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3"/>
  </bookViews>
  <sheets>
    <sheet name="Бланки ВЭС" sheetId="1" state="hidden" r:id="rId1"/>
    <sheet name="Титульный лист" sheetId="2" state="visible" r:id="rId2"/>
    <sheet name="Приложение 9" sheetId="3" state="visible" r:id="rId3"/>
    <sheet name="Прил.1-Загрузка трансф-в ВЭС" sheetId="4" state="visible" r:id="rId4"/>
    <sheet name="Прил.9 - Данные по ТСН" sheetId="5" state="hidden" r:id="rId5"/>
  </sheets>
  <definedNames>
    <definedName name="_xlnm._FilterDatabase" localSheetId="0" hidden="1">'Бланки ВЭС'!$A$13:$BO$13</definedName>
    <definedName name="_xlnm.Print_Area" localSheetId="0">'Бланки ВЭС'!$H$1:$AI$1083</definedName>
    <definedName name="_xlnm.Print_Area" localSheetId="2">'Приложение 9'!$A$1:$CA$1208</definedName>
    <definedName name="_xlnm.Print_Area" localSheetId="3">'Прил.1-Загрузка трансф-в ВЭС'!$A$1:$P$72</definedName>
    <definedName name="_xlnm.Print_Area" localSheetId="4">'Прил.9 - Данные по ТСН'!$A$1:$U$69</definedName>
  </definedNames>
  <calcPr fullPrecision="0"/>
</workbook>
</file>

<file path=xl/sharedStrings.xml><?xml version="1.0" encoding="utf-8"?>
<sst xmlns="http://schemas.openxmlformats.org/spreadsheetml/2006/main" count="611" uniqueCount="611">
  <si>
    <t xml:space="preserve">Примечание:                            </t>
  </si>
  <si>
    <t xml:space="preserve">Контрольные замеры перетоков мощности и уровней напряжения на подстанциях</t>
  </si>
  <si>
    <t xml:space="preserve">1) Расчные значения токов (столбцы 5-7) выпоняются на основе  часовых значений P (кВт) и Q (кВар), выгруженные из ПК Пирамиды (АСКУЭ по счетчикам). 
2) Расчет токов  рассчитывается по формуле: 
 КОРЕНЬ(P^2+Q^2)/(1,73*U)*1000 (в отдельных таблицах вызгузки из ПК Пирамида).
3)  В столбце 1 цветом  выделено оборудование, занесённое в Альфа Центр  (P).  Этот же параметр внесен в ПК Пирамида.</t>
  </si>
  <si>
    <t>Актуализировать</t>
  </si>
  <si>
    <t xml:space="preserve">производственных отделений  Новгородского филиала ПАО "Россети Северо-Запад"</t>
  </si>
  <si>
    <t xml:space="preserve">21 декабря 2022</t>
  </si>
  <si>
    <t xml:space="preserve">ВАЛДАЙСКИЕ ЭЛЕКТРИЧЕСКИЕ СЕТИ  (Валдайский участок)</t>
  </si>
  <si>
    <t xml:space="preserve">Наличие показаний  ПИРАМИДА:                                 Р (кВт);  Q (кВар)           </t>
  </si>
  <si>
    <t xml:space="preserve">Наличие показаний ОИК  РСДУ-5 </t>
  </si>
  <si>
    <t xml:space="preserve">Положение Анцапф заполнять обязательно!</t>
  </si>
  <si>
    <t xml:space="preserve">Наличие показаний  ПИРАМИДА:                Р (кВт);  Q (кВар)           </t>
  </si>
  <si>
    <t xml:space="preserve">Всего показаний</t>
  </si>
  <si>
    <t xml:space="preserve">Вид измерительного прибора (источник показаний)</t>
  </si>
  <si>
    <t xml:space="preserve">Наименование присоединения</t>
  </si>
  <si>
    <t xml:space="preserve"> I</t>
  </si>
  <si>
    <t xml:space="preserve">первое деление прибора</t>
  </si>
  <si>
    <t xml:space="preserve">Проверочные формулы</t>
  </si>
  <si>
    <t xml:space="preserve">Дополнительные в Пирамида</t>
  </si>
  <si>
    <t xml:space="preserve">Показания, соответствующие бланкам (столбец 7) "+"</t>
  </si>
  <si>
    <t xml:space="preserve">Дополнительные в ОИК</t>
  </si>
  <si>
    <t xml:space="preserve"> P</t>
  </si>
  <si>
    <t>00-00</t>
  </si>
  <si>
    <t>01-00</t>
  </si>
  <si>
    <t>02-00</t>
  </si>
  <si>
    <t>03-00</t>
  </si>
  <si>
    <t>04-00</t>
  </si>
  <si>
    <t>05-00</t>
  </si>
  <si>
    <t>06-00</t>
  </si>
  <si>
    <t>07-00</t>
  </si>
  <si>
    <t>08-00</t>
  </si>
  <si>
    <t>09-00</t>
  </si>
  <si>
    <t>10-00</t>
  </si>
  <si>
    <t>11-00</t>
  </si>
  <si>
    <t>12-00</t>
  </si>
  <si>
    <t>13-00</t>
  </si>
  <si>
    <t>14-00</t>
  </si>
  <si>
    <t>15-00</t>
  </si>
  <si>
    <t>16-00</t>
  </si>
  <si>
    <t>17-00</t>
  </si>
  <si>
    <t>18-00</t>
  </si>
  <si>
    <t>19-00</t>
  </si>
  <si>
    <t>20-00</t>
  </si>
  <si>
    <t>21-00</t>
  </si>
  <si>
    <t>22-00</t>
  </si>
  <si>
    <t>23-00</t>
  </si>
  <si>
    <t>Q</t>
  </si>
  <si>
    <t xml:space="preserve">ПС 110 кВ Бояры</t>
  </si>
  <si>
    <t>СРЗА</t>
  </si>
  <si>
    <t xml:space="preserve">изм. приб.</t>
  </si>
  <si>
    <t>PQ</t>
  </si>
  <si>
    <t xml:space="preserve">ВЛ 110 кВ Л.Валдайская-2</t>
  </si>
  <si>
    <t xml:space="preserve">I А</t>
  </si>
  <si>
    <t xml:space="preserve">ВЛ 110 кВ Л.Валдайская-3</t>
  </si>
  <si>
    <t>АСКУЭ</t>
  </si>
  <si>
    <t xml:space="preserve">Т-1             10кВ</t>
  </si>
  <si>
    <t xml:space="preserve">Загрузка Т-1 по вводу 10 кВ</t>
  </si>
  <si>
    <t xml:space="preserve">положение анцапф</t>
  </si>
  <si>
    <t>Т-1</t>
  </si>
  <si>
    <t>+</t>
  </si>
  <si>
    <t>напряжение</t>
  </si>
  <si>
    <t>1с-2с</t>
  </si>
  <si>
    <t>110кВ</t>
  </si>
  <si>
    <t>1с</t>
  </si>
  <si>
    <t>10кВ</t>
  </si>
  <si>
    <t xml:space="preserve">Мощность Р,МВт</t>
  </si>
  <si>
    <t xml:space="preserve">Т-1                                          10</t>
  </si>
  <si>
    <t>Л-2</t>
  </si>
  <si>
    <t>А</t>
  </si>
  <si>
    <t>Л-4</t>
  </si>
  <si>
    <t>Л-5</t>
  </si>
  <si>
    <r>
      <t xml:space="preserve">6 </t>
    </r>
    <r>
      <rPr>
        <sz val="11"/>
        <color rgb="FF00B050"/>
        <rFont val="Times New Roman"/>
      </rPr>
      <t>(10)</t>
    </r>
  </si>
  <si>
    <t>Л-6</t>
  </si>
  <si>
    <t xml:space="preserve">ВСЕГО по ПС:</t>
  </si>
  <si>
    <t xml:space="preserve">Загрузка ПС по фидерам 10 кВ</t>
  </si>
  <si>
    <t xml:space="preserve">Итого показаний ,шт</t>
  </si>
  <si>
    <t xml:space="preserve">БАЛАНС (А)</t>
  </si>
  <si>
    <t xml:space="preserve">Итого показаний ,%</t>
  </si>
  <si>
    <t xml:space="preserve">Дежурный (фамилия)</t>
  </si>
  <si>
    <t xml:space="preserve">ПС 110 кВ Валдай</t>
  </si>
  <si>
    <t xml:space="preserve">Первое деление прибора</t>
  </si>
  <si>
    <t xml:space="preserve">СРЗА, ОВБ</t>
  </si>
  <si>
    <t xml:space="preserve">изм. приб. ОИК</t>
  </si>
  <si>
    <t xml:space="preserve">ВЛ 110 кВ Л.Газовая</t>
  </si>
  <si>
    <t>АЧР</t>
  </si>
  <si>
    <t>РМВт</t>
  </si>
  <si>
    <t>QМВАр</t>
  </si>
  <si>
    <t xml:space="preserve">ВЛ 110 кВ Л.Лычковская-2</t>
  </si>
  <si>
    <t>откл</t>
  </si>
  <si>
    <t xml:space="preserve">ВЛ 110 кВ Л.Крестецкая-4</t>
  </si>
  <si>
    <t xml:space="preserve">ВЛ 35 кВ Л.Зеленая-2</t>
  </si>
  <si>
    <t xml:space="preserve">ВЛ 35 кВ Л.Зеленая-1</t>
  </si>
  <si>
    <t xml:space="preserve">ВЛ 35 кВ Л.Дворецкая-1</t>
  </si>
  <si>
    <t xml:space="preserve">Т-1               10кВ</t>
  </si>
  <si>
    <t xml:space="preserve">                    35кВ</t>
  </si>
  <si>
    <t xml:space="preserve">Загрузка Т-1 по вводу 35 кВ</t>
  </si>
  <si>
    <t xml:space="preserve">                    110кВ</t>
  </si>
  <si>
    <t xml:space="preserve">Загрузка Т-1 по вводу 110 кВ</t>
  </si>
  <si>
    <t xml:space="preserve">БАЛАНС Т-1</t>
  </si>
  <si>
    <t xml:space="preserve">Т-2               10кВ</t>
  </si>
  <si>
    <t xml:space="preserve">Загрузка Т-2 по вводу 10 кВ</t>
  </si>
  <si>
    <t xml:space="preserve">Загрузка Т-2 по вводу 35 кВ</t>
  </si>
  <si>
    <t xml:space="preserve">Загрузка Т-2 по вводу 110 кВ</t>
  </si>
  <si>
    <t>Т-2</t>
  </si>
  <si>
    <t xml:space="preserve">Загрузка ПС по вводам 110 кВ</t>
  </si>
  <si>
    <t xml:space="preserve">БАЛАНС Т-2</t>
  </si>
  <si>
    <t xml:space="preserve">напряж. 110кВ</t>
  </si>
  <si>
    <t xml:space="preserve">Загрузка ПС по ВЛ-110 кВ</t>
  </si>
  <si>
    <t>2с</t>
  </si>
  <si>
    <t xml:space="preserve">напряж. 35кВ</t>
  </si>
  <si>
    <t xml:space="preserve">Загрузка ПС по ВЛ-35 кВ</t>
  </si>
  <si>
    <t xml:space="preserve">напряж. 10кВ</t>
  </si>
  <si>
    <t xml:space="preserve">Загрузка ПС по вводам 35 кВ</t>
  </si>
  <si>
    <t xml:space="preserve">Т-1                                         10</t>
  </si>
  <si>
    <t>4-00</t>
  </si>
  <si>
    <t>Л-1</t>
  </si>
  <si>
    <t>Л-7</t>
  </si>
  <si>
    <t>Л-9</t>
  </si>
  <si>
    <t>Л-10</t>
  </si>
  <si>
    <t>Л-11</t>
  </si>
  <si>
    <t>Л-12</t>
  </si>
  <si>
    <r>
      <t xml:space="preserve">40 </t>
    </r>
    <r>
      <rPr>
        <sz val="11"/>
        <color rgb="FF00B050"/>
        <rFont val="Times New Roman"/>
      </rPr>
      <t>(60)</t>
    </r>
  </si>
  <si>
    <t>Л-13</t>
  </si>
  <si>
    <t>Л-14</t>
  </si>
  <si>
    <t>Л-17</t>
  </si>
  <si>
    <t>Л-25</t>
  </si>
  <si>
    <t>Л-24</t>
  </si>
  <si>
    <t>Всего:</t>
  </si>
  <si>
    <t xml:space="preserve">Т-2                                         10</t>
  </si>
  <si>
    <t>Л-3</t>
  </si>
  <si>
    <r>
      <t xml:space="preserve">40 (</t>
    </r>
    <r>
      <rPr>
        <sz val="11"/>
        <color rgb="FF00B050"/>
        <rFont val="Times New Roman"/>
      </rPr>
      <t>60</t>
    </r>
    <r>
      <rPr>
        <sz val="11"/>
        <rFont val="Times New Roman"/>
      </rPr>
      <t>)</t>
    </r>
  </si>
  <si>
    <t>Л-8</t>
  </si>
  <si>
    <t>Л-15</t>
  </si>
  <si>
    <t>Л-16</t>
  </si>
  <si>
    <t>Л-18</t>
  </si>
  <si>
    <t>Л-19</t>
  </si>
  <si>
    <t>Л-20</t>
  </si>
  <si>
    <t>Л-21</t>
  </si>
  <si>
    <t>Л-22</t>
  </si>
  <si>
    <t>Л-26</t>
  </si>
  <si>
    <t>Л-23</t>
  </si>
  <si>
    <t xml:space="preserve">ВСЕГО по ПС</t>
  </si>
  <si>
    <t xml:space="preserve">БАЛАНС 10кВ</t>
  </si>
  <si>
    <t xml:space="preserve">МВт  ( A !) </t>
  </si>
  <si>
    <t xml:space="preserve">БАЛАНС 110кВ</t>
  </si>
  <si>
    <t>МВт</t>
  </si>
  <si>
    <t xml:space="preserve">Загрузка ПС по ВЛ 35+10 кВ</t>
  </si>
  <si>
    <t xml:space="preserve">ПС 110 кВ Велилы</t>
  </si>
  <si>
    <t xml:space="preserve">нет точек</t>
  </si>
  <si>
    <t xml:space="preserve">I A</t>
  </si>
  <si>
    <t xml:space="preserve">ВЛ 110 кВ Велильская-1</t>
  </si>
  <si>
    <t xml:space="preserve">Загрузка по ВЛ 110 кВ Велильская-1</t>
  </si>
  <si>
    <t xml:space="preserve">ВЛ 110 кВ Велильская-2</t>
  </si>
  <si>
    <t xml:space="preserve">Загрузка по ВЛ 110 кВ Велильская-2</t>
  </si>
  <si>
    <t xml:space="preserve">Положение анцапф</t>
  </si>
  <si>
    <t>СУЭЭ</t>
  </si>
  <si>
    <t xml:space="preserve">приборы учета</t>
  </si>
  <si>
    <t xml:space="preserve">ВСЕГО по ПС </t>
  </si>
  <si>
    <t xml:space="preserve">ПС 110 кВ Газовая</t>
  </si>
  <si>
    <t xml:space="preserve">ВЛ 110 кВ Л.Окуловская -3</t>
  </si>
  <si>
    <t xml:space="preserve">ВЛ 110 кВ Л.Новая</t>
  </si>
  <si>
    <t xml:space="preserve">ТИ, АСКУЭ</t>
  </si>
  <si>
    <t xml:space="preserve">ВЛ 110 кВ Л.Валдайская-1</t>
  </si>
  <si>
    <t xml:space="preserve">Т-1          110кВ</t>
  </si>
  <si>
    <t xml:space="preserve">Т-1 110</t>
  </si>
  <si>
    <t xml:space="preserve">               1 ввод 10кВ</t>
  </si>
  <si>
    <t xml:space="preserve">               2 ввод 10кВ</t>
  </si>
  <si>
    <t xml:space="preserve">Т-2          110кВ</t>
  </si>
  <si>
    <t xml:space="preserve">Т-2 110</t>
  </si>
  <si>
    <t xml:space="preserve">                3 ввод 10кВ</t>
  </si>
  <si>
    <t xml:space="preserve">                4 ввод 10кВ</t>
  </si>
  <si>
    <t xml:space="preserve">Т-1+Т-2 110</t>
  </si>
  <si>
    <t xml:space="preserve">Загрузка ПС по вводам 10 кВ Т-1+Т-2</t>
  </si>
  <si>
    <t xml:space="preserve"> Загрузка ПС по ВЛ-110 кВ</t>
  </si>
  <si>
    <t>3с</t>
  </si>
  <si>
    <t>4с</t>
  </si>
  <si>
    <t xml:space="preserve">ПС 110 кВ Демянск</t>
  </si>
  <si>
    <t xml:space="preserve">ВЛ 110 кВ Л.Бельская-1                        </t>
  </si>
  <si>
    <t>IА</t>
  </si>
  <si>
    <t xml:space="preserve">ВЛ 110 кВ Л.Залучская-3                             </t>
  </si>
  <si>
    <t xml:space="preserve">ВЛ 35 кВ Л.Демянская-1</t>
  </si>
  <si>
    <t xml:space="preserve">ВЛ 35 кВ Л.Демянская-2</t>
  </si>
  <si>
    <t xml:space="preserve">ВЛ 35 кВ Л.Демянская-3</t>
  </si>
  <si>
    <t xml:space="preserve">ВЛ 35 кВ Л.Демянская-4</t>
  </si>
  <si>
    <t xml:space="preserve">Загрузка ПС по ВЛ 35 кВ</t>
  </si>
  <si>
    <t xml:space="preserve">Загрузка Т-2по вводу 10 кВ</t>
  </si>
  <si>
    <t xml:space="preserve">Загрузка ПС по вводам 10+35 кВ</t>
  </si>
  <si>
    <r>
      <t xml:space="preserve">20 </t>
    </r>
    <r>
      <rPr>
        <sz val="11"/>
        <color rgb="FF00B050"/>
        <rFont val="Times New Roman"/>
      </rPr>
      <t>(4)</t>
    </r>
  </si>
  <si>
    <r>
      <t xml:space="preserve">40 </t>
    </r>
    <r>
      <rPr>
        <sz val="11"/>
        <color rgb="FF00B050"/>
        <rFont val="Times New Roman"/>
      </rPr>
      <t>(10)</t>
    </r>
  </si>
  <si>
    <t xml:space="preserve">Загрузка Т-1 по фидерам 10 кВ</t>
  </si>
  <si>
    <r>
      <t xml:space="preserve">40 </t>
    </r>
    <r>
      <rPr>
        <sz val="11"/>
        <color rgb="FF00B050"/>
        <rFont val="Times New Roman"/>
      </rPr>
      <t>(20)</t>
    </r>
  </si>
  <si>
    <r>
      <t xml:space="preserve">30 </t>
    </r>
    <r>
      <rPr>
        <sz val="11"/>
        <color rgb="FF00B050"/>
        <rFont val="Times New Roman"/>
      </rPr>
      <t>(10)</t>
    </r>
  </si>
  <si>
    <r>
      <t>40</t>
    </r>
    <r>
      <rPr>
        <sz val="11"/>
        <color rgb="FF00B050"/>
        <rFont val="Times New Roman"/>
      </rPr>
      <t xml:space="preserve"> (20</t>
    </r>
    <r>
      <rPr>
        <sz val="11"/>
        <rFont val="Times New Roman"/>
      </rPr>
      <t>)</t>
    </r>
  </si>
  <si>
    <r>
      <t xml:space="preserve">6 </t>
    </r>
    <r>
      <rPr>
        <sz val="11"/>
        <color rgb="FF00B050"/>
        <rFont val="Times New Roman"/>
      </rPr>
      <t>(2)</t>
    </r>
  </si>
  <si>
    <r>
      <t>40</t>
    </r>
    <r>
      <rPr>
        <sz val="11"/>
        <color rgb="FF00B050"/>
        <rFont val="Times New Roman"/>
      </rPr>
      <t xml:space="preserve"> (10)</t>
    </r>
  </si>
  <si>
    <t xml:space="preserve">Загрузка Т-2 по фидерам 10 кВ</t>
  </si>
  <si>
    <t xml:space="preserve">ПС 110 кВ Елисеево</t>
  </si>
  <si>
    <t xml:space="preserve">ВЛ 110 кВ Л. Елисеево-труд</t>
  </si>
  <si>
    <t xml:space="preserve">ВЛ 35 кВ Л.Синяя-1</t>
  </si>
  <si>
    <t xml:space="preserve">ВЛ 35 кВ Л.Красная-1</t>
  </si>
  <si>
    <t xml:space="preserve">Загрузка ПС по вводам 35+10 кВ</t>
  </si>
  <si>
    <t xml:space="preserve">Всего по ПС:</t>
  </si>
  <si>
    <t xml:space="preserve">ПС 110 кВ Заря</t>
  </si>
  <si>
    <t xml:space="preserve">нет связи</t>
  </si>
  <si>
    <t>СВ-110</t>
  </si>
  <si>
    <t xml:space="preserve">                 110кВ</t>
  </si>
  <si>
    <t>БАЛАНС</t>
  </si>
  <si>
    <t xml:space="preserve">ПС 110 кВ Крестцы</t>
  </si>
  <si>
    <t xml:space="preserve">Загрузка ПС по ВЛ 110 кВ</t>
  </si>
  <si>
    <t xml:space="preserve">СРЗА, СУЭЭ</t>
  </si>
  <si>
    <t xml:space="preserve">изм. приб.; приб. учета</t>
  </si>
  <si>
    <t xml:space="preserve">ВЛ 110 кВ Л.Ручьевская-1</t>
  </si>
  <si>
    <t xml:space="preserve">ВЛ 110 кВ Л.Крестецкая-2</t>
  </si>
  <si>
    <t xml:space="preserve">ВЛ 110 кВ Л.Крестецкая-3</t>
  </si>
  <si>
    <t xml:space="preserve">ВЛ 35 кВ Л.Волмская-1</t>
  </si>
  <si>
    <t xml:space="preserve">ВЛ 35 кВ Л.Невская-1</t>
  </si>
  <si>
    <t xml:space="preserve">ВЛ 35 кВ Л.Почепская-1</t>
  </si>
  <si>
    <r>
      <t>15</t>
    </r>
    <r>
      <rPr>
        <sz val="10"/>
        <color rgb="FF00B050"/>
        <rFont val="Arial Cyr"/>
      </rPr>
      <t xml:space="preserve"> (6)</t>
    </r>
  </si>
  <si>
    <t xml:space="preserve">Загрузка ПС по фидерам 10 кВ </t>
  </si>
  <si>
    <t xml:space="preserve">ПС 110 кВ Лычково</t>
  </si>
  <si>
    <t xml:space="preserve">ВЛ 110 кВ Л.Лычковская-1</t>
  </si>
  <si>
    <t xml:space="preserve">ВЛ 110 кВ Л.Лычковская-3</t>
  </si>
  <si>
    <t xml:space="preserve">ВЛ 35 кВ Л.Красноборская-1</t>
  </si>
  <si>
    <t>демонтирован</t>
  </si>
  <si>
    <t xml:space="preserve">ПС 110 кВ Любница</t>
  </si>
  <si>
    <t xml:space="preserve">ПС 110 кВ Марево</t>
  </si>
  <si>
    <t xml:space="preserve">ВЛ 110 Л.Велильская-2</t>
  </si>
  <si>
    <t xml:space="preserve">ВЛ 35 кВ Л.Маревская</t>
  </si>
  <si>
    <t xml:space="preserve">Загрузка по вводам 35+10 кВ Т-1+Т-2</t>
  </si>
  <si>
    <t xml:space="preserve">Загрузка по вводам 110 кВ Т-1+Т-2</t>
  </si>
  <si>
    <t xml:space="preserve">ПС 110 кВ Новая </t>
  </si>
  <si>
    <t>ТИ</t>
  </si>
  <si>
    <t xml:space="preserve">ВЛ 110 кВ Л.Окуловская-4</t>
  </si>
  <si>
    <t xml:space="preserve">Т-1               110кВ</t>
  </si>
  <si>
    <t xml:space="preserve">                    10кВ</t>
  </si>
  <si>
    <t xml:space="preserve">Т-2               110кВ</t>
  </si>
  <si>
    <t xml:space="preserve">Загрузка ПС по ВЛ-110 кВ </t>
  </si>
  <si>
    <t xml:space="preserve">Загрузка по вводам 10 кВ Т-1+Т-2</t>
  </si>
  <si>
    <t>резерв</t>
  </si>
  <si>
    <t xml:space="preserve">ПС 110 кВ Ручьи</t>
  </si>
  <si>
    <t xml:space="preserve">ВЛ 110 кВ Л.Бор-Ручьи</t>
  </si>
  <si>
    <t>P</t>
  </si>
  <si>
    <t xml:space="preserve">ПС 35 кВ Усть-Волма</t>
  </si>
  <si>
    <t xml:space="preserve">Т-1                                         10                         </t>
  </si>
  <si>
    <t xml:space="preserve">ПС 35 кВ Яжелбицы</t>
  </si>
  <si>
    <t xml:space="preserve">ВЛ 35 кВ Почепская-2   1с</t>
  </si>
  <si>
    <t xml:space="preserve">ВЛ 35 кВ Дворецкая-2   2с</t>
  </si>
  <si>
    <t xml:space="preserve">БАЛАНС 35кВ</t>
  </si>
  <si>
    <t xml:space="preserve">ПС 35 кВ Нелюшка</t>
  </si>
  <si>
    <t xml:space="preserve">ПС 35 кВ Д.О.Валдай</t>
  </si>
  <si>
    <t>СВ-35</t>
  </si>
  <si>
    <t xml:space="preserve">Загрузка Т-1 по вводу 10 кВ Т-1</t>
  </si>
  <si>
    <t xml:space="preserve">Загрузка Т-1 по вводу 10 кВ Т-2</t>
  </si>
  <si>
    <t xml:space="preserve">ПС 35 кВ Ящерово</t>
  </si>
  <si>
    <t xml:space="preserve">ВЛ 35 кВ Зеленая-2</t>
  </si>
  <si>
    <t xml:space="preserve">ВЛ 35 кВ Л.Зеленая-3</t>
  </si>
  <si>
    <t xml:space="preserve">Загрузка по ВЛ-35 кВ</t>
  </si>
  <si>
    <t xml:space="preserve">Загрузка Т-1 по вводу 10 кВ </t>
  </si>
  <si>
    <t xml:space="preserve">Загрузка ПС по 10 кВ Т-1+Т-2</t>
  </si>
  <si>
    <t xml:space="preserve">ПС 35 кВ Б.Уклейно</t>
  </si>
  <si>
    <t xml:space="preserve">нет данных</t>
  </si>
  <si>
    <t xml:space="preserve">ВЛ 35 кВ Л.Синяя-2</t>
  </si>
  <si>
    <t xml:space="preserve">Т-1               6кВ</t>
  </si>
  <si>
    <t xml:space="preserve">Загрузка Т-1 по вводу 6 кВ </t>
  </si>
  <si>
    <t xml:space="preserve">Загрузка Т-1 по вводу -35 кВ</t>
  </si>
  <si>
    <t xml:space="preserve">Т-2               6кВ</t>
  </si>
  <si>
    <t xml:space="preserve">Загрузка Т-2 по вводу 6 кВ </t>
  </si>
  <si>
    <t xml:space="preserve">Загрузка Т-2 по вводу -35 кВ</t>
  </si>
  <si>
    <t xml:space="preserve">Т-3               10кВ</t>
  </si>
  <si>
    <t xml:space="preserve">Загрузка Т-3 по вводу 10 кВ</t>
  </si>
  <si>
    <t>Т-3</t>
  </si>
  <si>
    <t xml:space="preserve">Загрузка ПС по вводам 6 кВ Т-1+Т-2</t>
  </si>
  <si>
    <t xml:space="preserve">напряж. 6кВ</t>
  </si>
  <si>
    <t xml:space="preserve">Т-1                                         6</t>
  </si>
  <si>
    <t xml:space="preserve">Загрузка Т-1 по фидеру 6 кВ</t>
  </si>
  <si>
    <t xml:space="preserve">Т-2                                         6</t>
  </si>
  <si>
    <t xml:space="preserve">Всего по ПС 6 кВ</t>
  </si>
  <si>
    <t xml:space="preserve">Загрузка Т-2 по фидерам 6 кВ</t>
  </si>
  <si>
    <t xml:space="preserve">Т-3                                         10</t>
  </si>
  <si>
    <t xml:space="preserve">Загрузка Т-3 по фидерам 10 кВ</t>
  </si>
  <si>
    <t xml:space="preserve">Всего по ПС 10 кВ:</t>
  </si>
  <si>
    <t xml:space="preserve">Загрузка ПС по фидерам 6 кВ</t>
  </si>
  <si>
    <t xml:space="preserve">ПС 35 кВ Зайцево</t>
  </si>
  <si>
    <t xml:space="preserve">ВЛ 35 кВ Л.Пролетарская-1</t>
  </si>
  <si>
    <t xml:space="preserve">ВЛ 35 кВ Л.Невская-2</t>
  </si>
  <si>
    <t xml:space="preserve">ПС 35 кВ Красная</t>
  </si>
  <si>
    <t xml:space="preserve">ВЛ 35 кВ Л.Красная-2</t>
  </si>
  <si>
    <t xml:space="preserve">ВЛ 35 кВ Л.Красная-3</t>
  </si>
  <si>
    <t>КЛ-Есипово</t>
  </si>
  <si>
    <t xml:space="preserve">Л-1 </t>
  </si>
  <si>
    <t xml:space="preserve">ПС 35 кВ Поля</t>
  </si>
  <si>
    <t xml:space="preserve">Т-1               35кВ</t>
  </si>
  <si>
    <t xml:space="preserve">Т-2               35кВ</t>
  </si>
  <si>
    <t xml:space="preserve">Загрузка Т-1 по фидеру 10 кВ</t>
  </si>
  <si>
    <t xml:space="preserve">Загрузка Т-2 по фидеру 10 кВ</t>
  </si>
  <si>
    <t xml:space="preserve">ПС 35 кВ Синяя</t>
  </si>
  <si>
    <t xml:space="preserve">ВЛ 35 кВ Л.Выползовская-2</t>
  </si>
  <si>
    <t xml:space="preserve">Загрузка Т-1 по вводу 6 кВ</t>
  </si>
  <si>
    <t xml:space="preserve">Загрузка Т-2 по вводу 6 кВ</t>
  </si>
  <si>
    <t xml:space="preserve">Загрузка ПС по вводам 6 кВ</t>
  </si>
  <si>
    <t xml:space="preserve">БАЛАНС </t>
  </si>
  <si>
    <t xml:space="preserve">Загрузка ПС по фидеру 6 кВ</t>
  </si>
  <si>
    <t xml:space="preserve">ПС 35 кВ Черный Ручей</t>
  </si>
  <si>
    <t xml:space="preserve">Загрузка ПС по вводу 10 кВ</t>
  </si>
  <si>
    <t xml:space="preserve">Загрузка ПС по вводу 35 кВ</t>
  </si>
  <si>
    <t>\</t>
  </si>
  <si>
    <t xml:space="preserve">ПС 35 кВ Ямник</t>
  </si>
  <si>
    <t xml:space="preserve">ПС 35 кВ  Дворец</t>
  </si>
  <si>
    <t xml:space="preserve">ВЛ 35 кВ Л.Дворецкая-2</t>
  </si>
  <si>
    <t xml:space="preserve">Загрузка Т-2  по вводу 6 кВ</t>
  </si>
  <si>
    <t xml:space="preserve">                   35кВ</t>
  </si>
  <si>
    <t xml:space="preserve">Загрузка Т-3 по вводу 35 кВ</t>
  </si>
  <si>
    <t xml:space="preserve">Загрузка ПС по ВЛ-35 кВ </t>
  </si>
  <si>
    <t xml:space="preserve">Загрузка Т-2 по фидеру 6 кВ</t>
  </si>
  <si>
    <t xml:space="preserve">Загрузка ПC по фидерам 6 кВ</t>
  </si>
  <si>
    <t xml:space="preserve">Загрузка ПС по фидера 10+6 кВ</t>
  </si>
  <si>
    <t xml:space="preserve">ПС 35 кВ Есипово</t>
  </si>
  <si>
    <t xml:space="preserve">Загрузка ПС по вводам 10 кВ</t>
  </si>
  <si>
    <t xml:space="preserve">ПС 35 кВ Зеленая</t>
  </si>
  <si>
    <t xml:space="preserve">ВЛ 35 кВ Л.Почепская-3</t>
  </si>
  <si>
    <t xml:space="preserve">резерв </t>
  </si>
  <si>
    <t xml:space="preserve">резерв ?</t>
  </si>
  <si>
    <t xml:space="preserve">ПС 35 кВ Молвотицы</t>
  </si>
  <si>
    <t xml:space="preserve">ВЛ 35 кВ Л.Маревская </t>
  </si>
  <si>
    <t xml:space="preserve">добавила линию дек.21</t>
  </si>
  <si>
    <t xml:space="preserve">Загрузка Т-2 по вводу 35 кВ </t>
  </si>
  <si>
    <t xml:space="preserve">Загрузка ПС по вводам 10 кВ </t>
  </si>
  <si>
    <t xml:space="preserve">Загрузка ПС по вводам 35 кВ </t>
  </si>
  <si>
    <t xml:space="preserve">ПС 35 кВ Полново</t>
  </si>
  <si>
    <t xml:space="preserve">Загрузка по вводам 10 кВ </t>
  </si>
  <si>
    <t xml:space="preserve">Загрузка по вводам 35 кВ</t>
  </si>
  <si>
    <t xml:space="preserve">ПС 35 кВ Почеп</t>
  </si>
  <si>
    <t xml:space="preserve">ВЛ 35 кВ Л.Почепская-2</t>
  </si>
  <si>
    <t xml:space="preserve">Загрузка Т-1 по 10 кВ</t>
  </si>
  <si>
    <t xml:space="preserve">Загрузка Т-1 по 35 кВ</t>
  </si>
  <si>
    <t xml:space="preserve">Загрузка Т-2 по 10 кВ</t>
  </si>
  <si>
    <t xml:space="preserve">Загрузка Т-2 по 35 кВ</t>
  </si>
  <si>
    <t xml:space="preserve"> </t>
  </si>
  <si>
    <t xml:space="preserve">ПС 35 кВ Невская</t>
  </si>
  <si>
    <t xml:space="preserve">деж ПС</t>
  </si>
  <si>
    <t xml:space="preserve">приб. учета</t>
  </si>
  <si>
    <t xml:space="preserve">ПС 110 кВ Новое Рахино</t>
  </si>
  <si>
    <t xml:space="preserve">Т-2             10кВ</t>
  </si>
  <si>
    <t xml:space="preserve">Загрузка Т-2 по вводу 10 кВ </t>
  </si>
  <si>
    <t xml:space="preserve">Загрузка Т-2 по фидерам 10 кВ </t>
  </si>
  <si>
    <t xml:space="preserve">новая РП</t>
  </si>
  <si>
    <t xml:space="preserve">РП Миронеги</t>
  </si>
  <si>
    <t xml:space="preserve">нет в  Пирамиде</t>
  </si>
  <si>
    <t xml:space="preserve">нет в РСДУ-5</t>
  </si>
  <si>
    <t xml:space="preserve">Л-5 ПС Валдай</t>
  </si>
  <si>
    <t xml:space="preserve">Л-5 </t>
  </si>
  <si>
    <t xml:space="preserve">РП Горное</t>
  </si>
  <si>
    <t xml:space="preserve">Л-4 РП Миронеги</t>
  </si>
  <si>
    <t xml:space="preserve">Л-4 </t>
  </si>
  <si>
    <t xml:space="preserve">РП Крестцы</t>
  </si>
  <si>
    <t xml:space="preserve">Л-8 ПС Крестцы</t>
  </si>
  <si>
    <t xml:space="preserve">РП Ярково</t>
  </si>
  <si>
    <t xml:space="preserve">Л-1 ПС Новое Рахино</t>
  </si>
  <si>
    <t xml:space="preserve">Л-2 ПС Новое Рахино</t>
  </si>
  <si>
    <t xml:space="preserve">РП 10 кВ Выползово</t>
  </si>
  <si>
    <t xml:space="preserve">Л-17 ПС Выползово к ТП</t>
  </si>
  <si>
    <t xml:space="preserve">Л-22 ТП Выползово от ТП</t>
  </si>
  <si>
    <t xml:space="preserve">ПРОСТАВИТЬ ЛИНИИ!!!</t>
  </si>
  <si>
    <t xml:space="preserve">РП 10 кВ Юпитер</t>
  </si>
  <si>
    <t xml:space="preserve">Л-11 ПС Валдай </t>
  </si>
  <si>
    <t xml:space="preserve">Л-16 ПС Валдай </t>
  </si>
  <si>
    <t xml:space="preserve">ИТОГО ПО ПО ВЭС Валдайский сектор</t>
  </si>
  <si>
    <t xml:space="preserve">Приложение № 9</t>
  </si>
  <si>
    <t xml:space="preserve">к Правилам предоставления информации</t>
  </si>
  <si>
    <t xml:space="preserve">необходимой для осуществления</t>
  </si>
  <si>
    <t xml:space="preserve">оперативно-диспетчерского управления</t>
  </si>
  <si>
    <t xml:space="preserve">в электроэнергетике, утвержденным</t>
  </si>
  <si>
    <t xml:space="preserve">приказом Минэнерго России</t>
  </si>
  <si>
    <t xml:space="preserve">от 20.12.2022 № 1340</t>
  </si>
  <si>
    <t xml:space="preserve">Сведения о зафиксированных параметрах электрического режима по данным контрольных  и иных замеров потокораспределения, нагрузок и уровней напряжения за  18.12.2024 г.</t>
  </si>
  <si>
    <t>Представляют:</t>
  </si>
  <si>
    <t xml:space="preserve">Сроки предоставления тнформации:</t>
  </si>
  <si>
    <t xml:space="preserve">Периодичность представления информации</t>
  </si>
  <si>
    <t xml:space="preserve">Субъекты электроэнергетики и потребители электрической энергии, получившие от диспетчерских центров субъекта оперативно-диспетчерского управления задания на проведение контрольных и иных змеров потокораспределения, нагрузок и уровней напряжения</t>
  </si>
  <si>
    <t xml:space="preserve">в течении 10 рабочих дней с даты проведения контрольного замера</t>
  </si>
  <si>
    <t xml:space="preserve">После проведения контрольных и иных замеров </t>
  </si>
  <si>
    <t xml:space="preserve">в течении 10 рабочих дней с даты проведения иных замеров</t>
  </si>
  <si>
    <t xml:space="preserve">Наименование организации, предоставляющей сведения:  Новгородский филиал ПАО "Россети Северо-Запад" "Новгородэнерго"</t>
  </si>
  <si>
    <t xml:space="preserve">Почтовый адрес: 173001 г. Великий Новгород, ул. Большая Санкт-Петербурская, д. 3</t>
  </si>
  <si>
    <t xml:space="preserve">Раздел 1. Сведения о зафиксированных параметрах электрического режима по данным контрольных  и иных замеров потокораспределения, нагрузок и уровней напряжения</t>
  </si>
  <si>
    <t xml:space="preserve">ПО Валдайские электрические сети   Валдайский сектор</t>
  </si>
  <si>
    <t xml:space="preserve">18 декабря 2024</t>
  </si>
  <si>
    <t xml:space="preserve">Диспетчерское наименование подстанции</t>
  </si>
  <si>
    <t xml:space="preserve">Диспетчерское наименование:
― (авто-) трансформатора;
― линии электропередач;
― трансформатора напряжения;
― средства компенсации реактвной мощности.</t>
  </si>
  <si>
    <t xml:space="preserve">Тип (авто-) трансформатора. 
При наличии расщепленной обмотки в скобках указывается ввод НН.
Для иного оборудования "―"</t>
  </si>
  <si>
    <t xml:space="preserve">Сторона для (авто-) трансформаторов.
РПН, ПБВ, напряжение (U), СКРМ.
Для линий "―"</t>
  </si>
  <si>
    <t xml:space="preserve">Номинальное напряжение сети, кВ</t>
  </si>
  <si>
    <t xml:space="preserve">P, МВт</t>
  </si>
  <si>
    <t xml:space="preserve">Q, Мвар</t>
  </si>
  <si>
    <t xml:space="preserve">I, А</t>
  </si>
  <si>
    <t xml:space="preserve">U, кВ</t>
  </si>
  <si>
    <t xml:space="preserve">Положение РПН, ПБВ</t>
  </si>
  <si>
    <t xml:space="preserve">формулы P,Q</t>
  </si>
  <si>
    <t>ВН</t>
  </si>
  <si>
    <t>НН</t>
  </si>
  <si>
    <t>РПН</t>
  </si>
  <si>
    <t>-</t>
  </si>
  <si>
    <t>ПБВ</t>
  </si>
  <si>
    <t xml:space="preserve">1 с.ш.</t>
  </si>
  <si>
    <t xml:space="preserve">2 с.ш.</t>
  </si>
  <si>
    <t xml:space="preserve">1 с</t>
  </si>
  <si>
    <t>U</t>
  </si>
  <si>
    <t>ТСН-1</t>
  </si>
  <si>
    <t xml:space="preserve">Л-1 (резерв)</t>
  </si>
  <si>
    <t xml:space="preserve">Л-3 (резерв/)</t>
  </si>
  <si>
    <t>ТСН-2</t>
  </si>
  <si>
    <t xml:space="preserve">Небаланс шин-110 кВ</t>
  </si>
  <si>
    <t>прием</t>
  </si>
  <si>
    <t>отдача</t>
  </si>
  <si>
    <t xml:space="preserve">небаланс %</t>
  </si>
  <si>
    <t xml:space="preserve">Небаланс шин-10 кВ 1с.ш.</t>
  </si>
  <si>
    <t xml:space="preserve">ПС 110 кв Валдай</t>
  </si>
  <si>
    <t>СН</t>
  </si>
  <si>
    <t>Л.Газовая</t>
  </si>
  <si>
    <t>Л.Валдайская-2</t>
  </si>
  <si>
    <t>Л.Лычковская-2</t>
  </si>
  <si>
    <t>Л.Крестецкая-4</t>
  </si>
  <si>
    <t>Л.Зеленая-2</t>
  </si>
  <si>
    <t>Л.Зеленая-1</t>
  </si>
  <si>
    <t>Л.Дворецкая-1</t>
  </si>
  <si>
    <t xml:space="preserve">2 с</t>
  </si>
  <si>
    <t xml:space="preserve">Л-23 (резерв)</t>
  </si>
  <si>
    <t xml:space="preserve">Л-25 (резерв)</t>
  </si>
  <si>
    <t xml:space="preserve">Л-26 (резерв)</t>
  </si>
  <si>
    <t xml:space="preserve">Небаланс шин-35 кВ</t>
  </si>
  <si>
    <t xml:space="preserve">Небаланс шин-10 кВ 2с.ш.</t>
  </si>
  <si>
    <t>СВ</t>
  </si>
  <si>
    <t xml:space="preserve">Л.Велильская-1  н/д</t>
  </si>
  <si>
    <t xml:space="preserve">Л.Велильская-2 н/д</t>
  </si>
  <si>
    <t xml:space="preserve">Л-2 (резерв)</t>
  </si>
  <si>
    <t xml:space="preserve">Л-5 (резерв)</t>
  </si>
  <si>
    <t xml:space="preserve">1 ввод</t>
  </si>
  <si>
    <t xml:space="preserve">2 ввод</t>
  </si>
  <si>
    <t xml:space="preserve">3 ввод</t>
  </si>
  <si>
    <t xml:space="preserve">4 ввод</t>
  </si>
  <si>
    <t xml:space="preserve">Л.Валдайская-1 откл</t>
  </si>
  <si>
    <t>Л.Новая</t>
  </si>
  <si>
    <t>Л.Газовая-Варгусово</t>
  </si>
  <si>
    <t xml:space="preserve">3 с</t>
  </si>
  <si>
    <t xml:space="preserve">4 с</t>
  </si>
  <si>
    <t xml:space="preserve">Небаланс шин-10 кВ</t>
  </si>
  <si>
    <t xml:space="preserve">Т-1 </t>
  </si>
  <si>
    <t xml:space="preserve">Л.Бельская-1                        </t>
  </si>
  <si>
    <t xml:space="preserve">Л.Залучская-3                             </t>
  </si>
  <si>
    <t>Л.Демянская-2</t>
  </si>
  <si>
    <t>Л.Демянская-4</t>
  </si>
  <si>
    <t>Л.Демянская-1</t>
  </si>
  <si>
    <t>Л.Демянская-3</t>
  </si>
  <si>
    <t xml:space="preserve">Т-2 </t>
  </si>
  <si>
    <t xml:space="preserve">Л. Елисеево-Труд</t>
  </si>
  <si>
    <t>Л.Валдайская-3</t>
  </si>
  <si>
    <t>Л.Красная-1</t>
  </si>
  <si>
    <t>Л.Синяя-1</t>
  </si>
  <si>
    <t xml:space="preserve">Л-3 (резерв)</t>
  </si>
  <si>
    <t xml:space="preserve">Л-4 (резерв)</t>
  </si>
  <si>
    <t xml:space="preserve">СВ 110</t>
  </si>
  <si>
    <t xml:space="preserve">ВЛ 110 кВ Залучская-2 н/д</t>
  </si>
  <si>
    <t xml:space="preserve">ВЛ 110 кВ Залучская-3 н/д</t>
  </si>
  <si>
    <t xml:space="preserve">Л-6 (резерв)</t>
  </si>
  <si>
    <t>Л.Ручьевская-1</t>
  </si>
  <si>
    <t>Л.Крестецкая-2</t>
  </si>
  <si>
    <t>Л.Крестецкая-3</t>
  </si>
  <si>
    <t>Л.Волмская-1</t>
  </si>
  <si>
    <t>Л.Невская-1</t>
  </si>
  <si>
    <t>Л.Почепская-1</t>
  </si>
  <si>
    <t>Л.Лычковская-1</t>
  </si>
  <si>
    <t>Л.Лычковская-3</t>
  </si>
  <si>
    <t>Л.Красноборская-1</t>
  </si>
  <si>
    <t xml:space="preserve">Л-12 (резерв)</t>
  </si>
  <si>
    <t xml:space="preserve">Л-13 (резерв)</t>
  </si>
  <si>
    <t xml:space="preserve">Л-14 (резерв)</t>
  </si>
  <si>
    <t xml:space="preserve">Л-15 (резерв)</t>
  </si>
  <si>
    <t xml:space="preserve">Л- резерв</t>
  </si>
  <si>
    <t xml:space="preserve">Т-2 откл</t>
  </si>
  <si>
    <t xml:space="preserve">ВЛ 110 кВ Лычковская-1 н/д</t>
  </si>
  <si>
    <t xml:space="preserve">ВЛ 110 кВ Лычковская-2 н/д</t>
  </si>
  <si>
    <t xml:space="preserve">ВЛ 110 кВ Бельская-1 н/д</t>
  </si>
  <si>
    <t xml:space="preserve">ВЛ 110 кВ Велильская-2 н/д</t>
  </si>
  <si>
    <t xml:space="preserve">ВЛ 35 кВ Маревская откл</t>
  </si>
  <si>
    <t xml:space="preserve">ПС 110 кВ Новая</t>
  </si>
  <si>
    <t>Л.Окуловская-4</t>
  </si>
  <si>
    <t xml:space="preserve">Л-3 резерв</t>
  </si>
  <si>
    <t xml:space="preserve">Л-6 резерв</t>
  </si>
  <si>
    <t xml:space="preserve">Л-7 резерв</t>
  </si>
  <si>
    <t xml:space="preserve">Л-9 резерв</t>
  </si>
  <si>
    <t xml:space="preserve"> Л.Ручьевская-1</t>
  </si>
  <si>
    <t>Л.Бор-Ручьи</t>
  </si>
  <si>
    <t xml:space="preserve">СВ-110 н/д</t>
  </si>
  <si>
    <t xml:space="preserve">Л.Крестецкая-2 н/д</t>
  </si>
  <si>
    <t xml:space="preserve">Л.Крестецкая-4 н/д</t>
  </si>
  <si>
    <t xml:space="preserve">Л-10 (резерв)</t>
  </si>
  <si>
    <t xml:space="preserve">ВЛ 35 кВ Волмская-1</t>
  </si>
  <si>
    <t xml:space="preserve">ВЛ 35 кВ Почепская-2   </t>
  </si>
  <si>
    <t xml:space="preserve">ВЛ 35 кВ Дворецкая-2   </t>
  </si>
  <si>
    <t xml:space="preserve">ВЛ 35 кВ Угловская-1</t>
  </si>
  <si>
    <t xml:space="preserve">ПС 35 кВ ДО Валдай</t>
  </si>
  <si>
    <t xml:space="preserve">ВЛ 35 кВ Зеленая-3</t>
  </si>
  <si>
    <t xml:space="preserve">Небаланс шин-10 кВ 2 с.ш.</t>
  </si>
  <si>
    <t xml:space="preserve">СВ-35 н/д</t>
  </si>
  <si>
    <t xml:space="preserve">Л-7 (резерв)</t>
  </si>
  <si>
    <t xml:space="preserve">Л-8 (резерв)</t>
  </si>
  <si>
    <t xml:space="preserve"> с.ш. 10кВ</t>
  </si>
  <si>
    <t xml:space="preserve">Небаланс шин-10 кВ 3 с.ш.</t>
  </si>
  <si>
    <t>Л.Пролетарская-1</t>
  </si>
  <si>
    <t>Л.Невская-2</t>
  </si>
  <si>
    <t xml:space="preserve"> 1 с.ш.</t>
  </si>
  <si>
    <t xml:space="preserve">ПС 35 кВ Черный Ручей </t>
  </si>
  <si>
    <t xml:space="preserve">ВЛ 35 кВ Красноборская-2</t>
  </si>
  <si>
    <t xml:space="preserve">ВЛ 35 кВ Демянская-1</t>
  </si>
  <si>
    <t xml:space="preserve">Л-7 </t>
  </si>
  <si>
    <t xml:space="preserve">ПС 35 кВ Ямник </t>
  </si>
  <si>
    <t xml:space="preserve">ВЛ 35 кВ Красноборская-1</t>
  </si>
  <si>
    <t xml:space="preserve">Л-6 </t>
  </si>
  <si>
    <t xml:space="preserve">ПС 35 кВ Дворец</t>
  </si>
  <si>
    <t>сш</t>
  </si>
  <si>
    <t xml:space="preserve">ВЛ 35 кВ Дворецкая-2</t>
  </si>
  <si>
    <t xml:space="preserve">ВЛ 35 кВ Дворецкая-1</t>
  </si>
  <si>
    <t xml:space="preserve">3 с.ш.</t>
  </si>
  <si>
    <t>ТСН-3</t>
  </si>
  <si>
    <t xml:space="preserve">Небаланс шин-10 кВ 3с.ш.</t>
  </si>
  <si>
    <t xml:space="preserve">ВЛ 35 кВ Демянская-2</t>
  </si>
  <si>
    <t xml:space="preserve">КЛ-10 Е</t>
  </si>
  <si>
    <t xml:space="preserve">Л-2 </t>
  </si>
  <si>
    <t xml:space="preserve">ВЛ 35 кВ Красная-3</t>
  </si>
  <si>
    <t xml:space="preserve">ВЛ 35 кВ Красная-1</t>
  </si>
  <si>
    <t xml:space="preserve">ВЛ 35 кВ Л.Почепская-3 откл</t>
  </si>
  <si>
    <t xml:space="preserve">ПС 35 кВ Невская (аб)</t>
  </si>
  <si>
    <t xml:space="preserve">Л-3 н/д</t>
  </si>
  <si>
    <t xml:space="preserve">Л-4 нд</t>
  </si>
  <si>
    <t xml:space="preserve">Л-1 н/д</t>
  </si>
  <si>
    <t xml:space="preserve">Л-2 нд</t>
  </si>
  <si>
    <t xml:space="preserve">Л-4 ПС Миронеги</t>
  </si>
  <si>
    <t xml:space="preserve">Л-2 ПС Крестцы</t>
  </si>
  <si>
    <t xml:space="preserve">РП Выползово</t>
  </si>
  <si>
    <t xml:space="preserve">Поставить линии!</t>
  </si>
  <si>
    <t xml:space="preserve">РП Юпитер</t>
  </si>
  <si>
    <t xml:space="preserve">                                                                                     Ведомость                                                                                              </t>
  </si>
  <si>
    <t xml:space="preserve">Приложение 4 </t>
  </si>
  <si>
    <t xml:space="preserve">нагрузок трансформаторов 6-10-35-110 кВ на подстанциях производственных отделений  Новгородского филиала ПАО "МРСК Северо-Запада" в период проведения контрольных замеров</t>
  </si>
  <si>
    <t>дата:</t>
  </si>
  <si>
    <t xml:space="preserve">10-00 час</t>
  </si>
  <si>
    <t xml:space="preserve">ПО Валдайские электрические сети              Валдайский сектор</t>
  </si>
  <si>
    <t>N</t>
  </si>
  <si>
    <t>Наименование</t>
  </si>
  <si>
    <t>мощ-сть</t>
  </si>
  <si>
    <t xml:space="preserve">Номинальный ток</t>
  </si>
  <si>
    <t xml:space="preserve">Нагрузка фактическая</t>
  </si>
  <si>
    <t>Напряжение</t>
  </si>
  <si>
    <t>Загрузка</t>
  </si>
  <si>
    <t>Примечания</t>
  </si>
  <si>
    <t xml:space="preserve">Проверка загрузки  в  ремонтном и аварийном режиме наименьшего по мощности трансформатора, оставшегося в работе, при выводе другого трансформатора n-1</t>
  </si>
  <si>
    <t>пп</t>
  </si>
  <si>
    <t>ПС</t>
  </si>
  <si>
    <t>тран-ра</t>
  </si>
  <si>
    <t>35кВ</t>
  </si>
  <si>
    <t>6-10кВ</t>
  </si>
  <si>
    <t>тр-ра</t>
  </si>
  <si>
    <t xml:space="preserve">Загрузка наименьшего по мощности трансформатора оставшегося в работе</t>
  </si>
  <si>
    <t>МВ*А</t>
  </si>
  <si>
    <t>кВ</t>
  </si>
  <si>
    <t>%</t>
  </si>
  <si>
    <r>
      <rPr>
        <u val="single"/>
        <sz val="11"/>
        <rFont val="Times New Roman"/>
      </rPr>
      <t xml:space="preserve">686,4 </t>
    </r>
    <r>
      <rPr>
        <sz val="11"/>
        <rFont val="Times New Roman"/>
      </rPr>
      <t>686,4</t>
    </r>
  </si>
  <si>
    <r>
      <rPr>
        <u val="single"/>
        <sz val="11"/>
        <rFont val="Times New Roman"/>
      </rPr>
      <t>1099,8</t>
    </r>
    <r>
      <rPr>
        <sz val="11"/>
        <rFont val="Times New Roman"/>
      </rPr>
      <t xml:space="preserve">                          1099,8</t>
    </r>
  </si>
  <si>
    <t xml:space="preserve">ПС 35 кВ Ч.Ручей</t>
  </si>
  <si>
    <t>T-2</t>
  </si>
  <si>
    <t xml:space="preserve">Приложение 9</t>
  </si>
  <si>
    <t xml:space="preserve">Нагрузка трансформаторов собственных нужд ПО ВЭС Новгородского филиала ПАО "МРСК Северо-Запада"  по данным  контрольных замеров 21 декабря 2022                                                                                                                                                       </t>
  </si>
  <si>
    <t xml:space="preserve">№ п/п.</t>
  </si>
  <si>
    <t xml:space="preserve">Наименование ПС</t>
  </si>
  <si>
    <t xml:space="preserve">Оперативное наименование</t>
  </si>
  <si>
    <t xml:space="preserve">Тип трансформатора</t>
  </si>
  <si>
    <t xml:space="preserve">Номинальная мощность ТСН</t>
  </si>
  <si>
    <t xml:space="preserve">Номинальное напряжение ТСН</t>
  </si>
  <si>
    <t xml:space="preserve">Ток по замеру</t>
  </si>
  <si>
    <t xml:space="preserve">Напряжение по замеру</t>
  </si>
  <si>
    <t xml:space="preserve">Активная мощность по замеру</t>
  </si>
  <si>
    <t xml:space="preserve">Полная мощность по замеру</t>
  </si>
  <si>
    <t xml:space="preserve">Степень  загрузки ТСН (расчет по формуле)</t>
  </si>
  <si>
    <r>
      <t>S</t>
    </r>
    <r>
      <rPr>
        <b/>
        <i/>
        <vertAlign val="subscript"/>
        <sz val="11"/>
        <rFont val="Times New Roman"/>
      </rPr>
      <t>ном.</t>
    </r>
  </si>
  <si>
    <r>
      <t>U</t>
    </r>
    <r>
      <rPr>
        <b/>
        <i/>
        <vertAlign val="subscript"/>
        <sz val="11"/>
        <rFont val="Times New Roman"/>
      </rPr>
      <t>ном.</t>
    </r>
  </si>
  <si>
    <t>I</t>
  </si>
  <si>
    <t>S</t>
  </si>
  <si>
    <t>кВА</t>
  </si>
  <si>
    <t>кВт</t>
  </si>
  <si>
    <t>ТМ-250/10</t>
  </si>
  <si>
    <t>ТМ-160/10</t>
  </si>
  <si>
    <t>ТМ-63/10</t>
  </si>
  <si>
    <t>ТМ-100/10</t>
  </si>
  <si>
    <t>ТТО-A1-40/10</t>
  </si>
  <si>
    <t>ТМ-20/10</t>
  </si>
  <si>
    <t>ТМ-40/10</t>
  </si>
  <si>
    <t>ТМ-25/10</t>
  </si>
  <si>
    <t>ТМ-100/35/0,4</t>
  </si>
  <si>
    <t>ТМН-1</t>
  </si>
  <si>
    <t>ТМН-2</t>
  </si>
  <si>
    <t>6TBN-40-12</t>
  </si>
  <si>
    <t>ТМГ-63/10</t>
  </si>
  <si>
    <t xml:space="preserve">ПС 35 кВ Д.О Валдай</t>
  </si>
  <si>
    <t>ТЛС-40/10</t>
  </si>
  <si>
    <t>ТМГ-40/10</t>
  </si>
  <si>
    <t>ТМА-30/10</t>
  </si>
  <si>
    <t>ТМ-100/6</t>
  </si>
  <si>
    <t>ТМ-25/6</t>
  </si>
  <si>
    <t>ТСКС-40/10</t>
  </si>
  <si>
    <t>ТМ-30/10</t>
  </si>
  <si>
    <t xml:space="preserve">ПС 110 кВ Новая (аб.)</t>
  </si>
  <si>
    <t xml:space="preserve">ПС 35 кВ Невская (аб.)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</si>
</sst>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6">
    <numFmt numFmtId="160" formatCode="_-* #,##0.00_р_._-;\-* #,##0.00_р_._-;_-* &quot;-&quot;??_р_._-;_-@_-"/>
    <numFmt numFmtId="161" formatCode="###;[Red]\!\!\!;\&gt;0"/>
    <numFmt numFmtId="162" formatCode="0.0"/>
    <numFmt numFmtId="163" formatCode="0.000"/>
    <numFmt numFmtId="164" formatCode="0.00_ ;\-0.00\ "/>
    <numFmt numFmtId="165" formatCode="00000.0"/>
  </numFmts>
  <fonts count="81">
    <font>
      <sz val="10.000000"/>
      <color theme="1"/>
      <name val="Arial Cyr"/>
    </font>
    <font>
      <sz val="11.000000"/>
      <name val="Calibri"/>
    </font>
    <font>
      <sz val="11.000000"/>
      <color indexed="65"/>
      <name val="Calibri"/>
    </font>
    <font>
      <sz val="11.000000"/>
      <color indexed="62"/>
      <name val="Calibri"/>
    </font>
    <font>
      <b/>
      <sz val="11.000000"/>
      <color indexed="63"/>
      <name val="Calibri"/>
    </font>
    <font>
      <b/>
      <sz val="11.000000"/>
      <color indexed="52"/>
      <name val="Calibri"/>
    </font>
    <font>
      <b/>
      <sz val="15.000000"/>
      <color indexed="56"/>
      <name val="Calibri"/>
    </font>
    <font>
      <b/>
      <sz val="13.000000"/>
      <color indexed="56"/>
      <name val="Calibri"/>
    </font>
    <font>
      <b/>
      <sz val="11.000000"/>
      <color indexed="56"/>
      <name val="Calibri"/>
    </font>
    <font>
      <b/>
      <sz val="11.000000"/>
      <name val="Calibri"/>
    </font>
    <font>
      <b/>
      <sz val="11.000000"/>
      <color indexed="65"/>
      <name val="Calibri"/>
    </font>
    <font>
      <b/>
      <sz val="18.000000"/>
      <color indexed="56"/>
      <name val="Cambria"/>
    </font>
    <font>
      <sz val="11.000000"/>
      <color indexed="60"/>
      <name val="Calibri"/>
    </font>
    <font>
      <sz val="10.000000"/>
      <name val="Arial Cyr"/>
    </font>
    <font>
      <sz val="11.000000"/>
      <color theme="1"/>
      <name val="Calibri"/>
      <scheme val="minor"/>
    </font>
    <font>
      <sz val="10.000000"/>
      <name val="Arial"/>
    </font>
    <font>
      <sz val="11.000000"/>
      <color indexed="20"/>
      <name val="Calibri"/>
    </font>
    <font>
      <i/>
      <sz val="11.000000"/>
      <color indexed="23"/>
      <name val="Calibri"/>
    </font>
    <font>
      <sz val="11.000000"/>
      <color indexed="52"/>
      <name val="Calibri"/>
    </font>
    <font>
      <sz val="11.000000"/>
      <color indexed="2"/>
      <name val="Calibri"/>
    </font>
    <font>
      <sz val="11.000000"/>
      <color indexed="17"/>
      <name val="Calibri"/>
    </font>
    <font>
      <sz val="9.000000"/>
      <name val="Times New Roman"/>
    </font>
    <font>
      <sz val="11.000000"/>
      <name val="Times New Roman"/>
    </font>
    <font>
      <sz val="11.000000"/>
      <color indexed="2"/>
      <name val="Times New Roman"/>
    </font>
    <font>
      <b/>
      <sz val="14.000000"/>
      <color indexed="2"/>
      <name val="Times New Roman"/>
    </font>
    <font>
      <sz val="9.000000"/>
      <name val="Arial Cyr"/>
    </font>
    <font>
      <b/>
      <sz val="9.000000"/>
      <name val="Times New Roman"/>
    </font>
    <font>
      <b/>
      <sz val="11.000000"/>
      <name val="Times New Roman"/>
    </font>
    <font>
      <b/>
      <sz val="9.000000"/>
      <color indexed="2"/>
      <name val="Arial Cyr"/>
    </font>
    <font>
      <b/>
      <sz val="9.000000"/>
      <color indexed="2"/>
      <name val="Times New Roman"/>
    </font>
    <font>
      <b/>
      <sz val="12.000000"/>
      <name val="Times New Roman"/>
    </font>
    <font>
      <sz val="12.000000"/>
      <name val="Times New Roman"/>
    </font>
    <font>
      <b/>
      <sz val="18.000000"/>
      <color rgb="FFC00000"/>
      <name val="Times New Roman"/>
    </font>
    <font>
      <i/>
      <sz val="12.000000"/>
      <name val="Times New Roman"/>
    </font>
    <font>
      <sz val="12.000000"/>
      <color indexed="2"/>
      <name val="Times New Roman"/>
    </font>
    <font>
      <b/>
      <sz val="10.000000"/>
      <name val="Times New Roman"/>
    </font>
    <font>
      <b/>
      <sz val="12.000000"/>
      <color indexed="2"/>
      <name val="Times New Roman"/>
    </font>
    <font>
      <sz val="10.000000"/>
      <name val="Times New Roman"/>
    </font>
    <font>
      <b/>
      <sz val="11.000000"/>
      <color rgb="FFD61628"/>
      <name val="Times New Roman"/>
    </font>
    <font>
      <b/>
      <sz val="11.000000"/>
      <color indexed="2"/>
      <name val="Times New Roman"/>
    </font>
    <font>
      <b/>
      <sz val="10.000000"/>
      <name val="Arial Cyr"/>
    </font>
    <font>
      <b/>
      <sz val="11.000000"/>
      <color indexed="4"/>
      <name val="Times New Roman"/>
    </font>
    <font>
      <b/>
      <sz val="9.000000"/>
      <color indexed="4"/>
      <name val="Times New Roman"/>
    </font>
    <font>
      <b/>
      <sz val="8.000000"/>
      <color indexed="2"/>
      <name val="Times New Roman"/>
    </font>
    <font>
      <b/>
      <sz val="10.000000"/>
      <color indexed="2"/>
      <name val="Times New Roman"/>
    </font>
    <font>
      <b/>
      <sz val="10.000000"/>
      <color theme="1"/>
      <name val="Times New Roman"/>
    </font>
    <font>
      <sz val="9.000000"/>
      <color indexed="2"/>
      <name val="Times New Roman"/>
    </font>
    <font>
      <sz val="9.000000"/>
      <color theme="1"/>
      <name val="Times New Roman"/>
    </font>
    <font>
      <b/>
      <sz val="9.000000"/>
      <color indexed="62"/>
      <name val="Times New Roman"/>
    </font>
    <font>
      <b/>
      <sz val="11.000000"/>
      <color indexed="62"/>
      <name val="Times New Roman"/>
    </font>
    <font>
      <sz val="11.000000"/>
      <name val="Calibri"/>
      <scheme val="minor"/>
    </font>
    <font>
      <b/>
      <sz val="11.000000"/>
      <color rgb="FF0000CC"/>
      <name val="Times New Roman"/>
    </font>
    <font>
      <sz val="11.000000"/>
      <color indexed="4"/>
      <name val="Times New Roman"/>
    </font>
    <font>
      <sz val="10.000000"/>
      <color indexed="4"/>
      <name val="Arial Cyr"/>
    </font>
    <font>
      <b/>
      <sz val="10.000000"/>
      <color indexed="4"/>
      <name val="Arial Cyr"/>
    </font>
    <font>
      <sz val="9.000000"/>
      <color indexed="4"/>
      <name val="Times New Roman"/>
    </font>
    <font>
      <sz val="10.000000"/>
      <color indexed="2"/>
      <name val="Arial Cyr"/>
    </font>
    <font>
      <sz val="11.000000"/>
      <color indexed="5"/>
      <name val="Times New Roman"/>
    </font>
    <font>
      <b/>
      <sz val="11.000000"/>
      <color indexed="5"/>
      <name val="Times New Roman"/>
    </font>
    <font>
      <b/>
      <sz val="11.000000"/>
      <color indexed="18"/>
      <name val="Times New Roman"/>
    </font>
    <font>
      <sz val="11.000000"/>
      <color indexed="18"/>
      <name val="Times New Roman"/>
    </font>
    <font>
      <sz val="11.000000"/>
      <color indexed="63"/>
      <name val="Times New Roman"/>
    </font>
    <font>
      <b/>
      <sz val="9.000000"/>
      <color indexed="18"/>
      <name val="Times New Roman"/>
    </font>
    <font>
      <sz val="8.000000"/>
      <name val="Times New Roman"/>
    </font>
    <font>
      <sz val="10.000000"/>
      <color theme="1"/>
      <name val="Times New Roman"/>
    </font>
    <font>
      <sz val="14.000000"/>
      <name val="Times New Roman"/>
    </font>
    <font>
      <b/>
      <sz val="14.000000"/>
      <name val="Times New Roman"/>
    </font>
    <font>
      <b/>
      <sz val="16.000000"/>
      <name val="Times New Roman"/>
    </font>
    <font>
      <sz val="16.000000"/>
      <color indexed="2"/>
      <name val="Times New Roman"/>
    </font>
    <font>
      <sz val="14.000000"/>
      <color indexed="2"/>
      <name val="Times New Roman"/>
    </font>
    <font>
      <sz val="15.000000"/>
      <name val="Times New Roman"/>
    </font>
    <font>
      <sz val="11.000000"/>
      <color theme="1"/>
      <name val="Times New Roman"/>
    </font>
    <font>
      <b/>
      <sz val="14.000000"/>
      <color indexed="4"/>
      <name val="Times New Roman"/>
    </font>
    <font>
      <sz val="15.000000"/>
      <name val="Arial Cyr"/>
    </font>
    <font>
      <sz val="14.000000"/>
      <color theme="1"/>
      <name val="Times New Roman"/>
    </font>
    <font>
      <sz val="16.000000"/>
      <name val="Arial Cyr"/>
    </font>
    <font>
      <sz val="16.000000"/>
      <name val="Times New Roman"/>
    </font>
    <font>
      <b/>
      <sz val="20.000000"/>
      <color indexed="2"/>
      <name val="Times New Roman"/>
    </font>
    <font>
      <sz val="11.000000"/>
      <name val="Arial Cyr"/>
    </font>
    <font>
      <b/>
      <i/>
      <sz val="11.000000"/>
      <name val="Times New Roman"/>
    </font>
    <font>
      <b/>
      <i/>
      <vertAlign val="subscript"/>
      <sz val="11.000000"/>
      <name val="Times New Roman"/>
    </font>
  </fonts>
  <fills count="31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3"/>
        <bgColor indexed="3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rgb="FFFFE7FF"/>
        <bgColor rgb="FFFFE7FF"/>
      </patternFill>
    </fill>
    <fill>
      <patternFill patternType="solid">
        <fgColor theme="0"/>
        <bgColor theme="0"/>
      </patternFill>
    </fill>
    <fill>
      <patternFill patternType="solid">
        <fgColor rgb="FFFFCCFF"/>
        <bgColor rgb="FFFFCCFF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indexed="5"/>
        <bgColor indexed="5"/>
      </patternFill>
    </fill>
    <fill>
      <patternFill patternType="solid">
        <fgColor rgb="FFFFCCCC"/>
        <bgColor rgb="FFFFCCCC"/>
      </patternFill>
    </fill>
    <fill>
      <patternFill patternType="solid">
        <fgColor theme="7" tint="0.79998168889431442"/>
        <bgColor theme="7" tint="0.79998168889431442"/>
      </patternFill>
    </fill>
  </fills>
  <borders count="130">
    <border>
      <left style="none"/>
      <right style="none"/>
      <top style="none"/>
      <bottom style="none"/>
      <diagonal style="none"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 style="none"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 style="none"/>
    </border>
    <border>
      <left style="none"/>
      <right style="none"/>
      <top style="none"/>
      <bottom style="thick">
        <color indexed="62"/>
      </bottom>
      <diagonal style="none"/>
    </border>
    <border>
      <left style="none"/>
      <right style="none"/>
      <top style="none"/>
      <bottom style="thick">
        <color indexed="22"/>
      </bottom>
      <diagonal style="none"/>
    </border>
    <border>
      <left style="none"/>
      <right style="none"/>
      <top style="none"/>
      <bottom style="medium">
        <color indexed="30"/>
      </bottom>
      <diagonal style="none"/>
    </border>
    <border>
      <left style="none"/>
      <right style="none"/>
      <top style="thin">
        <color indexed="62"/>
      </top>
      <bottom style="double">
        <color indexed="62"/>
      </bottom>
      <diagonal style="none"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 style="none"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 style="none"/>
    </border>
    <border>
      <left style="none"/>
      <right style="none"/>
      <top style="none"/>
      <bottom style="double">
        <color indexed="52"/>
      </bottom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thin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none"/>
      <bottom style="medium">
        <color auto="1"/>
      </bottom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thin">
        <color auto="1"/>
      </left>
      <right style="none"/>
      <top style="medium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theme="1"/>
      </left>
      <right style="none"/>
      <top style="thin">
        <color theme="1"/>
      </top>
      <bottom style="thin">
        <color theme="1"/>
      </bottom>
      <diagonal style="none"/>
    </border>
    <border>
      <left style="none"/>
      <right style="none"/>
      <top style="thin">
        <color theme="1"/>
      </top>
      <bottom style="thin">
        <color theme="1"/>
      </bottom>
      <diagonal style="none"/>
    </border>
    <border>
      <left style="none"/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none"/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theme="1"/>
      </left>
      <right style="none"/>
      <top style="medium">
        <color theme="1"/>
      </top>
      <bottom style="thin">
        <color auto="1"/>
      </bottom>
      <diagonal style="none"/>
    </border>
    <border>
      <left style="medium">
        <color theme="1"/>
      </left>
      <right style="none"/>
      <top style="thin">
        <color auto="1"/>
      </top>
      <bottom style="thin">
        <color auto="1"/>
      </bottom>
      <diagonal style="none"/>
    </border>
    <border>
      <left style="medium">
        <color theme="1"/>
      </left>
      <right style="none"/>
      <top style="thin">
        <color auto="1"/>
      </top>
      <bottom style="none"/>
      <diagonal style="none"/>
    </border>
    <border>
      <left style="medium">
        <color theme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theme="1"/>
      </left>
      <right style="none"/>
      <top style="none"/>
      <bottom style="medium">
        <color auto="1"/>
      </bottom>
      <diagonal style="none"/>
    </border>
    <border>
      <left style="medium">
        <color theme="1"/>
      </left>
      <right style="none"/>
      <top style="medium">
        <color auto="1"/>
      </top>
      <bottom style="medium">
        <color auto="1"/>
      </bottom>
      <diagonal style="none"/>
    </border>
    <border>
      <left style="medium">
        <color theme="1"/>
      </left>
      <right style="none"/>
      <top style="none"/>
      <bottom style="thin">
        <color auto="1"/>
      </bottom>
      <diagonal style="none"/>
    </border>
    <border>
      <left style="medium">
        <color theme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theme="1"/>
      </left>
      <right style="none"/>
      <top style="medium">
        <color auto="1"/>
      </top>
      <bottom style="none"/>
      <diagonal style="none"/>
    </border>
    <border>
      <left style="medium">
        <color theme="1"/>
      </left>
      <right style="none"/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medium">
        <color theme="1"/>
      </left>
      <right style="none"/>
      <top style="none"/>
      <bottom style="medium">
        <color theme="1"/>
      </bottom>
      <diagonal style="none"/>
    </border>
    <border>
      <left style="medium">
        <color theme="1"/>
      </left>
      <right style="none"/>
      <top style="medium">
        <color theme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medium">
        <color theme="1"/>
      </bottom>
      <diagonal style="none"/>
    </border>
    <border>
      <left style="thin">
        <color auto="1"/>
      </left>
      <right style="medium">
        <color theme="1"/>
      </right>
      <top style="medium">
        <color theme="1"/>
      </top>
      <bottom style="medium">
        <color theme="1"/>
      </bottom>
      <diagonal style="none"/>
    </border>
    <border>
      <left style="medium">
        <color theme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thin">
        <color auto="1"/>
      </left>
      <right style="medium">
        <color theme="1"/>
      </right>
      <top style="medium">
        <color theme="1"/>
      </top>
      <bottom style="thin">
        <color auto="1"/>
      </bottom>
      <diagonal style="none"/>
    </border>
    <border>
      <left style="medium">
        <color theme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theme="1"/>
      </right>
      <top style="thin">
        <color auto="1"/>
      </top>
      <bottom style="thin">
        <color auto="1"/>
      </bottom>
      <diagonal style="none"/>
    </border>
    <border>
      <left style="medium">
        <color theme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theme="1"/>
      </right>
      <top style="thin">
        <color auto="1"/>
      </top>
      <bottom style="medium">
        <color theme="1"/>
      </bottom>
      <diagonal style="none"/>
    </border>
    <border>
      <left style="medium">
        <color theme="1"/>
      </left>
      <right style="thin">
        <color auto="1"/>
      </right>
      <top style="medium">
        <color theme="1"/>
      </top>
      <bottom style="medium">
        <color theme="1"/>
      </bottom>
      <diagonal style="none"/>
    </border>
    <border>
      <left style="thin">
        <color theme="1"/>
      </left>
      <right style="none"/>
      <top style="thin">
        <color theme="1"/>
      </top>
      <bottom style="thin">
        <color auto="1"/>
      </bottom>
      <diagonal style="none"/>
    </border>
    <border>
      <left style="thin">
        <color auto="1"/>
      </left>
      <right style="thin">
        <color theme="1"/>
      </right>
      <top style="none"/>
      <bottom style="thin">
        <color auto="1"/>
      </bottom>
      <diagonal style="none"/>
    </border>
    <border>
      <left style="thin">
        <color theme="1"/>
      </left>
      <right style="none"/>
      <top style="none"/>
      <bottom style="thin">
        <color auto="1"/>
      </bottom>
      <diagonal style="none"/>
    </border>
    <border>
      <left style="thin">
        <color auto="1"/>
      </left>
      <right style="thin">
        <color theme="1"/>
      </right>
      <top style="thin">
        <color auto="1"/>
      </top>
      <bottom style="thin">
        <color auto="1"/>
      </bottom>
      <diagonal style="none"/>
    </border>
    <border>
      <left style="thin">
        <color theme="1"/>
      </left>
      <right style="none"/>
      <top style="thin">
        <color auto="1"/>
      </top>
      <bottom style="thin">
        <color auto="1"/>
      </bottom>
      <diagonal style="none"/>
    </border>
    <border>
      <left style="thin">
        <color theme="1"/>
      </left>
      <right style="none"/>
      <top style="thin">
        <color auto="1"/>
      </top>
      <bottom style="none"/>
      <diagonal style="none"/>
    </border>
    <border>
      <left style="thin">
        <color auto="1"/>
      </left>
      <right style="thin">
        <color theme="1"/>
      </right>
      <top style="thin">
        <color auto="1"/>
      </top>
      <bottom style="none"/>
      <diagonal style="none"/>
    </border>
    <border>
      <left style="medium">
        <color theme="1"/>
      </left>
      <right style="none"/>
      <top style="medium">
        <color theme="1"/>
      </top>
      <bottom style="none"/>
      <diagonal style="none"/>
    </border>
    <border>
      <left style="medium">
        <color auto="1"/>
      </left>
      <right style="medium">
        <color auto="1"/>
      </right>
      <top style="medium">
        <color theme="1"/>
      </top>
      <bottom style="none"/>
      <diagonal style="none"/>
    </border>
    <border>
      <left style="medium">
        <color auto="1"/>
      </left>
      <right style="medium">
        <color auto="1"/>
      </right>
      <top style="medium">
        <color theme="1"/>
      </top>
      <bottom style="thin">
        <color auto="1"/>
      </bottom>
      <diagonal style="none"/>
    </border>
    <border>
      <left style="medium">
        <color auto="1"/>
      </left>
      <right style="none"/>
      <top style="medium">
        <color theme="1"/>
      </top>
      <bottom style="thin">
        <color auto="1"/>
      </bottom>
      <diagonal style="none"/>
    </border>
    <border>
      <left style="medium">
        <color theme="1"/>
      </left>
      <right style="none"/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medium">
        <color theme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none"/>
      <right style="medium">
        <color auto="1"/>
      </right>
      <top style="none"/>
      <bottom style="medium">
        <color theme="1"/>
      </bottom>
      <diagonal style="none"/>
    </border>
    <border>
      <left style="medium">
        <color auto="1"/>
      </left>
      <right style="none"/>
      <top style="none"/>
      <bottom style="medium">
        <color theme="1"/>
      </bottom>
      <diagonal style="none"/>
    </border>
    <border>
      <left style="none"/>
      <right style="thin">
        <color auto="1"/>
      </right>
      <top style="none"/>
      <bottom style="medium">
        <color auto="1"/>
      </bottom>
      <diagonal style="none"/>
    </border>
  </borders>
  <cellStyleXfs count="595">
    <xf fontId="0" fillId="0" borderId="0" numFmtId="0" applyNumberFormat="1" applyFont="1" applyFill="1" applyBorder="1"/>
    <xf fontId="1" fillId="2" borderId="0" numFmtId="0" applyNumberFormat="0" applyFont="1" applyFill="1" applyBorder="0" applyProtection="0"/>
    <xf fontId="1" fillId="3" borderId="0" numFmtId="0" applyNumberFormat="0" applyFont="1" applyFill="1" applyBorder="0" applyProtection="0"/>
    <xf fontId="1" fillId="4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6" borderId="0" numFmtId="0" applyNumberFormat="0" applyFont="1" applyFill="1" applyBorder="0" applyProtection="0"/>
    <xf fontId="1" fillId="7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9" borderId="0" numFmtId="0" applyNumberFormat="0" applyFont="1" applyFill="1" applyBorder="0" applyProtection="0"/>
    <xf fontId="1" fillId="10" borderId="0" numFmtId="0" applyNumberFormat="0" applyFont="1" applyFill="1" applyBorder="0" applyProtection="0"/>
    <xf fontId="1" fillId="5" borderId="0" numFmtId="0" applyNumberFormat="0" applyFont="1" applyFill="1" applyBorder="0" applyProtection="0"/>
    <xf fontId="1" fillId="8" borderId="0" numFmtId="0" applyNumberFormat="0" applyFont="1" applyFill="1" applyBorder="0" applyProtection="0"/>
    <xf fontId="1" fillId="11" borderId="0" numFmtId="0" applyNumberFormat="0" applyFont="1" applyFill="1" applyBorder="0" applyProtection="0"/>
    <xf fontId="2" fillId="12" borderId="0" numFmtId="0" applyNumberFormat="0" applyFont="1" applyFill="1" applyBorder="0" applyProtection="0"/>
    <xf fontId="2" fillId="9" borderId="0" numFmtId="0" applyNumberFormat="0" applyFont="1" applyFill="1" applyBorder="0" applyProtection="0"/>
    <xf fontId="2" fillId="10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5" borderId="0" numFmtId="0" applyNumberFormat="0" applyFont="1" applyFill="1" applyBorder="0" applyProtection="0"/>
    <xf fontId="2" fillId="16" borderId="0" numFmtId="0" applyNumberFormat="0" applyFont="1" applyFill="1" applyBorder="0" applyProtection="0"/>
    <xf fontId="2" fillId="17" borderId="0" numFmtId="0" applyNumberFormat="0" applyFont="1" applyFill="1" applyBorder="0" applyProtection="0"/>
    <xf fontId="2" fillId="18" borderId="0" numFmtId="0" applyNumberFormat="0" applyFont="1" applyFill="1" applyBorder="0" applyProtection="0"/>
    <xf fontId="2" fillId="13" borderId="0" numFmtId="0" applyNumberFormat="0" applyFont="1" applyFill="1" applyBorder="0" applyProtection="0"/>
    <xf fontId="2" fillId="14" borderId="0" numFmtId="0" applyNumberFormat="0" applyFont="1" applyFill="1" applyBorder="0" applyProtection="0"/>
    <xf fontId="2" fillId="19" borderId="0" numFmtId="0" applyNumberFormat="0" applyFont="1" applyFill="1" applyBorder="0" applyProtection="0"/>
    <xf fontId="3" fillId="7" borderId="1" numFmtId="0" applyNumberFormat="0" applyFont="1" applyFill="1" applyBorder="1" applyProtection="0"/>
    <xf fontId="4" fillId="20" borderId="2" numFmtId="0" applyNumberFormat="0" applyFont="1" applyFill="1" applyBorder="1" applyProtection="0"/>
    <xf fontId="5" fillId="20" borderId="1" numFmtId="0" applyNumberFormat="0" applyFont="1" applyFill="1" applyBorder="1" applyProtection="0"/>
    <xf fontId="6" fillId="0" borderId="3" numFmtId="0" applyNumberFormat="0" applyFont="1" applyFill="0" applyBorder="1" applyProtection="0"/>
    <xf fontId="7" fillId="0" borderId="4" numFmtId="0" applyNumberFormat="0" applyFont="1" applyFill="0" applyBorder="1" applyProtection="0"/>
    <xf fontId="8" fillId="0" borderId="5" numFmtId="0" applyNumberFormat="0" applyFont="1" applyFill="0" applyBorder="1" applyProtection="0"/>
    <xf fontId="8" fillId="0" borderId="0" numFmtId="0" applyNumberFormat="0" applyFont="1" applyFill="0" applyBorder="0" applyProtection="0"/>
    <xf fontId="9" fillId="0" borderId="6" numFmtId="0" applyNumberFormat="0" applyFont="1" applyFill="0" applyBorder="1" applyProtection="0"/>
    <xf fontId="10" fillId="21" borderId="7" numFmtId="0" applyNumberFormat="0" applyFont="1" applyFill="1" applyBorder="1" applyProtection="0"/>
    <xf fontId="11" fillId="0" borderId="0" numFmtId="0" applyNumberFormat="0" applyFont="1" applyFill="0" applyBorder="0" applyProtection="0"/>
    <xf fontId="12" fillId="22" borderId="0" numFmtId="0" applyNumberFormat="0" applyFont="1" applyFill="1" applyBorder="0" applyProtection="0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4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5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3" fillId="0" borderId="0" numFmtId="0" applyNumberFormat="1" applyFont="1" applyFill="1" applyBorder="1"/>
    <xf fontId="16" fillId="3" borderId="0" numFmtId="0" applyNumberFormat="0" applyFont="1" applyFill="1" applyBorder="0" applyProtection="0"/>
    <xf fontId="17" fillId="0" borderId="0" numFmtId="0" applyNumberFormat="0" applyFont="1" applyFill="0" applyBorder="0" applyProtection="0"/>
    <xf fontId="13" fillId="23" borderId="8" numFmtId="0" applyNumberFormat="0" applyFont="0" applyFill="1" applyBorder="1" applyProtection="0"/>
    <xf fontId="18" fillId="0" borderId="9" numFmtId="0" applyNumberFormat="0" applyFont="1" applyFill="0" applyBorder="1" applyProtection="0"/>
    <xf fontId="19" fillId="0" borderId="0" numFmtId="0" applyNumberFormat="0" applyFont="1" applyFill="0" applyBorder="0" applyProtection="0"/>
    <xf fontId="13" fillId="0" borderId="0" numFmtId="160" applyNumberFormat="1" applyFont="0" applyFill="0" applyBorder="0" applyProtection="0"/>
    <xf fontId="13" fillId="0" borderId="0" numFmtId="160" applyNumberFormat="1" applyFont="0" applyFill="0" applyBorder="0" applyProtection="0"/>
    <xf fontId="20" fillId="4" borderId="0" numFmtId="0" applyNumberFormat="0" applyFont="1" applyFill="1" applyBorder="0" applyProtection="0"/>
  </cellStyleXfs>
  <cellXfs count="1917">
    <xf fontId="0" fillId="0" borderId="0" numFmtId="0" xfId="0"/>
    <xf fontId="0" fillId="0" borderId="0" numFmtId="0" xfId="0"/>
    <xf fontId="21" fillId="0" borderId="0" numFmtId="0" xfId="0" applyFont="1"/>
    <xf fontId="21" fillId="0" borderId="0" numFmtId="0" xfId="0" applyFont="1" applyAlignment="1">
      <alignment horizontal="center" vertical="center"/>
    </xf>
    <xf fontId="21" fillId="0" borderId="10" numFmtId="0" xfId="0" applyFont="1" applyBorder="1"/>
    <xf fontId="21" fillId="0" borderId="10" numFmtId="0" xfId="0" applyFont="1" applyBorder="1" applyAlignment="1">
      <alignment vertical="center"/>
    </xf>
    <xf fontId="21" fillId="0" borderId="0" numFmtId="0" xfId="0" applyFont="1" applyAlignment="1">
      <alignment vertical="center"/>
    </xf>
    <xf fontId="22" fillId="0" borderId="0" numFmtId="0" xfId="0" applyFont="1"/>
    <xf fontId="22" fillId="0" borderId="0" numFmtId="0" xfId="0" applyFont="1" applyAlignment="1">
      <alignment vertical="center"/>
    </xf>
    <xf fontId="22" fillId="0" borderId="0" numFmtId="2" xfId="0" applyNumberFormat="1" applyFont="1"/>
    <xf fontId="22" fillId="0" borderId="0" numFmtId="2" xfId="0" applyNumberFormat="1" applyFont="1" applyAlignment="1">
      <alignment horizontal="center"/>
    </xf>
    <xf fontId="23" fillId="0" borderId="0" numFmtId="2" xfId="0" applyNumberFormat="1" applyFont="1" applyAlignment="1">
      <alignment horizontal="center"/>
    </xf>
    <xf fontId="24" fillId="0" borderId="0" numFmtId="0" xfId="0" applyFont="1" applyProtection="1">
      <protection locked="0"/>
    </xf>
    <xf fontId="23" fillId="0" borderId="0" numFmtId="0" xfId="0" applyFont="1"/>
    <xf fontId="25" fillId="0" borderId="0" numFmtId="0" xfId="0" applyFont="1"/>
    <xf fontId="26" fillId="0" borderId="0" numFmtId="0" xfId="0" applyFont="1" applyAlignment="1" applyProtection="1">
      <alignment horizontal="center"/>
      <protection locked="0"/>
    </xf>
    <xf fontId="26" fillId="0" borderId="0" numFmtId="0" xfId="0" applyFont="1" applyAlignment="1" applyProtection="1">
      <alignment horizontal="center" vertical="center"/>
      <protection locked="0"/>
    </xf>
    <xf fontId="27" fillId="0" borderId="0" numFmtId="0" xfId="0" applyFont="1" applyAlignment="1" applyProtection="1">
      <alignment horizontal="center"/>
      <protection locked="0"/>
    </xf>
    <xf fontId="27" fillId="0" borderId="0" numFmtId="2" xfId="0" applyNumberFormat="1" applyFont="1" applyAlignment="1">
      <alignment horizontal="left" vertical="top" wrapText="1"/>
    </xf>
    <xf fontId="28" fillId="0" borderId="11" numFmtId="0" xfId="0" applyFont="1" applyBorder="1" applyAlignment="1">
      <alignment horizontal="center"/>
    </xf>
    <xf fontId="29" fillId="0" borderId="0" numFmtId="0" xfId="0" applyFont="1" applyAlignment="1">
      <alignment horizontal="center" vertical="center"/>
    </xf>
    <xf fontId="29" fillId="0" borderId="0" numFmtId="0" xfId="0" applyFont="1" applyAlignment="1">
      <alignment horizontal="center"/>
    </xf>
    <xf fontId="28" fillId="0" borderId="0" numFmtId="0" xfId="0" applyFont="1" applyAlignment="1">
      <alignment horizontal="center"/>
    </xf>
    <xf fontId="22" fillId="0" borderId="0" numFmtId="0" xfId="0" applyFont="1" applyAlignment="1">
      <alignment horizontal="center" vertical="center" wrapText="1"/>
    </xf>
    <xf fontId="30" fillId="0" borderId="0" numFmtId="0" xfId="0" applyFont="1" applyAlignment="1">
      <alignment horizontal="left"/>
    </xf>
    <xf fontId="30" fillId="0" borderId="0" numFmtId="161" xfId="0" applyNumberFormat="1" applyFont="1"/>
    <xf fontId="31" fillId="0" borderId="0" numFmtId="0" xfId="0" applyFont="1" applyAlignment="1">
      <alignment horizontal="left"/>
    </xf>
    <xf fontId="30" fillId="0" borderId="0" numFmtId="2" xfId="0" applyNumberFormat="1" applyFont="1" applyAlignment="1">
      <alignment horizontal="center" vertical="center"/>
    </xf>
    <xf fontId="31" fillId="0" borderId="0" numFmtId="0" xfId="0" applyFont="1" applyProtection="1">
      <protection locked="0"/>
    </xf>
    <xf fontId="31" fillId="0" borderId="0" numFmtId="0" xfId="0" applyFont="1" applyAlignment="1" applyProtection="1">
      <alignment horizontal="center"/>
      <protection locked="0"/>
    </xf>
    <xf fontId="31" fillId="0" borderId="0" numFmtId="0" xfId="0" applyFont="1"/>
    <xf fontId="26" fillId="0" borderId="12" numFmtId="0" xfId="0" applyFont="1" applyBorder="1" applyAlignment="1" applyProtection="1">
      <alignment horizontal="center" vertical="center" wrapText="1"/>
      <protection locked="0"/>
    </xf>
    <xf fontId="26" fillId="0" borderId="13" numFmtId="0" xfId="0" applyFont="1" applyBorder="1" applyAlignment="1" applyProtection="1">
      <alignment horizontal="center" vertical="center" wrapText="1"/>
      <protection locked="0"/>
    </xf>
    <xf fontId="32" fillId="24" borderId="12" numFmtId="0" xfId="0" applyFont="1" applyFill="1" applyBorder="1" applyAlignment="1">
      <alignment vertical="center"/>
    </xf>
    <xf fontId="32" fillId="24" borderId="14" numFmtId="0" xfId="0" applyFont="1" applyFill="1" applyBorder="1" applyAlignment="1">
      <alignment vertical="center"/>
    </xf>
    <xf fontId="32" fillId="24" borderId="13" numFmtId="0" xfId="0" applyFont="1" applyFill="1" applyBorder="1" applyAlignment="1">
      <alignment vertical="center"/>
    </xf>
    <xf fontId="32" fillId="0" borderId="0" numFmtId="0" xfId="0" applyFont="1" applyAlignment="1">
      <alignment vertical="center"/>
    </xf>
    <xf fontId="33" fillId="0" borderId="0" numFmtId="0" xfId="0" applyFont="1"/>
    <xf fontId="34" fillId="0" borderId="0" numFmtId="0" xfId="0" applyFont="1"/>
    <xf fontId="21" fillId="0" borderId="15" numFmtId="0" xfId="0" applyFont="1" applyBorder="1" applyAlignment="1" applyProtection="1">
      <alignment horizontal="center" vertical="center" wrapText="1"/>
      <protection locked="0"/>
    </xf>
    <xf fontId="21" fillId="0" borderId="16" numFmtId="0" xfId="0" applyFont="1" applyBorder="1" applyAlignment="1" applyProtection="1">
      <alignment horizontal="center" vertical="center" wrapText="1"/>
      <protection locked="0"/>
    </xf>
    <xf fontId="26" fillId="0" borderId="14" numFmtId="0" xfId="0" applyFont="1" applyBorder="1" applyAlignment="1" applyProtection="1">
      <alignment horizontal="center" vertical="center" wrapText="1"/>
      <protection locked="0"/>
    </xf>
    <xf fontId="26" fillId="0" borderId="17" numFmtId="0" xfId="0" applyFont="1" applyBorder="1" applyAlignment="1" applyProtection="1">
      <alignment horizontal="center" vertical="center" wrapText="1"/>
      <protection locked="0"/>
    </xf>
    <xf fontId="35" fillId="0" borderId="18" numFmtId="0" xfId="0" applyFont="1" applyBorder="1" applyAlignment="1" applyProtection="1">
      <alignment horizontal="center" vertical="center" wrapText="1"/>
    </xf>
    <xf fontId="30" fillId="0" borderId="18" numFmtId="0" xfId="0" applyFont="1" applyBorder="1" applyAlignment="1" applyProtection="1">
      <alignment horizontal="center" vertical="center" wrapText="1"/>
    </xf>
    <xf fontId="31" fillId="0" borderId="18" numFmtId="0" xfId="0" applyFont="1" applyBorder="1" applyAlignment="1" applyProtection="1">
      <alignment horizontal="center"/>
    </xf>
    <xf fontId="31" fillId="0" borderId="18" numFmtId="0" xfId="0" applyFont="1" applyBorder="1" applyAlignment="1" applyProtection="1">
      <alignment horizontal="center" vertical="center" wrapText="1"/>
    </xf>
    <xf fontId="30" fillId="0" borderId="14" numFmtId="2" xfId="0" applyNumberFormat="1" applyFont="1" applyBorder="1" applyAlignment="1" applyProtection="1">
      <alignment horizontal="center" vertical="center"/>
    </xf>
    <xf fontId="30" fillId="0" borderId="13" numFmtId="2" xfId="0" applyNumberFormat="1" applyFont="1" applyBorder="1" applyAlignment="1" applyProtection="1">
      <alignment horizontal="center" vertical="center"/>
    </xf>
    <xf fontId="30" fillId="0" borderId="0" numFmtId="2" xfId="0" applyNumberFormat="1" applyFont="1" applyAlignment="1" applyProtection="1">
      <alignment horizontal="center" vertical="center"/>
    </xf>
    <xf fontId="31" fillId="0" borderId="0" numFmtId="0" xfId="0" applyFont="1" applyProtection="1"/>
    <xf fontId="30" fillId="0" borderId="0" numFmtId="0" xfId="0" applyFont="1" applyAlignment="1" applyProtection="1">
      <alignment horizontal="center"/>
    </xf>
    <xf fontId="36" fillId="0" borderId="0" numFmtId="0" xfId="0" applyFont="1" applyAlignment="1" applyProtection="1">
      <alignment horizontal="center"/>
    </xf>
    <xf fontId="21" fillId="0" borderId="19" numFmtId="0" xfId="0" applyFont="1" applyBorder="1" applyAlignment="1" applyProtection="1">
      <alignment horizontal="center" vertical="center" wrapText="1"/>
      <protection locked="0"/>
    </xf>
    <xf fontId="21" fillId="0" borderId="10" numFmtId="0" xfId="0" applyFont="1" applyBorder="1" applyAlignment="1" applyProtection="1">
      <alignment horizontal="center" vertical="center" wrapText="1"/>
      <protection locked="0"/>
    </xf>
    <xf fontId="21" fillId="0" borderId="20" numFmtId="0" xfId="0" applyFont="1" applyBorder="1" applyAlignment="1" applyProtection="1">
      <alignment horizontal="center" vertical="center" wrapText="1"/>
      <protection locked="0"/>
    </xf>
    <xf fontId="26" fillId="0" borderId="19" numFmtId="0" xfId="0" applyFont="1" applyBorder="1" applyAlignment="1" applyProtection="1">
      <alignment horizontal="center" vertical="center" wrapText="1"/>
      <protection locked="0"/>
    </xf>
    <xf fontId="35" fillId="0" borderId="16" numFmtId="0" xfId="0" applyFont="1" applyBorder="1" applyAlignment="1" applyProtection="1">
      <alignment horizontal="center" vertical="center" wrapText="1"/>
    </xf>
    <xf fontId="30" fillId="0" borderId="16" numFmtId="0" xfId="0" applyFont="1" applyBorder="1" applyAlignment="1" applyProtection="1">
      <alignment horizontal="center" vertical="center" wrapText="1"/>
    </xf>
    <xf fontId="31" fillId="0" borderId="16" numFmtId="0" xfId="0" applyFont="1" applyBorder="1" applyAlignment="1" applyProtection="1">
      <alignment horizontal="center"/>
    </xf>
    <xf fontId="31" fillId="0" borderId="16" numFmtId="0" xfId="0" applyFont="1" applyBorder="1" applyAlignment="1" applyProtection="1">
      <alignment horizontal="center" vertical="center" wrapText="1"/>
    </xf>
    <xf fontId="27" fillId="0" borderId="18" numFmtId="2" xfId="0" applyNumberFormat="1" applyFont="1" applyBorder="1" applyAlignment="1" applyProtection="1">
      <alignment horizontal="center" vertical="center"/>
    </xf>
    <xf fontId="33" fillId="0" borderId="0" numFmtId="0" xfId="0" applyFont="1" applyProtection="1"/>
    <xf fontId="34" fillId="0" borderId="0" numFmtId="0" xfId="0" applyFont="1" applyProtection="1"/>
    <xf fontId="35" fillId="0" borderId="21" numFmtId="0" xfId="0" applyFont="1" applyBorder="1" applyAlignment="1" applyProtection="1">
      <alignment horizontal="center" vertical="center" wrapText="1"/>
    </xf>
    <xf fontId="30" fillId="0" borderId="21" numFmtId="0" xfId="0" applyFont="1" applyBorder="1" applyAlignment="1" applyProtection="1">
      <alignment horizontal="center" vertical="center" wrapText="1"/>
    </xf>
    <xf fontId="31" fillId="0" borderId="21" numFmtId="0" xfId="0" applyFont="1" applyBorder="1" applyAlignment="1" applyProtection="1">
      <alignment horizontal="center" vertical="center"/>
    </xf>
    <xf fontId="31" fillId="0" borderId="21" numFmtId="0" xfId="0" applyFont="1" applyBorder="1" applyAlignment="1" applyProtection="1">
      <alignment horizontal="center" vertical="center" wrapText="1"/>
    </xf>
    <xf fontId="27" fillId="0" borderId="21" numFmtId="2" xfId="0" applyNumberFormat="1" applyFont="1" applyBorder="1" applyAlignment="1" applyProtection="1">
      <alignment horizontal="center" vertical="center"/>
    </xf>
    <xf fontId="26" fillId="0" borderId="12" numFmtId="0" xfId="0" applyFont="1" applyBorder="1" applyAlignment="1" applyProtection="1">
      <alignment horizontal="center" vertical="center" wrapText="1"/>
    </xf>
    <xf fontId="26" fillId="0" borderId="12" numFmtId="0" xfId="0" applyFont="1" applyBorder="1" applyAlignment="1" applyProtection="1">
      <alignment horizontal="center"/>
    </xf>
    <xf fontId="26" fillId="0" borderId="22" numFmtId="0" xfId="0" applyFont="1" applyBorder="1" applyAlignment="1" applyProtection="1">
      <alignment horizontal="center" vertical="center" wrapText="1"/>
    </xf>
    <xf fontId="37" fillId="0" borderId="19" numFmtId="0" xfId="0" applyFont="1" applyBorder="1" applyAlignment="1">
      <alignment horizontal="center" vertical="center" wrapText="1"/>
    </xf>
    <xf fontId="37" fillId="0" borderId="10" numFmtId="0" xfId="0" applyFont="1" applyBorder="1" applyAlignment="1">
      <alignment horizontal="center" vertical="center" wrapText="1"/>
    </xf>
    <xf fontId="37" fillId="0" borderId="16" numFmtId="0" xfId="0" applyFont="1" applyBorder="1" applyAlignment="1">
      <alignment horizontal="center" vertical="center" wrapText="1"/>
    </xf>
    <xf fontId="37" fillId="0" borderId="20" numFmtId="0" xfId="0" applyFont="1" applyBorder="1" applyAlignment="1">
      <alignment horizontal="center" vertical="center" wrapText="1"/>
    </xf>
    <xf fontId="38" fillId="0" borderId="14" numFmtId="0" xfId="0" applyFont="1" applyBorder="1" applyAlignment="1" applyProtection="1">
      <alignment horizontal="left"/>
      <protection locked="0"/>
    </xf>
    <xf fontId="22" fillId="0" borderId="14" numFmtId="0" xfId="0" applyFont="1" applyBorder="1" applyProtection="1">
      <protection locked="0"/>
    </xf>
    <xf fontId="22" fillId="0" borderId="14" numFmtId="0" xfId="0" applyFont="1" applyBorder="1" applyAlignment="1" applyProtection="1">
      <alignment vertical="center"/>
      <protection locked="0"/>
    </xf>
    <xf fontId="22" fillId="0" borderId="14" numFmtId="2" xfId="0" applyNumberFormat="1" applyFont="1" applyBorder="1" applyAlignment="1" applyProtection="1">
      <alignment horizontal="center"/>
      <protection locked="0"/>
    </xf>
    <xf fontId="22" fillId="0" borderId="14" numFmtId="2" xfId="0" applyNumberFormat="1" applyFont="1" applyBorder="1" applyProtection="1">
      <protection locked="0"/>
    </xf>
    <xf fontId="22" fillId="0" borderId="22" numFmtId="2" xfId="0" applyNumberFormat="1" applyFont="1" applyBorder="1" applyProtection="1">
      <protection locked="0"/>
    </xf>
    <xf fontId="21" fillId="0" borderId="23" numFmtId="0" xfId="0" applyFont="1" applyBorder="1" applyAlignment="1" applyProtection="1">
      <alignment horizontal="center" vertical="top" wrapText="1"/>
      <protection locked="0"/>
    </xf>
    <xf fontId="21" fillId="0" borderId="24" numFmtId="0" xfId="0" applyFont="1" applyBorder="1" applyAlignment="1" applyProtection="1">
      <alignment horizontal="center" vertical="top" wrapText="1"/>
      <protection locked="0"/>
    </xf>
    <xf fontId="21" fillId="0" borderId="25" numFmtId="0" xfId="0" applyFont="1" applyBorder="1" applyAlignment="1" applyProtection="1">
      <alignment horizontal="center" vertical="top" wrapText="1"/>
      <protection locked="0"/>
    </xf>
    <xf fontId="21" fillId="0" borderId="26" numFmtId="0" xfId="0" applyFont="1" applyBorder="1" applyAlignment="1" applyProtection="1">
      <alignment horizontal="center" vertical="top" wrapText="1"/>
      <protection locked="0"/>
    </xf>
    <xf fontId="21" fillId="0" borderId="27" numFmtId="0" xfId="0" applyFont="1" applyBorder="1" applyAlignment="1" applyProtection="1">
      <alignment horizontal="center" vertical="center" wrapText="1"/>
      <protection locked="0"/>
    </xf>
    <xf fontId="21" fillId="0" borderId="28" numFmtId="0" xfId="0" applyFont="1" applyBorder="1" applyAlignment="1" applyProtection="1">
      <alignment horizontal="center" vertical="center" wrapText="1"/>
      <protection locked="0"/>
    </xf>
    <xf fontId="27" fillId="25" borderId="29" numFmtId="0" xfId="0" applyFont="1" applyFill="1" applyBorder="1" applyAlignment="1" applyProtection="1">
      <alignment horizontal="left" vertical="top" wrapText="1"/>
      <protection locked="0"/>
    </xf>
    <xf fontId="22" fillId="0" borderId="29" numFmtId="0" xfId="0" applyFont="1" applyBorder="1" applyAlignment="1" applyProtection="1">
      <alignment horizontal="left" vertical="top" wrapText="1"/>
      <protection locked="0"/>
    </xf>
    <xf fontId="22" fillId="0" borderId="24" numFmtId="0" xfId="0" applyFont="1" applyBorder="1" applyAlignment="1" applyProtection="1">
      <alignment horizontal="center" vertical="center" wrapText="1"/>
      <protection locked="0"/>
    </xf>
    <xf fontId="13" fillId="0" borderId="29" numFmtId="2" xfId="209" applyNumberFormat="1" applyFont="1" applyBorder="1" applyAlignment="1">
      <alignment horizontal="center"/>
    </xf>
    <xf fontId="27" fillId="0" borderId="0" numFmtId="2" xfId="0" applyNumberFormat="1" applyFont="1" applyAlignment="1">
      <alignment horizontal="center"/>
    </xf>
    <xf fontId="22" fillId="0" borderId="0" numFmtId="2" xfId="160" applyNumberFormat="1" applyFont="1" applyAlignment="1">
      <alignment horizontal="center"/>
    </xf>
    <xf fontId="21" fillId="0" borderId="30" numFmtId="0" xfId="0" applyFont="1" applyBorder="1" applyAlignment="1" applyProtection="1">
      <alignment horizontal="center" vertical="top" wrapText="1"/>
      <protection locked="0"/>
    </xf>
    <xf fontId="21" fillId="0" borderId="31" numFmtId="0" xfId="0" applyFont="1" applyBorder="1" applyAlignment="1" applyProtection="1">
      <alignment horizontal="center" vertical="center" wrapText="1"/>
      <protection locked="0"/>
    </xf>
    <xf fontId="21" fillId="0" borderId="32" numFmtId="0" xfId="0" applyFont="1" applyBorder="1" applyAlignment="1" applyProtection="1">
      <alignment horizontal="center" vertical="center" wrapText="1"/>
      <protection locked="0"/>
    </xf>
    <xf fontId="27" fillId="25" borderId="33" numFmtId="0" xfId="0" applyFont="1" applyFill="1" applyBorder="1" applyAlignment="1" applyProtection="1">
      <alignment horizontal="left" vertical="top" wrapText="1"/>
      <protection locked="0"/>
    </xf>
    <xf fontId="22" fillId="0" borderId="33" numFmtId="0" xfId="0" applyFont="1" applyBorder="1" applyAlignment="1" applyProtection="1">
      <alignment horizontal="left" vertical="top" wrapText="1"/>
      <protection locked="0"/>
    </xf>
    <xf fontId="22" fillId="0" borderId="26" numFmtId="0" xfId="0" applyFont="1" applyBorder="1" applyAlignment="1" applyProtection="1">
      <alignment horizontal="center" vertical="center" wrapText="1"/>
      <protection locked="0"/>
    </xf>
    <xf fontId="27" fillId="0" borderId="33" numFmtId="0" xfId="0" applyFont="1" applyBorder="1" applyProtection="1">
      <protection locked="0"/>
    </xf>
    <xf fontId="27" fillId="0" borderId="12" numFmtId="2" xfId="0" applyNumberFormat="1" applyFont="1" applyBorder="1" applyAlignment="1">
      <alignment horizontal="center"/>
    </xf>
    <xf fontId="39" fillId="0" borderId="12" numFmtId="2" xfId="0" applyNumberFormat="1" applyFont="1" applyBorder="1" applyAlignment="1">
      <alignment horizontal="center"/>
    </xf>
    <xf fontId="21" fillId="0" borderId="26" numFmtId="0" xfId="0" applyFont="1" applyBorder="1" applyAlignment="1" applyProtection="1">
      <alignment horizontal="center" vertical="center" wrapText="1"/>
      <protection locked="0"/>
    </xf>
    <xf fontId="27" fillId="0" borderId="33" numFmtId="0" xfId="0" applyFont="1" applyBorder="1" applyAlignment="1" applyProtection="1">
      <alignment horizontal="left" vertical="top" wrapText="1"/>
      <protection locked="0"/>
    </xf>
    <xf fontId="27" fillId="26" borderId="33" numFmtId="0" xfId="0" applyFont="1" applyFill="1" applyBorder="1" applyAlignment="1" applyProtection="1">
      <alignment horizontal="left" vertical="top" wrapText="1"/>
      <protection locked="0"/>
    </xf>
    <xf fontId="27" fillId="26" borderId="26" numFmtId="0" xfId="0" applyFont="1" applyFill="1" applyBorder="1" applyAlignment="1" applyProtection="1">
      <alignment horizontal="center" vertical="center" wrapText="1"/>
      <protection locked="0"/>
    </xf>
    <xf fontId="40" fillId="26" borderId="29" numFmtId="1" xfId="209" applyNumberFormat="1" applyFont="1" applyFill="1" applyBorder="1" applyAlignment="1">
      <alignment horizontal="center"/>
    </xf>
    <xf fontId="13" fillId="0" borderId="33" numFmtId="0" xfId="209" applyFont="1" applyBorder="1" applyAlignment="1">
      <alignment horizontal="center"/>
    </xf>
    <xf fontId="27" fillId="0" borderId="34" numFmtId="2" xfId="0" applyNumberFormat="1" applyFont="1" applyBorder="1" applyAlignment="1">
      <alignment horizontal="center"/>
    </xf>
    <xf fontId="27" fillId="0" borderId="35" numFmtId="2" xfId="0" applyNumberFormat="1" applyFont="1" applyBorder="1" applyAlignment="1">
      <alignment horizontal="center"/>
    </xf>
    <xf fontId="27" fillId="0" borderId="36" numFmtId="2" xfId="0" applyNumberFormat="1" applyFont="1" applyBorder="1" applyAlignment="1">
      <alignment horizontal="center"/>
    </xf>
    <xf fontId="27" fillId="0" borderId="37" numFmtId="2" xfId="0" applyNumberFormat="1" applyFont="1" applyBorder="1" applyAlignment="1">
      <alignment horizontal="center"/>
    </xf>
    <xf fontId="39" fillId="0" borderId="0" numFmtId="2" xfId="0" applyNumberFormat="1" applyFont="1" applyAlignment="1">
      <alignment horizontal="center"/>
    </xf>
    <xf fontId="41" fillId="0" borderId="33" numFmtId="0" xfId="0" applyFont="1" applyBorder="1" applyAlignment="1" applyProtection="1">
      <alignment horizontal="left" vertical="top" wrapText="1"/>
      <protection locked="0"/>
    </xf>
    <xf fontId="13" fillId="0" borderId="33" numFmtId="2" xfId="209" applyNumberFormat="1" applyFont="1" applyBorder="1" applyAlignment="1">
      <alignment horizontal="center"/>
    </xf>
    <xf fontId="30" fillId="0" borderId="35" numFmtId="2" xfId="0" applyNumberFormat="1" applyFont="1" applyBorder="1" applyAlignment="1">
      <alignment horizontal="center"/>
    </xf>
    <xf fontId="36" fillId="0" borderId="35" numFmtId="2" xfId="0" applyNumberFormat="1" applyFont="1" applyBorder="1" applyAlignment="1">
      <alignment horizontal="center"/>
    </xf>
    <xf fontId="36" fillId="0" borderId="37" numFmtId="2" xfId="0" applyNumberFormat="1" applyFont="1" applyBorder="1" applyAlignment="1">
      <alignment horizontal="center"/>
    </xf>
    <xf fontId="30" fillId="0" borderId="37" numFmtId="2" xfId="0" applyNumberFormat="1" applyFont="1" applyBorder="1" applyAlignment="1">
      <alignment horizontal="center"/>
    </xf>
    <xf fontId="22" fillId="0" borderId="0" numFmtId="2" xfId="225" applyNumberFormat="1" applyFont="1" applyAlignment="1" applyProtection="1">
      <alignment horizontal="center" vertical="top" wrapText="1"/>
      <protection locked="0"/>
    </xf>
    <xf fontId="22" fillId="0" borderId="38" numFmtId="2" xfId="0" applyNumberFormat="1" applyFont="1" applyBorder="1" applyAlignment="1">
      <alignment horizontal="center"/>
    </xf>
    <xf fontId="23" fillId="0" borderId="38" numFmtId="2" xfId="0" applyNumberFormat="1" applyFont="1" applyBorder="1" applyAlignment="1">
      <alignment horizontal="center"/>
    </xf>
    <xf fontId="22" fillId="0" borderId="39" numFmtId="2" xfId="0" applyNumberFormat="1" applyFont="1" applyBorder="1" applyAlignment="1">
      <alignment horizontal="center"/>
    </xf>
    <xf fontId="23" fillId="0" borderId="39" numFmtId="2" xfId="0" applyNumberFormat="1" applyFont="1" applyBorder="1" applyAlignment="1">
      <alignment horizontal="center"/>
    </xf>
    <xf fontId="21" fillId="0" borderId="40" numFmtId="0" xfId="0" applyFont="1" applyBorder="1" applyAlignment="1" applyProtection="1">
      <alignment horizontal="center" vertical="top" wrapText="1"/>
      <protection locked="0"/>
    </xf>
    <xf fontId="21" fillId="0" borderId="41" numFmtId="0" xfId="0" applyFont="1" applyBorder="1" applyAlignment="1" applyProtection="1">
      <alignment horizontal="center" vertical="top" wrapText="1"/>
      <protection locked="0"/>
    </xf>
    <xf fontId="21" fillId="0" borderId="42" numFmtId="0" xfId="0" applyFont="1" applyBorder="1" applyAlignment="1" applyProtection="1">
      <alignment horizontal="center" vertical="center" wrapText="1"/>
      <protection locked="0"/>
    </xf>
    <xf fontId="21" fillId="0" borderId="43" numFmtId="0" xfId="0" applyFont="1" applyBorder="1" applyAlignment="1" applyProtection="1">
      <alignment horizontal="center" vertical="center" wrapText="1"/>
      <protection locked="0"/>
    </xf>
    <xf fontId="22" fillId="0" borderId="44" numFmtId="0" xfId="0" applyFont="1" applyBorder="1" applyAlignment="1" applyProtection="1">
      <alignment horizontal="left" vertical="top" wrapText="1"/>
      <protection locked="0"/>
    </xf>
    <xf fontId="22" fillId="0" borderId="45" numFmtId="0" xfId="0" applyFont="1" applyBorder="1" applyAlignment="1" applyProtection="1">
      <alignment horizontal="center" vertical="center" wrapText="1"/>
      <protection locked="0"/>
    </xf>
    <xf fontId="13" fillId="0" borderId="21" numFmtId="2" xfId="209" applyNumberFormat="1" applyFont="1" applyBorder="1" applyAlignment="1">
      <alignment horizontal="center"/>
    </xf>
    <xf fontId="22" fillId="0" borderId="46" numFmtId="2" xfId="0" applyNumberFormat="1" applyFont="1" applyBorder="1" applyAlignment="1">
      <alignment horizontal="center"/>
    </xf>
    <xf fontId="23" fillId="0" borderId="46" numFmtId="2" xfId="0" applyNumberFormat="1" applyFont="1" applyBorder="1" applyAlignment="1">
      <alignment horizontal="center"/>
    </xf>
    <xf fontId="42" fillId="0" borderId="22" numFmtId="0" xfId="0" applyFont="1" applyBorder="1" applyAlignment="1" applyProtection="1">
      <alignment horizontal="center" vertical="top" wrapText="1"/>
    </xf>
    <xf fontId="30" fillId="27" borderId="36" numFmtId="0" xfId="586" applyFont="1" applyFill="1" applyBorder="1" applyAlignment="1" applyProtection="1">
      <alignment horizontal="center" vertical="center"/>
      <protection locked="0"/>
    </xf>
    <xf fontId="30" fillId="27" borderId="12" numFmtId="0" xfId="586" applyFont="1" applyFill="1" applyBorder="1" applyAlignment="1" applyProtection="1">
      <alignment horizontal="center" vertical="center"/>
      <protection locked="0"/>
    </xf>
    <xf fontId="30" fillId="27" borderId="22" numFmtId="0" xfId="586" applyFont="1" applyFill="1" applyBorder="1" applyAlignment="1" applyProtection="1">
      <alignment horizontal="center" vertical="center"/>
      <protection locked="0"/>
    </xf>
    <xf fontId="30" fillId="27" borderId="37" numFmtId="0" xfId="586" applyFont="1" applyFill="1" applyBorder="1" applyAlignment="1" applyProtection="1">
      <alignment horizontal="center" vertical="center"/>
      <protection locked="0"/>
    </xf>
    <xf fontId="30" fillId="27" borderId="13" numFmtId="0" xfId="586" applyFont="1" applyFill="1" applyBorder="1" applyAlignment="1" applyProtection="1">
      <alignment horizontal="center" vertical="center"/>
      <protection locked="0"/>
    </xf>
    <xf fontId="30" fillId="0" borderId="13" numFmtId="0" xfId="586" applyFont="1" applyBorder="1" applyAlignment="1" applyProtection="1">
      <alignment horizontal="center" vertical="center"/>
      <protection locked="0"/>
    </xf>
    <xf fontId="41" fillId="0" borderId="22" numFmtId="0" xfId="0" applyFont="1" applyBorder="1" applyAlignment="1" applyProtection="1">
      <alignment horizontal="left" vertical="top" wrapText="1"/>
    </xf>
    <xf fontId="41" fillId="0" borderId="12" numFmtId="0" xfId="0" applyFont="1" applyBorder="1" applyAlignment="1" applyProtection="1">
      <alignment horizontal="center" vertical="center" wrapText="1"/>
    </xf>
    <xf fontId="41" fillId="0" borderId="22" numFmtId="2" xfId="0" applyNumberFormat="1" applyFont="1" applyBorder="1" applyAlignment="1" applyProtection="1">
      <alignment horizontal="center" vertical="top" wrapText="1"/>
      <protection locked="0"/>
    </xf>
    <xf fontId="27" fillId="0" borderId="22" numFmtId="2" xfId="0" applyNumberFormat="1" applyFont="1" applyBorder="1" applyAlignment="1">
      <alignment horizontal="center"/>
    </xf>
    <xf fontId="27" fillId="0" borderId="13" numFmtId="2" xfId="0" applyNumberFormat="1" applyFont="1" applyBorder="1" applyAlignment="1">
      <alignment horizontal="center"/>
    </xf>
    <xf fontId="39" fillId="0" borderId="13" numFmtId="2" xfId="0" applyNumberFormat="1" applyFont="1" applyBorder="1" applyAlignment="1">
      <alignment horizontal="center"/>
    </xf>
    <xf fontId="27" fillId="0" borderId="0" numFmtId="2" xfId="0" applyNumberFormat="1" applyFont="1" applyAlignment="1">
      <alignment horizontal="left"/>
    </xf>
    <xf fontId="27" fillId="0" borderId="0" numFmtId="162" xfId="0" applyNumberFormat="1" applyFont="1" applyAlignment="1" applyProtection="1">
      <alignment horizontal="center" vertical="top" wrapText="1"/>
      <protection locked="0"/>
    </xf>
    <xf fontId="41" fillId="0" borderId="0" numFmtId="162" xfId="0" applyNumberFormat="1" applyFont="1" applyAlignment="1" applyProtection="1">
      <alignment horizontal="center" vertical="top" wrapText="1"/>
      <protection locked="0"/>
    </xf>
    <xf fontId="29" fillId="0" borderId="21" numFmtId="0" xfId="0" applyFont="1" applyBorder="1" applyAlignment="1" applyProtection="1">
      <alignment horizontal="center" vertical="top" wrapText="1"/>
    </xf>
    <xf fontId="43" fillId="0" borderId="47" numFmtId="2" xfId="0" applyNumberFormat="1" applyFont="1" applyBorder="1" applyAlignment="1" applyProtection="1">
      <alignment horizontal="left" vertical="center" wrapText="1"/>
    </xf>
    <xf fontId="44" fillId="0" borderId="12" numFmtId="1" xfId="0" applyNumberFormat="1" applyFont="1" applyBorder="1" applyAlignment="1" applyProtection="1">
      <alignment horizontal="center" vertical="center" wrapText="1"/>
    </xf>
    <xf fontId="29" fillId="0" borderId="48" numFmtId="1" xfId="0" applyNumberFormat="1" applyFont="1" applyBorder="1" applyAlignment="1" applyProtection="1">
      <alignment horizontal="center" vertical="top" wrapText="1"/>
    </xf>
    <xf fontId="44" fillId="0" borderId="49" numFmtId="1" xfId="0" applyNumberFormat="1" applyFont="1" applyBorder="1" applyAlignment="1" applyProtection="1">
      <alignment horizontal="center" vertical="center" wrapText="1"/>
    </xf>
    <xf fontId="44" fillId="0" borderId="50" numFmtId="0" xfId="0" applyFont="1" applyBorder="1" applyAlignment="1" applyProtection="1">
      <alignment horizontal="center" vertical="center" wrapText="1"/>
    </xf>
    <xf fontId="45" fillId="0" borderId="50" numFmtId="0" xfId="0" applyFont="1" applyBorder="1" applyAlignment="1" applyProtection="1">
      <alignment horizontal="center" vertical="center" wrapText="1"/>
    </xf>
    <xf fontId="39" fillId="0" borderId="22" numFmtId="0" xfId="0" applyFont="1" applyBorder="1" applyAlignment="1" applyProtection="1">
      <alignment horizontal="left" vertical="top" wrapText="1"/>
    </xf>
    <xf fontId="39" fillId="0" borderId="11" numFmtId="0" xfId="0" applyFont="1" applyBorder="1" applyAlignment="1" applyProtection="1">
      <alignment horizontal="center" vertical="center" wrapText="1"/>
    </xf>
    <xf fontId="39" fillId="0" borderId="21" numFmtId="2" xfId="0" applyNumberFormat="1" applyFont="1" applyBorder="1" applyAlignment="1" applyProtection="1">
      <alignment horizontal="center" vertical="top" wrapText="1"/>
    </xf>
    <xf fontId="39" fillId="0" borderId="11" numFmtId="2" xfId="0" applyNumberFormat="1" applyFont="1" applyBorder="1" applyAlignment="1" applyProtection="1">
      <alignment horizontal="center" vertical="top" wrapText="1"/>
    </xf>
    <xf fontId="27" fillId="0" borderId="0" numFmtId="162" xfId="0" applyNumberFormat="1" applyFont="1" applyAlignment="1" applyProtection="1">
      <alignment horizontal="center" vertical="top" wrapText="1"/>
    </xf>
    <xf fontId="39" fillId="0" borderId="0" numFmtId="162" xfId="0" applyNumberFormat="1" applyFont="1" applyAlignment="1" applyProtection="1">
      <alignment horizontal="center" vertical="top" wrapText="1"/>
    </xf>
    <xf fontId="21" fillId="0" borderId="51" numFmtId="0" xfId="0" applyFont="1" applyBorder="1" applyAlignment="1">
      <alignment horizontal="center"/>
    </xf>
    <xf fontId="44" fillId="0" borderId="48" numFmtId="2" xfId="0" applyNumberFormat="1" applyFont="1" applyBorder="1" applyAlignment="1" applyProtection="1">
      <alignment horizontal="center" vertical="center" wrapText="1"/>
    </xf>
    <xf fontId="21" fillId="0" borderId="34" numFmtId="0" xfId="0" applyFont="1" applyBorder="1" applyAlignment="1">
      <alignment horizontal="center"/>
    </xf>
    <xf fontId="44" fillId="0" borderId="49" numFmtId="2" xfId="0" applyNumberFormat="1" applyFont="1" applyBorder="1" applyAlignment="1" applyProtection="1">
      <alignment horizontal="center" vertical="center" wrapText="1"/>
    </xf>
    <xf fontId="46" fillId="0" borderId="11" numFmtId="0" xfId="0" applyFont="1" applyBorder="1" applyAlignment="1">
      <alignment horizontal="center" vertical="center"/>
    </xf>
    <xf fontId="47" fillId="0" borderId="13" numFmtId="0" xfId="0" applyFont="1" applyBorder="1" applyAlignment="1">
      <alignment horizontal="center" vertical="center"/>
    </xf>
    <xf fontId="27" fillId="0" borderId="22" numFmtId="0" xfId="0" applyFont="1" applyBorder="1"/>
    <xf fontId="22" fillId="0" borderId="52" numFmtId="0" xfId="0" applyFont="1" applyBorder="1"/>
    <xf fontId="22" fillId="0" borderId="53" numFmtId="0" xfId="0" applyFont="1" applyBorder="1" applyAlignment="1">
      <alignment horizontal="center" vertical="center"/>
    </xf>
    <xf fontId="22" fillId="0" borderId="44" numFmtId="2" xfId="0" applyNumberFormat="1" applyFont="1" applyBorder="1" applyAlignment="1">
      <alignment horizontal="center"/>
    </xf>
    <xf fontId="22" fillId="0" borderId="53" numFmtId="2" xfId="0" applyNumberFormat="1" applyFont="1" applyBorder="1" applyAlignment="1">
      <alignment horizontal="center"/>
    </xf>
    <xf fontId="21" fillId="0" borderId="0" numFmtId="0" xfId="0" applyFont="1" applyAlignment="1" applyProtection="1">
      <alignment vertical="top" wrapText="1"/>
      <protection locked="0"/>
    </xf>
    <xf fontId="21" fillId="0" borderId="0" numFmtId="0" xfId="0" applyFont="1" applyAlignment="1" applyProtection="1">
      <alignment horizontal="center" vertical="center" wrapText="1"/>
      <protection locked="0"/>
    </xf>
    <xf fontId="21" fillId="0" borderId="10" numFmtId="0" xfId="0" applyFont="1" applyBorder="1" applyAlignment="1" applyProtection="1">
      <alignment vertical="top" wrapText="1"/>
      <protection locked="0"/>
    </xf>
    <xf fontId="21" fillId="0" borderId="15" numFmtId="0" xfId="0" applyFont="1" applyBorder="1" applyAlignment="1" applyProtection="1">
      <alignment vertical="top" wrapText="1"/>
      <protection locked="0"/>
    </xf>
    <xf fontId="21" fillId="0" borderId="20" numFmtId="0" xfId="0" applyFont="1" applyBorder="1" applyAlignment="1" applyProtection="1">
      <alignment vertical="center" wrapText="1"/>
      <protection locked="0"/>
    </xf>
    <xf fontId="21" fillId="0" borderId="0" numFmtId="0" xfId="0" applyFont="1" applyAlignment="1" applyProtection="1">
      <alignment vertical="center" wrapText="1"/>
      <protection locked="0"/>
    </xf>
    <xf fontId="22" fillId="0" borderId="0" numFmtId="0" xfId="0" applyFont="1" applyAlignment="1" applyProtection="1">
      <alignment vertical="top" wrapText="1"/>
      <protection locked="0"/>
    </xf>
    <xf fontId="22" fillId="0" borderId="0" numFmtId="0" xfId="0" applyFont="1" applyAlignment="1" applyProtection="1">
      <alignment vertical="center" wrapText="1"/>
      <protection locked="0"/>
    </xf>
    <xf fontId="22" fillId="0" borderId="0" numFmtId="2" xfId="0" applyNumberFormat="1" applyFont="1" applyAlignment="1" applyProtection="1">
      <alignment horizontal="center"/>
      <protection locked="0"/>
    </xf>
    <xf fontId="22" fillId="0" borderId="0" numFmtId="2" xfId="0" applyNumberFormat="1" applyFont="1" applyProtection="1">
      <protection locked="0"/>
    </xf>
    <xf fontId="38" fillId="0" borderId="0" numFmtId="0" xfId="0" applyFont="1" applyAlignment="1" applyProtection="1">
      <alignment horizontal="left" vertical="top" wrapText="1"/>
      <protection locked="0"/>
    </xf>
    <xf fontId="26" fillId="0" borderId="22" numFmtId="0" xfId="0" applyFont="1" applyBorder="1" applyAlignment="1" applyProtection="1">
      <alignment horizontal="center" vertical="center" wrapText="1"/>
      <protection locked="0"/>
    </xf>
    <xf fontId="26" fillId="0" borderId="54" numFmtId="0" xfId="0" applyFont="1" applyBorder="1" applyAlignment="1" applyProtection="1">
      <alignment horizontal="center" vertical="center" wrapText="1"/>
      <protection locked="0"/>
    </xf>
    <xf fontId="26" fillId="0" borderId="55" numFmtId="0" xfId="0" applyFont="1" applyBorder="1" applyAlignment="1" applyProtection="1">
      <alignment horizontal="center" vertical="center" wrapText="1"/>
      <protection locked="0"/>
    </xf>
    <xf fontId="26" fillId="0" borderId="56" numFmtId="0" xfId="0" applyFont="1" applyBorder="1" applyAlignment="1" applyProtection="1">
      <alignment horizontal="center" vertical="center" wrapText="1"/>
      <protection locked="0"/>
    </xf>
    <xf fontId="27" fillId="25" borderId="18" numFmtId="0" xfId="0" applyFont="1" applyFill="1" applyBorder="1" applyAlignment="1" applyProtection="1">
      <alignment horizontal="center" vertical="center" wrapText="1"/>
      <protection locked="0"/>
    </xf>
    <xf fontId="27" fillId="0" borderId="57" numFmtId="0" xfId="0" applyFont="1" applyBorder="1" applyProtection="1">
      <protection locked="0"/>
    </xf>
    <xf fontId="27" fillId="0" borderId="18" numFmtId="0" xfId="0" applyFont="1" applyBorder="1" applyAlignment="1" applyProtection="1">
      <alignment horizontal="center" vertical="center" wrapText="1"/>
      <protection locked="0"/>
    </xf>
    <xf fontId="27" fillId="0" borderId="12" numFmtId="2" xfId="0" applyNumberFormat="1" applyFont="1" applyBorder="1" applyAlignment="1" applyProtection="1">
      <alignment horizontal="center"/>
      <protection locked="0"/>
    </xf>
    <xf fontId="27" fillId="0" borderId="14" numFmtId="2" xfId="0" applyNumberFormat="1" applyFont="1" applyBorder="1" applyAlignment="1" applyProtection="1">
      <alignment horizontal="center"/>
      <protection locked="0"/>
    </xf>
    <xf fontId="27" fillId="0" borderId="13" numFmtId="2" xfId="0" applyNumberFormat="1" applyFont="1" applyBorder="1" applyAlignment="1" applyProtection="1">
      <alignment horizontal="center"/>
      <protection locked="0"/>
    </xf>
    <xf fontId="26" fillId="0" borderId="15" numFmtId="0" xfId="0" applyFont="1" applyBorder="1" applyAlignment="1" applyProtection="1">
      <alignment horizontal="center" vertical="center" wrapText="1"/>
      <protection locked="0"/>
    </xf>
    <xf fontId="26" fillId="0" borderId="10" numFmtId="0" xfId="0" applyFont="1" applyBorder="1" applyAlignment="1" applyProtection="1">
      <alignment horizontal="center" vertical="center" wrapText="1"/>
      <protection locked="0"/>
    </xf>
    <xf fontId="26" fillId="0" borderId="20" numFmtId="0" xfId="0" applyFont="1" applyBorder="1" applyAlignment="1" applyProtection="1">
      <alignment horizontal="center" vertical="center" wrapText="1"/>
      <protection locked="0"/>
    </xf>
    <xf fontId="27" fillId="25" borderId="16" numFmtId="0" xfId="0" applyFont="1" applyFill="1" applyBorder="1" applyAlignment="1" applyProtection="1">
      <alignment horizontal="center" vertical="center" wrapText="1"/>
      <protection locked="0"/>
    </xf>
    <xf fontId="27" fillId="0" borderId="0" numFmtId="0" xfId="0" applyFont="1" applyProtection="1">
      <protection locked="0"/>
    </xf>
    <xf fontId="27" fillId="0" borderId="16" numFmtId="0" xfId="0" applyFont="1" applyBorder="1" applyAlignment="1" applyProtection="1">
      <alignment horizontal="center" vertical="center" wrapText="1"/>
      <protection locked="0"/>
    </xf>
    <xf fontId="26" fillId="0" borderId="48" numFmtId="0" xfId="0" applyFont="1" applyBorder="1" applyAlignment="1" applyProtection="1">
      <alignment horizontal="center" vertical="center" wrapText="1"/>
      <protection locked="0"/>
    </xf>
    <xf fontId="26" fillId="0" borderId="47" numFmtId="0" xfId="0" applyFont="1" applyBorder="1" applyAlignment="1" applyProtection="1">
      <alignment horizontal="center" vertical="center" wrapText="1"/>
      <protection locked="0"/>
    </xf>
    <xf fontId="26" fillId="0" borderId="49" numFmtId="0" xfId="0" applyFont="1" applyBorder="1" applyAlignment="1" applyProtection="1">
      <alignment horizontal="center" vertical="center" wrapText="1"/>
      <protection locked="0"/>
    </xf>
    <xf fontId="26" fillId="0" borderId="50" numFmtId="0" xfId="0" applyFont="1" applyBorder="1" applyAlignment="1" applyProtection="1">
      <alignment horizontal="center" vertical="center" wrapText="1"/>
      <protection locked="0"/>
    </xf>
    <xf fontId="27" fillId="25" borderId="21" numFmtId="0" xfId="0" applyFont="1" applyFill="1" applyBorder="1" applyAlignment="1" applyProtection="1">
      <alignment horizontal="center" vertical="center" wrapText="1"/>
      <protection locked="0"/>
    </xf>
    <xf fontId="27" fillId="0" borderId="11" numFmtId="0" xfId="0" applyFont="1" applyBorder="1" applyProtection="1">
      <protection locked="0"/>
    </xf>
    <xf fontId="27" fillId="0" borderId="21" numFmtId="0" xfId="0" applyFont="1" applyBorder="1" applyAlignment="1" applyProtection="1">
      <alignment horizontal="center" vertical="center" wrapText="1"/>
      <protection locked="0"/>
    </xf>
    <xf fontId="21" fillId="0" borderId="58" numFmtId="0" xfId="0" applyFont="1" applyBorder="1" applyAlignment="1" applyProtection="1">
      <alignment horizontal="center" vertical="top" wrapText="1"/>
      <protection locked="0"/>
    </xf>
    <xf fontId="21" fillId="0" borderId="59" numFmtId="0" xfId="0" applyFont="1" applyBorder="1" applyAlignment="1" applyProtection="1">
      <alignment horizontal="center" vertical="center" wrapText="1"/>
      <protection locked="0"/>
    </xf>
    <xf fontId="21" fillId="0" borderId="60" numFmtId="0" xfId="0" applyFont="1" applyBorder="1" applyAlignment="1" applyProtection="1">
      <alignment horizontal="center" vertical="center" wrapText="1"/>
      <protection locked="0"/>
    </xf>
    <xf fontId="27" fillId="25" borderId="61" numFmtId="0" xfId="0" applyFont="1" applyFill="1" applyBorder="1" applyAlignment="1" applyProtection="1">
      <alignment horizontal="left" vertical="top" wrapText="1"/>
      <protection locked="0"/>
    </xf>
    <xf fontId="22" fillId="0" borderId="61" numFmtId="0" xfId="0" applyFont="1" applyBorder="1" applyAlignment="1" applyProtection="1">
      <alignment vertical="top" wrapText="1"/>
      <protection locked="0"/>
    </xf>
    <xf fontId="22" fillId="0" borderId="23" numFmtId="0" xfId="0" applyFont="1" applyBorder="1" applyAlignment="1" applyProtection="1">
      <alignment horizontal="center" vertical="center" wrapText="1"/>
      <protection locked="0"/>
    </xf>
    <xf fontId="13" fillId="0" borderId="26" numFmtId="2" xfId="209" applyNumberFormat="1" applyFont="1" applyBorder="1" applyAlignment="1">
      <alignment horizontal="center"/>
    </xf>
    <xf fontId="22" fillId="0" borderId="0" numFmtId="2" xfId="0" applyNumberFormat="1" applyFont="1" applyAlignment="1">
      <alignment horizontal="left"/>
    </xf>
    <xf fontId="22" fillId="0" borderId="0" numFmtId="2" xfId="305" applyNumberFormat="1" applyFont="1" applyAlignment="1">
      <alignment horizontal="center"/>
    </xf>
    <xf fontId="22" fillId="25" borderId="33" numFmtId="0" xfId="0" applyFont="1" applyFill="1" applyBorder="1" applyAlignment="1" applyProtection="1">
      <alignment horizontal="left"/>
      <protection locked="0"/>
    </xf>
    <xf fontId="22" fillId="0" borderId="33" numFmtId="0" xfId="0" applyFont="1" applyBorder="1" applyAlignment="1" applyProtection="1">
      <alignment vertical="top" wrapText="1"/>
      <protection locked="0"/>
    </xf>
    <xf fontId="22" fillId="25" borderId="33" numFmtId="0" xfId="0" applyFont="1" applyFill="1" applyBorder="1" applyAlignment="1" applyProtection="1">
      <alignment horizontal="left" vertical="top" wrapText="1"/>
      <protection locked="0"/>
    </xf>
    <xf fontId="27" fillId="25" borderId="33" numFmtId="0" xfId="0" applyFont="1" applyFill="1" applyBorder="1" applyProtection="1">
      <protection locked="0"/>
    </xf>
    <xf fontId="22" fillId="0" borderId="62" numFmtId="2" xfId="0" applyNumberFormat="1" applyFont="1" applyBorder="1" applyAlignment="1">
      <alignment horizontal="center"/>
    </xf>
    <xf fontId="23" fillId="0" borderId="62" numFmtId="2" xfId="0" applyNumberFormat="1" applyFont="1" applyBorder="1" applyAlignment="1">
      <alignment horizontal="center"/>
    </xf>
    <xf fontId="21" fillId="0" borderId="41" numFmtId="0" xfId="0" applyFont="1" applyBorder="1" applyAlignment="1" applyProtection="1">
      <alignment horizontal="center" vertical="center" wrapText="1"/>
      <protection locked="0"/>
    </xf>
    <xf fontId="27" fillId="0" borderId="63" numFmtId="0" xfId="0" applyFont="1" applyBorder="1" applyAlignment="1" applyProtection="1">
      <alignment horizontal="left" vertical="top" wrapText="1"/>
      <protection locked="0"/>
    </xf>
    <xf fontId="27" fillId="26" borderId="63" numFmtId="0" xfId="0" applyFont="1" applyFill="1" applyBorder="1" applyAlignment="1" applyProtection="1">
      <alignment vertical="top" wrapText="1"/>
      <protection locked="0"/>
    </xf>
    <xf fontId="27" fillId="26" borderId="41" numFmtId="0" xfId="0" applyFont="1" applyFill="1" applyBorder="1" applyAlignment="1" applyProtection="1">
      <alignment horizontal="center" vertical="center" wrapText="1"/>
      <protection locked="0"/>
    </xf>
    <xf fontId="40" fillId="26" borderId="16" numFmtId="1" xfId="209" applyNumberFormat="1" applyFont="1" applyFill="1" applyBorder="1" applyAlignment="1">
      <alignment horizontal="center" vertical="center"/>
    </xf>
    <xf fontId="48" fillId="0" borderId="22" numFmtId="0" xfId="0" applyFont="1" applyBorder="1" applyAlignment="1" applyProtection="1">
      <alignment horizontal="center" vertical="top" wrapText="1"/>
    </xf>
    <xf fontId="48" fillId="0" borderId="12" numFmtId="0" xfId="0" applyFont="1" applyBorder="1" applyAlignment="1" applyProtection="1">
      <alignment horizontal="center" vertical="center" wrapText="1"/>
    </xf>
    <xf fontId="48" fillId="0" borderId="36" numFmtId="0" xfId="0" applyFont="1" applyBorder="1" applyAlignment="1" applyProtection="1">
      <alignment horizontal="center" vertical="top" wrapText="1"/>
    </xf>
    <xf fontId="48" fillId="0" borderId="12" numFmtId="0" xfId="0" applyFont="1" applyBorder="1" applyAlignment="1" applyProtection="1">
      <alignment horizontal="center" vertical="top" wrapText="1"/>
    </xf>
    <xf fontId="48" fillId="0" borderId="37" numFmtId="0" xfId="0" applyFont="1" applyBorder="1" applyAlignment="1" applyProtection="1">
      <alignment horizontal="center" vertical="center" wrapText="1"/>
    </xf>
    <xf fontId="48" fillId="0" borderId="13" numFmtId="0" xfId="0" applyFont="1" applyBorder="1" applyAlignment="1" applyProtection="1">
      <alignment horizontal="center" vertical="center" wrapText="1"/>
    </xf>
    <xf fontId="48" fillId="0" borderId="0" numFmtId="0" xfId="0" applyFont="1" applyAlignment="1" applyProtection="1">
      <alignment horizontal="center" vertical="center" wrapText="1"/>
    </xf>
    <xf fontId="41" fillId="0" borderId="22" numFmtId="0" xfId="0" applyFont="1" applyBorder="1" applyAlignment="1" applyProtection="1">
      <alignment vertical="top" wrapText="1"/>
    </xf>
    <xf fontId="41" fillId="0" borderId="22" numFmtId="0" xfId="0" applyFont="1" applyBorder="1" applyAlignment="1" applyProtection="1">
      <alignment horizontal="center" vertical="center" wrapText="1"/>
    </xf>
    <xf fontId="41" fillId="0" borderId="12" numFmtId="2" xfId="0" applyNumberFormat="1" applyFont="1" applyBorder="1" applyAlignment="1" applyProtection="1">
      <alignment horizontal="center" vertical="top" wrapText="1"/>
    </xf>
    <xf fontId="41" fillId="0" borderId="22" numFmtId="2" xfId="0" applyNumberFormat="1" applyFont="1" applyBorder="1" applyAlignment="1" applyProtection="1">
      <alignment horizontal="center" vertical="top" wrapText="1"/>
    </xf>
    <xf fontId="27" fillId="0" borderId="0" numFmtId="1" xfId="0" applyNumberFormat="1" applyFont="1" applyAlignment="1" applyProtection="1">
      <alignment horizontal="center" vertical="top" wrapText="1"/>
    </xf>
    <xf fontId="49" fillId="0" borderId="0" numFmtId="1" xfId="0" applyNumberFormat="1" applyFont="1" applyAlignment="1" applyProtection="1">
      <alignment horizontal="center" vertical="top" wrapText="1"/>
    </xf>
    <xf fontId="21" fillId="0" borderId="24" numFmtId="0" xfId="0" applyFont="1" applyBorder="1" applyAlignment="1" applyProtection="1">
      <alignment horizontal="center" vertical="center" wrapText="1"/>
      <protection locked="0"/>
    </xf>
    <xf fontId="27" fillId="0" borderId="29" numFmtId="0" xfId="0" applyFont="1" applyBorder="1" applyProtection="1">
      <protection locked="0"/>
    </xf>
    <xf fontId="22" fillId="0" borderId="29" numFmtId="0" xfId="0" applyFont="1" applyBorder="1" applyAlignment="1" applyProtection="1">
      <alignment vertical="top" wrapText="1"/>
      <protection locked="0"/>
    </xf>
    <xf fontId="22" fillId="0" borderId="29" numFmtId="0" xfId="0" applyFont="1" applyBorder="1" applyAlignment="1" applyProtection="1">
      <alignment horizontal="center" vertical="center" wrapText="1"/>
      <protection locked="0"/>
    </xf>
    <xf fontId="22" fillId="0" borderId="0" numFmtId="2" xfId="411" applyNumberFormat="1" applyFont="1" applyAlignment="1">
      <alignment horizontal="center"/>
    </xf>
    <xf fontId="22" fillId="0" borderId="33" numFmtId="0" xfId="0" applyFont="1" applyBorder="1" applyAlignment="1" applyProtection="1">
      <alignment horizontal="center" vertical="center" wrapText="1"/>
      <protection locked="0"/>
    </xf>
    <xf fontId="27" fillId="0" borderId="0" numFmtId="2" xfId="160" applyNumberFormat="1" applyFont="1" applyAlignment="1">
      <alignment horizontal="center"/>
    </xf>
    <xf fontId="27" fillId="0" borderId="63" numFmtId="0" xfId="0" applyFont="1" applyBorder="1" applyProtection="1">
      <protection locked="0"/>
    </xf>
    <xf fontId="22" fillId="0" borderId="63" numFmtId="0" xfId="0" applyFont="1" applyBorder="1" applyAlignment="1" applyProtection="1">
      <alignment vertical="top" wrapText="1"/>
      <protection locked="0"/>
    </xf>
    <xf fontId="22" fillId="0" borderId="63" numFmtId="0" xfId="0" applyFont="1" applyBorder="1" applyAlignment="1" applyProtection="1">
      <alignment horizontal="center" vertical="center" wrapText="1"/>
      <protection locked="0"/>
    </xf>
    <xf fontId="13" fillId="0" borderId="16" numFmtId="2" xfId="209" applyNumberFormat="1" applyFont="1" applyBorder="1" applyAlignment="1">
      <alignment horizontal="center"/>
    </xf>
    <xf fontId="22" fillId="0" borderId="64" numFmtId="2" xfId="0" applyNumberFormat="1" applyFont="1" applyBorder="1" applyAlignment="1">
      <alignment horizontal="center"/>
    </xf>
    <xf fontId="23" fillId="0" borderId="64" numFmtId="2" xfId="0" applyNumberFormat="1" applyFont="1" applyBorder="1" applyAlignment="1">
      <alignment horizontal="center"/>
    </xf>
    <xf fontId="21" fillId="0" borderId="22" numFmtId="0" xfId="0" applyFont="1" applyBorder="1" applyAlignment="1" applyProtection="1">
      <alignment horizontal="center" vertical="top" wrapText="1"/>
      <protection locked="0"/>
    </xf>
    <xf fontId="21" fillId="0" borderId="12" numFmtId="0" xfId="0" applyFont="1" applyBorder="1" applyAlignment="1" applyProtection="1">
      <alignment horizontal="center" vertical="center" wrapText="1"/>
      <protection locked="0"/>
    </xf>
    <xf fontId="21" fillId="0" borderId="36" numFmtId="0" xfId="0" applyFont="1" applyBorder="1" applyAlignment="1" applyProtection="1">
      <alignment horizontal="center" vertical="top" wrapText="1"/>
      <protection locked="0"/>
    </xf>
    <xf fontId="21" fillId="0" borderId="12" numFmtId="0" xfId="0" applyFont="1" applyBorder="1" applyAlignment="1" applyProtection="1">
      <alignment horizontal="center" vertical="top" wrapText="1"/>
      <protection locked="0"/>
    </xf>
    <xf fontId="21" fillId="0" borderId="37" numFmtId="0" xfId="0" applyFont="1" applyBorder="1" applyAlignment="1" applyProtection="1">
      <alignment horizontal="center" vertical="center" wrapText="1"/>
      <protection locked="0"/>
    </xf>
    <xf fontId="21" fillId="0" borderId="13" numFmtId="0" xfId="0" applyFont="1" applyBorder="1" applyAlignment="1" applyProtection="1">
      <alignment horizontal="center" vertical="center" wrapText="1"/>
      <protection locked="0"/>
    </xf>
    <xf fontId="27" fillId="0" borderId="22" numFmtId="0" xfId="0" applyFont="1" applyBorder="1" applyAlignment="1" applyProtection="1">
      <alignment horizontal="left" vertical="top" wrapText="1"/>
      <protection locked="0"/>
    </xf>
    <xf fontId="27" fillId="26" borderId="22" numFmtId="0" xfId="0" applyFont="1" applyFill="1" applyBorder="1" applyAlignment="1" applyProtection="1">
      <alignment vertical="top" wrapText="1"/>
      <protection locked="0"/>
    </xf>
    <xf fontId="27" fillId="26" borderId="22" numFmtId="0" xfId="0" applyFont="1" applyFill="1" applyBorder="1" applyAlignment="1" applyProtection="1">
      <alignment horizontal="center" vertical="center" wrapText="1"/>
      <protection locked="0"/>
    </xf>
    <xf fontId="40" fillId="26" borderId="22" numFmtId="1" xfId="209" applyNumberFormat="1" applyFont="1" applyFill="1" applyBorder="1" applyAlignment="1">
      <alignment horizontal="center"/>
    </xf>
    <xf fontId="40" fillId="26" borderId="14" numFmtId="1" xfId="209" applyNumberFormat="1" applyFont="1" applyFill="1" applyBorder="1" applyAlignment="1">
      <alignment horizontal="center"/>
    </xf>
    <xf fontId="23" fillId="0" borderId="0" numFmtId="2" xfId="411" applyNumberFormat="1" applyFont="1" applyAlignment="1">
      <alignment horizontal="center"/>
    </xf>
    <xf fontId="21" fillId="0" borderId="23" numFmtId="0" xfId="0" applyFont="1" applyBorder="1" applyAlignment="1" applyProtection="1">
      <alignment horizontal="center" vertical="center" wrapText="1"/>
      <protection locked="0"/>
    </xf>
    <xf fontId="22" fillId="0" borderId="29" numFmtId="0" xfId="0" applyFont="1" applyBorder="1" applyProtection="1">
      <protection locked="0"/>
    </xf>
    <xf fontId="22" fillId="0" borderId="0" numFmtId="2" xfId="473" applyNumberFormat="1" applyFont="1" applyAlignment="1">
      <alignment horizontal="center"/>
    </xf>
    <xf fontId="22" fillId="0" borderId="33" numFmtId="0" xfId="0" applyFont="1" applyBorder="1" applyProtection="1">
      <protection locked="0"/>
    </xf>
    <xf fontId="22" fillId="0" borderId="34" numFmtId="2" xfId="0" applyNumberFormat="1" applyFont="1" applyBorder="1" applyAlignment="1">
      <alignment horizontal="center"/>
    </xf>
    <xf fontId="22" fillId="0" borderId="35" numFmtId="2" xfId="0" applyNumberFormat="1" applyFont="1" applyBorder="1" applyAlignment="1">
      <alignment horizontal="center"/>
    </xf>
    <xf fontId="22" fillId="0" borderId="37" numFmtId="2" xfId="0" applyNumberFormat="1" applyFont="1" applyBorder="1" applyAlignment="1">
      <alignment horizontal="center"/>
    </xf>
    <xf fontId="23" fillId="0" borderId="37" numFmtId="2" xfId="0" applyNumberFormat="1" applyFont="1" applyBorder="1" applyAlignment="1">
      <alignment horizontal="center"/>
    </xf>
    <xf fontId="22" fillId="0" borderId="63" numFmtId="0" xfId="0" applyFont="1" applyBorder="1" applyProtection="1">
      <protection locked="0"/>
    </xf>
    <xf fontId="22" fillId="0" borderId="41" numFmtId="0" xfId="0" applyFont="1" applyBorder="1" applyAlignment="1" applyProtection="1">
      <alignment horizontal="center" vertical="center" wrapText="1"/>
      <protection locked="0"/>
    </xf>
    <xf fontId="13" fillId="0" borderId="63" numFmtId="2" xfId="209" applyNumberFormat="1" applyFont="1" applyBorder="1" applyAlignment="1">
      <alignment horizontal="center"/>
    </xf>
    <xf fontId="27" fillId="0" borderId="65" numFmtId="2" xfId="0" applyNumberFormat="1" applyFont="1" applyBorder="1" applyAlignment="1">
      <alignment horizontal="center"/>
    </xf>
    <xf fontId="27" fillId="0" borderId="66" numFmtId="2" xfId="0" applyNumberFormat="1" applyFont="1" applyBorder="1" applyAlignment="1">
      <alignment horizontal="center"/>
    </xf>
    <xf fontId="27" fillId="0" borderId="47" numFmtId="2" xfId="0" applyNumberFormat="1" applyFont="1" applyBorder="1" applyAlignment="1">
      <alignment horizontal="center"/>
    </xf>
    <xf fontId="27" fillId="0" borderId="49" numFmtId="2" xfId="0" applyNumberFormat="1" applyFont="1" applyBorder="1" applyAlignment="1">
      <alignment horizontal="center"/>
    </xf>
    <xf fontId="21" fillId="0" borderId="54" numFmtId="0" xfId="0" applyFont="1" applyBorder="1" applyAlignment="1" applyProtection="1">
      <alignment horizontal="center" vertical="top" wrapText="1"/>
      <protection locked="0"/>
    </xf>
    <xf fontId="21" fillId="0" borderId="56" numFmtId="0" xfId="0" applyFont="1" applyBorder="1" applyAlignment="1" applyProtection="1">
      <alignment horizontal="center" vertical="center" wrapText="1"/>
      <protection locked="0"/>
    </xf>
    <xf fontId="21" fillId="0" borderId="17" numFmtId="0" xfId="0" applyFont="1" applyBorder="1" applyAlignment="1" applyProtection="1">
      <alignment horizontal="center" vertical="center" wrapText="1"/>
      <protection locked="0"/>
    </xf>
    <xf fontId="41" fillId="0" borderId="22" numFmtId="0" xfId="0" applyFont="1" applyBorder="1" applyProtection="1">
      <protection locked="0"/>
    </xf>
    <xf fontId="22" fillId="0" borderId="22" numFmtId="0" xfId="0" applyFont="1" applyBorder="1" applyProtection="1">
      <protection locked="0"/>
    </xf>
    <xf fontId="22" fillId="0" borderId="12" numFmtId="0" xfId="0" applyFont="1" applyBorder="1" applyAlignment="1" applyProtection="1">
      <alignment horizontal="center" vertical="center" wrapText="1"/>
      <protection locked="0"/>
    </xf>
    <xf fontId="22" fillId="0" borderId="22" numFmtId="2" xfId="0" applyNumberFormat="1" applyFont="1" applyBorder="1" applyAlignment="1" applyProtection="1">
      <alignment horizontal="center"/>
      <protection locked="0"/>
    </xf>
    <xf fontId="39" fillId="0" borderId="37" numFmtId="2" xfId="0" applyNumberFormat="1" applyFont="1" applyBorder="1" applyAlignment="1">
      <alignment horizontal="center"/>
    </xf>
    <xf fontId="22" fillId="25" borderId="61" numFmtId="0" xfId="0" applyFont="1" applyFill="1" applyBorder="1" applyProtection="1">
      <protection locked="0"/>
    </xf>
    <xf fontId="22" fillId="0" borderId="61" numFmtId="0" xfId="0" applyFont="1" applyBorder="1" applyProtection="1">
      <protection locked="0"/>
    </xf>
    <xf fontId="13" fillId="0" borderId="61" numFmtId="0" xfId="209" applyFont="1" applyBorder="1" applyAlignment="1">
      <alignment horizontal="center"/>
    </xf>
    <xf fontId="22" fillId="0" borderId="67" numFmtId="2" xfId="0" applyNumberFormat="1" applyFont="1" applyBorder="1" applyAlignment="1">
      <alignment horizontal="center"/>
    </xf>
    <xf fontId="23" fillId="0" borderId="67" numFmtId="2" xfId="0" applyNumberFormat="1" applyFont="1" applyBorder="1" applyAlignment="1">
      <alignment horizontal="center"/>
    </xf>
    <xf fontId="22" fillId="0" borderId="0" numFmtId="2" xfId="500" applyNumberFormat="1" applyFont="1" applyAlignment="1">
      <alignment horizontal="center"/>
    </xf>
    <xf fontId="22" fillId="25" borderId="33" numFmtId="0" xfId="0" applyFont="1" applyFill="1" applyBorder="1" applyProtection="1">
      <protection locked="0"/>
    </xf>
    <xf fontId="13" fillId="0" borderId="29" numFmtId="0" xfId="209" applyFont="1" applyBorder="1" applyAlignment="1">
      <alignment horizontal="center"/>
    </xf>
    <xf fontId="22" fillId="25" borderId="63" numFmtId="0" xfId="0" applyFont="1" applyFill="1" applyBorder="1" applyProtection="1">
      <protection locked="0"/>
    </xf>
    <xf fontId="50" fillId="25" borderId="68" numFmtId="2" xfId="0" applyNumberFormat="1" applyFont="1" applyFill="1" applyBorder="1" applyAlignment="1">
      <alignment horizontal="center" vertical="center"/>
    </xf>
    <xf fontId="22" fillId="25" borderId="44" numFmtId="0" xfId="0" applyFont="1" applyFill="1" applyBorder="1" applyProtection="1">
      <protection locked="0"/>
    </xf>
    <xf fontId="22" fillId="0" borderId="44" numFmtId="0" xfId="0" applyFont="1" applyBorder="1" applyProtection="1">
      <protection locked="0"/>
    </xf>
    <xf fontId="13" fillId="0" borderId="21" numFmtId="0" xfId="209" applyFont="1" applyBorder="1" applyAlignment="1">
      <alignment horizontal="center"/>
    </xf>
    <xf fontId="41" fillId="25" borderId="21" numFmtId="0" xfId="0" applyFont="1" applyFill="1" applyBorder="1" applyProtection="1">
      <protection locked="0"/>
    </xf>
    <xf fontId="22" fillId="0" borderId="21" numFmtId="0" xfId="0" applyFont="1" applyBorder="1" applyProtection="1">
      <protection locked="0"/>
    </xf>
    <xf fontId="22" fillId="0" borderId="21" numFmtId="0" xfId="0" applyFont="1" applyBorder="1" applyAlignment="1" applyProtection="1">
      <alignment horizontal="center" vertical="center" wrapText="1"/>
      <protection locked="0"/>
    </xf>
    <xf fontId="51" fillId="0" borderId="21" numFmtId="2" xfId="500" applyNumberFormat="1" applyFont="1" applyBorder="1" applyAlignment="1">
      <alignment horizontal="center"/>
    </xf>
    <xf fontId="51" fillId="0" borderId="0" numFmtId="2" xfId="500" applyNumberFormat="1" applyFont="1" applyAlignment="1">
      <alignment horizontal="center"/>
    </xf>
    <xf fontId="21" fillId="0" borderId="22" numFmtId="0" xfId="0" applyFont="1" applyBorder="1" applyAlignment="1" applyProtection="1">
      <alignment horizontal="center" vertical="center" wrapText="1"/>
      <protection locked="0"/>
    </xf>
    <xf fontId="21" fillId="0" borderId="57" numFmtId="0" xfId="0" applyFont="1" applyBorder="1" applyAlignment="1" applyProtection="1">
      <alignment horizontal="center" vertical="top" wrapText="1"/>
      <protection locked="0"/>
    </xf>
    <xf fontId="41" fillId="25" borderId="18" numFmtId="0" xfId="0" applyFont="1" applyFill="1" applyBorder="1" applyProtection="1">
      <protection locked="0"/>
    </xf>
    <xf fontId="22" fillId="0" borderId="18" numFmtId="0" xfId="0" applyFont="1" applyBorder="1" applyProtection="1">
      <protection locked="0"/>
    </xf>
    <xf fontId="22" fillId="0" borderId="18" numFmtId="0" xfId="0" applyFont="1" applyBorder="1" applyAlignment="1" applyProtection="1">
      <alignment horizontal="center" vertical="center" wrapText="1"/>
      <protection locked="0"/>
    </xf>
    <xf fontId="22" fillId="0" borderId="18" numFmtId="2" xfId="160" applyNumberFormat="1" applyFont="1" applyBorder="1" applyAlignment="1">
      <alignment horizontal="center"/>
    </xf>
    <xf fontId="22" fillId="0" borderId="18" numFmtId="2" xfId="500" applyNumberFormat="1" applyFont="1" applyBorder="1" applyAlignment="1">
      <alignment horizontal="center"/>
    </xf>
    <xf fontId="22" fillId="0" borderId="0" numFmtId="162" xfId="160" applyNumberFormat="1" applyFont="1" applyAlignment="1">
      <alignment horizontal="center"/>
    </xf>
    <xf fontId="22" fillId="0" borderId="0" numFmtId="162" xfId="500" applyNumberFormat="1" applyFont="1" applyAlignment="1">
      <alignment horizontal="center"/>
    </xf>
    <xf fontId="21" fillId="0" borderId="10" numFmtId="0" xfId="0" applyFont="1" applyBorder="1" applyAlignment="1" applyProtection="1">
      <alignment horizontal="center" vertical="top" wrapText="1"/>
      <protection locked="0"/>
    </xf>
    <xf fontId="21" fillId="0" borderId="15" numFmtId="0" xfId="0" applyFont="1" applyBorder="1" applyAlignment="1" applyProtection="1">
      <alignment horizontal="center" vertical="top" wrapText="1"/>
      <protection locked="0"/>
    </xf>
    <xf fontId="22" fillId="25" borderId="16" numFmtId="0" xfId="0" applyFont="1" applyFill="1" applyBorder="1" applyProtection="1">
      <protection locked="0"/>
    </xf>
    <xf fontId="22" fillId="0" borderId="15" numFmtId="0" xfId="0" applyFont="1" applyBorder="1" applyAlignment="1" applyProtection="1">
      <alignment horizontal="center" vertical="center" wrapText="1"/>
      <protection locked="0"/>
    </xf>
    <xf fontId="0" fillId="28" borderId="0" numFmtId="0" xfId="0" applyFill="1"/>
    <xf fontId="21" fillId="28" borderId="26" numFmtId="0" xfId="0" applyFont="1" applyFill="1" applyBorder="1" applyAlignment="1" applyProtection="1">
      <alignment horizontal="center" vertical="top" wrapText="1"/>
      <protection locked="0"/>
    </xf>
    <xf fontId="21" fillId="28" borderId="10" numFmtId="0" xfId="0" applyFont="1" applyFill="1" applyBorder="1" applyAlignment="1" applyProtection="1">
      <alignment horizontal="center" vertical="top" wrapText="1"/>
      <protection locked="0"/>
    </xf>
    <xf fontId="21" fillId="28" borderId="15" numFmtId="0" xfId="0" applyFont="1" applyFill="1" applyBorder="1" applyAlignment="1" applyProtection="1">
      <alignment horizontal="center" vertical="top" wrapText="1"/>
      <protection locked="0"/>
    </xf>
    <xf fontId="21" fillId="28" borderId="20" numFmtId="0" xfId="0" applyFont="1" applyFill="1" applyBorder="1" applyAlignment="1" applyProtection="1">
      <alignment horizontal="center" vertical="center" wrapText="1"/>
      <protection locked="0"/>
    </xf>
    <xf fontId="21" fillId="28" borderId="0" numFmtId="0" xfId="0" applyFont="1" applyFill="1" applyAlignment="1" applyProtection="1">
      <alignment horizontal="center" vertical="center" wrapText="1"/>
      <protection locked="0"/>
    </xf>
    <xf fontId="21" fillId="25" borderId="32" numFmtId="0" xfId="0" applyFont="1" applyFill="1" applyBorder="1" applyAlignment="1" applyProtection="1">
      <alignment horizontal="center" vertical="center" wrapText="1"/>
      <protection locked="0"/>
    </xf>
    <xf fontId="22" fillId="25" borderId="21" numFmtId="0" xfId="0" applyFont="1" applyFill="1" applyBorder="1" applyProtection="1">
      <protection locked="0"/>
    </xf>
    <xf fontId="22" fillId="25" borderId="15" numFmtId="0" xfId="0" applyFont="1" applyFill="1" applyBorder="1" applyAlignment="1" applyProtection="1">
      <alignment horizontal="center" vertical="center" wrapText="1"/>
      <protection locked="0"/>
    </xf>
    <xf fontId="13" fillId="25" borderId="16" numFmtId="0" xfId="209" applyFont="1" applyFill="1" applyBorder="1" applyAlignment="1">
      <alignment horizontal="center"/>
    </xf>
    <xf fontId="22" fillId="28" borderId="0" numFmtId="2" xfId="0" applyNumberFormat="1" applyFont="1" applyFill="1" applyAlignment="1">
      <alignment horizontal="left"/>
    </xf>
    <xf fontId="22" fillId="28" borderId="39" numFmtId="2" xfId="0" applyNumberFormat="1" applyFont="1" applyFill="1" applyBorder="1" applyAlignment="1">
      <alignment horizontal="center"/>
    </xf>
    <xf fontId="23" fillId="28" borderId="39" numFmtId="2" xfId="0" applyNumberFormat="1" applyFont="1" applyFill="1" applyBorder="1" applyAlignment="1">
      <alignment horizontal="center"/>
    </xf>
    <xf fontId="22" fillId="28" borderId="0" numFmtId="2" xfId="0" applyNumberFormat="1" applyFont="1" applyFill="1" applyAlignment="1">
      <alignment horizontal="center"/>
    </xf>
    <xf fontId="22" fillId="28" borderId="0" numFmtId="2" xfId="160" applyNumberFormat="1" applyFont="1" applyFill="1" applyAlignment="1">
      <alignment horizontal="center"/>
    </xf>
    <xf fontId="22" fillId="28" borderId="0" numFmtId="0" xfId="0" applyFont="1" applyFill="1"/>
    <xf fontId="30" fillId="0" borderId="11" numFmtId="0" xfId="586" applyFont="1" applyBorder="1" applyAlignment="1" applyProtection="1">
      <alignment horizontal="center" vertical="center"/>
      <protection locked="0"/>
    </xf>
    <xf fontId="41" fillId="0" borderId="21" numFmtId="0" xfId="0" applyFont="1" applyBorder="1" applyProtection="1">
      <protection locked="0"/>
    </xf>
    <xf fontId="22" fillId="0" borderId="22" numFmtId="0" xfId="0" applyFont="1" applyBorder="1" applyAlignment="1" applyProtection="1">
      <alignment horizontal="center" vertical="center" wrapText="1"/>
      <protection locked="0"/>
    </xf>
    <xf fontId="51" fillId="0" borderId="22" numFmtId="2" xfId="500" applyNumberFormat="1" applyFont="1" applyBorder="1" applyAlignment="1">
      <alignment horizontal="center"/>
    </xf>
    <xf fontId="0" fillId="0" borderId="0" numFmtId="2" xfId="333" applyNumberFormat="1" applyAlignment="1">
      <alignment horizontal="center"/>
    </xf>
    <xf fontId="0" fillId="0" borderId="0" numFmtId="2" xfId="414" applyNumberFormat="1" applyAlignment="1">
      <alignment horizontal="center"/>
    </xf>
    <xf fontId="13" fillId="0" borderId="0" numFmtId="2" xfId="333" applyNumberFormat="1" applyFont="1" applyAlignment="1">
      <alignment horizontal="center"/>
    </xf>
    <xf fontId="42" fillId="0" borderId="18" numFmtId="0" xfId="0" applyFont="1" applyBorder="1" applyAlignment="1" applyProtection="1">
      <alignment horizontal="center" vertical="top" wrapText="1"/>
      <protection locked="0"/>
    </xf>
    <xf fontId="44" fillId="0" borderId="47" numFmtId="1" xfId="0" applyNumberFormat="1" applyFont="1" applyBorder="1" applyAlignment="1" applyProtection="1">
      <alignment horizontal="center" vertical="center" wrapText="1"/>
    </xf>
    <xf fontId="44" fillId="0" borderId="57" numFmtId="0" xfId="0" applyFont="1" applyBorder="1" applyAlignment="1" applyProtection="1">
      <alignment horizontal="center" vertical="center" wrapText="1"/>
    </xf>
    <xf fontId="41" fillId="0" borderId="18" numFmtId="0" xfId="0" applyFont="1" applyBorder="1" applyProtection="1">
      <protection locked="0"/>
    </xf>
    <xf fontId="41" fillId="0" borderId="18" numFmtId="0" xfId="0" applyFont="1" applyBorder="1" applyAlignment="1" applyProtection="1">
      <alignment horizontal="center" vertical="center" wrapText="1"/>
      <protection locked="0"/>
    </xf>
    <xf fontId="41" fillId="0" borderId="54" numFmtId="2" xfId="0" applyNumberFormat="1" applyFont="1" applyBorder="1" applyAlignment="1" applyProtection="1">
      <alignment horizontal="center"/>
      <protection locked="0"/>
    </xf>
    <xf fontId="41" fillId="0" borderId="22" numFmtId="2" xfId="0" applyNumberFormat="1" applyFont="1" applyBorder="1" applyAlignment="1" applyProtection="1">
      <alignment horizontal="center"/>
      <protection locked="0"/>
    </xf>
    <xf fontId="27" fillId="0" borderId="48" numFmtId="2" xfId="0" applyNumberFormat="1" applyFont="1" applyBorder="1" applyAlignment="1">
      <alignment horizontal="center"/>
    </xf>
    <xf fontId="27" fillId="0" borderId="21" numFmtId="2" xfId="0" applyNumberFormat="1" applyFont="1" applyBorder="1" applyAlignment="1">
      <alignment horizontal="center"/>
    </xf>
    <xf fontId="27" fillId="0" borderId="50" numFmtId="2" xfId="0" applyNumberFormat="1" applyFont="1" applyBorder="1" applyAlignment="1">
      <alignment horizontal="center"/>
    </xf>
    <xf fontId="39" fillId="0" borderId="50" numFmtId="2" xfId="0" applyNumberFormat="1" applyFont="1" applyBorder="1" applyAlignment="1">
      <alignment horizontal="center"/>
    </xf>
    <xf fontId="27" fillId="0" borderId="0" numFmtId="2" xfId="0" applyNumberFormat="1" applyFont="1" applyAlignment="1" applyProtection="1">
      <alignment horizontal="center"/>
      <protection locked="0"/>
    </xf>
    <xf fontId="41" fillId="0" borderId="0" numFmtId="2" xfId="0" applyNumberFormat="1" applyFont="1" applyAlignment="1" applyProtection="1">
      <alignment horizontal="center"/>
      <protection locked="0"/>
    </xf>
    <xf fontId="29" fillId="0" borderId="22" numFmtId="0" xfId="0" applyFont="1" applyBorder="1" applyAlignment="1" applyProtection="1">
      <alignment horizontal="center" vertical="top" wrapText="1"/>
    </xf>
    <xf fontId="44" fillId="0" borderId="47" numFmtId="2" xfId="0" applyNumberFormat="1" applyFont="1" applyBorder="1" applyAlignment="1" applyProtection="1">
      <alignment horizontal="center" vertical="center" wrapText="1"/>
    </xf>
    <xf fontId="29" fillId="0" borderId="12" numFmtId="0" xfId="0" applyFont="1" applyBorder="1" applyAlignment="1" applyProtection="1">
      <alignment horizontal="center" vertical="top" wrapText="1"/>
    </xf>
    <xf fontId="29" fillId="0" borderId="13" numFmtId="0" xfId="0" applyFont="1" applyBorder="1" applyAlignment="1" applyProtection="1">
      <alignment horizontal="center" vertical="center" wrapText="1"/>
    </xf>
    <xf fontId="29" fillId="0" borderId="14" numFmtId="0" xfId="0" applyFont="1" applyBorder="1" applyAlignment="1" applyProtection="1">
      <alignment horizontal="center" vertical="center" wrapText="1"/>
    </xf>
    <xf fontId="39" fillId="0" borderId="22" numFmtId="0" xfId="0" applyFont="1" applyBorder="1" applyProtection="1"/>
    <xf fontId="39" fillId="0" borderId="22" numFmtId="0" xfId="0" applyFont="1" applyBorder="1" applyAlignment="1" applyProtection="1">
      <alignment horizontal="center" vertical="center" wrapText="1"/>
    </xf>
    <xf fontId="39" fillId="0" borderId="12" numFmtId="2" xfId="0" applyNumberFormat="1" applyFont="1" applyBorder="1" applyAlignment="1" applyProtection="1">
      <alignment horizontal="center"/>
    </xf>
    <xf fontId="39" fillId="0" borderId="22" numFmtId="2" xfId="0" applyNumberFormat="1" applyFont="1" applyBorder="1" applyAlignment="1" applyProtection="1">
      <alignment horizontal="center"/>
    </xf>
    <xf fontId="27" fillId="0" borderId="0" numFmtId="162" xfId="0" applyNumberFormat="1" applyFont="1" applyAlignment="1" applyProtection="1">
      <alignment horizontal="center"/>
    </xf>
    <xf fontId="39" fillId="0" borderId="0" numFmtId="162" xfId="0" applyNumberFormat="1" applyFont="1" applyAlignment="1" applyProtection="1">
      <alignment horizontal="center"/>
    </xf>
    <xf fontId="29" fillId="28" borderId="21" numFmtId="0" xfId="0" applyFont="1" applyFill="1" applyBorder="1" applyAlignment="1" applyProtection="1">
      <alignment vertical="top" wrapText="1"/>
    </xf>
    <xf fontId="29" fillId="0" borderId="48" numFmtId="0" xfId="0" applyFont="1" applyBorder="1" applyAlignment="1" applyProtection="1">
      <alignment horizontal="center" vertical="center" wrapText="1"/>
    </xf>
    <xf fontId="29" fillId="0" borderId="47" numFmtId="0" xfId="0" applyFont="1" applyBorder="1" applyAlignment="1" applyProtection="1">
      <alignment vertical="top" wrapText="1"/>
    </xf>
    <xf fontId="29" fillId="0" borderId="48" numFmtId="0" xfId="0" applyFont="1" applyBorder="1" applyAlignment="1" applyProtection="1">
      <alignment vertical="top" wrapText="1"/>
    </xf>
    <xf fontId="29" fillId="0" borderId="49" numFmtId="0" xfId="0" applyFont="1" applyBorder="1" applyAlignment="1" applyProtection="1">
      <alignment vertical="center" wrapText="1"/>
    </xf>
    <xf fontId="29" fillId="0" borderId="50" numFmtId="0" xfId="0" applyFont="1" applyBorder="1" applyAlignment="1" applyProtection="1">
      <alignment vertical="center" wrapText="1"/>
    </xf>
    <xf fontId="29" fillId="0" borderId="0" numFmtId="0" xfId="0" applyFont="1" applyAlignment="1" applyProtection="1">
      <alignment vertical="center" wrapText="1"/>
    </xf>
    <xf fontId="39" fillId="0" borderId="21" numFmtId="0" xfId="0" applyFont="1" applyBorder="1" applyProtection="1"/>
    <xf fontId="39" fillId="0" borderId="21" numFmtId="0" xfId="0" applyFont="1" applyBorder="1" applyAlignment="1" applyProtection="1">
      <alignment vertical="center" wrapText="1"/>
    </xf>
    <xf fontId="39" fillId="0" borderId="48" numFmtId="2" xfId="0" applyNumberFormat="1" applyFont="1" applyBorder="1" applyAlignment="1" applyProtection="1">
      <alignment horizontal="center" vertical="top" wrapText="1"/>
    </xf>
    <xf fontId="21" fillId="0" borderId="53" numFmtId="0" xfId="0" applyFont="1" applyBorder="1" applyAlignment="1">
      <alignment horizontal="center" vertical="center"/>
    </xf>
    <xf fontId="21" fillId="0" borderId="69" numFmtId="0" xfId="0" applyFont="1" applyBorder="1" applyAlignment="1">
      <alignment horizontal="center"/>
    </xf>
    <xf fontId="21" fillId="0" borderId="12" numFmtId="0" xfId="0" applyFont="1" applyBorder="1" applyAlignment="1">
      <alignment horizontal="center"/>
    </xf>
    <xf fontId="21" fillId="0" borderId="37" numFmtId="0" xfId="0" applyFont="1" applyBorder="1" applyAlignment="1">
      <alignment horizontal="center" vertical="center"/>
    </xf>
    <xf fontId="21" fillId="0" borderId="13" numFmtId="0" xfId="0" applyFont="1" applyBorder="1" applyAlignment="1">
      <alignment horizontal="center" vertical="center"/>
    </xf>
    <xf fontId="27" fillId="0" borderId="70" numFmtId="0" xfId="0" applyFont="1" applyBorder="1"/>
    <xf fontId="22" fillId="0" borderId="51" numFmtId="0" xfId="0" applyFont="1" applyBorder="1"/>
    <xf fontId="22" fillId="0" borderId="51" numFmtId="0" xfId="0" applyFont="1" applyBorder="1" applyAlignment="1">
      <alignment horizontal="center" vertical="center"/>
    </xf>
    <xf fontId="22" fillId="0" borderId="51" numFmtId="2" xfId="0" applyNumberFormat="1" applyFont="1" applyBorder="1" applyAlignment="1">
      <alignment horizontal="center"/>
    </xf>
    <xf fontId="22" fillId="0" borderId="71" numFmtId="2" xfId="0" applyNumberFormat="1" applyFont="1" applyBorder="1" applyAlignment="1">
      <alignment horizontal="center"/>
    </xf>
    <xf fontId="21" fillId="0" borderId="0" numFmtId="0" xfId="0" applyFont="1" applyProtection="1">
      <protection locked="0"/>
    </xf>
    <xf fontId="21" fillId="0" borderId="0" numFmtId="0" xfId="0" applyFont="1" applyAlignment="1" applyProtection="1">
      <alignment horizontal="center" vertical="center"/>
      <protection locked="0"/>
    </xf>
    <xf fontId="21" fillId="0" borderId="10" numFmtId="0" xfId="0" applyFont="1" applyBorder="1" applyProtection="1">
      <protection locked="0"/>
    </xf>
    <xf fontId="21" fillId="0" borderId="15" numFmtId="0" xfId="0" applyFont="1" applyBorder="1" applyProtection="1">
      <protection locked="0"/>
    </xf>
    <xf fontId="21" fillId="0" borderId="20" numFmtId="0" xfId="0" applyFont="1" applyBorder="1" applyAlignment="1" applyProtection="1">
      <alignment vertical="center"/>
      <protection locked="0"/>
    </xf>
    <xf fontId="21" fillId="0" borderId="0" numFmtId="0" xfId="0" applyFont="1" applyAlignment="1" applyProtection="1">
      <alignment vertical="center"/>
      <protection locked="0"/>
    </xf>
    <xf fontId="22" fillId="0" borderId="0" numFmtId="0" xfId="0" applyFont="1" applyProtection="1">
      <protection locked="0"/>
    </xf>
    <xf fontId="22" fillId="0" borderId="0" numFmtId="0" xfId="0" applyFont="1" applyAlignment="1" applyProtection="1">
      <alignment vertical="center"/>
      <protection locked="0"/>
    </xf>
    <xf fontId="39" fillId="0" borderId="0" numFmtId="0" xfId="0" applyFont="1" applyAlignment="1" applyProtection="1">
      <alignment horizontal="left"/>
      <protection locked="0"/>
    </xf>
    <xf fontId="26" fillId="28" borderId="56" numFmtId="0" xfId="0" applyFont="1" applyFill="1" applyBorder="1" applyAlignment="1" applyProtection="1">
      <alignment horizontal="center" vertical="center" wrapText="1"/>
      <protection locked="0"/>
    </xf>
    <xf fontId="30" fillId="0" borderId="12" numFmtId="2" xfId="0" applyNumberFormat="1" applyFont="1" applyBorder="1" applyAlignment="1" applyProtection="1">
      <alignment horizontal="center" vertical="center"/>
    </xf>
    <xf fontId="26" fillId="28" borderId="20" numFmtId="0" xfId="0" applyFont="1" applyFill="1" applyBorder="1" applyAlignment="1" applyProtection="1">
      <alignment horizontal="center" vertical="center" wrapText="1"/>
      <protection locked="0"/>
    </xf>
    <xf fontId="26" fillId="28" borderId="49" numFmtId="0" xfId="0" applyFont="1" applyFill="1" applyBorder="1" applyAlignment="1" applyProtection="1">
      <alignment horizontal="center" vertical="center" wrapText="1"/>
      <protection locked="0"/>
    </xf>
    <xf fontId="21" fillId="0" borderId="55" numFmtId="0" xfId="0" applyFont="1" applyBorder="1" applyAlignment="1" applyProtection="1">
      <alignment horizontal="center" vertical="top" wrapText="1"/>
      <protection locked="0"/>
    </xf>
    <xf fontId="21" fillId="0" borderId="18" numFmtId="0" xfId="0" applyFont="1" applyBorder="1" applyAlignment="1" applyProtection="1">
      <alignment horizontal="center" vertical="top" wrapText="1"/>
      <protection locked="0"/>
    </xf>
    <xf fontId="21" fillId="0" borderId="25" numFmtId="0" xfId="0" applyFont="1" applyBorder="1" applyAlignment="1" applyProtection="1">
      <alignment horizontal="center" vertical="center" wrapText="1"/>
      <protection locked="0"/>
    </xf>
    <xf fontId="21" fillId="0" borderId="47" numFmtId="0" xfId="0" applyFont="1" applyBorder="1" applyAlignment="1" applyProtection="1">
      <alignment horizontal="center" vertical="top" wrapText="1"/>
      <protection locked="0"/>
    </xf>
    <xf fontId="21" fillId="0" borderId="48" numFmtId="0" xfId="0" applyFont="1" applyBorder="1" applyAlignment="1" applyProtection="1">
      <alignment horizontal="center" vertical="top" wrapText="1"/>
      <protection locked="0"/>
    </xf>
    <xf fontId="21" fillId="0" borderId="49" numFmtId="0" xfId="0" applyFont="1" applyBorder="1" applyAlignment="1" applyProtection="1">
      <alignment horizontal="center" vertical="center" wrapText="1"/>
      <protection locked="0"/>
    </xf>
    <xf fontId="21" fillId="0" borderId="50" numFmtId="0" xfId="0" applyFont="1" applyBorder="1" applyAlignment="1" applyProtection="1">
      <alignment horizontal="center" vertical="center" wrapText="1"/>
      <protection locked="0"/>
    </xf>
    <xf fontId="21" fillId="0" borderId="18" numFmtId="0" xfId="0" applyFont="1" applyBorder="1" applyAlignment="1" applyProtection="1">
      <alignment horizontal="center" vertical="center" wrapText="1"/>
      <protection locked="0"/>
    </xf>
    <xf fontId="27" fillId="0" borderId="22" numFmtId="0" xfId="0" applyFont="1" applyBorder="1" applyProtection="1">
      <protection locked="0"/>
    </xf>
    <xf fontId="22" fillId="0" borderId="22" numFmtId="0" xfId="0" applyFont="1" applyBorder="1" applyAlignment="1" applyProtection="1">
      <alignment horizontal="left" vertical="top" wrapText="1"/>
      <protection locked="0"/>
    </xf>
    <xf fontId="13" fillId="0" borderId="22" numFmtId="2" xfId="209" applyNumberFormat="1" applyFont="1" applyBorder="1" applyAlignment="1">
      <alignment horizontal="center"/>
    </xf>
    <xf fontId="13" fillId="0" borderId="14" numFmtId="2" xfId="209" applyNumberFormat="1" applyFont="1" applyBorder="1" applyAlignment="1">
      <alignment horizontal="center"/>
    </xf>
    <xf fontId="22" fillId="0" borderId="0" numFmtId="2" xfId="521" applyNumberFormat="1" applyFont="1" applyAlignment="1">
      <alignment horizontal="center"/>
    </xf>
    <xf fontId="27" fillId="0" borderId="16" numFmtId="0" xfId="0" applyFont="1" applyBorder="1" applyProtection="1">
      <protection locked="0"/>
    </xf>
    <xf fontId="22" fillId="0" borderId="16" numFmtId="0" xfId="0" applyFont="1" applyBorder="1" applyAlignment="1" applyProtection="1">
      <alignment horizontal="left" vertical="top" wrapText="1"/>
      <protection locked="0"/>
    </xf>
    <xf fontId="13" fillId="0" borderId="16" numFmtId="2" xfId="333" applyNumberFormat="1" applyFont="1" applyBorder="1" applyAlignment="1">
      <alignment horizontal="center"/>
    </xf>
    <xf fontId="22" fillId="0" borderId="0" numFmtId="163" xfId="0" applyNumberFormat="1" applyFont="1" applyAlignment="1">
      <alignment horizontal="center"/>
    </xf>
    <xf fontId="23" fillId="0" borderId="0" numFmtId="163" xfId="0" applyNumberFormat="1" applyFont="1" applyAlignment="1">
      <alignment horizontal="center"/>
    </xf>
    <xf fontId="13" fillId="0" borderId="22" numFmtId="2" xfId="333" applyNumberFormat="1" applyFont="1" applyBorder="1" applyAlignment="1">
      <alignment horizontal="center"/>
    </xf>
    <xf fontId="13" fillId="0" borderId="14" numFmtId="2" xfId="333" applyNumberFormat="1" applyFont="1" applyBorder="1" applyAlignment="1">
      <alignment horizontal="center"/>
    </xf>
    <xf fontId="21" fillId="0" borderId="72" numFmtId="0" xfId="0" applyFont="1" applyBorder="1" applyAlignment="1" applyProtection="1">
      <alignment horizontal="center" vertical="center" wrapText="1"/>
      <protection locked="0"/>
    </xf>
    <xf fontId="21" fillId="0" borderId="29" numFmtId="0" xfId="0" applyFont="1" applyBorder="1" applyAlignment="1" applyProtection="1">
      <alignment horizontal="center" vertical="center" wrapText="1"/>
      <protection locked="0"/>
    </xf>
    <xf fontId="27" fillId="0" borderId="29" numFmtId="0" xfId="0" applyFont="1" applyBorder="1" applyAlignment="1" applyProtection="1">
      <alignment horizontal="left" vertical="top" wrapText="1"/>
      <protection locked="0"/>
    </xf>
    <xf fontId="27" fillId="26" borderId="29" numFmtId="0" xfId="0" applyFont="1" applyFill="1" applyBorder="1" applyAlignment="1" applyProtection="1">
      <alignment horizontal="left" vertical="top" wrapText="1"/>
      <protection locked="0"/>
    </xf>
    <xf fontId="27" fillId="26" borderId="24" numFmtId="0" xfId="0" applyFont="1" applyFill="1" applyBorder="1" applyAlignment="1" applyProtection="1">
      <alignment horizontal="center" vertical="center" wrapText="1"/>
      <protection locked="0"/>
    </xf>
    <xf fontId="40" fillId="26" borderId="33" numFmtId="1" xfId="209" applyNumberFormat="1" applyFont="1" applyFill="1" applyBorder="1" applyAlignment="1">
      <alignment horizontal="center"/>
    </xf>
    <xf fontId="40" fillId="26" borderId="32" numFmtId="1" xfId="209" applyNumberFormat="1" applyFont="1" applyFill="1" applyBorder="1" applyAlignment="1">
      <alignment horizontal="center"/>
    </xf>
    <xf fontId="22" fillId="0" borderId="12" numFmtId="2" xfId="0" applyNumberFormat="1" applyFont="1" applyBorder="1" applyAlignment="1">
      <alignment horizontal="center"/>
    </xf>
    <xf fontId="22" fillId="0" borderId="22" numFmtId="2" xfId="0" applyNumberFormat="1" applyFont="1" applyBorder="1" applyAlignment="1">
      <alignment horizontal="center"/>
    </xf>
    <xf fontId="22" fillId="0" borderId="13" numFmtId="2" xfId="0" applyNumberFormat="1" applyFont="1" applyBorder="1" applyAlignment="1">
      <alignment horizontal="center"/>
    </xf>
    <xf fontId="23" fillId="0" borderId="13" numFmtId="2" xfId="0" applyNumberFormat="1" applyFont="1" applyBorder="1" applyAlignment="1">
      <alignment horizontal="center"/>
    </xf>
    <xf fontId="21" fillId="0" borderId="73" numFmtId="0" xfId="0" applyFont="1" applyBorder="1" applyAlignment="1" applyProtection="1">
      <alignment horizontal="center" vertical="center" wrapText="1"/>
      <protection locked="0"/>
    </xf>
    <xf fontId="21" fillId="0" borderId="33" numFmtId="0" xfId="0" applyFont="1" applyBorder="1" applyAlignment="1" applyProtection="1">
      <alignment horizontal="center" vertical="center" wrapText="1"/>
      <protection locked="0"/>
    </xf>
    <xf fontId="13" fillId="0" borderId="33" numFmtId="2" xfId="333" applyNumberFormat="1" applyFont="1" applyBorder="1" applyAlignment="1">
      <alignment horizontal="center"/>
    </xf>
    <xf fontId="21" fillId="0" borderId="29" numFmtId="0" xfId="0" applyFont="1" applyBorder="1" applyAlignment="1" applyProtection="1">
      <alignment horizontal="center" vertical="top" wrapText="1"/>
      <protection locked="0"/>
    </xf>
    <xf fontId="41" fillId="0" borderId="29" numFmtId="0" xfId="0" applyFont="1" applyBorder="1" applyProtection="1">
      <protection locked="0"/>
    </xf>
    <xf fontId="13" fillId="0" borderId="32" numFmtId="2" xfId="209" applyNumberFormat="1" applyFont="1" applyBorder="1" applyAlignment="1">
      <alignment horizontal="center"/>
    </xf>
    <xf fontId="22" fillId="0" borderId="0" numFmtId="162" xfId="521" applyNumberFormat="1" applyFont="1" applyAlignment="1">
      <alignment horizontal="center"/>
    </xf>
    <xf fontId="21" fillId="0" borderId="30" numFmtId="0" xfId="0" applyFont="1" applyBorder="1" applyAlignment="1" applyProtection="1">
      <alignment horizontal="center" vertical="center" wrapText="1"/>
      <protection locked="0"/>
    </xf>
    <xf fontId="13" fillId="0" borderId="32" numFmtId="2" xfId="333" applyNumberFormat="1" applyFont="1" applyBorder="1" applyAlignment="1">
      <alignment horizontal="center"/>
    </xf>
    <xf fontId="22" fillId="0" borderId="38" numFmtId="163" xfId="0" applyNumberFormat="1" applyFont="1" applyBorder="1" applyAlignment="1">
      <alignment horizontal="center"/>
    </xf>
    <xf fontId="23" fillId="0" borderId="38" numFmtId="163" xfId="0" applyNumberFormat="1" applyFont="1" applyBorder="1" applyAlignment="1">
      <alignment horizontal="center"/>
    </xf>
    <xf fontId="22" fillId="0" borderId="39" numFmtId="163" xfId="0" applyNumberFormat="1" applyFont="1" applyBorder="1" applyAlignment="1">
      <alignment horizontal="center"/>
    </xf>
    <xf fontId="23" fillId="0" borderId="39" numFmtId="163" xfId="0" applyNumberFormat="1" applyFont="1" applyBorder="1" applyAlignment="1">
      <alignment horizontal="center"/>
    </xf>
    <xf fontId="22" fillId="0" borderId="16" numFmtId="0" xfId="0" applyFont="1" applyBorder="1" applyProtection="1">
      <protection locked="0"/>
    </xf>
    <xf fontId="22" fillId="0" borderId="46" numFmtId="163" xfId="0" applyNumberFormat="1" applyFont="1" applyBorder="1" applyAlignment="1">
      <alignment horizontal="center"/>
    </xf>
    <xf fontId="23" fillId="0" borderId="46" numFmtId="163" xfId="0" applyNumberFormat="1" applyFont="1" applyBorder="1" applyAlignment="1">
      <alignment horizontal="center"/>
    </xf>
    <xf fontId="42" fillId="0" borderId="12" numFmtId="0" xfId="0" applyFont="1" applyBorder="1" applyAlignment="1" applyProtection="1">
      <alignment horizontal="center" vertical="top" wrapText="1"/>
      <protection locked="0"/>
    </xf>
    <xf fontId="42" fillId="0" borderId="22" numFmtId="0" xfId="0" applyFont="1" applyBorder="1" applyAlignment="1" applyProtection="1">
      <alignment horizontal="center" vertical="top" wrapText="1"/>
      <protection locked="0"/>
    </xf>
    <xf fontId="30" fillId="0" borderId="21" numFmtId="0" xfId="586" applyFont="1" applyBorder="1" applyAlignment="1" applyProtection="1">
      <alignment horizontal="center" vertical="center"/>
      <protection locked="0"/>
    </xf>
    <xf fontId="41" fillId="0" borderId="12" numFmtId="0" xfId="0" applyFont="1" applyBorder="1" applyAlignment="1" applyProtection="1">
      <alignment horizontal="center" vertical="center" wrapText="1"/>
      <protection locked="0"/>
    </xf>
    <xf fontId="41" fillId="0" borderId="12" numFmtId="2" xfId="0" applyNumberFormat="1" applyFont="1" applyBorder="1" applyAlignment="1" applyProtection="1">
      <alignment horizontal="center"/>
      <protection locked="0"/>
    </xf>
    <xf fontId="29" fillId="0" borderId="48" numFmtId="0" xfId="0" applyFont="1" applyBorder="1" applyAlignment="1" applyProtection="1">
      <alignment horizontal="center" vertical="top" wrapText="1"/>
    </xf>
    <xf fontId="44" fillId="0" borderId="21" numFmtId="0" xfId="0" applyFont="1" applyBorder="1" applyAlignment="1" applyProtection="1">
      <alignment horizontal="center" vertical="center" wrapText="1"/>
    </xf>
    <xf fontId="39" fillId="0" borderId="21" numFmtId="0" xfId="0" applyFont="1" applyBorder="1" applyAlignment="1" applyProtection="1">
      <alignment horizontal="center" vertical="center" wrapText="1"/>
    </xf>
    <xf fontId="39" fillId="0" borderId="21" numFmtId="2" xfId="0" applyNumberFormat="1" applyFont="1" applyBorder="1" applyAlignment="1" applyProtection="1">
      <alignment horizontal="center" vertical="center" wrapText="1"/>
    </xf>
    <xf fontId="21" fillId="0" borderId="44" numFmtId="0" xfId="0" applyFont="1" applyBorder="1" applyAlignment="1">
      <alignment horizontal="center"/>
    </xf>
    <xf fontId="21" fillId="0" borderId="45" numFmtId="0" xfId="0" applyFont="1" applyBorder="1" applyAlignment="1">
      <alignment horizontal="center"/>
    </xf>
    <xf fontId="21" fillId="0" borderId="21" numFmtId="0" xfId="0" applyFont="1" applyBorder="1" applyAlignment="1">
      <alignment horizontal="center" vertical="center"/>
    </xf>
    <xf fontId="21" fillId="0" borderId="20" numFmtId="0" xfId="0" applyFont="1" applyBorder="1" applyAlignment="1" applyProtection="1">
      <alignment horizontal="center" vertical="center"/>
      <protection locked="0"/>
    </xf>
    <xf fontId="46" fillId="0" borderId="27" numFmtId="0" xfId="0" applyFont="1" applyBorder="1" applyAlignment="1" applyProtection="1">
      <alignment horizontal="center" vertical="center" wrapText="1"/>
      <protection locked="0"/>
    </xf>
    <xf fontId="21" fillId="29" borderId="72" numFmtId="0" xfId="0" applyFont="1" applyFill="1" applyBorder="1" applyAlignment="1" applyProtection="1">
      <alignment horizontal="center" vertical="center" wrapText="1"/>
      <protection locked="0"/>
    </xf>
    <xf fontId="27" fillId="0" borderId="61" numFmtId="0" xfId="0" applyFont="1" applyBorder="1" applyAlignment="1" applyProtection="1">
      <alignment horizontal="left" vertical="top" wrapText="1"/>
      <protection locked="0"/>
    </xf>
    <xf fontId="13" fillId="0" borderId="23" numFmtId="2" xfId="209" applyNumberFormat="1" applyFont="1" applyBorder="1" applyAlignment="1">
      <alignment horizontal="center"/>
    </xf>
    <xf fontId="13" fillId="0" borderId="61" numFmtId="2" xfId="209" applyNumberFormat="1" applyFont="1" applyBorder="1" applyAlignment="1">
      <alignment horizontal="center"/>
    </xf>
    <xf fontId="13" fillId="0" borderId="0" numFmtId="2" xfId="209" applyNumberFormat="1" applyFont="1" applyAlignment="1">
      <alignment horizontal="center"/>
    </xf>
    <xf fontId="22" fillId="0" borderId="0" numFmtId="2" xfId="535" applyNumberFormat="1" applyFont="1" applyAlignment="1">
      <alignment horizontal="center"/>
    </xf>
    <xf fontId="13" fillId="0" borderId="26" numFmtId="2" xfId="333" applyNumberFormat="1" applyFont="1" applyBorder="1" applyAlignment="1">
      <alignment horizontal="center"/>
    </xf>
    <xf fontId="21" fillId="29" borderId="73" numFmtId="0" xfId="0" applyFont="1" applyFill="1" applyBorder="1" applyAlignment="1" applyProtection="1">
      <alignment horizontal="center" vertical="center" wrapText="1"/>
      <protection locked="0"/>
    </xf>
    <xf fontId="13" fillId="0" borderId="26" numFmtId="2" xfId="565" applyNumberFormat="1" applyFont="1" applyBorder="1" applyAlignment="1">
      <alignment horizontal="center"/>
    </xf>
    <xf fontId="13" fillId="0" borderId="33" numFmtId="2" xfId="565" applyNumberFormat="1" applyFont="1" applyBorder="1" applyAlignment="1">
      <alignment horizontal="center"/>
    </xf>
    <xf fontId="13" fillId="0" borderId="0" numFmtId="2" xfId="565" applyNumberFormat="1" applyFont="1" applyAlignment="1">
      <alignment horizontal="center"/>
    </xf>
    <xf fontId="13" fillId="0" borderId="26" numFmtId="163" xfId="494" applyNumberFormat="1" applyFont="1" applyBorder="1" applyAlignment="1">
      <alignment horizontal="center"/>
    </xf>
    <xf fontId="13" fillId="0" borderId="33" numFmtId="163" xfId="494" applyNumberFormat="1" applyFont="1" applyBorder="1" applyAlignment="1">
      <alignment horizontal="center"/>
    </xf>
    <xf fontId="13" fillId="0" borderId="0" numFmtId="2" xfId="523" applyNumberFormat="1" applyFont="1" applyAlignment="1">
      <alignment horizontal="center"/>
    </xf>
    <xf fontId="21" fillId="0" borderId="74" numFmtId="0" xfId="0" applyFont="1" applyBorder="1" applyAlignment="1" applyProtection="1">
      <alignment horizontal="center" vertical="center" wrapText="1"/>
      <protection locked="0"/>
    </xf>
    <xf fontId="13" fillId="0" borderId="45" numFmtId="2" xfId="494" applyNumberFormat="1" applyFont="1" applyBorder="1" applyAlignment="1">
      <alignment horizontal="center"/>
    </xf>
    <xf fontId="13" fillId="0" borderId="44" numFmtId="2" xfId="494" applyNumberFormat="1" applyFont="1" applyBorder="1" applyAlignment="1">
      <alignment horizontal="center"/>
    </xf>
    <xf fontId="27" fillId="26" borderId="12" numFmtId="0" xfId="0" applyFont="1" applyFill="1" applyBorder="1" applyAlignment="1" applyProtection="1">
      <alignment horizontal="center" vertical="center" wrapText="1"/>
      <protection locked="0"/>
    </xf>
    <xf fontId="40" fillId="26" borderId="12" numFmtId="1" xfId="565" applyNumberFormat="1" applyFont="1" applyFill="1" applyBorder="1" applyAlignment="1">
      <alignment horizontal="center"/>
    </xf>
    <xf fontId="40" fillId="26" borderId="22" numFmtId="1" xfId="565" applyNumberFormat="1" applyFont="1" applyFill="1" applyBorder="1" applyAlignment="1">
      <alignment horizontal="center"/>
    </xf>
    <xf fontId="13" fillId="0" borderId="0" numFmtId="162" xfId="565" applyNumberFormat="1" applyFont="1" applyAlignment="1">
      <alignment horizontal="center"/>
    </xf>
    <xf fontId="13" fillId="0" borderId="23" numFmtId="163" xfId="494" applyNumberFormat="1" applyFont="1" applyBorder="1" applyAlignment="1">
      <alignment horizontal="center"/>
    </xf>
    <xf fontId="13" fillId="0" borderId="61" numFmtId="163" xfId="494" applyNumberFormat="1" applyFont="1" applyBorder="1" applyAlignment="1">
      <alignment horizontal="center"/>
    </xf>
    <xf fontId="13" fillId="0" borderId="0" numFmtId="163" xfId="523" applyNumberFormat="1" applyFont="1" applyAlignment="1">
      <alignment horizontal="center"/>
    </xf>
    <xf fontId="13" fillId="0" borderId="41" numFmtId="163" xfId="494" applyNumberFormat="1" applyFont="1" applyBorder="1" applyAlignment="1">
      <alignment horizontal="center"/>
    </xf>
    <xf fontId="13" fillId="0" borderId="63" numFmtId="163" xfId="494" applyNumberFormat="1" applyFont="1" applyBorder="1" applyAlignment="1">
      <alignment horizontal="center"/>
    </xf>
    <xf fontId="27" fillId="0" borderId="14" numFmtId="2" xfId="0" applyNumberFormat="1" applyFont="1" applyBorder="1" applyAlignment="1">
      <alignment horizontal="center"/>
    </xf>
    <xf fontId="39" fillId="0" borderId="22" numFmtId="2" xfId="0" applyNumberFormat="1" applyFont="1" applyBorder="1" applyAlignment="1">
      <alignment horizontal="center"/>
    </xf>
    <xf fontId="22" fillId="0" borderId="24" numFmtId="2" xfId="0" applyNumberFormat="1" applyFont="1" applyBorder="1" applyAlignment="1" applyProtection="1">
      <alignment horizontal="center" vertical="center" wrapText="1"/>
      <protection locked="0"/>
    </xf>
    <xf fontId="13" fillId="0" borderId="24" numFmtId="162" xfId="565" applyNumberFormat="1" applyFont="1" applyBorder="1" applyAlignment="1">
      <alignment horizontal="center"/>
    </xf>
    <xf fontId="22" fillId="0" borderId="16" numFmtId="2" xfId="0" applyNumberFormat="1" applyFont="1" applyBorder="1" applyAlignment="1">
      <alignment horizontal="center"/>
    </xf>
    <xf fontId="23" fillId="0" borderId="16" numFmtId="2" xfId="0" applyNumberFormat="1" applyFont="1" applyBorder="1" applyAlignment="1">
      <alignment horizontal="center"/>
    </xf>
    <xf fontId="22" fillId="0" borderId="26" numFmtId="2" xfId="0" applyNumberFormat="1" applyFont="1" applyBorder="1" applyAlignment="1" applyProtection="1">
      <alignment horizontal="center" vertical="center" wrapText="1"/>
      <protection locked="0"/>
    </xf>
    <xf fontId="13" fillId="0" borderId="26" numFmtId="162" xfId="565" applyNumberFormat="1" applyFont="1" applyBorder="1" applyAlignment="1">
      <alignment horizontal="center"/>
    </xf>
    <xf fontId="21" fillId="0" borderId="40" numFmtId="0" xfId="0" applyFont="1" applyBorder="1" applyAlignment="1" applyProtection="1">
      <alignment horizontal="center" vertical="center" wrapText="1"/>
      <protection locked="0"/>
    </xf>
    <xf fontId="22" fillId="0" borderId="41" numFmtId="2" xfId="0" applyNumberFormat="1" applyFont="1" applyBorder="1" applyAlignment="1" applyProtection="1">
      <alignment horizontal="center" vertical="center" wrapText="1"/>
      <protection locked="0"/>
    </xf>
    <xf fontId="13" fillId="0" borderId="45" numFmtId="162" xfId="565" applyNumberFormat="1" applyFont="1" applyBorder="1" applyAlignment="1">
      <alignment horizontal="center"/>
    </xf>
    <xf fontId="29" fillId="0" borderId="22" numFmtId="2" xfId="0" applyNumberFormat="1" applyFont="1" applyBorder="1" applyAlignment="1" applyProtection="1">
      <alignment horizontal="center" vertical="top" wrapText="1"/>
    </xf>
    <xf fontId="39" fillId="0" borderId="12" numFmtId="2" xfId="0" applyNumberFormat="1" applyFont="1" applyBorder="1" applyAlignment="1" applyProtection="1">
      <alignment horizontal="center" vertical="center" wrapText="1"/>
    </xf>
    <xf fontId="39" fillId="0" borderId="22" numFmtId="2" xfId="0" applyNumberFormat="1" applyFont="1" applyBorder="1" applyAlignment="1" applyProtection="1">
      <alignment horizontal="center" vertical="top" wrapText="1"/>
    </xf>
    <xf fontId="39" fillId="0" borderId="14" numFmtId="2" xfId="0" applyNumberFormat="1" applyFont="1" applyBorder="1" applyAlignment="1" applyProtection="1">
      <alignment horizontal="center" vertical="top" wrapText="1"/>
    </xf>
    <xf fontId="44" fillId="0" borderId="11" numFmtId="0" xfId="0" applyFont="1" applyBorder="1" applyAlignment="1" applyProtection="1">
      <alignment horizontal="center" vertical="center" wrapText="1"/>
    </xf>
    <xf fontId="22" fillId="0" borderId="69" numFmtId="0" xfId="0" applyFont="1" applyBorder="1" applyAlignment="1">
      <alignment horizontal="center" vertical="center"/>
    </xf>
    <xf fontId="22" fillId="0" borderId="70" numFmtId="2" xfId="0" applyNumberFormat="1" applyFont="1" applyBorder="1" applyAlignment="1">
      <alignment horizontal="center"/>
    </xf>
    <xf fontId="43" fillId="0" borderId="12" numFmtId="2" xfId="0" applyNumberFormat="1" applyFont="1" applyBorder="1" applyAlignment="1" applyProtection="1">
      <alignment horizontal="left" vertical="center" wrapText="1"/>
    </xf>
    <xf fontId="21" fillId="0" borderId="13" numFmtId="0" xfId="0" applyFont="1" applyBorder="1" applyAlignment="1" applyProtection="1">
      <alignment vertical="center"/>
      <protection locked="0"/>
    </xf>
    <xf fontId="21" fillId="0" borderId="19" numFmtId="0" xfId="0" applyFont="1" applyBorder="1" applyAlignment="1" applyProtection="1">
      <alignment vertical="center"/>
      <protection locked="0"/>
    </xf>
    <xf fontId="26" fillId="0" borderId="75" numFmtId="0" xfId="0" applyFont="1" applyBorder="1" applyAlignment="1" applyProtection="1">
      <alignment horizontal="center" vertical="center" wrapText="1"/>
      <protection locked="0"/>
    </xf>
    <xf fontId="26" fillId="0" borderId="73" numFmtId="0" xfId="0" applyFont="1" applyBorder="1" applyAlignment="1" applyProtection="1">
      <alignment horizontal="center" vertical="center" wrapText="1"/>
      <protection locked="0"/>
    </xf>
    <xf fontId="26" fillId="0" borderId="52" numFmtId="0" xfId="0" applyFont="1" applyBorder="1" applyAlignment="1" applyProtection="1">
      <alignment horizontal="center" vertical="center" wrapText="1"/>
      <protection locked="0"/>
    </xf>
    <xf fontId="22" fillId="0" borderId="61" numFmtId="0" xfId="0" applyFont="1" applyBorder="1" applyAlignment="1" applyProtection="1">
      <alignment horizontal="left" vertical="top" wrapText="1"/>
      <protection locked="0"/>
    </xf>
    <xf fontId="13" fillId="0" borderId="61" numFmtId="164" xfId="209" applyNumberFormat="1" applyFont="1" applyBorder="1" applyAlignment="1">
      <alignment horizontal="center"/>
    </xf>
    <xf fontId="22" fillId="0" borderId="0" numFmtId="2" xfId="36" applyNumberFormat="1" applyFont="1" applyAlignment="1">
      <alignment horizontal="center"/>
    </xf>
    <xf fontId="22" fillId="0" borderId="0" numFmtId="0" xfId="36" applyFont="1" applyAlignment="1">
      <alignment horizontal="center"/>
    </xf>
    <xf fontId="13" fillId="0" borderId="29" numFmtId="2" xfId="333" applyNumberFormat="1" applyFont="1" applyBorder="1" applyAlignment="1">
      <alignment horizontal="center"/>
    </xf>
    <xf fontId="22" fillId="0" borderId="63" numFmtId="0" xfId="0" applyFont="1" applyBorder="1" applyAlignment="1" applyProtection="1">
      <alignment horizontal="left" vertical="top" wrapText="1"/>
      <protection locked="0"/>
    </xf>
    <xf fontId="13" fillId="0" borderId="63" numFmtId="2" xfId="333" applyNumberFormat="1" applyFont="1" applyBorder="1" applyAlignment="1">
      <alignment horizontal="center"/>
    </xf>
    <xf fontId="27" fillId="26" borderId="22" numFmtId="0" xfId="0" applyFont="1" applyFill="1" applyBorder="1" applyAlignment="1" applyProtection="1">
      <alignment horizontal="left" vertical="top" wrapText="1"/>
      <protection locked="0"/>
    </xf>
    <xf fontId="27" fillId="0" borderId="0" numFmtId="2" xfId="0" applyNumberFormat="1" applyFont="1"/>
    <xf fontId="48" fillId="0" borderId="15" numFmtId="0" xfId="0" applyFont="1" applyBorder="1" applyAlignment="1" applyProtection="1">
      <alignment horizontal="center" vertical="center" wrapText="1"/>
    </xf>
    <xf fontId="48" fillId="0" borderId="10" numFmtId="0" xfId="0" applyFont="1" applyBorder="1" applyAlignment="1" applyProtection="1">
      <alignment horizontal="center" vertical="top" wrapText="1"/>
    </xf>
    <xf fontId="48" fillId="0" borderId="26" numFmtId="0" xfId="0" applyFont="1" applyBorder="1" applyAlignment="1" applyProtection="1">
      <alignment horizontal="center" vertical="top" wrapText="1"/>
    </xf>
    <xf fontId="48" fillId="0" borderId="20" numFmtId="0" xfId="0" applyFont="1" applyBorder="1" applyAlignment="1" applyProtection="1">
      <alignment horizontal="center" vertical="center" wrapText="1"/>
    </xf>
    <xf fontId="48" fillId="0" borderId="73" numFmtId="0" xfId="0" applyFont="1" applyBorder="1" applyAlignment="1" applyProtection="1">
      <alignment horizontal="center" vertical="center" wrapText="1"/>
    </xf>
    <xf fontId="48" fillId="0" borderId="19" numFmtId="0" xfId="0" applyFont="1" applyBorder="1" applyAlignment="1" applyProtection="1">
      <alignment horizontal="center" vertical="center" wrapText="1"/>
    </xf>
    <xf fontId="52" fillId="0" borderId="12" numFmtId="0" xfId="0" applyFont="1" applyBorder="1" applyAlignment="1" applyProtection="1">
      <alignment horizontal="center" vertical="center" wrapText="1"/>
      <protection locked="0"/>
    </xf>
    <xf fontId="22" fillId="0" borderId="68" numFmtId="2" xfId="0" applyNumberFormat="1" applyFont="1" applyBorder="1" applyAlignment="1">
      <alignment horizontal="center"/>
    </xf>
    <xf fontId="23" fillId="0" borderId="68" numFmtId="2" xfId="0" applyNumberFormat="1" applyFont="1" applyBorder="1" applyAlignment="1">
      <alignment horizontal="center"/>
    </xf>
    <xf fontId="49" fillId="0" borderId="0" numFmtId="162" xfId="0" applyNumberFormat="1" applyFont="1" applyAlignment="1" applyProtection="1">
      <alignment horizontal="center" vertical="top" wrapText="1"/>
      <protection locked="0"/>
    </xf>
    <xf fontId="22" fillId="0" borderId="0" numFmtId="2" xfId="47" applyNumberFormat="1" applyFont="1" applyAlignment="1">
      <alignment horizontal="center"/>
    </xf>
    <xf fontId="48" fillId="0" borderId="30" numFmtId="0" xfId="0" applyFont="1" applyBorder="1" applyAlignment="1" applyProtection="1">
      <alignment horizontal="center" vertical="center" wrapText="1"/>
    </xf>
    <xf fontId="48" fillId="0" borderId="30" numFmtId="0" xfId="0" applyFont="1" applyBorder="1" applyAlignment="1" applyProtection="1">
      <alignment horizontal="center" vertical="top" wrapText="1"/>
    </xf>
    <xf fontId="48" fillId="0" borderId="31" numFmtId="0" xfId="0" applyFont="1" applyBorder="1" applyAlignment="1" applyProtection="1">
      <alignment horizontal="center" vertical="center" wrapText="1"/>
    </xf>
    <xf fontId="22" fillId="0" borderId="0" numFmtId="2" xfId="67" applyNumberFormat="1" applyFont="1" applyAlignment="1">
      <alignment horizontal="center"/>
    </xf>
    <xf fontId="21" fillId="0" borderId="33" numFmtId="0" xfId="0" applyFont="1" applyBorder="1" applyAlignment="1" applyProtection="1">
      <alignment horizontal="center" vertical="top" wrapText="1"/>
      <protection locked="0"/>
    </xf>
    <xf fontId="41" fillId="0" borderId="33" numFmtId="0" xfId="0" applyFont="1" applyBorder="1" applyProtection="1">
      <protection locked="0"/>
    </xf>
    <xf fontId="13" fillId="0" borderId="41" numFmtId="2" xfId="333" applyNumberFormat="1" applyFont="1" applyBorder="1" applyAlignment="1">
      <alignment horizontal="center"/>
    </xf>
    <xf fontId="22" fillId="0" borderId="0" numFmtId="2" xfId="52" applyNumberFormat="1" applyFont="1" applyAlignment="1" applyProtection="1">
      <alignment horizontal="center" vertical="top" wrapText="1"/>
      <protection locked="0"/>
    </xf>
    <xf fontId="22" fillId="0" borderId="26" numFmtId="0" xfId="0" applyFont="1" applyBorder="1" applyAlignment="1" applyProtection="1">
      <alignment horizontal="center" vertical="center" wrapText="1"/>
    </xf>
    <xf fontId="13" fillId="0" borderId="26" numFmtId="2" xfId="494" applyNumberFormat="1" applyFont="1" applyBorder="1" applyAlignment="1">
      <alignment horizontal="center"/>
    </xf>
    <xf fontId="13" fillId="0" borderId="33" numFmtId="2" xfId="494" applyNumberFormat="1" applyFont="1" applyBorder="1" applyAlignment="1">
      <alignment horizontal="center"/>
    </xf>
    <xf fontId="22" fillId="0" borderId="23" numFmtId="2" xfId="0" applyNumberFormat="1" applyFont="1" applyBorder="1" applyAlignment="1">
      <alignment horizontal="center"/>
    </xf>
    <xf fontId="23" fillId="0" borderId="23" numFmtId="2" xfId="0" applyNumberFormat="1" applyFont="1" applyBorder="1" applyAlignment="1">
      <alignment horizontal="center"/>
    </xf>
    <xf fontId="22" fillId="0" borderId="0" numFmtId="0" xfId="61" applyFont="1" applyAlignment="1">
      <alignment horizontal="center"/>
    </xf>
    <xf fontId="22" fillId="0" borderId="26" numFmtId="2" xfId="0" applyNumberFormat="1" applyFont="1" applyBorder="1" applyAlignment="1">
      <alignment horizontal="center"/>
    </xf>
    <xf fontId="23" fillId="0" borderId="26" numFmtId="2" xfId="0" applyNumberFormat="1" applyFont="1" applyBorder="1" applyAlignment="1">
      <alignment horizontal="center"/>
    </xf>
    <xf fontId="22" fillId="0" borderId="45" numFmtId="2" xfId="0" applyNumberFormat="1" applyFont="1" applyBorder="1" applyAlignment="1">
      <alignment horizontal="center"/>
    </xf>
    <xf fontId="23" fillId="0" borderId="45" numFmtId="2" xfId="0" applyNumberFormat="1" applyFont="1" applyBorder="1" applyAlignment="1">
      <alignment horizontal="center"/>
    </xf>
    <xf fontId="13" fillId="0" borderId="26" numFmtId="2" xfId="39" applyNumberFormat="1" applyFont="1" applyBorder="1" applyAlignment="1">
      <alignment horizontal="center"/>
    </xf>
    <xf fontId="13" fillId="0" borderId="33" numFmtId="2" xfId="39" applyNumberFormat="1" applyFont="1" applyBorder="1" applyAlignment="1">
      <alignment horizontal="center"/>
    </xf>
    <xf fontId="22" fillId="0" borderId="0" numFmtId="2" xfId="61" applyNumberFormat="1" applyFont="1" applyAlignment="1">
      <alignment horizontal="center"/>
    </xf>
    <xf fontId="22" fillId="0" borderId="24" numFmtId="0" xfId="0" applyFont="1" applyBorder="1" applyAlignment="1" applyProtection="1">
      <alignment horizontal="center" vertical="center" wrapText="1"/>
    </xf>
    <xf fontId="21" fillId="0" borderId="45" numFmtId="0" xfId="0" applyFont="1" applyBorder="1" applyAlignment="1" applyProtection="1">
      <alignment horizontal="center" vertical="top" wrapText="1"/>
      <protection locked="0"/>
    </xf>
    <xf fontId="21" fillId="0" borderId="71" numFmtId="0" xfId="0" applyFont="1" applyBorder="1" applyAlignment="1" applyProtection="1">
      <alignment horizontal="center" vertical="center" wrapText="1"/>
      <protection locked="0"/>
    </xf>
    <xf fontId="44" fillId="0" borderId="13" numFmtId="0" xfId="0" applyFont="1" applyBorder="1" applyAlignment="1" applyProtection="1">
      <alignment horizontal="center" vertical="center" wrapText="1"/>
    </xf>
    <xf fontId="29" fillId="0" borderId="50" numFmtId="0" xfId="0" applyFont="1" applyBorder="1" applyAlignment="1" applyProtection="1">
      <alignment horizontal="center" vertical="center" wrapText="1"/>
    </xf>
    <xf fontId="21" fillId="0" borderId="35" numFmtId="0" xfId="0" applyFont="1" applyBorder="1" applyAlignment="1">
      <alignment horizontal="center"/>
    </xf>
    <xf fontId="21" fillId="0" borderId="14" numFmtId="0" xfId="0" applyFont="1" applyBorder="1" applyAlignment="1">
      <alignment horizontal="center" vertical="center"/>
    </xf>
    <xf fontId="21" fillId="0" borderId="36" numFmtId="0" xfId="0" applyFont="1" applyBorder="1" applyAlignment="1">
      <alignment horizontal="center"/>
    </xf>
    <xf fontId="27" fillId="0" borderId="34" numFmtId="0" xfId="0" applyFont="1" applyBorder="1"/>
    <xf fontId="22" fillId="0" borderId="35" numFmtId="0" xfId="0" applyFont="1" applyBorder="1"/>
    <xf fontId="22" fillId="0" borderId="35" numFmtId="0" xfId="0" applyFont="1" applyBorder="1" applyAlignment="1">
      <alignment horizontal="center" vertical="center"/>
    </xf>
    <xf fontId="21" fillId="0" borderId="72" numFmtId="0" xfId="0" applyFont="1" applyBorder="1" applyAlignment="1" applyProtection="1">
      <alignment vertical="center"/>
      <protection locked="0"/>
    </xf>
    <xf fontId="21" fillId="0" borderId="74" numFmtId="0" xfId="0" applyFont="1" applyBorder="1" applyAlignment="1" applyProtection="1">
      <alignment vertical="center"/>
      <protection locked="0"/>
    </xf>
    <xf fontId="21" fillId="0" borderId="61" numFmtId="0" xfId="0" applyFont="1" applyBorder="1" applyAlignment="1" applyProtection="1">
      <alignment horizontal="center" vertical="center" wrapText="1"/>
      <protection locked="0"/>
    </xf>
    <xf fontId="22" fillId="0" borderId="0" numFmtId="2" xfId="101" applyNumberFormat="1" applyFont="1" applyAlignment="1">
      <alignment horizontal="center"/>
    </xf>
    <xf fontId="48" fillId="0" borderId="33" numFmtId="0" xfId="0" applyFont="1" applyBorder="1" applyAlignment="1" applyProtection="1">
      <alignment horizontal="center" vertical="top" wrapText="1"/>
    </xf>
    <xf fontId="53" fillId="0" borderId="22" numFmtId="2" xfId="333" applyNumberFormat="1" applyFont="1" applyBorder="1" applyAlignment="1">
      <alignment horizontal="center"/>
    </xf>
    <xf fontId="22" fillId="0" borderId="0" numFmtId="2" xfId="102" applyNumberFormat="1" applyFont="1" applyAlignment="1">
      <alignment horizontal="center"/>
    </xf>
    <xf fontId="53" fillId="0" borderId="22" numFmtId="2" xfId="209" applyNumberFormat="1" applyFont="1" applyBorder="1" applyAlignment="1">
      <alignment horizontal="center"/>
    </xf>
    <xf fontId="21" fillId="0" borderId="26" numFmtId="162" xfId="0" applyNumberFormat="1" applyFont="1" applyBorder="1" applyAlignment="1" applyProtection="1">
      <alignment horizontal="center" vertical="top" wrapText="1"/>
      <protection locked="0"/>
    </xf>
    <xf fontId="21" fillId="0" borderId="30" numFmtId="162" xfId="0" applyNumberFormat="1" applyFont="1" applyBorder="1" applyAlignment="1" applyProtection="1">
      <alignment horizontal="center" vertical="center" wrapText="1"/>
      <protection locked="0"/>
    </xf>
    <xf fontId="21" fillId="0" borderId="30" numFmtId="162" xfId="0" applyNumberFormat="1" applyFont="1" applyBorder="1" applyAlignment="1" applyProtection="1">
      <alignment horizontal="center" vertical="top" wrapText="1"/>
      <protection locked="0"/>
    </xf>
    <xf fontId="21" fillId="0" borderId="33" numFmtId="162" xfId="0" applyNumberFormat="1" applyFont="1" applyBorder="1" applyAlignment="1" applyProtection="1">
      <alignment horizontal="center" vertical="top" wrapText="1"/>
      <protection locked="0"/>
    </xf>
    <xf fontId="21" fillId="0" borderId="73" numFmtId="162" xfId="0" applyNumberFormat="1" applyFont="1" applyBorder="1" applyAlignment="1" applyProtection="1">
      <alignment horizontal="center" vertical="center" wrapText="1"/>
      <protection locked="0"/>
    </xf>
    <xf fontId="41" fillId="0" borderId="63" numFmtId="0" xfId="0" applyFont="1" applyBorder="1" applyProtection="1">
      <protection locked="0"/>
    </xf>
    <xf fontId="13" fillId="0" borderId="43" numFmtId="2" xfId="333" applyNumberFormat="1" applyFont="1" applyBorder="1" applyAlignment="1">
      <alignment horizontal="center"/>
    </xf>
    <xf fontId="22" fillId="0" borderId="0" numFmtId="162" xfId="103" applyNumberFormat="1" applyFont="1" applyAlignment="1" applyProtection="1">
      <alignment horizontal="center" vertical="top" wrapText="1"/>
      <protection locked="0"/>
    </xf>
    <xf fontId="23" fillId="0" borderId="34" numFmtId="2" xfId="0" applyNumberFormat="1" applyFont="1" applyBorder="1" applyAlignment="1">
      <alignment horizontal="center"/>
    </xf>
    <xf fontId="22" fillId="0" borderId="0" numFmtId="2" xfId="111" applyNumberFormat="1" applyFont="1" applyAlignment="1">
      <alignment horizontal="center"/>
    </xf>
    <xf fontId="42" fillId="0" borderId="22" numFmtId="162" xfId="0" applyNumberFormat="1" applyFont="1" applyBorder="1" applyAlignment="1" applyProtection="1">
      <alignment horizontal="center" vertical="top" wrapText="1"/>
      <protection locked="0"/>
    </xf>
    <xf fontId="42" fillId="0" borderId="30" numFmtId="162" xfId="0" applyNumberFormat="1" applyFont="1" applyBorder="1" applyAlignment="1" applyProtection="1">
      <alignment horizontal="center" vertical="center" wrapText="1"/>
      <protection locked="0"/>
    </xf>
    <xf fontId="42" fillId="0" borderId="30" numFmtId="162" xfId="0" applyNumberFormat="1" applyFont="1" applyBorder="1" applyAlignment="1" applyProtection="1">
      <alignment horizontal="center" vertical="top" wrapText="1"/>
      <protection locked="0"/>
    </xf>
    <xf fontId="42" fillId="0" borderId="33" numFmtId="162" xfId="0" applyNumberFormat="1" applyFont="1" applyBorder="1" applyAlignment="1" applyProtection="1">
      <alignment horizontal="center" vertical="top" wrapText="1"/>
      <protection locked="0"/>
    </xf>
    <xf fontId="42" fillId="0" borderId="73" numFmtId="162" xfId="0" applyNumberFormat="1" applyFont="1" applyBorder="1" applyAlignment="1" applyProtection="1">
      <alignment horizontal="center" vertical="center" wrapText="1"/>
      <protection locked="0"/>
    </xf>
    <xf fontId="27" fillId="0" borderId="0" numFmtId="2" xfId="0" applyNumberFormat="1" applyFont="1" applyAlignment="1" applyProtection="1">
      <alignment horizontal="center" vertical="top" wrapText="1"/>
      <protection locked="0"/>
    </xf>
    <xf fontId="41" fillId="0" borderId="0" numFmtId="2" xfId="0" applyNumberFormat="1" applyFont="1" applyAlignment="1" applyProtection="1">
      <alignment horizontal="center" vertical="top" wrapText="1"/>
      <protection locked="0"/>
    </xf>
    <xf fontId="41" fillId="0" borderId="16" numFmtId="0" xfId="0" applyFont="1" applyBorder="1" applyProtection="1">
      <protection locked="0"/>
    </xf>
    <xf fontId="49" fillId="0" borderId="15" numFmtId="0" xfId="0" applyFont="1" applyBorder="1" applyAlignment="1" applyProtection="1">
      <alignment horizontal="center" vertical="center" wrapText="1"/>
    </xf>
    <xf fontId="41" fillId="0" borderId="62" numFmtId="2" xfId="0" applyNumberFormat="1" applyFont="1" applyBorder="1" applyAlignment="1" applyProtection="1">
      <alignment horizontal="center" vertical="top" wrapText="1"/>
      <protection locked="0"/>
    </xf>
    <xf fontId="22" fillId="0" borderId="0" numFmtId="2" xfId="112" applyNumberFormat="1" applyFont="1" applyAlignment="1" applyProtection="1">
      <alignment horizontal="center"/>
      <protection locked="0"/>
    </xf>
    <xf fontId="13" fillId="0" borderId="62" numFmtId="2" xfId="209" applyNumberFormat="1" applyFont="1" applyBorder="1" applyAlignment="1">
      <alignment horizontal="center"/>
    </xf>
    <xf fontId="22" fillId="0" borderId="0" numFmtId="2" xfId="132" applyNumberFormat="1" applyFont="1" applyAlignment="1">
      <alignment horizontal="center"/>
    </xf>
    <xf fontId="42" fillId="0" borderId="44" numFmtId="162" xfId="0" applyNumberFormat="1" applyFont="1" applyBorder="1" applyAlignment="1" applyProtection="1">
      <alignment horizontal="center" vertical="top" wrapText="1"/>
      <protection locked="0"/>
    </xf>
    <xf fontId="42" fillId="0" borderId="19" numFmtId="162" xfId="0" applyNumberFormat="1" applyFont="1" applyBorder="1" applyAlignment="1" applyProtection="1">
      <alignment horizontal="center" vertical="center" wrapText="1"/>
      <protection locked="0"/>
    </xf>
    <xf fontId="41" fillId="0" borderId="21" numFmtId="2" xfId="0" applyNumberFormat="1" applyFont="1" applyBorder="1" applyAlignment="1" applyProtection="1">
      <alignment horizontal="center" vertical="top" wrapText="1"/>
      <protection locked="0"/>
    </xf>
    <xf fontId="30" fillId="27" borderId="14" numFmtId="0" xfId="586" applyFont="1" applyFill="1" applyBorder="1" applyAlignment="1" applyProtection="1">
      <alignment horizontal="center" vertical="center"/>
      <protection locked="0"/>
    </xf>
    <xf fontId="29" fillId="0" borderId="22" numFmtId="162" xfId="0" applyNumberFormat="1" applyFont="1" applyBorder="1" applyAlignment="1" applyProtection="1">
      <alignment horizontal="center" vertical="top" wrapText="1"/>
    </xf>
    <xf fontId="39" fillId="0" borderId="22" numFmtId="162" xfId="0" applyNumberFormat="1" applyFont="1" applyBorder="1" applyAlignment="1" applyProtection="1">
      <alignment horizontal="center" vertical="center" wrapText="1"/>
    </xf>
    <xf fontId="29" fillId="0" borderId="21" numFmtId="162" xfId="0" applyNumberFormat="1" applyFont="1" applyBorder="1" applyAlignment="1" applyProtection="1">
      <alignment horizontal="center" vertical="top" wrapText="1"/>
    </xf>
    <xf fontId="39" fillId="0" borderId="21" numFmtId="162" xfId="0" applyNumberFormat="1" applyFont="1" applyBorder="1" applyAlignment="1" applyProtection="1">
      <alignment horizontal="center" vertical="center" wrapText="1"/>
    </xf>
    <xf fontId="21" fillId="0" borderId="47" numFmtId="0" xfId="0" applyFont="1" applyBorder="1" applyAlignment="1">
      <alignment horizontal="center" vertical="center"/>
    </xf>
    <xf fontId="21" fillId="0" borderId="47" numFmtId="0" xfId="0" applyFont="1" applyBorder="1" applyAlignment="1">
      <alignment horizontal="center"/>
    </xf>
    <xf fontId="21" fillId="0" borderId="48" numFmtId="0" xfId="0" applyFont="1" applyBorder="1" applyAlignment="1">
      <alignment horizontal="center"/>
    </xf>
    <xf fontId="21" fillId="0" borderId="49" numFmtId="0" xfId="0" applyFont="1" applyBorder="1" applyAlignment="1">
      <alignment horizontal="center" vertical="center"/>
    </xf>
    <xf fontId="21" fillId="0" borderId="50" numFmtId="0" xfId="0" applyFont="1" applyBorder="1" applyAlignment="1">
      <alignment horizontal="center" vertical="center"/>
    </xf>
    <xf fontId="21" fillId="0" borderId="25" numFmtId="0" xfId="0" applyFont="1" applyBorder="1" applyAlignment="1" applyProtection="1">
      <alignment horizontal="center" vertical="center"/>
      <protection locked="0"/>
    </xf>
    <xf fontId="21" fillId="0" borderId="25" numFmtId="0" xfId="0" applyFont="1" applyBorder="1" applyProtection="1">
      <protection locked="0"/>
    </xf>
    <xf fontId="21" fillId="0" borderId="24" numFmtId="0" xfId="0" applyFont="1" applyBorder="1" applyProtection="1">
      <protection locked="0"/>
    </xf>
    <xf fontId="21" fillId="0" borderId="27" numFmtId="0" xfId="0" applyFont="1" applyBorder="1" applyAlignment="1" applyProtection="1">
      <alignment vertical="center"/>
      <protection locked="0"/>
    </xf>
    <xf fontId="21" fillId="0" borderId="40" numFmtId="0" xfId="0" applyFont="1" applyBorder="1" applyAlignment="1" applyProtection="1">
      <alignment horizontal="center" vertical="center"/>
      <protection locked="0"/>
    </xf>
    <xf fontId="21" fillId="0" borderId="40" numFmtId="0" xfId="0" applyFont="1" applyBorder="1" applyProtection="1">
      <protection locked="0"/>
    </xf>
    <xf fontId="21" fillId="0" borderId="41" numFmtId="0" xfId="0" applyFont="1" applyBorder="1" applyProtection="1">
      <protection locked="0"/>
    </xf>
    <xf fontId="21" fillId="0" borderId="42" numFmtId="0" xfId="0" applyFont="1" applyBorder="1" applyAlignment="1" applyProtection="1">
      <alignment vertical="center"/>
      <protection locked="0"/>
    </xf>
    <xf fontId="26" fillId="0" borderId="76" numFmtId="0" xfId="0" applyFont="1" applyBorder="1" applyAlignment="1" applyProtection="1">
      <alignment horizontal="center" vertical="center" wrapText="1"/>
      <protection locked="0"/>
    </xf>
    <xf fontId="26" fillId="0" borderId="58" numFmtId="0" xfId="0" applyFont="1" applyBorder="1" applyAlignment="1" applyProtection="1">
      <alignment horizontal="center" vertical="center" wrapText="1"/>
      <protection locked="0"/>
    </xf>
    <xf fontId="26" fillId="0" borderId="23" numFmtId="0" xfId="0" applyFont="1" applyBorder="1" applyAlignment="1" applyProtection="1">
      <alignment horizontal="center" vertical="center" wrapText="1"/>
      <protection locked="0"/>
    </xf>
    <xf fontId="26" fillId="0" borderId="77" numFmtId="0" xfId="0" applyFont="1" applyBorder="1" applyAlignment="1" applyProtection="1">
      <alignment horizontal="center" vertical="center" wrapText="1"/>
      <protection locked="0"/>
    </xf>
    <xf fontId="26" fillId="0" borderId="30" numFmtId="0" xfId="0" applyFont="1" applyBorder="1" applyAlignment="1" applyProtection="1">
      <alignment horizontal="center" vertical="center" wrapText="1"/>
      <protection locked="0"/>
    </xf>
    <xf fontId="26" fillId="0" borderId="26" numFmtId="0" xfId="0" applyFont="1" applyBorder="1" applyAlignment="1" applyProtection="1">
      <alignment horizontal="center" vertical="center" wrapText="1"/>
      <protection locked="0"/>
    </xf>
    <xf fontId="26" fillId="0" borderId="66" numFmtId="0" xfId="0" applyFont="1" applyBorder="1" applyAlignment="1" applyProtection="1">
      <alignment horizontal="center" vertical="center" wrapText="1"/>
      <protection locked="0"/>
    </xf>
    <xf fontId="26" fillId="0" borderId="69" numFmtId="0" xfId="0" applyFont="1" applyBorder="1" applyAlignment="1" applyProtection="1">
      <alignment horizontal="center" vertical="center" wrapText="1"/>
      <protection locked="0"/>
    </xf>
    <xf fontId="26" fillId="0" borderId="45" numFmtId="0" xfId="0" applyFont="1" applyBorder="1" applyAlignment="1" applyProtection="1">
      <alignment horizontal="center" vertical="center" wrapText="1"/>
      <protection locked="0"/>
    </xf>
    <xf fontId="21" fillId="0" borderId="47" numFmtId="0" xfId="0" applyFont="1" applyBorder="1" applyAlignment="1" applyProtection="1">
      <alignment horizontal="center" vertical="center" wrapText="1"/>
      <protection locked="0"/>
    </xf>
    <xf fontId="27" fillId="0" borderId="61" numFmtId="0" xfId="0" applyFont="1" applyBorder="1" applyAlignment="1" applyProtection="1">
      <alignment horizontal="left" vertical="center" wrapText="1"/>
      <protection locked="0"/>
    </xf>
    <xf fontId="22" fillId="0" borderId="0" numFmtId="2" xfId="225" applyNumberFormat="1" applyFont="1" applyAlignment="1" applyProtection="1">
      <alignment horizontal="center"/>
      <protection locked="0"/>
    </xf>
    <xf fontId="39" fillId="0" borderId="48" numFmtId="2" xfId="0" applyNumberFormat="1" applyFont="1" applyBorder="1" applyAlignment="1">
      <alignment horizontal="center"/>
    </xf>
    <xf fontId="22" fillId="0" borderId="0" numFmtId="1" xfId="134" applyNumberFormat="1" applyFont="1" applyAlignment="1" applyProtection="1">
      <alignment horizontal="center" vertical="top" wrapText="1"/>
      <protection locked="0"/>
    </xf>
    <xf fontId="22" fillId="0" borderId="29" numFmtId="0" xfId="0" applyFont="1" applyBorder="1" applyAlignment="1" applyProtection="1">
      <alignment horizontal="center" vertical="top" wrapText="1"/>
      <protection locked="0"/>
    </xf>
    <xf fontId="13" fillId="0" borderId="28" numFmtId="2" xfId="333" applyNumberFormat="1" applyFont="1" applyBorder="1" applyAlignment="1">
      <alignment horizontal="center"/>
    </xf>
    <xf fontId="22" fillId="0" borderId="33" numFmtId="0" xfId="0" applyFont="1" applyBorder="1" applyAlignment="1" applyProtection="1">
      <alignment horizontal="center" vertical="top" wrapText="1"/>
      <protection locked="0"/>
    </xf>
    <xf fontId="22" fillId="0" borderId="0" numFmtId="162" xfId="134" applyNumberFormat="1" applyFont="1" applyAlignment="1" applyProtection="1">
      <alignment horizontal="center" vertical="top" wrapText="1"/>
      <protection locked="0"/>
    </xf>
    <xf fontId="22" fillId="0" borderId="0" numFmtId="162" xfId="361" applyNumberFormat="1" applyFont="1" applyAlignment="1" applyProtection="1">
      <alignment horizontal="center" vertical="top" wrapText="1"/>
      <protection locked="0"/>
    </xf>
    <xf fontId="22" fillId="0" borderId="63" numFmtId="0" xfId="0" applyFont="1" applyBorder="1" applyAlignment="1" applyProtection="1">
      <alignment horizontal="center" vertical="top" wrapText="1"/>
      <protection locked="0"/>
    </xf>
    <xf fontId="23" fillId="0" borderId="70" numFmtId="2" xfId="0" applyNumberFormat="1" applyFont="1" applyBorder="1" applyAlignment="1">
      <alignment horizontal="center"/>
    </xf>
    <xf fontId="42" fillId="0" borderId="12" numFmtId="0" xfId="0" applyFont="1" applyBorder="1" applyProtection="1">
      <protection locked="0"/>
    </xf>
    <xf fontId="30" fillId="0" borderId="12" numFmtId="0" xfId="586" applyFont="1" applyBorder="1" applyAlignment="1" applyProtection="1">
      <alignment horizontal="center" vertical="center"/>
      <protection locked="0"/>
    </xf>
    <xf fontId="41" fillId="0" borderId="22" numFmtId="0" xfId="0" applyFont="1" applyBorder="1" applyAlignment="1" applyProtection="1">
      <alignment horizontal="center" vertical="top" wrapText="1"/>
      <protection locked="0"/>
    </xf>
    <xf fontId="54" fillId="0" borderId="22" numFmtId="2" xfId="209" applyNumberFormat="1" applyFont="1" applyBorder="1" applyAlignment="1">
      <alignment horizontal="center"/>
    </xf>
    <xf fontId="29" fillId="0" borderId="22" numFmtId="0" xfId="0" applyFont="1" applyBorder="1" applyProtection="1"/>
    <xf fontId="39" fillId="0" borderId="21" numFmtId="0" xfId="0" applyFont="1" applyBorder="1" applyAlignment="1" applyProtection="1">
      <alignment horizontal="center" vertical="top" wrapText="1"/>
    </xf>
    <xf fontId="39" fillId="0" borderId="21" numFmtId="0" xfId="0" applyFont="1" applyBorder="1" applyAlignment="1" applyProtection="1">
      <alignment vertical="center"/>
    </xf>
    <xf fontId="21" fillId="0" borderId="30" numFmtId="0" xfId="0" applyFont="1" applyBorder="1" applyAlignment="1" applyProtection="1">
      <alignment horizontal="center" vertical="center"/>
      <protection locked="0"/>
    </xf>
    <xf fontId="21" fillId="0" borderId="30" numFmtId="0" xfId="0" applyFont="1" applyBorder="1" applyProtection="1">
      <protection locked="0"/>
    </xf>
    <xf fontId="21" fillId="0" borderId="26" numFmtId="0" xfId="0" applyFont="1" applyBorder="1" applyProtection="1">
      <protection locked="0"/>
    </xf>
    <xf fontId="21" fillId="0" borderId="31" numFmtId="0" xfId="0" applyFont="1" applyBorder="1" applyAlignment="1" applyProtection="1">
      <alignment vertical="center"/>
      <protection locked="0"/>
    </xf>
    <xf fontId="21" fillId="0" borderId="73" numFmtId="0" xfId="0" applyFont="1" applyBorder="1" applyAlignment="1" applyProtection="1">
      <alignment vertical="center"/>
      <protection locked="0"/>
    </xf>
    <xf fontId="26" fillId="0" borderId="31" numFmtId="0" xfId="0" applyFont="1" applyBorder="1" applyAlignment="1" applyProtection="1">
      <alignment horizontal="center" vertical="center" wrapText="1"/>
      <protection locked="0"/>
    </xf>
    <xf fontId="22" fillId="0" borderId="0" numFmtId="2" xfId="146" applyNumberFormat="1" applyFont="1" applyAlignment="1">
      <alignment horizontal="center"/>
    </xf>
    <xf fontId="29" fillId="0" borderId="30" numFmtId="0" xfId="0" applyFont="1" applyBorder="1" applyAlignment="1" applyProtection="1">
      <alignment horizontal="center" vertical="center" wrapText="1"/>
    </xf>
    <xf fontId="29" fillId="0" borderId="30" numFmtId="0" xfId="0" applyFont="1" applyBorder="1" applyAlignment="1" applyProtection="1">
      <alignment horizontal="center" vertical="top" wrapText="1"/>
    </xf>
    <xf fontId="29" fillId="0" borderId="26" numFmtId="0" xfId="0" applyFont="1" applyBorder="1" applyAlignment="1" applyProtection="1">
      <alignment horizontal="center" vertical="top" wrapText="1"/>
    </xf>
    <xf fontId="29" fillId="0" borderId="31" numFmtId="0" xfId="0" applyFont="1" applyBorder="1" applyAlignment="1" applyProtection="1">
      <alignment horizontal="center" vertical="center" wrapText="1"/>
    </xf>
    <xf fontId="29" fillId="0" borderId="73" numFmtId="0" xfId="0" applyFont="1" applyBorder="1" applyAlignment="1" applyProtection="1">
      <alignment horizontal="center" vertical="center" wrapText="1"/>
    </xf>
    <xf fontId="39" fillId="0" borderId="22" numFmtId="0" xfId="0" applyFont="1" applyBorder="1" applyAlignment="1" applyProtection="1">
      <alignment vertical="top" wrapText="1"/>
    </xf>
    <xf fontId="39" fillId="0" borderId="12" numFmtId="0" xfId="0" applyFont="1" applyBorder="1" applyAlignment="1" applyProtection="1">
      <alignment horizontal="center" vertical="center" wrapText="1"/>
    </xf>
    <xf fontId="40" fillId="26" borderId="22" numFmtId="1" xfId="209" applyNumberFormat="1" applyFont="1" applyFill="1" applyBorder="1" applyAlignment="1">
      <alignment horizontal="center" vertical="center"/>
    </xf>
    <xf fontId="22" fillId="0" borderId="0" numFmtId="2" xfId="152" applyNumberFormat="1" applyFont="1" applyAlignment="1">
      <alignment horizontal="center"/>
    </xf>
    <xf fontId="27" fillId="0" borderId="44" numFmtId="0" xfId="0" applyFont="1" applyBorder="1" applyProtection="1">
      <protection locked="0"/>
    </xf>
    <xf fontId="22" fillId="0" borderId="44" numFmtId="0" xfId="0" applyFont="1" applyBorder="1" applyAlignment="1" applyProtection="1">
      <alignment vertical="top" wrapText="1"/>
      <protection locked="0"/>
    </xf>
    <xf fontId="27" fillId="0" borderId="22" numFmtId="0" xfId="0" applyFont="1" applyBorder="1" applyAlignment="1" applyProtection="1">
      <alignment horizontal="left" vertical="center" wrapText="1"/>
      <protection locked="0"/>
    </xf>
    <xf fontId="27" fillId="26" borderId="22" numFmtId="0" xfId="0" applyFont="1" applyFill="1" applyBorder="1" applyAlignment="1" applyProtection="1">
      <alignment horizontal="left" vertical="center" wrapText="1"/>
      <protection locked="0"/>
    </xf>
    <xf fontId="27" fillId="26" borderId="12" numFmtId="0" xfId="0" applyFont="1" applyFill="1" applyBorder="1" applyAlignment="1" applyProtection="1">
      <alignment horizontal="left" vertical="center" wrapText="1"/>
      <protection locked="0"/>
    </xf>
    <xf fontId="40" fillId="26" borderId="12" numFmtId="1" xfId="209" applyNumberFormat="1" applyFont="1" applyFill="1" applyBorder="1" applyAlignment="1">
      <alignment horizontal="center" vertical="center"/>
    </xf>
    <xf fontId="40" fillId="26" borderId="13" numFmtId="1" xfId="209" applyNumberFormat="1" applyFont="1" applyFill="1" applyBorder="1" applyAlignment="1">
      <alignment horizontal="center" vertical="center"/>
    </xf>
    <xf fontId="13" fillId="0" borderId="24" numFmtId="2" xfId="209" applyNumberFormat="1" applyFont="1" applyBorder="1" applyAlignment="1">
      <alignment horizontal="center"/>
    </xf>
    <xf fontId="13" fillId="0" borderId="41" numFmtId="2" xfId="209" applyNumberFormat="1" applyFont="1" applyBorder="1" applyAlignment="1">
      <alignment horizontal="center"/>
    </xf>
    <xf fontId="29" fillId="28" borderId="22" numFmtId="0" xfId="0" applyFont="1" applyFill="1" applyBorder="1" applyAlignment="1" applyProtection="1">
      <alignment vertical="top" wrapText="1"/>
    </xf>
    <xf fontId="29" fillId="0" borderId="30" numFmtId="0" xfId="0" applyFont="1" applyBorder="1" applyAlignment="1" applyProtection="1">
      <alignment vertical="top" wrapText="1"/>
    </xf>
    <xf fontId="29" fillId="0" borderId="26" numFmtId="0" xfId="0" applyFont="1" applyBorder="1" applyAlignment="1" applyProtection="1">
      <alignment vertical="top" wrapText="1"/>
    </xf>
    <xf fontId="29" fillId="0" borderId="31" numFmtId="0" xfId="0" applyFont="1" applyBorder="1" applyAlignment="1" applyProtection="1">
      <alignment vertical="center" wrapText="1"/>
    </xf>
    <xf fontId="29" fillId="0" borderId="73" numFmtId="0" xfId="0" applyFont="1" applyBorder="1" applyAlignment="1" applyProtection="1">
      <alignment vertical="center" wrapText="1"/>
    </xf>
    <xf fontId="39" fillId="0" borderId="12" numFmtId="0" xfId="0" applyFont="1" applyBorder="1" applyAlignment="1" applyProtection="1">
      <alignment vertical="center" wrapText="1"/>
    </xf>
    <xf fontId="39" fillId="0" borderId="12" numFmtId="2" xfId="0" applyNumberFormat="1" applyFont="1" applyBorder="1" applyAlignment="1" applyProtection="1">
      <alignment horizontal="center" vertical="top" wrapText="1"/>
    </xf>
    <xf fontId="39" fillId="0" borderId="13" numFmtId="2" xfId="0" applyNumberFormat="1" applyFont="1" applyBorder="1" applyAlignment="1" applyProtection="1">
      <alignment horizontal="center" vertical="top" wrapText="1"/>
    </xf>
    <xf fontId="46" fillId="0" borderId="61" numFmtId="0" xfId="0" applyFont="1" applyBorder="1" applyAlignment="1" applyProtection="1">
      <alignment vertical="top" wrapText="1"/>
      <protection locked="0"/>
    </xf>
    <xf fontId="46" fillId="0" borderId="30" numFmtId="0" xfId="0" applyFont="1" applyBorder="1" applyAlignment="1" applyProtection="1">
      <alignment horizontal="center" vertical="center" wrapText="1"/>
      <protection locked="0"/>
    </xf>
    <xf fontId="46" fillId="0" borderId="30" numFmtId="0" xfId="0" applyFont="1" applyBorder="1" applyAlignment="1" applyProtection="1">
      <alignment vertical="top" wrapText="1"/>
      <protection locked="0"/>
    </xf>
    <xf fontId="46" fillId="0" borderId="26" numFmtId="0" xfId="0" applyFont="1" applyBorder="1" applyAlignment="1" applyProtection="1">
      <alignment vertical="top" wrapText="1"/>
      <protection locked="0"/>
    </xf>
    <xf fontId="46" fillId="0" borderId="31" numFmtId="0" xfId="0" applyFont="1" applyBorder="1" applyAlignment="1" applyProtection="1">
      <alignment vertical="center" wrapText="1"/>
      <protection locked="0"/>
    </xf>
    <xf fontId="46" fillId="0" borderId="73" numFmtId="0" xfId="0" applyFont="1" applyBorder="1" applyAlignment="1" applyProtection="1">
      <alignment vertical="center" wrapText="1"/>
      <protection locked="0"/>
    </xf>
    <xf fontId="41" fillId="0" borderId="61" numFmtId="0" xfId="0" applyFont="1" applyBorder="1" applyProtection="1">
      <protection locked="0"/>
    </xf>
    <xf fontId="22" fillId="0" borderId="23" numFmtId="0" xfId="0" applyFont="1" applyBorder="1" applyAlignment="1" applyProtection="1">
      <alignment vertical="top" wrapText="1"/>
      <protection locked="0"/>
    </xf>
    <xf fontId="23" fillId="0" borderId="23" numFmtId="0" xfId="0" applyFont="1" applyBorder="1" applyAlignment="1" applyProtection="1">
      <alignment vertical="center" wrapText="1"/>
      <protection locked="0"/>
    </xf>
    <xf fontId="23" fillId="0" borderId="23" numFmtId="2" xfId="389" applyNumberFormat="1" applyFont="1" applyBorder="1" applyAlignment="1" applyProtection="1">
      <alignment horizontal="center" vertical="top" wrapText="1"/>
      <protection locked="0"/>
    </xf>
    <xf fontId="23" fillId="0" borderId="61" numFmtId="2" xfId="389" applyNumberFormat="1" applyFont="1" applyBorder="1" applyAlignment="1" applyProtection="1">
      <alignment horizontal="center" vertical="top" wrapText="1"/>
      <protection locked="0"/>
    </xf>
    <xf fontId="23" fillId="0" borderId="75" numFmtId="2" xfId="389" applyNumberFormat="1" applyFont="1" applyBorder="1" applyAlignment="1" applyProtection="1">
      <alignment horizontal="center" vertical="top" wrapText="1"/>
      <protection locked="0"/>
    </xf>
    <xf fontId="22" fillId="0" borderId="0" numFmtId="2" xfId="389" applyNumberFormat="1" applyFont="1" applyAlignment="1" applyProtection="1">
      <alignment horizontal="center" vertical="top" wrapText="1"/>
      <protection locked="0"/>
    </xf>
    <xf fontId="23" fillId="0" borderId="0" numFmtId="2" xfId="389" applyNumberFormat="1" applyFont="1" applyAlignment="1" applyProtection="1">
      <alignment horizontal="center" vertical="top" wrapText="1"/>
      <protection locked="0"/>
    </xf>
    <xf fontId="22" fillId="0" borderId="26" numFmtId="0" xfId="0" applyFont="1" applyBorder="1" applyAlignment="1" applyProtection="1">
      <alignment vertical="top" wrapText="1"/>
      <protection locked="0"/>
    </xf>
    <xf fontId="0" fillId="0" borderId="26" numFmtId="0" xfId="0" applyBorder="1" applyAlignment="1">
      <alignment horizontal="center"/>
    </xf>
    <xf fontId="22" fillId="0" borderId="0" numFmtId="2" xfId="231" applyNumberFormat="1" applyFont="1" applyAlignment="1">
      <alignment horizontal="center"/>
    </xf>
    <xf fontId="22" fillId="0" borderId="41" numFmtId="0" xfId="0" applyFont="1" applyBorder="1" applyAlignment="1" applyProtection="1">
      <alignment vertical="top" wrapText="1"/>
      <protection locked="0"/>
    </xf>
    <xf fontId="0" fillId="0" borderId="45" numFmtId="0" xfId="0" applyBorder="1" applyAlignment="1">
      <alignment horizontal="center"/>
    </xf>
    <xf fontId="42" fillId="0" borderId="22" numFmtId="0" xfId="0" applyFont="1" applyBorder="1" applyAlignment="1" applyProtection="1">
      <alignment vertical="top" wrapText="1"/>
      <protection locked="0"/>
    </xf>
    <xf fontId="42" fillId="0" borderId="36" numFmtId="0" xfId="0" applyFont="1" applyBorder="1" applyAlignment="1" applyProtection="1">
      <alignment horizontal="center" vertical="center" wrapText="1"/>
      <protection locked="0"/>
    </xf>
    <xf fontId="42" fillId="0" borderId="36" numFmtId="0" xfId="0" applyFont="1" applyBorder="1" applyAlignment="1" applyProtection="1">
      <alignment vertical="top" wrapText="1"/>
      <protection locked="0"/>
    </xf>
    <xf fontId="42" fillId="0" borderId="12" numFmtId="0" xfId="0" applyFont="1" applyBorder="1" applyAlignment="1" applyProtection="1">
      <alignment vertical="top" wrapText="1"/>
      <protection locked="0"/>
    </xf>
    <xf fontId="42" fillId="0" borderId="37" numFmtId="0" xfId="0" applyFont="1" applyBorder="1" applyAlignment="1" applyProtection="1">
      <alignment vertical="center" wrapText="1"/>
      <protection locked="0"/>
    </xf>
    <xf fontId="42" fillId="0" borderId="13" numFmtId="0" xfId="0" applyFont="1" applyBorder="1" applyAlignment="1" applyProtection="1">
      <alignment vertical="center" wrapText="1"/>
      <protection locked="0"/>
    </xf>
    <xf fontId="41" fillId="0" borderId="22" numFmtId="0" xfId="0" applyFont="1" applyBorder="1" applyAlignment="1" applyProtection="1">
      <alignment vertical="top" wrapText="1"/>
      <protection locked="0"/>
    </xf>
    <xf fontId="41" fillId="0" borderId="12" numFmtId="0" xfId="0" applyFont="1" applyBorder="1" applyAlignment="1" applyProtection="1">
      <alignment vertical="center" wrapText="1"/>
      <protection locked="0"/>
    </xf>
    <xf fontId="41" fillId="0" borderId="13" numFmtId="2" xfId="0" applyNumberFormat="1" applyFont="1" applyBorder="1" applyAlignment="1" applyProtection="1">
      <alignment horizontal="center"/>
      <protection locked="0"/>
    </xf>
    <xf fontId="27" fillId="0" borderId="0" numFmtId="1" xfId="0" applyNumberFormat="1" applyFont="1" applyAlignment="1" applyProtection="1">
      <alignment horizontal="center"/>
      <protection locked="0"/>
    </xf>
    <xf fontId="41" fillId="0" borderId="0" numFmtId="1" xfId="0" applyNumberFormat="1" applyFont="1" applyAlignment="1" applyProtection="1">
      <alignment horizontal="center"/>
      <protection locked="0"/>
    </xf>
    <xf fontId="55" fillId="0" borderId="29" numFmtId="0" xfId="0" applyFont="1" applyBorder="1" applyAlignment="1" applyProtection="1">
      <alignment vertical="top" wrapText="1"/>
      <protection locked="0"/>
    </xf>
    <xf fontId="55" fillId="0" borderId="25" numFmtId="0" xfId="0" applyFont="1" applyBorder="1" applyAlignment="1" applyProtection="1">
      <alignment horizontal="center" vertical="center" wrapText="1"/>
      <protection locked="0"/>
    </xf>
    <xf fontId="55" fillId="0" borderId="25" numFmtId="0" xfId="0" applyFont="1" applyBorder="1" applyAlignment="1" applyProtection="1">
      <alignment vertical="top" wrapText="1"/>
      <protection locked="0"/>
    </xf>
    <xf fontId="55" fillId="0" borderId="24" numFmtId="0" xfId="0" applyFont="1" applyBorder="1" applyAlignment="1" applyProtection="1">
      <alignment vertical="top" wrapText="1"/>
      <protection locked="0"/>
    </xf>
    <xf fontId="55" fillId="0" borderId="27" numFmtId="0" xfId="0" applyFont="1" applyBorder="1" applyAlignment="1" applyProtection="1">
      <alignment vertical="center" wrapText="1"/>
      <protection locked="0"/>
    </xf>
    <xf fontId="55" fillId="0" borderId="72" numFmtId="0" xfId="0" applyFont="1" applyBorder="1" applyAlignment="1" applyProtection="1">
      <alignment vertical="center" wrapText="1"/>
      <protection locked="0"/>
    </xf>
    <xf fontId="52" fillId="0" borderId="29" numFmtId="0" xfId="0" applyFont="1" applyBorder="1" applyAlignment="1" applyProtection="1">
      <alignment vertical="top" wrapText="1"/>
      <protection locked="0"/>
    </xf>
    <xf fontId="52" fillId="0" borderId="24" numFmtId="0" xfId="0" applyFont="1" applyBorder="1" applyAlignment="1" applyProtection="1">
      <alignment vertical="center" wrapText="1"/>
      <protection locked="0"/>
    </xf>
    <xf fontId="52" fillId="0" borderId="23" numFmtId="2" xfId="397" applyNumberFormat="1" applyFont="1" applyBorder="1" applyAlignment="1" applyProtection="1">
      <alignment horizontal="center"/>
      <protection locked="0"/>
    </xf>
    <xf fontId="52" fillId="0" borderId="61" numFmtId="2" xfId="397" applyNumberFormat="1" applyFont="1" applyBorder="1" applyAlignment="1" applyProtection="1">
      <alignment horizontal="center"/>
      <protection locked="0"/>
    </xf>
    <xf fontId="52" fillId="0" borderId="75" numFmtId="2" xfId="397" applyNumberFormat="1" applyFont="1" applyBorder="1" applyAlignment="1" applyProtection="1">
      <alignment horizontal="center"/>
      <protection locked="0"/>
    </xf>
    <xf fontId="22" fillId="0" borderId="0" numFmtId="2" xfId="397" applyNumberFormat="1" applyFont="1" applyAlignment="1" applyProtection="1">
      <alignment horizontal="center"/>
      <protection locked="0"/>
    </xf>
    <xf fontId="52" fillId="0" borderId="0" numFmtId="2" xfId="397" applyNumberFormat="1" applyFont="1" applyAlignment="1" applyProtection="1">
      <alignment horizontal="center"/>
      <protection locked="0"/>
    </xf>
    <xf fontId="0" fillId="0" borderId="30" numFmtId="0" xfId="0" applyBorder="1" applyAlignment="1">
      <alignment horizontal="center"/>
    </xf>
    <xf fontId="13" fillId="0" borderId="73" numFmtId="2" xfId="209" applyNumberFormat="1" applyFont="1" applyBorder="1" applyAlignment="1">
      <alignment horizontal="center"/>
    </xf>
    <xf fontId="22" fillId="0" borderId="0" numFmtId="2" xfId="236" applyNumberFormat="1" applyFont="1" applyAlignment="1">
      <alignment horizontal="center"/>
    </xf>
    <xf fontId="21" fillId="0" borderId="44" numFmtId="0" xfId="0" applyFont="1" applyBorder="1" applyAlignment="1" applyProtection="1">
      <alignment horizontal="center" vertical="top" wrapText="1"/>
      <protection locked="0"/>
    </xf>
    <xf fontId="22" fillId="0" borderId="48" numFmtId="0" xfId="0" applyFont="1" applyBorder="1" applyAlignment="1" applyProtection="1">
      <alignment horizontal="center" vertical="center" wrapText="1"/>
      <protection locked="0"/>
    </xf>
    <xf fontId="22" fillId="0" borderId="24" numFmtId="2" xfId="397" applyNumberFormat="1" applyFont="1" applyBorder="1" applyAlignment="1" applyProtection="1">
      <alignment horizontal="center"/>
      <protection locked="0"/>
    </xf>
    <xf fontId="22" fillId="0" borderId="21" numFmtId="2" xfId="397" applyNumberFormat="1" applyFont="1" applyBorder="1" applyAlignment="1" applyProtection="1">
      <alignment horizontal="center"/>
      <protection locked="0"/>
    </xf>
    <xf fontId="22" fillId="0" borderId="72" numFmtId="2" xfId="397" applyNumberFormat="1" applyFont="1" applyBorder="1" applyAlignment="1" applyProtection="1">
      <alignment horizontal="center"/>
      <protection locked="0"/>
    </xf>
    <xf fontId="42" fillId="0" borderId="40" numFmtId="0" xfId="0" applyFont="1" applyBorder="1" applyAlignment="1" applyProtection="1">
      <alignment horizontal="center" vertical="center" wrapText="1"/>
      <protection locked="0"/>
    </xf>
    <xf fontId="42" fillId="0" borderId="40" numFmtId="0" xfId="0" applyFont="1" applyBorder="1" applyAlignment="1" applyProtection="1">
      <alignment vertical="top" wrapText="1"/>
      <protection locked="0"/>
    </xf>
    <xf fontId="42" fillId="0" borderId="41" numFmtId="0" xfId="0" applyFont="1" applyBorder="1" applyAlignment="1" applyProtection="1">
      <alignment vertical="top" wrapText="1"/>
      <protection locked="0"/>
    </xf>
    <xf fontId="42" fillId="0" borderId="42" numFmtId="0" xfId="0" applyFont="1" applyBorder="1" applyAlignment="1" applyProtection="1">
      <alignment vertical="center" wrapText="1"/>
      <protection locked="0"/>
    </xf>
    <xf fontId="42" fillId="0" borderId="74" numFmtId="0" xfId="0" applyFont="1" applyBorder="1" applyAlignment="1" applyProtection="1">
      <alignment vertical="center" wrapText="1"/>
      <protection locked="0"/>
    </xf>
    <xf fontId="42" fillId="0" borderId="19" numFmtId="0" xfId="0" applyFont="1" applyBorder="1" applyAlignment="1" applyProtection="1">
      <alignment vertical="center" wrapText="1"/>
      <protection locked="0"/>
    </xf>
    <xf fontId="27" fillId="0" borderId="0" numFmtId="1" xfId="0" applyNumberFormat="1" applyFont="1" applyAlignment="1" applyProtection="1">
      <alignment horizontal="center" vertical="top" wrapText="1"/>
      <protection locked="0"/>
    </xf>
    <xf fontId="41" fillId="0" borderId="0" numFmtId="1" xfId="0" applyNumberFormat="1" applyFont="1" applyAlignment="1" applyProtection="1">
      <alignment horizontal="center" vertical="top" wrapText="1"/>
      <protection locked="0"/>
    </xf>
    <xf fontId="29" fillId="0" borderId="21" numFmtId="0" xfId="0" applyFont="1" applyBorder="1" applyAlignment="1" applyProtection="1">
      <alignment vertical="top" wrapText="1"/>
    </xf>
    <xf fontId="39" fillId="0" borderId="21" numFmtId="0" xfId="0" applyFont="1" applyBorder="1" applyAlignment="1" applyProtection="1">
      <alignment vertical="top" wrapText="1"/>
    </xf>
    <xf fontId="39" fillId="0" borderId="48" numFmtId="0" xfId="0" applyFont="1" applyBorder="1" applyAlignment="1" applyProtection="1">
      <alignment vertical="center" wrapText="1"/>
    </xf>
    <xf fontId="22" fillId="0" borderId="36" numFmtId="0" xfId="0" applyFont="1" applyBorder="1" applyAlignment="1">
      <alignment horizontal="center" vertical="center"/>
    </xf>
    <xf fontId="23" fillId="0" borderId="0" numFmtId="2" xfId="0" applyNumberFormat="1" applyFont="1"/>
    <xf fontId="26" fillId="0" borderId="61" numFmtId="0" xfId="0" applyFont="1" applyBorder="1" applyAlignment="1" applyProtection="1">
      <alignment horizontal="center" vertical="center" wrapText="1"/>
      <protection locked="0"/>
    </xf>
    <xf fontId="26" fillId="0" borderId="33" numFmtId="0" xfId="0" applyFont="1" applyBorder="1" applyAlignment="1" applyProtection="1">
      <alignment horizontal="center" vertical="center" wrapText="1"/>
      <protection locked="0"/>
    </xf>
    <xf fontId="26" fillId="0" borderId="21" numFmtId="0" xfId="0" applyFont="1" applyBorder="1" applyAlignment="1" applyProtection="1">
      <alignment horizontal="center" vertical="center" wrapText="1"/>
      <protection locked="0"/>
    </xf>
    <xf fontId="22" fillId="0" borderId="23" numFmtId="0" xfId="0" applyFont="1" applyBorder="1" applyAlignment="1" applyProtection="1">
      <alignment horizontal="center" vertical="center"/>
      <protection locked="0"/>
    </xf>
    <xf fontId="50" fillId="0" borderId="68" numFmtId="2" xfId="0" applyNumberFormat="1" applyFont="1" applyBorder="1" applyAlignment="1">
      <alignment horizontal="center" vertical="center"/>
    </xf>
    <xf fontId="50" fillId="30" borderId="68" numFmtId="2" xfId="0" applyNumberFormat="1" applyFont="1" applyFill="1" applyBorder="1" applyAlignment="1">
      <alignment horizontal="center" vertical="center"/>
    </xf>
    <xf fontId="22" fillId="0" borderId="0" numFmtId="2" xfId="272" applyNumberFormat="1" applyFont="1" applyAlignment="1" applyProtection="1">
      <alignment horizontal="center" vertical="top" wrapText="1"/>
      <protection locked="0"/>
    </xf>
    <xf fontId="22" fillId="0" borderId="0" numFmtId="2" xfId="356" applyNumberFormat="1" applyFont="1" applyAlignment="1" applyProtection="1">
      <alignment horizontal="center"/>
      <protection locked="0"/>
    </xf>
    <xf fontId="22" fillId="0" borderId="26" numFmtId="0" xfId="0" applyFont="1" applyBorder="1" applyAlignment="1" applyProtection="1">
      <alignment horizontal="center" vertical="center"/>
      <protection locked="0"/>
    </xf>
    <xf fontId="22" fillId="0" borderId="0" numFmtId="2" xfId="272" applyNumberFormat="1" applyFont="1" applyAlignment="1" applyProtection="1">
      <alignment horizontal="center"/>
      <protection locked="0"/>
    </xf>
    <xf fontId="23" fillId="0" borderId="15" numFmtId="2" xfId="0" applyNumberFormat="1" applyFont="1" applyBorder="1" applyAlignment="1">
      <alignment horizontal="left"/>
    </xf>
    <xf fontId="22" fillId="0" borderId="41" numFmtId="0" xfId="0" applyFont="1" applyBorder="1" applyAlignment="1" applyProtection="1">
      <alignment horizontal="center" vertical="center"/>
      <protection locked="0"/>
    </xf>
    <xf fontId="27" fillId="26" borderId="12" numFmtId="0" xfId="0" applyFont="1" applyFill="1" applyBorder="1" applyAlignment="1" applyProtection="1">
      <alignment horizontal="center" vertical="center"/>
      <protection locked="0"/>
    </xf>
    <xf fontId="22" fillId="0" borderId="0" numFmtId="2" xfId="438" applyNumberFormat="1" applyFont="1" applyAlignment="1" applyProtection="1">
      <alignment horizontal="center" vertical="top" wrapText="1"/>
      <protection locked="0"/>
    </xf>
    <xf fontId="22" fillId="0" borderId="0" numFmtId="2" xfId="455" applyNumberFormat="1" applyFont="1" applyAlignment="1" applyProtection="1">
      <alignment horizontal="center" vertical="top" wrapText="1"/>
      <protection locked="0"/>
    </xf>
    <xf fontId="22" fillId="0" borderId="24" numFmtId="0" xfId="0" applyFont="1" applyBorder="1" applyAlignment="1" applyProtection="1">
      <alignment horizontal="center" vertical="center"/>
      <protection locked="0"/>
    </xf>
    <xf fontId="22" fillId="0" borderId="33" numFmtId="2" xfId="438" applyNumberFormat="1" applyFont="1" applyBorder="1" applyAlignment="1" applyProtection="1">
      <alignment horizontal="center"/>
      <protection locked="0"/>
    </xf>
    <xf fontId="22" fillId="0" borderId="0" numFmtId="2" xfId="438" applyNumberFormat="1" applyFont="1" applyAlignment="1" applyProtection="1">
      <alignment horizontal="center"/>
      <protection locked="0"/>
    </xf>
    <xf fontId="41" fillId="0" borderId="22" numFmtId="0" xfId="0" applyFont="1" applyBorder="1" applyAlignment="1" applyProtection="1">
      <alignment horizontal="center" vertical="center" wrapText="1"/>
      <protection locked="0"/>
    </xf>
    <xf fontId="42" fillId="0" borderId="30" numFmtId="0" xfId="0" applyFont="1" applyBorder="1" applyAlignment="1" applyProtection="1">
      <alignment horizontal="center" vertical="center" wrapText="1"/>
      <protection locked="0"/>
    </xf>
    <xf fontId="42" fillId="0" borderId="30" numFmtId="0" xfId="0" applyFont="1" applyBorder="1" applyAlignment="1" applyProtection="1">
      <alignment horizontal="center" vertical="top" wrapText="1"/>
      <protection locked="0"/>
    </xf>
    <xf fontId="42" fillId="0" borderId="33" numFmtId="0" xfId="0" applyFont="1" applyBorder="1" applyAlignment="1" applyProtection="1">
      <alignment horizontal="center" vertical="top" wrapText="1"/>
      <protection locked="0"/>
    </xf>
    <xf fontId="42" fillId="0" borderId="73" numFmtId="0" xfId="0" applyFont="1" applyBorder="1" applyAlignment="1" applyProtection="1">
      <alignment horizontal="center" vertical="center" wrapText="1"/>
      <protection locked="0"/>
    </xf>
    <xf fontId="42" fillId="0" borderId="72" numFmtId="0" xfId="0" applyFont="1" applyBorder="1" applyAlignment="1" applyProtection="1">
      <alignment horizontal="center" vertical="center" wrapText="1"/>
      <protection locked="0"/>
    </xf>
    <xf fontId="22" fillId="0" borderId="61" numFmtId="0" xfId="0" applyFont="1" applyBorder="1" applyAlignment="1" applyProtection="1">
      <alignment horizontal="center" vertical="center" wrapText="1"/>
      <protection locked="0"/>
    </xf>
    <xf fontId="22" fillId="0" borderId="61" numFmtId="2" xfId="446" applyNumberFormat="1" applyFont="1" applyBorder="1" applyAlignment="1" applyProtection="1">
      <alignment horizontal="center" vertical="top" wrapText="1"/>
      <protection locked="0"/>
    </xf>
    <xf fontId="22" fillId="0" borderId="0" numFmtId="2" xfId="446" applyNumberFormat="1" applyFont="1" applyAlignment="1" applyProtection="1">
      <alignment horizontal="center" vertical="top" wrapText="1"/>
      <protection locked="0"/>
    </xf>
    <xf fontId="22" fillId="0" borderId="0" numFmtId="2" xfId="274" applyNumberFormat="1" applyFont="1" applyAlignment="1" applyProtection="1">
      <alignment horizontal="center" vertical="top" wrapText="1"/>
      <protection locked="0"/>
    </xf>
    <xf fontId="42" fillId="0" borderId="44" numFmtId="0" xfId="0" applyFont="1" applyBorder="1" applyAlignment="1" applyProtection="1">
      <alignment horizontal="center" vertical="top" wrapText="1"/>
      <protection locked="0"/>
    </xf>
    <xf fontId="42" fillId="0" borderId="19" numFmtId="0" xfId="0" applyFont="1" applyBorder="1" applyAlignment="1" applyProtection="1">
      <alignment horizontal="center" vertical="center" wrapText="1"/>
      <protection locked="0"/>
    </xf>
    <xf fontId="30" fillId="0" borderId="50" numFmtId="0" xfId="586" applyFont="1" applyBorder="1" applyAlignment="1" applyProtection="1">
      <alignment horizontal="center" vertical="center"/>
      <protection locked="0"/>
    </xf>
    <xf fontId="22" fillId="0" borderId="0" numFmtId="0" xfId="0" applyFont="1" applyAlignment="1">
      <alignment horizontal="center"/>
    </xf>
    <xf fontId="21" fillId="0" borderId="30" numFmtId="0" xfId="0" applyFont="1" applyBorder="1" applyAlignment="1">
      <alignment horizontal="center" vertical="center"/>
    </xf>
    <xf fontId="21" fillId="0" borderId="30" numFmtId="0" xfId="0" applyFont="1" applyBorder="1" applyAlignment="1">
      <alignment horizontal="center"/>
    </xf>
    <xf fontId="21" fillId="0" borderId="26" numFmtId="0" xfId="0" applyFont="1" applyBorder="1" applyAlignment="1">
      <alignment horizontal="center"/>
    </xf>
    <xf fontId="21" fillId="0" borderId="31" numFmtId="0" xfId="0" applyFont="1" applyBorder="1" applyAlignment="1">
      <alignment horizontal="center" vertical="center"/>
    </xf>
    <xf fontId="21" fillId="0" borderId="73" numFmtId="0" xfId="0" applyFont="1" applyBorder="1" applyAlignment="1">
      <alignment horizontal="center" vertical="center"/>
    </xf>
    <xf fontId="26" fillId="0" borderId="59" numFmtId="0" xfId="0" applyFont="1" applyBorder="1" applyAlignment="1" applyProtection="1">
      <alignment horizontal="center" vertical="center" wrapText="1"/>
      <protection locked="0"/>
    </xf>
    <xf fontId="26" fillId="0" borderId="71" numFmtId="0" xfId="0" applyFont="1" applyBorder="1" applyAlignment="1" applyProtection="1">
      <alignment horizontal="center" vertical="center" wrapText="1"/>
      <protection locked="0"/>
    </xf>
    <xf fontId="22" fillId="0" borderId="0" numFmtId="2" xfId="460" applyNumberFormat="1" applyFont="1" applyAlignment="1" applyProtection="1">
      <alignment horizontal="center" vertical="center"/>
      <protection locked="0"/>
    </xf>
    <xf fontId="22" fillId="0" borderId="0" numFmtId="2" xfId="465" applyNumberFormat="1" applyFont="1" applyAlignment="1" applyProtection="1">
      <alignment horizontal="center" vertical="center"/>
      <protection locked="0"/>
    </xf>
    <xf fontId="22" fillId="0" borderId="0" numFmtId="2" xfId="282" applyNumberFormat="1" applyFont="1" applyAlignment="1" applyProtection="1">
      <alignment horizontal="center" vertical="top" wrapText="1"/>
      <protection locked="0"/>
    </xf>
    <xf fontId="27" fillId="26" borderId="61" numFmtId="0" xfId="0" applyFont="1" applyFill="1" applyBorder="1" applyAlignment="1" applyProtection="1">
      <alignment vertical="center" wrapText="1"/>
      <protection locked="0"/>
    </xf>
    <xf fontId="27" fillId="26" borderId="23" numFmtId="0" xfId="0" applyFont="1" applyFill="1" applyBorder="1" applyAlignment="1" applyProtection="1">
      <alignment horizontal="center" vertical="center"/>
      <protection locked="0"/>
    </xf>
    <xf fontId="40" fillId="26" borderId="61" numFmtId="1" xfId="209" applyNumberFormat="1" applyFont="1" applyFill="1" applyBorder="1" applyAlignment="1">
      <alignment horizontal="center" vertical="center"/>
    </xf>
    <xf fontId="27" fillId="0" borderId="44" numFmtId="0" xfId="0" applyFont="1" applyBorder="1" applyAlignment="1" applyProtection="1">
      <alignment horizontal="left" vertical="center" wrapText="1"/>
      <protection locked="0"/>
    </xf>
    <xf fontId="27" fillId="26" borderId="44" numFmtId="0" xfId="0" applyFont="1" applyFill="1" applyBorder="1" applyAlignment="1" applyProtection="1">
      <alignment vertical="center" wrapText="1"/>
      <protection locked="0"/>
    </xf>
    <xf fontId="27" fillId="26" borderId="45" numFmtId="0" xfId="0" applyFont="1" applyFill="1" applyBorder="1" applyAlignment="1" applyProtection="1">
      <alignment horizontal="center" vertical="center"/>
      <protection locked="0"/>
    </xf>
    <xf fontId="40" fillId="26" borderId="44" numFmtId="1" xfId="209" applyNumberFormat="1" applyFont="1" applyFill="1" applyBorder="1" applyAlignment="1">
      <alignment horizontal="center" vertical="center"/>
    </xf>
    <xf fontId="22" fillId="0" borderId="0" numFmtId="162" xfId="460" applyNumberFormat="1" applyFont="1" applyAlignment="1" applyProtection="1">
      <alignment horizontal="center"/>
      <protection locked="0"/>
    </xf>
    <xf fontId="22" fillId="0" borderId="0" numFmtId="162" xfId="282" applyNumberFormat="1" applyFont="1" applyAlignment="1" applyProtection="1">
      <alignment horizontal="center" vertical="top" wrapText="1"/>
      <protection locked="0"/>
    </xf>
    <xf fontId="22" fillId="0" borderId="0" numFmtId="162" xfId="465" applyNumberFormat="1" applyFont="1" applyAlignment="1" applyProtection="1">
      <alignment horizontal="center" vertical="top" wrapText="1"/>
      <protection locked="0"/>
    </xf>
    <xf fontId="22" fillId="0" borderId="0" numFmtId="2" xfId="282" applyNumberFormat="1" applyFont="1" applyAlignment="1" applyProtection="1">
      <alignment horizontal="center"/>
      <protection locked="0"/>
    </xf>
    <xf fontId="27" fillId="0" borderId="0" numFmtId="162" xfId="0" applyNumberFormat="1" applyFont="1" applyAlignment="1" applyProtection="1">
      <alignment horizontal="center"/>
      <protection locked="0"/>
    </xf>
    <xf fontId="41" fillId="0" borderId="0" numFmtId="162" xfId="0" applyNumberFormat="1" applyFont="1" applyAlignment="1" applyProtection="1">
      <alignment horizontal="center"/>
      <protection locked="0"/>
    </xf>
    <xf fontId="42" fillId="0" borderId="26" numFmtId="0" xfId="0" applyFont="1" applyBorder="1" applyAlignment="1" applyProtection="1">
      <alignment horizontal="center" vertical="top" wrapText="1"/>
      <protection locked="0"/>
    </xf>
    <xf fontId="42" fillId="0" borderId="31" numFmtId="0" xfId="0" applyFont="1" applyBorder="1" applyAlignment="1" applyProtection="1">
      <alignment horizontal="center" vertical="center" wrapText="1"/>
      <protection locked="0"/>
    </xf>
    <xf fontId="22" fillId="0" borderId="15" numFmtId="2" xfId="0" applyNumberFormat="1" applyFont="1" applyBorder="1" applyAlignment="1">
      <alignment horizontal="center"/>
    </xf>
    <xf fontId="22" fillId="0" borderId="19" numFmtId="2" xfId="0" applyNumberFormat="1" applyFont="1" applyBorder="1" applyAlignment="1">
      <alignment horizontal="center"/>
    </xf>
    <xf fontId="23" fillId="0" borderId="19" numFmtId="2" xfId="0" applyNumberFormat="1" applyFont="1" applyBorder="1" applyAlignment="1">
      <alignment horizontal="center"/>
    </xf>
    <xf fontId="22" fillId="0" borderId="0" numFmtId="162" xfId="463" applyNumberFormat="1" applyFont="1" applyAlignment="1" applyProtection="1">
      <alignment horizontal="center"/>
      <protection locked="0"/>
    </xf>
    <xf fontId="22" fillId="0" borderId="0" numFmtId="2" xfId="285" applyNumberFormat="1" applyFont="1" applyAlignment="1" applyProtection="1">
      <alignment horizontal="center" vertical="top" wrapText="1"/>
      <protection locked="0"/>
    </xf>
    <xf fontId="27" fillId="0" borderId="78" numFmtId="2" xfId="0" applyNumberFormat="1" applyFont="1" applyBorder="1" applyAlignment="1">
      <alignment horizontal="center"/>
    </xf>
    <xf fontId="27" fillId="0" borderId="76" numFmtId="2" xfId="0" applyNumberFormat="1" applyFont="1" applyBorder="1" applyAlignment="1">
      <alignment horizontal="center"/>
    </xf>
    <xf fontId="27" fillId="0" borderId="56" numFmtId="2" xfId="0" applyNumberFormat="1" applyFont="1" applyBorder="1" applyAlignment="1">
      <alignment horizontal="center"/>
    </xf>
    <xf fontId="39" fillId="0" borderId="56" numFmtId="2" xfId="0" applyNumberFormat="1" applyFont="1" applyBorder="1" applyAlignment="1">
      <alignment horizontal="center"/>
    </xf>
    <xf fontId="39" fillId="0" borderId="21" numFmtId="2" xfId="0" applyNumberFormat="1" applyFont="1" applyBorder="1" applyAlignment="1" applyProtection="1">
      <alignment horizontal="center"/>
    </xf>
    <xf fontId="29" fillId="0" borderId="0" numFmtId="0" xfId="0" applyFont="1" applyAlignment="1" applyProtection="1">
      <alignment horizontal="center" vertical="center" wrapText="1"/>
    </xf>
    <xf fontId="0" fillId="0" borderId="0" numFmtId="0" xfId="0" applyAlignment="1">
      <alignment horizontal="center"/>
    </xf>
    <xf fontId="56" fillId="0" borderId="0" numFmtId="0" xfId="0" applyFont="1" applyAlignment="1">
      <alignment horizontal="center"/>
    </xf>
    <xf fontId="22" fillId="0" borderId="0" numFmtId="2" xfId="290" applyNumberFormat="1" applyFont="1" applyAlignment="1">
      <alignment horizontal="center"/>
    </xf>
    <xf fontId="29" fillId="0" borderId="72" numFmtId="0" xfId="0" applyFont="1" applyBorder="1" applyAlignment="1" applyProtection="1">
      <alignment horizontal="center" vertical="center" wrapText="1"/>
    </xf>
    <xf fontId="27" fillId="26" borderId="29" numFmtId="0" xfId="0" applyFont="1" applyFill="1" applyBorder="1" applyAlignment="1" applyProtection="1">
      <alignment vertical="top" wrapText="1"/>
      <protection locked="0"/>
    </xf>
    <xf fontId="40" fillId="26" borderId="33" numFmtId="1" xfId="333" applyNumberFormat="1" applyFont="1" applyFill="1" applyBorder="1" applyAlignment="1">
      <alignment horizontal="center"/>
    </xf>
    <xf fontId="22" fillId="0" borderId="0" numFmtId="2" xfId="294" applyNumberFormat="1" applyFont="1" applyAlignment="1">
      <alignment horizontal="center"/>
    </xf>
    <xf fontId="46" fillId="0" borderId="24" numFmtId="0" xfId="0" applyFont="1" applyBorder="1" applyAlignment="1" applyProtection="1">
      <alignment horizontal="center" vertical="top" wrapText="1"/>
      <protection locked="0"/>
    </xf>
    <xf fontId="23" fillId="0" borderId="29" numFmtId="0" xfId="0" applyFont="1" applyBorder="1" applyProtection="1">
      <protection locked="0"/>
    </xf>
    <xf fontId="0" fillId="0" borderId="61" numFmtId="2" xfId="0" applyNumberFormat="1" applyBorder="1" applyAlignment="1">
      <alignment horizontal="center"/>
    </xf>
    <xf fontId="22" fillId="0" borderId="0" numFmtId="162" xfId="487" applyNumberFormat="1" applyFont="1" applyAlignment="1" applyProtection="1">
      <alignment horizontal="center"/>
      <protection locked="0"/>
    </xf>
    <xf fontId="23" fillId="0" borderId="0" numFmtId="162" xfId="487" applyNumberFormat="1" applyFont="1" applyAlignment="1" applyProtection="1">
      <alignment horizontal="center"/>
      <protection locked="0"/>
    </xf>
    <xf fontId="46" fillId="0" borderId="30" numFmtId="0" xfId="0" applyFont="1" applyBorder="1" applyAlignment="1" applyProtection="1">
      <alignment horizontal="center" vertical="top" wrapText="1"/>
      <protection locked="0"/>
    </xf>
    <xf fontId="46" fillId="0" borderId="26" numFmtId="0" xfId="0" applyFont="1" applyBorder="1" applyAlignment="1" applyProtection="1">
      <alignment horizontal="center" vertical="top" wrapText="1"/>
      <protection locked="0"/>
    </xf>
    <xf fontId="46" fillId="0" borderId="31" numFmtId="0" xfId="0" applyFont="1" applyBorder="1" applyAlignment="1" applyProtection="1">
      <alignment horizontal="center" vertical="center" wrapText="1"/>
      <protection locked="0"/>
    </xf>
    <xf fontId="46" fillId="0" borderId="73" numFmtId="0" xfId="0" applyFont="1" applyBorder="1" applyAlignment="1" applyProtection="1">
      <alignment horizontal="center" vertical="center" wrapText="1"/>
      <protection locked="0"/>
    </xf>
    <xf fontId="22" fillId="0" borderId="0" numFmtId="0" xfId="298" applyFont="1" applyAlignment="1">
      <alignment horizontal="center"/>
    </xf>
    <xf fontId="23" fillId="0" borderId="24" numFmtId="0" xfId="0" applyFont="1" applyBorder="1" applyAlignment="1" applyProtection="1">
      <alignment horizontal="center" vertical="center" wrapText="1"/>
      <protection locked="0"/>
    </xf>
    <xf fontId="22" fillId="0" borderId="61" numFmtId="2" xfId="363" applyNumberFormat="1" applyFont="1" applyBorder="1" applyAlignment="1">
      <alignment horizontal="center"/>
    </xf>
    <xf fontId="22" fillId="0" borderId="0" numFmtId="0" xfId="363" applyFont="1" applyAlignment="1">
      <alignment horizontal="center"/>
    </xf>
    <xf fontId="42" fillId="0" borderId="54" numFmtId="0" xfId="0" applyFont="1" applyBorder="1" applyAlignment="1" applyProtection="1">
      <alignment horizontal="center" vertical="top" wrapText="1"/>
      <protection locked="0"/>
    </xf>
    <xf fontId="41" fillId="0" borderId="54" numFmtId="0" xfId="0" applyFont="1" applyBorder="1" applyAlignment="1" applyProtection="1">
      <alignment horizontal="center" vertical="center" wrapText="1"/>
      <protection locked="0"/>
    </xf>
    <xf fontId="41" fillId="0" borderId="21" numFmtId="2" xfId="0" applyNumberFormat="1" applyFont="1" applyBorder="1" applyAlignment="1" applyProtection="1">
      <alignment horizontal="center"/>
      <protection locked="0"/>
    </xf>
    <xf fontId="44" fillId="0" borderId="0" numFmtId="0" xfId="0" applyFont="1" applyAlignment="1" applyProtection="1">
      <alignment horizontal="center" vertical="center" wrapText="1"/>
    </xf>
    <xf fontId="26" fillId="29" borderId="19" numFmtId="0" xfId="0" applyFont="1" applyFill="1" applyBorder="1" applyAlignment="1" applyProtection="1">
      <alignment horizontal="center" vertical="center" wrapText="1"/>
      <protection locked="0"/>
    </xf>
    <xf fontId="27" fillId="26" borderId="61" numFmtId="0" xfId="0" applyFont="1" applyFill="1" applyBorder="1" applyAlignment="1" applyProtection="1">
      <alignment horizontal="left" vertical="top" wrapText="1"/>
      <protection locked="0"/>
    </xf>
    <xf fontId="22" fillId="0" borderId="0" numFmtId="2" xfId="369" applyNumberFormat="1" applyFont="1" applyAlignment="1">
      <alignment horizontal="center"/>
    </xf>
    <xf fontId="13" fillId="0" borderId="62" numFmtId="2" xfId="333" applyNumberFormat="1" applyFont="1" applyBorder="1" applyAlignment="1">
      <alignment horizontal="center"/>
    </xf>
    <xf fontId="50" fillId="0" borderId="62" numFmtId="2" xfId="0" applyNumberFormat="1" applyFont="1" applyBorder="1" applyAlignment="1">
      <alignment horizontal="center" vertical="center"/>
    </xf>
    <xf fontId="50" fillId="30" borderId="62" numFmtId="2" xfId="0" applyNumberFormat="1" applyFont="1" applyFill="1" applyBorder="1" applyAlignment="1">
      <alignment horizontal="center" vertical="center"/>
    </xf>
    <xf fontId="27" fillId="26" borderId="61" numFmtId="0" xfId="0" applyFont="1" applyFill="1" applyBorder="1" applyAlignment="1" applyProtection="1">
      <alignment vertical="top" wrapText="1"/>
      <protection locked="0"/>
    </xf>
    <xf fontId="27" fillId="26" borderId="23" numFmtId="0" xfId="0" applyFont="1" applyFill="1" applyBorder="1" applyAlignment="1" applyProtection="1">
      <alignment horizontal="center" vertical="center" wrapText="1"/>
      <protection locked="0"/>
    </xf>
    <xf fontId="40" fillId="26" borderId="61" numFmtId="1" xfId="333" applyNumberFormat="1" applyFont="1" applyFill="1" applyBorder="1" applyAlignment="1">
      <alignment horizontal="center"/>
    </xf>
    <xf fontId="27" fillId="0" borderId="21" numFmtId="0" xfId="0" applyFont="1" applyBorder="1" applyAlignment="1" applyProtection="1">
      <alignment horizontal="left" vertical="top" wrapText="1"/>
      <protection locked="0"/>
    </xf>
    <xf fontId="27" fillId="26" borderId="21" numFmtId="0" xfId="0" applyFont="1" applyFill="1" applyBorder="1" applyAlignment="1" applyProtection="1">
      <alignment vertical="top" wrapText="1"/>
      <protection locked="0"/>
    </xf>
    <xf fontId="27" fillId="26" borderId="48" numFmtId="0" xfId="0" applyFont="1" applyFill="1" applyBorder="1" applyAlignment="1" applyProtection="1">
      <alignment horizontal="center" vertical="center"/>
      <protection locked="0"/>
    </xf>
    <xf fontId="40" fillId="26" borderId="21" numFmtId="1" xfId="333" applyNumberFormat="1" applyFont="1" applyFill="1" applyBorder="1" applyAlignment="1">
      <alignment horizontal="center"/>
    </xf>
    <xf fontId="27" fillId="0" borderId="0" numFmtId="2" xfId="369" applyNumberFormat="1" applyFont="1" applyAlignment="1">
      <alignment horizontal="center"/>
    </xf>
    <xf fontId="57" fillId="0" borderId="0" numFmtId="2" xfId="369" applyNumberFormat="1" applyFont="1" applyAlignment="1">
      <alignment horizontal="center"/>
    </xf>
    <xf fontId="22" fillId="0" borderId="0" numFmtId="0" xfId="369" applyFont="1" applyAlignment="1">
      <alignment horizontal="center"/>
    </xf>
    <xf fontId="57" fillId="0" borderId="0" numFmtId="0" xfId="369" applyFont="1" applyAlignment="1">
      <alignment horizontal="center"/>
    </xf>
    <xf fontId="58" fillId="0" borderId="0" numFmtId="162" xfId="0" applyNumberFormat="1" applyFont="1" applyAlignment="1" applyProtection="1">
      <alignment horizontal="center" vertical="top" wrapText="1"/>
      <protection locked="0"/>
    </xf>
    <xf fontId="42" fillId="0" borderId="24" numFmtId="0" xfId="0" applyFont="1" applyBorder="1" applyAlignment="1" applyProtection="1">
      <alignment horizontal="center" vertical="top" wrapText="1"/>
      <protection locked="0"/>
    </xf>
    <xf fontId="41" fillId="0" borderId="24" numFmtId="0" xfId="0" applyFont="1" applyBorder="1" applyAlignment="1" applyProtection="1">
      <alignment horizontal="center" vertical="center" wrapText="1"/>
      <protection locked="0"/>
    </xf>
    <xf fontId="22" fillId="0" borderId="61" numFmtId="2" xfId="391" applyNumberFormat="1" applyFont="1" applyBorder="1" applyAlignment="1">
      <alignment horizontal="center"/>
    </xf>
    <xf fontId="22" fillId="0" borderId="0" numFmtId="0" xfId="391" applyFont="1" applyAlignment="1">
      <alignment horizontal="center"/>
    </xf>
    <xf fontId="57" fillId="0" borderId="0" numFmtId="0" xfId="391" applyFont="1" applyAlignment="1">
      <alignment horizontal="center"/>
    </xf>
    <xf fontId="57" fillId="0" borderId="0" numFmtId="2" xfId="391" applyNumberFormat="1" applyFont="1" applyAlignment="1">
      <alignment horizontal="center"/>
    </xf>
    <xf fontId="41" fillId="0" borderId="16" numFmtId="2" xfId="0" applyNumberFormat="1" applyFont="1" applyBorder="1" applyAlignment="1" applyProtection="1">
      <alignment horizontal="center" vertical="top" wrapText="1"/>
      <protection locked="0"/>
    </xf>
    <xf fontId="23" fillId="0" borderId="12" numFmtId="2" xfId="0" applyNumberFormat="1" applyFont="1" applyBorder="1" applyAlignment="1">
      <alignment horizontal="center"/>
    </xf>
    <xf fontId="29" fillId="0" borderId="16" numFmtId="0" xfId="0" applyFont="1" applyBorder="1" applyAlignment="1" applyProtection="1">
      <alignment horizontal="center" vertical="top" wrapText="1"/>
    </xf>
    <xf fontId="30" fillId="0" borderId="19" numFmtId="0" xfId="586" applyFont="1" applyBorder="1" applyAlignment="1" applyProtection="1">
      <alignment horizontal="center" vertical="center"/>
      <protection locked="0"/>
    </xf>
    <xf fontId="39" fillId="0" borderId="16" numFmtId="0" xfId="0" applyFont="1" applyBorder="1" applyProtection="1"/>
    <xf fontId="39" fillId="0" borderId="16" numFmtId="0" xfId="0" applyFont="1" applyBorder="1" applyAlignment="1" applyProtection="1">
      <alignment horizontal="center" vertical="center" wrapText="1"/>
    </xf>
    <xf fontId="39" fillId="0" borderId="16" numFmtId="2" xfId="0" applyNumberFormat="1" applyFont="1" applyBorder="1" applyAlignment="1" applyProtection="1">
      <alignment horizontal="center" vertical="top" wrapText="1"/>
    </xf>
    <xf fontId="58" fillId="0" borderId="0" numFmtId="162" xfId="0" applyNumberFormat="1" applyFont="1" applyAlignment="1" applyProtection="1">
      <alignment horizontal="center" vertical="top" wrapText="1"/>
    </xf>
    <xf fontId="29" fillId="0" borderId="11" numFmtId="0" xfId="0" applyFont="1" applyBorder="1" applyAlignment="1" applyProtection="1">
      <alignment horizontal="center" vertical="center" wrapText="1"/>
    </xf>
    <xf fontId="57" fillId="0" borderId="0" numFmtId="0" xfId="0" applyFont="1"/>
    <xf fontId="22" fillId="0" borderId="0" numFmtId="2" xfId="398" applyNumberFormat="1" applyFont="1" applyAlignment="1">
      <alignment horizontal="center"/>
    </xf>
    <xf fontId="40" fillId="26" borderId="22" numFmtId="1" xfId="333" applyNumberFormat="1" applyFont="1" applyFill="1" applyBorder="1" applyAlignment="1">
      <alignment horizontal="center"/>
    </xf>
    <xf fontId="22" fillId="0" borderId="16" numFmtId="0" xfId="0" applyFont="1" applyBorder="1" applyAlignment="1" applyProtection="1">
      <alignment horizontal="center" vertical="top" wrapText="1"/>
      <protection locked="0"/>
    </xf>
    <xf fontId="22" fillId="0" borderId="22" numFmtId="0" xfId="0" applyFont="1" applyBorder="1" applyAlignment="1" applyProtection="1">
      <alignment horizontal="center" vertical="top" wrapText="1"/>
      <protection locked="0"/>
    </xf>
    <xf fontId="21" fillId="0" borderId="26" numFmtId="0" xfId="0" applyFont="1" applyBorder="1" applyAlignment="1" applyProtection="1">
      <alignment horizontal="center"/>
      <protection locked="0"/>
    </xf>
    <xf fontId="22" fillId="0" borderId="0" numFmtId="0" xfId="398" applyFont="1" applyAlignment="1">
      <alignment horizontal="center"/>
    </xf>
    <xf fontId="21" fillId="0" borderId="25" numFmtId="0" xfId="0" applyFont="1" applyBorder="1" applyAlignment="1" applyProtection="1">
      <alignment horizontal="center"/>
      <protection locked="0"/>
    </xf>
    <xf fontId="21" fillId="0" borderId="24" numFmtId="0" xfId="0" applyFont="1" applyBorder="1" applyAlignment="1" applyProtection="1">
      <alignment horizontal="center"/>
      <protection locked="0"/>
    </xf>
    <xf fontId="21" fillId="0" borderId="27" numFmtId="0" xfId="0" applyFont="1" applyBorder="1" applyAlignment="1" applyProtection="1">
      <alignment horizontal="center" vertical="center"/>
      <protection locked="0"/>
    </xf>
    <xf fontId="21" fillId="0" borderId="72" numFmtId="0" xfId="0" applyFont="1" applyBorder="1" applyAlignment="1" applyProtection="1">
      <alignment horizontal="center" vertical="center"/>
      <protection locked="0"/>
    </xf>
    <xf fontId="42" fillId="0" borderId="22" numFmtId="0" xfId="0" applyFont="1" applyBorder="1" applyProtection="1">
      <protection locked="0"/>
    </xf>
    <xf fontId="41" fillId="0" borderId="22" numFmtId="0" xfId="0" applyFont="1" applyBorder="1" applyAlignment="1" applyProtection="1">
      <alignment horizontal="left" vertical="top" wrapText="1"/>
      <protection locked="0"/>
    </xf>
    <xf fontId="41" fillId="0" borderId="22" numFmtId="0" xfId="0" applyFont="1" applyBorder="1" applyAlignment="1" applyProtection="1">
      <alignment vertical="center"/>
      <protection locked="0"/>
    </xf>
    <xf fontId="39" fillId="0" borderId="22" numFmtId="0" xfId="0" applyFont="1" applyBorder="1" applyAlignment="1" applyProtection="1">
      <alignment vertical="center"/>
    </xf>
    <xf fontId="29" fillId="0" borderId="21" numFmtId="0" xfId="0" applyFont="1" applyBorder="1" applyProtection="1"/>
    <xf fontId="21" fillId="0" borderId="69" numFmtId="0" xfId="0" applyFont="1" applyBorder="1" applyAlignment="1">
      <alignment horizontal="center" vertical="center"/>
    </xf>
    <xf fontId="21" fillId="0" borderId="71" numFmtId="0" xfId="0" applyFont="1" applyBorder="1" applyAlignment="1">
      <alignment horizontal="center" vertical="center"/>
    </xf>
    <xf fontId="21" fillId="0" borderId="52" numFmtId="0" xfId="0" applyFont="1" applyBorder="1" applyAlignment="1">
      <alignment horizontal="center" vertical="center"/>
    </xf>
    <xf fontId="41" fillId="0" borderId="0" numFmtId="0" xfId="0" applyFont="1" applyAlignment="1" applyProtection="1">
      <alignment horizontal="left"/>
      <protection locked="0"/>
    </xf>
    <xf fontId="27" fillId="0" borderId="61" numFmtId="0" xfId="0" applyFont="1" applyBorder="1" applyProtection="1">
      <protection locked="0"/>
    </xf>
    <xf fontId="22" fillId="0" borderId="60" numFmtId="0" xfId="0" applyFont="1" applyBorder="1" applyAlignment="1" applyProtection="1">
      <alignment vertical="top" wrapText="1"/>
      <protection locked="0"/>
    </xf>
    <xf fontId="50" fillId="25" borderId="61" numFmtId="2" xfId="0" applyNumberFormat="1" applyFont="1" applyFill="1" applyBorder="1" applyAlignment="1">
      <alignment horizontal="center" vertical="center"/>
    </xf>
    <xf fontId="50" fillId="25" borderId="28" numFmtId="2" xfId="0" applyNumberFormat="1" applyFont="1" applyFill="1" applyBorder="1" applyAlignment="1">
      <alignment horizontal="center" vertical="center"/>
    </xf>
    <xf fontId="27" fillId="26" borderId="28" numFmtId="0" xfId="0" applyFont="1" applyFill="1" applyBorder="1" applyAlignment="1" applyProtection="1">
      <alignment vertical="top" wrapText="1"/>
      <protection locked="0"/>
    </xf>
    <xf fontId="27" fillId="26" borderId="33" numFmtId="0" xfId="0" applyFont="1" applyFill="1" applyBorder="1" applyAlignment="1" applyProtection="1">
      <alignment horizontal="center" vertical="center" wrapText="1"/>
      <protection locked="0"/>
    </xf>
    <xf fontId="40" fillId="26" borderId="32" numFmtId="1" xfId="333" applyNumberFormat="1" applyFont="1" applyFill="1" applyBorder="1" applyAlignment="1">
      <alignment horizontal="center"/>
    </xf>
    <xf fontId="22" fillId="0" borderId="32" numFmtId="0" xfId="0" applyFont="1" applyBorder="1" applyAlignment="1" applyProtection="1">
      <alignment horizontal="center" vertical="top" wrapText="1"/>
      <protection locked="0"/>
    </xf>
    <xf fontId="22" fillId="0" borderId="0" numFmtId="0" xfId="0" applyFont="1" applyAlignment="1" applyProtection="1">
      <alignment horizontal="left" vertical="top" wrapText="1"/>
      <protection locked="0"/>
    </xf>
    <xf fontId="49" fillId="0" borderId="33" numFmtId="0" xfId="0" applyFont="1" applyBorder="1" applyAlignment="1" applyProtection="1">
      <alignment horizontal="left" vertical="top" wrapText="1"/>
      <protection locked="0"/>
    </xf>
    <xf fontId="22" fillId="0" borderId="32" numFmtId="0" xfId="0" applyFont="1" applyBorder="1" applyAlignment="1" applyProtection="1">
      <alignment horizontal="left" vertical="top" wrapText="1"/>
      <protection locked="0"/>
    </xf>
    <xf fontId="0" fillId="0" borderId="33" numFmtId="2" xfId="0" applyNumberFormat="1" applyBorder="1" applyAlignment="1">
      <alignment horizontal="center"/>
    </xf>
    <xf fontId="0" fillId="0" borderId="32" numFmtId="2" xfId="0" applyNumberFormat="1" applyBorder="1" applyAlignment="1">
      <alignment horizontal="center"/>
    </xf>
    <xf fontId="50" fillId="25" borderId="29" numFmtId="2" xfId="0" applyNumberFormat="1" applyFont="1" applyFill="1" applyBorder="1" applyAlignment="1">
      <alignment horizontal="center" vertical="center"/>
    </xf>
    <xf fontId="22" fillId="0" borderId="43" numFmtId="0" xfId="0" applyFont="1" applyBorder="1" applyAlignment="1" applyProtection="1">
      <alignment horizontal="left" vertical="top" wrapText="1"/>
      <protection locked="0"/>
    </xf>
    <xf fontId="22" fillId="0" borderId="44" numFmtId="0" xfId="0" applyFont="1" applyBorder="1" applyAlignment="1" applyProtection="1">
      <alignment horizontal="center" vertical="center"/>
      <protection locked="0"/>
    </xf>
    <xf fontId="50" fillId="25" borderId="21" numFmtId="2" xfId="0" applyNumberFormat="1" applyFont="1" applyFill="1" applyBorder="1" applyAlignment="1">
      <alignment horizontal="center" vertical="center"/>
    </xf>
    <xf fontId="41" fillId="0" borderId="14" numFmtId="0" xfId="0" applyFont="1" applyBorder="1" applyAlignment="1" applyProtection="1">
      <alignment horizontal="left" vertical="top" wrapText="1"/>
      <protection locked="0"/>
    </xf>
    <xf fontId="41" fillId="0" borderId="22" numFmtId="0" xfId="0" applyFont="1" applyBorder="1" applyAlignment="1" applyProtection="1">
      <alignment vertical="center" wrapText="1"/>
      <protection locked="0"/>
    </xf>
    <xf fontId="42" fillId="0" borderId="22" numFmtId="0" xfId="0" applyFont="1" applyBorder="1" applyAlignment="1" applyProtection="1">
      <alignment vertical="top" wrapText="1"/>
    </xf>
    <xf fontId="41" fillId="0" borderId="14" numFmtId="0" xfId="0" applyFont="1" applyBorder="1" applyAlignment="1" applyProtection="1">
      <alignment horizontal="left" vertical="top" wrapText="1"/>
    </xf>
    <xf fontId="41" fillId="0" borderId="22" numFmtId="0" xfId="0" applyFont="1" applyBorder="1" applyAlignment="1" applyProtection="1">
      <alignment vertical="center" wrapText="1"/>
    </xf>
    <xf fontId="27" fillId="25" borderId="61" numFmtId="0" xfId="0" applyFont="1" applyFill="1" applyBorder="1" applyAlignment="1" applyProtection="1">
      <alignment horizontal="left"/>
      <protection locked="0"/>
    </xf>
    <xf fontId="50" fillId="25" borderId="79" numFmtId="2" xfId="0" applyNumberFormat="1" applyFont="1" applyFill="1" applyBorder="1" applyAlignment="1">
      <alignment horizontal="center" vertical="center"/>
    </xf>
    <xf fontId="27" fillId="0" borderId="33" numFmtId="0" xfId="0" applyFont="1" applyBorder="1" applyAlignment="1" applyProtection="1">
      <alignment horizontal="left"/>
      <protection locked="0"/>
    </xf>
    <xf fontId="13" fillId="0" borderId="74" numFmtId="2" xfId="333" applyNumberFormat="1" applyFont="1" applyBorder="1" applyAlignment="1">
      <alignment horizontal="center"/>
    </xf>
    <xf fontId="40" fillId="26" borderId="14" numFmtId="1" xfId="333" applyNumberFormat="1" applyFont="1" applyFill="1" applyBorder="1" applyAlignment="1">
      <alignment horizontal="center"/>
    </xf>
    <xf fontId="40" fillId="26" borderId="13" numFmtId="1" xfId="333" applyNumberFormat="1" applyFont="1" applyFill="1" applyBorder="1" applyAlignment="1">
      <alignment horizontal="center"/>
    </xf>
    <xf fontId="27" fillId="0" borderId="15" numFmtId="2" xfId="0" applyNumberFormat="1" applyFont="1" applyBorder="1"/>
    <xf fontId="27" fillId="26" borderId="22" numFmtId="0" xfId="0" applyFont="1" applyFill="1" applyBorder="1" applyAlignment="1" applyProtection="1">
      <alignment horizontal="center" vertical="center"/>
      <protection locked="0"/>
    </xf>
    <xf fontId="22" fillId="0" borderId="29" numFmtId="0" xfId="0" applyFont="1" applyBorder="1" applyAlignment="1" applyProtection="1">
      <alignment horizontal="center" vertical="center"/>
      <protection locked="0"/>
    </xf>
    <xf fontId="13" fillId="0" borderId="72" numFmtId="2" xfId="333" applyNumberFormat="1" applyFont="1" applyBorder="1" applyAlignment="1">
      <alignment horizontal="center"/>
    </xf>
    <xf fontId="22" fillId="0" borderId="33" numFmtId="0" xfId="0" applyFont="1" applyBorder="1" applyAlignment="1" applyProtection="1">
      <alignment horizontal="center" vertical="center"/>
      <protection locked="0"/>
    </xf>
    <xf fontId="13" fillId="0" borderId="73" numFmtId="2" xfId="333" applyNumberFormat="1" applyFont="1" applyBorder="1" applyAlignment="1">
      <alignment horizontal="center"/>
    </xf>
    <xf fontId="46" fillId="0" borderId="26" numFmtId="0" xfId="0" applyFont="1" applyBorder="1" applyAlignment="1" applyProtection="1">
      <alignment horizontal="center"/>
      <protection locked="0"/>
    </xf>
    <xf fontId="49" fillId="0" borderId="33" numFmtId="0" xfId="0" applyFont="1" applyBorder="1" applyProtection="1">
      <protection locked="0"/>
    </xf>
    <xf fontId="23" fillId="0" borderId="33" numFmtId="0" xfId="0" applyFont="1" applyBorder="1" applyAlignment="1" applyProtection="1">
      <alignment horizontal="left" vertical="top" wrapText="1"/>
      <protection locked="0"/>
    </xf>
    <xf fontId="13" fillId="0" borderId="32" numFmtId="2" xfId="247" applyNumberFormat="1" applyFont="1" applyBorder="1" applyAlignment="1">
      <alignment horizontal="center"/>
    </xf>
    <xf fontId="13" fillId="0" borderId="33" numFmtId="2" xfId="247" applyNumberFormat="1" applyFont="1" applyBorder="1" applyAlignment="1">
      <alignment horizontal="center"/>
    </xf>
    <xf fontId="13" fillId="0" borderId="73" numFmtId="2" xfId="247" applyNumberFormat="1" applyFont="1" applyBorder="1" applyAlignment="1">
      <alignment horizontal="center"/>
    </xf>
    <xf fontId="46" fillId="0" borderId="30" numFmtId="0" xfId="0" applyFont="1" applyBorder="1" applyAlignment="1" applyProtection="1">
      <alignment horizontal="center" vertical="center"/>
      <protection locked="0"/>
    </xf>
    <xf fontId="46" fillId="0" borderId="30" numFmtId="0" xfId="0" applyFont="1" applyBorder="1" applyAlignment="1" applyProtection="1">
      <alignment horizontal="center"/>
      <protection locked="0"/>
    </xf>
    <xf fontId="46" fillId="0" borderId="31" numFmtId="0" xfId="0" applyFont="1" applyBorder="1" applyAlignment="1" applyProtection="1">
      <alignment horizontal="center" vertical="center"/>
      <protection locked="0"/>
    </xf>
    <xf fontId="46" fillId="0" borderId="73" numFmtId="0" xfId="0" applyFont="1" applyBorder="1" applyAlignment="1" applyProtection="1">
      <alignment horizontal="center" vertical="center"/>
      <protection locked="0"/>
    </xf>
    <xf fontId="22" fillId="0" borderId="44" numFmtId="0" xfId="0" applyFont="1" applyBorder="1" applyAlignment="1" applyProtection="1">
      <alignment horizontal="center" vertical="center" wrapText="1"/>
      <protection locked="0"/>
    </xf>
    <xf fontId="48" fillId="0" borderId="22" numFmtId="0" xfId="0" applyFont="1" applyBorder="1" applyAlignment="1" applyProtection="1">
      <alignment horizontal="center"/>
      <protection locked="0"/>
    </xf>
    <xf fontId="49" fillId="0" borderId="22" numFmtId="0" xfId="0" applyFont="1" applyBorder="1" applyProtection="1">
      <protection locked="0"/>
    </xf>
    <xf fontId="49" fillId="0" borderId="22" numFmtId="0" xfId="0" applyFont="1" applyBorder="1" applyAlignment="1" applyProtection="1">
      <alignment horizontal="left" vertical="top" wrapText="1"/>
      <protection locked="0"/>
    </xf>
    <xf fontId="49" fillId="0" borderId="22" numFmtId="0" xfId="0" applyFont="1" applyBorder="1" applyAlignment="1" applyProtection="1">
      <alignment horizontal="center" vertical="center"/>
      <protection locked="0"/>
    </xf>
    <xf fontId="49" fillId="0" borderId="22" numFmtId="2" xfId="0" applyNumberFormat="1" applyFont="1" applyBorder="1" applyAlignment="1" applyProtection="1">
      <alignment horizontal="center" vertical="top" wrapText="1"/>
      <protection locked="0"/>
    </xf>
    <xf fontId="46" fillId="0" borderId="24" numFmtId="0" xfId="0" applyFont="1" applyBorder="1" applyAlignment="1" applyProtection="1">
      <alignment horizontal="center"/>
      <protection locked="0"/>
    </xf>
    <xf fontId="48" fillId="0" borderId="30" numFmtId="0" xfId="0" applyFont="1" applyBorder="1" applyAlignment="1" applyProtection="1">
      <alignment horizontal="center" vertical="center"/>
      <protection locked="0"/>
    </xf>
    <xf fontId="48" fillId="0" borderId="30" numFmtId="0" xfId="0" applyFont="1" applyBorder="1" applyAlignment="1" applyProtection="1">
      <alignment horizontal="center"/>
      <protection locked="0"/>
    </xf>
    <xf fontId="48" fillId="0" borderId="26" numFmtId="0" xfId="0" applyFont="1" applyBorder="1" applyAlignment="1" applyProtection="1">
      <alignment horizontal="center"/>
      <protection locked="0"/>
    </xf>
    <xf fontId="48" fillId="0" borderId="31" numFmtId="0" xfId="0" applyFont="1" applyBorder="1" applyAlignment="1" applyProtection="1">
      <alignment horizontal="center" vertical="center"/>
      <protection locked="0"/>
    </xf>
    <xf fontId="48" fillId="0" borderId="73" numFmtId="0" xfId="0" applyFont="1" applyBorder="1" applyAlignment="1" applyProtection="1">
      <alignment horizontal="center" vertical="center"/>
      <protection locked="0"/>
    </xf>
    <xf fontId="48" fillId="0" borderId="72" numFmtId="0" xfId="0" applyFont="1" applyBorder="1" applyAlignment="1" applyProtection="1">
      <alignment horizontal="center" vertical="center"/>
      <protection locked="0"/>
    </xf>
    <xf fontId="49" fillId="0" borderId="29" numFmtId="0" xfId="0" applyFont="1" applyBorder="1" applyProtection="1">
      <protection locked="0"/>
    </xf>
    <xf fontId="23" fillId="0" borderId="29" numFmtId="0" xfId="0" applyFont="1" applyBorder="1" applyAlignment="1" applyProtection="1">
      <alignment horizontal="left" vertical="top" wrapText="1"/>
      <protection locked="0"/>
    </xf>
    <xf fontId="23" fillId="0" borderId="24" numFmtId="0" xfId="0" applyFont="1" applyBorder="1" applyAlignment="1" applyProtection="1">
      <alignment horizontal="center" vertical="center"/>
      <protection locked="0"/>
    </xf>
    <xf fontId="22" fillId="0" borderId="61" numFmtId="2" xfId="511" applyNumberFormat="1" applyFont="1" applyBorder="1" applyAlignment="1" applyProtection="1">
      <alignment horizontal="center" vertical="top" wrapText="1"/>
      <protection locked="0"/>
    </xf>
    <xf fontId="48" fillId="0" borderId="22" numFmtId="0" xfId="0" applyFont="1" applyBorder="1" applyProtection="1">
      <protection locked="0"/>
    </xf>
    <xf fontId="49" fillId="0" borderId="22" numFmtId="0" xfId="0" applyFont="1" applyBorder="1" applyAlignment="1" applyProtection="1">
      <alignment vertical="center"/>
      <protection locked="0"/>
    </xf>
    <xf fontId="48" fillId="0" borderId="30" numFmtId="0" xfId="0" applyFont="1" applyBorder="1" applyProtection="1">
      <protection locked="0"/>
    </xf>
    <xf fontId="48" fillId="0" borderId="26" numFmtId="0" xfId="0" applyFont="1" applyBorder="1" applyProtection="1">
      <protection locked="0"/>
    </xf>
    <xf fontId="48" fillId="0" borderId="31" numFmtId="0" xfId="0" applyFont="1" applyBorder="1" applyAlignment="1" applyProtection="1">
      <alignment vertical="center"/>
      <protection locked="0"/>
    </xf>
    <xf fontId="48" fillId="0" borderId="73" numFmtId="0" xfId="0" applyFont="1" applyBorder="1" applyAlignment="1" applyProtection="1">
      <alignment vertical="center"/>
      <protection locked="0"/>
    </xf>
    <xf fontId="48" fillId="0" borderId="19" numFmtId="0" xfId="0" applyFont="1" applyBorder="1" applyAlignment="1" applyProtection="1">
      <alignment vertical="center"/>
      <protection locked="0"/>
    </xf>
    <xf fontId="27" fillId="26" borderId="22" numFmtId="0" xfId="0" applyFont="1" applyFill="1" applyBorder="1" applyAlignment="1" applyProtection="1">
      <alignment vertical="center" wrapText="1"/>
      <protection locked="0"/>
    </xf>
    <xf fontId="40" fillId="26" borderId="22" numFmtId="1" xfId="333" applyNumberFormat="1" applyFont="1" applyFill="1" applyBorder="1" applyAlignment="1">
      <alignment horizontal="center" vertical="center"/>
    </xf>
    <xf fontId="27" fillId="0" borderId="55" numFmtId="2" xfId="0" applyNumberFormat="1" applyFont="1" applyBorder="1" applyAlignment="1">
      <alignment horizontal="center"/>
    </xf>
    <xf fontId="59" fillId="0" borderId="33" numFmtId="0" xfId="0" applyFont="1" applyBorder="1" applyProtection="1">
      <protection locked="0"/>
    </xf>
    <xf fontId="21" fillId="0" borderId="30" numFmtId="0" xfId="0" applyFont="1" applyBorder="1" applyAlignment="1" applyProtection="1">
      <alignment horizontal="center"/>
      <protection locked="0"/>
    </xf>
    <xf fontId="21" fillId="0" borderId="31" numFmtId="0" xfId="0" applyFont="1" applyBorder="1" applyAlignment="1" applyProtection="1">
      <alignment horizontal="center" vertical="center"/>
      <protection locked="0"/>
    </xf>
    <xf fontId="21" fillId="0" borderId="73" numFmtId="0" xfId="0" applyFont="1" applyBorder="1" applyAlignment="1" applyProtection="1">
      <alignment horizontal="center" vertical="center"/>
      <protection locked="0"/>
    </xf>
    <xf fontId="21" fillId="0" borderId="22" numFmtId="0" xfId="0" applyFont="1" applyBorder="1" applyAlignment="1">
      <alignment horizontal="center"/>
    </xf>
    <xf fontId="27" fillId="0" borderId="45" numFmtId="0" xfId="0" applyFont="1" applyBorder="1"/>
    <xf fontId="22" fillId="0" borderId="22" numFmtId="0" xfId="0" applyFont="1" applyBorder="1"/>
    <xf fontId="22" fillId="0" borderId="22" numFmtId="0" xfId="0" applyFont="1" applyBorder="1" applyAlignment="1">
      <alignment horizontal="center" vertical="center"/>
    </xf>
    <xf fontId="21" fillId="0" borderId="42" numFmtId="0" xfId="0" applyFont="1" applyBorder="1" applyAlignment="1" applyProtection="1">
      <alignment horizontal="center" vertical="center"/>
      <protection locked="0"/>
    </xf>
    <xf fontId="27" fillId="0" borderId="61" numFmtId="0" xfId="0" applyFont="1" applyBorder="1" applyAlignment="1" applyProtection="1">
      <alignment horizontal="left"/>
      <protection locked="0"/>
    </xf>
    <xf fontId="56" fillId="0" borderId="0" numFmtId="0" xfId="0" applyFont="1"/>
    <xf fontId="27" fillId="0" borderId="22" numFmtId="0" xfId="0" applyFont="1" applyBorder="1" applyAlignment="1" applyProtection="1">
      <alignment vertical="center" wrapText="1"/>
      <protection locked="0"/>
    </xf>
    <xf fontId="27" fillId="0" borderId="12" numFmtId="0" xfId="0" applyFont="1" applyBorder="1" applyAlignment="1" applyProtection="1">
      <alignment horizontal="center" vertical="center" wrapText="1"/>
      <protection locked="0"/>
    </xf>
    <xf fontId="40" fillId="0" borderId="22" numFmtId="1" xfId="333" applyNumberFormat="1" applyFont="1" applyBorder="1" applyAlignment="1">
      <alignment horizontal="center" vertical="center"/>
    </xf>
    <xf fontId="60" fillId="0" borderId="33" numFmtId="0" xfId="0" applyFont="1" applyBorder="1" applyAlignment="1" applyProtection="1">
      <alignment horizontal="left" vertical="top" wrapText="1"/>
      <protection locked="0"/>
    </xf>
    <xf fontId="59" fillId="0" borderId="29" numFmtId="0" xfId="0" applyFont="1" applyBorder="1" applyProtection="1">
      <protection locked="0"/>
    </xf>
    <xf fontId="60" fillId="0" borderId="29" numFmtId="0" xfId="0" applyFont="1" applyBorder="1" applyAlignment="1" applyProtection="1">
      <alignment horizontal="left" vertical="top" wrapText="1"/>
      <protection locked="0"/>
    </xf>
    <xf fontId="22" fillId="0" borderId="61" numFmtId="2" xfId="518" applyNumberFormat="1" applyFont="1" applyBorder="1" applyAlignment="1" applyProtection="1">
      <alignment horizontal="center" vertical="top" wrapText="1"/>
      <protection locked="0"/>
    </xf>
    <xf fontId="42" fillId="0" borderId="21" numFmtId="0" xfId="0" applyFont="1" applyBorder="1" applyAlignment="1" applyProtection="1">
      <alignment vertical="top" wrapText="1"/>
    </xf>
    <xf fontId="41" fillId="0" borderId="21" numFmtId="0" xfId="0" applyFont="1" applyBorder="1" applyAlignment="1" applyProtection="1">
      <alignment horizontal="left" vertical="top" wrapText="1"/>
    </xf>
    <xf fontId="41" fillId="0" borderId="21" numFmtId="0" xfId="0" applyFont="1" applyBorder="1" applyAlignment="1" applyProtection="1">
      <alignment vertical="center" wrapText="1"/>
    </xf>
    <xf fontId="41" fillId="0" borderId="21" numFmtId="2" xfId="0" applyNumberFormat="1" applyFont="1" applyBorder="1" applyAlignment="1" applyProtection="1">
      <alignment horizontal="center" vertical="top" wrapText="1"/>
    </xf>
    <xf fontId="22" fillId="0" borderId="69" numFmtId="0" xfId="0" applyFont="1" applyBorder="1"/>
    <xf fontId="22" fillId="0" borderId="80" numFmtId="2" xfId="0" applyNumberFormat="1" applyFont="1" applyBorder="1" applyAlignment="1">
      <alignment horizontal="center"/>
    </xf>
    <xf fontId="22" fillId="0" borderId="69" numFmtId="2" xfId="0" applyNumberFormat="1" applyFont="1" applyBorder="1" applyAlignment="1">
      <alignment horizontal="center"/>
    </xf>
    <xf fontId="61" fillId="0" borderId="29" numFmtId="0" xfId="0" applyFont="1" applyBorder="1" applyAlignment="1" applyProtection="1">
      <alignment horizontal="left" vertical="top" wrapText="1"/>
      <protection locked="0"/>
    </xf>
    <xf fontId="23" fillId="0" borderId="61" numFmtId="2" xfId="529" applyNumberFormat="1" applyFont="1" applyBorder="1" applyAlignment="1" applyProtection="1">
      <alignment horizontal="center" vertical="top" wrapText="1"/>
      <protection locked="0"/>
    </xf>
    <xf fontId="48" fillId="0" borderId="18" numFmtId="0" xfId="0" applyFont="1" applyBorder="1" applyProtection="1">
      <protection locked="0"/>
    </xf>
    <xf fontId="49" fillId="0" borderId="18" numFmtId="0" xfId="0" applyFont="1" applyBorder="1" applyProtection="1">
      <protection locked="0"/>
    </xf>
    <xf fontId="49" fillId="0" borderId="18" numFmtId="0" xfId="0" applyFont="1" applyBorder="1" applyAlignment="1" applyProtection="1">
      <alignment horizontal="left" vertical="top" wrapText="1"/>
      <protection locked="0"/>
    </xf>
    <xf fontId="30" fillId="27" borderId="50" numFmtId="0" xfId="586" applyFont="1" applyFill="1" applyBorder="1" applyAlignment="1" applyProtection="1">
      <alignment horizontal="center" vertical="center"/>
      <protection locked="0"/>
    </xf>
    <xf fontId="39" fillId="0" borderId="21" numFmtId="0" xfId="0" applyFont="1" applyBorder="1" applyAlignment="1" applyProtection="1">
      <alignment horizontal="left" vertical="top" wrapText="1"/>
    </xf>
    <xf fontId="27" fillId="25" borderId="33" numFmtId="0" xfId="0" applyFont="1" applyFill="1" applyBorder="1" applyAlignment="1" applyProtection="1">
      <alignment horizontal="left"/>
      <protection locked="0"/>
    </xf>
    <xf fontId="27" fillId="0" borderId="63" numFmtId="0" xfId="0" applyFont="1" applyBorder="1" applyAlignment="1" applyProtection="1">
      <alignment horizontal="left"/>
      <protection locked="0"/>
    </xf>
    <xf fontId="27" fillId="0" borderId="29" numFmtId="0" xfId="0" applyFont="1" applyBorder="1" applyAlignment="1" applyProtection="1">
      <alignment horizontal="left"/>
      <protection locked="0"/>
    </xf>
    <xf fontId="22" fillId="0" borderId="15" numFmtId="0" xfId="0" applyFont="1" applyBorder="1" applyAlignment="1" applyProtection="1">
      <alignment horizontal="center" vertical="center"/>
      <protection locked="0"/>
    </xf>
    <xf fontId="0" fillId="0" borderId="0" numFmtId="2" xfId="0" applyNumberFormat="1"/>
    <xf fontId="29" fillId="0" borderId="23" numFmtId="0" xfId="0" applyFont="1" applyBorder="1" applyProtection="1"/>
    <xf fontId="29" fillId="0" borderId="30" numFmtId="0" xfId="0" applyFont="1" applyBorder="1" applyAlignment="1" applyProtection="1">
      <alignment horizontal="center" vertical="center"/>
    </xf>
    <xf fontId="29" fillId="0" borderId="30" numFmtId="0" xfId="0" applyFont="1" applyBorder="1" applyProtection="1"/>
    <xf fontId="29" fillId="0" borderId="26" numFmtId="0" xfId="0" applyFont="1" applyBorder="1" applyProtection="1"/>
    <xf fontId="29" fillId="0" borderId="31" numFmtId="0" xfId="0" applyFont="1" applyBorder="1" applyAlignment="1" applyProtection="1">
      <alignment vertical="center"/>
    </xf>
    <xf fontId="29" fillId="0" borderId="73" numFmtId="0" xfId="0" applyFont="1" applyBorder="1" applyAlignment="1" applyProtection="1">
      <alignment vertical="center"/>
    </xf>
    <xf fontId="29" fillId="0" borderId="28" numFmtId="0" xfId="0" applyFont="1" applyBorder="1" applyAlignment="1" applyProtection="1">
      <alignment vertical="center"/>
    </xf>
    <xf fontId="49" fillId="0" borderId="24" numFmtId="0" xfId="0" applyFont="1" applyBorder="1" applyProtection="1">
      <protection locked="0"/>
    </xf>
    <xf fontId="39" fillId="0" borderId="61" numFmtId="0" xfId="0" applyFont="1" applyBorder="1" applyAlignment="1" applyProtection="1">
      <alignment horizontal="left" vertical="top" wrapText="1"/>
    </xf>
    <xf fontId="39" fillId="0" borderId="23" numFmtId="0" xfId="0" applyFont="1" applyBorder="1" applyAlignment="1" applyProtection="1">
      <alignment vertical="center"/>
    </xf>
    <xf fontId="39" fillId="0" borderId="61" numFmtId="2" xfId="0" applyNumberFormat="1" applyFont="1" applyBorder="1" applyAlignment="1" applyProtection="1">
      <alignment horizontal="center" vertical="top" wrapText="1"/>
    </xf>
    <xf fontId="22" fillId="0" borderId="26" numFmtId="0" xfId="0" applyFont="1" applyBorder="1" applyProtection="1">
      <protection locked="0"/>
    </xf>
    <xf fontId="22" fillId="0" borderId="65" numFmtId="2" xfId="0" applyNumberFormat="1" applyFont="1" applyBorder="1" applyAlignment="1">
      <alignment horizontal="center"/>
    </xf>
    <xf fontId="23" fillId="0" borderId="65" numFmtId="2" xfId="0" applyNumberFormat="1" applyFont="1" applyBorder="1" applyAlignment="1">
      <alignment horizontal="center"/>
    </xf>
    <xf fontId="39" fillId="0" borderId="33" numFmtId="0" xfId="0" applyFont="1" applyBorder="1" applyAlignment="1" applyProtection="1">
      <alignment horizontal="left" vertical="top" wrapText="1"/>
    </xf>
    <xf fontId="22" fillId="0" borderId="41" numFmtId="0" xfId="0" applyFont="1" applyBorder="1" applyProtection="1">
      <protection locked="0"/>
    </xf>
    <xf fontId="21" fillId="0" borderId="22" numFmtId="0" xfId="0" applyFont="1" applyBorder="1" applyAlignment="1" applyProtection="1">
      <alignment horizontal="center"/>
      <protection locked="0"/>
    </xf>
    <xf fontId="22" fillId="0" borderId="22" numFmtId="0" xfId="0" applyFont="1" applyBorder="1" applyAlignment="1" applyProtection="1">
      <alignment horizontal="center" vertical="center"/>
      <protection locked="0"/>
    </xf>
    <xf fontId="46" fillId="0" borderId="24" numFmtId="0" xfId="0" applyFont="1" applyBorder="1" applyProtection="1">
      <protection locked="0"/>
    </xf>
    <xf fontId="21" fillId="0" borderId="28" numFmtId="0" xfId="0" applyFont="1" applyBorder="1" applyAlignment="1" applyProtection="1">
      <alignment horizontal="center" vertical="center"/>
      <protection locked="0"/>
    </xf>
    <xf fontId="23" fillId="0" borderId="24" numFmtId="0" xfId="0" applyFont="1" applyBorder="1" applyAlignment="1" applyProtection="1">
      <alignment vertical="center"/>
      <protection locked="0"/>
    </xf>
    <xf fontId="23" fillId="0" borderId="61" numFmtId="2" xfId="530" applyNumberFormat="1" applyFont="1" applyBorder="1" applyAlignment="1" applyProtection="1">
      <alignment horizontal="center" vertical="top" wrapText="1"/>
      <protection locked="0"/>
    </xf>
    <xf fontId="46" fillId="0" borderId="30" numFmtId="0" xfId="0" applyFont="1" applyBorder="1" applyProtection="1">
      <protection locked="0"/>
    </xf>
    <xf fontId="46" fillId="0" borderId="26" numFmtId="0" xfId="0" applyFont="1" applyBorder="1" applyProtection="1">
      <protection locked="0"/>
    </xf>
    <xf fontId="46" fillId="0" borderId="31" numFmtId="0" xfId="0" applyFont="1" applyBorder="1" applyAlignment="1" applyProtection="1">
      <alignment vertical="center"/>
      <protection locked="0"/>
    </xf>
    <xf fontId="46" fillId="0" borderId="73" numFmtId="0" xfId="0" applyFont="1" applyBorder="1" applyAlignment="1" applyProtection="1">
      <alignment vertical="center"/>
      <protection locked="0"/>
    </xf>
    <xf fontId="49" fillId="0" borderId="21" numFmtId="2" xfId="0" applyNumberFormat="1" applyFont="1" applyBorder="1" applyAlignment="1" applyProtection="1">
      <alignment horizontal="center" vertical="top" wrapText="1"/>
      <protection locked="0"/>
    </xf>
    <xf fontId="21" fillId="0" borderId="19" numFmtId="0" xfId="0" applyFont="1" applyBorder="1" applyAlignment="1" applyProtection="1">
      <alignment horizontal="center" vertical="center"/>
      <protection locked="0"/>
    </xf>
    <xf fontId="21" fillId="0" borderId="20" numFmtId="0" xfId="0" applyFont="1" applyBorder="1" applyAlignment="1">
      <alignment vertical="center"/>
    </xf>
    <xf fontId="26" fillId="0" borderId="31" numFmtId="0" xfId="0" applyFont="1" applyBorder="1" applyAlignment="1" applyProtection="1">
      <alignment vertical="center" wrapText="1"/>
      <protection locked="0"/>
    </xf>
    <xf fontId="26" fillId="0" borderId="40" numFmtId="0" xfId="0" applyFont="1" applyBorder="1" applyAlignment="1" applyProtection="1">
      <alignment horizontal="center" vertical="center" wrapText="1"/>
      <protection locked="0"/>
    </xf>
    <xf fontId="26" fillId="0" borderId="41" numFmtId="0" xfId="0" applyFont="1" applyBorder="1" applyAlignment="1" applyProtection="1">
      <alignment horizontal="center" vertical="center" wrapText="1"/>
      <protection locked="0"/>
    </xf>
    <xf fontId="26" fillId="0" borderId="20" numFmtId="0" xfId="0" applyFont="1" applyBorder="1" applyAlignment="1" applyProtection="1">
      <alignment vertical="center" wrapText="1"/>
      <protection locked="0"/>
    </xf>
    <xf fontId="26" fillId="0" borderId="74" numFmtId="0" xfId="0" applyFont="1" applyBorder="1" applyAlignment="1" applyProtection="1">
      <alignment horizontal="center" vertical="center" wrapText="1"/>
      <protection locked="0"/>
    </xf>
    <xf fontId="26" fillId="0" borderId="0" numFmtId="0" xfId="0" applyFont="1" applyAlignment="1" applyProtection="1">
      <alignment horizontal="center" vertical="center" wrapText="1"/>
      <protection locked="0"/>
    </xf>
    <xf fontId="27" fillId="0" borderId="23" numFmtId="0" xfId="0" applyFont="1" applyBorder="1" applyAlignment="1" applyProtection="1">
      <alignment horizontal="left" vertical="center" wrapText="1"/>
      <protection locked="0"/>
    </xf>
    <xf fontId="21" fillId="0" borderId="58" numFmtId="0" xfId="0" applyFont="1" applyBorder="1" applyAlignment="1" applyProtection="1">
      <alignment horizontal="center" vertical="center" wrapText="1"/>
      <protection locked="0"/>
    </xf>
    <xf fontId="21" fillId="0" borderId="75" numFmtId="0" xfId="0" applyFont="1" applyBorder="1" applyAlignment="1" applyProtection="1">
      <alignment horizontal="center" vertical="center" wrapText="1"/>
      <protection locked="0"/>
    </xf>
    <xf fontId="27" fillId="0" borderId="26" numFmtId="0" xfId="0" applyFont="1" applyBorder="1" applyAlignment="1" applyProtection="1">
      <alignment horizontal="left" vertical="center" wrapText="1"/>
      <protection locked="0"/>
    </xf>
    <xf fontId="27" fillId="0" borderId="26" numFmtId="0" xfId="0" applyFont="1" applyBorder="1" applyProtection="1">
      <protection locked="0"/>
    </xf>
    <xf fontId="22" fillId="0" borderId="26" numFmtId="0" xfId="0" applyFont="1" applyBorder="1" applyAlignment="1" applyProtection="1">
      <alignment horizontal="left" vertical="top" wrapText="1"/>
      <protection locked="0"/>
    </xf>
    <xf fontId="22" fillId="26" borderId="33" numFmtId="0" xfId="0" applyFont="1" applyFill="1" applyBorder="1" applyAlignment="1" applyProtection="1">
      <alignment vertical="top" wrapText="1"/>
      <protection locked="0"/>
    </xf>
    <xf fontId="22" fillId="26" borderId="26" numFmtId="0" xfId="0" applyFont="1" applyFill="1" applyBorder="1" applyAlignment="1" applyProtection="1">
      <alignment horizontal="center" vertical="center"/>
      <protection locked="0"/>
    </xf>
    <xf fontId="13" fillId="26" borderId="33" numFmtId="1" xfId="333" applyNumberFormat="1" applyFont="1" applyFill="1" applyBorder="1" applyAlignment="1">
      <alignment horizontal="center"/>
    </xf>
    <xf fontId="27" fillId="0" borderId="41" numFmtId="0" xfId="0" applyFont="1" applyBorder="1" applyProtection="1">
      <protection locked="0"/>
    </xf>
    <xf fontId="59" fillId="0" borderId="26" numFmtId="0" xfId="0" applyFont="1" applyBorder="1" applyProtection="1">
      <protection locked="0"/>
    </xf>
    <xf fontId="13" fillId="0" borderId="33" numFmtId="163" xfId="333" applyNumberFormat="1" applyFont="1" applyBorder="1" applyAlignment="1">
      <alignment horizontal="center"/>
    </xf>
    <xf fontId="13" fillId="0" borderId="63" numFmtId="163" xfId="333" applyNumberFormat="1" applyFont="1" applyBorder="1" applyAlignment="1">
      <alignment horizontal="center"/>
    </xf>
    <xf fontId="26" fillId="28" borderId="27" numFmtId="0" xfId="0" applyFont="1" applyFill="1" applyBorder="1" applyAlignment="1" applyProtection="1">
      <alignment horizontal="center" vertical="center" wrapText="1"/>
      <protection locked="0"/>
    </xf>
    <xf fontId="21" fillId="0" borderId="53" numFmtId="0" xfId="0" applyFont="1" applyBorder="1" applyAlignment="1">
      <alignment horizontal="center"/>
    </xf>
    <xf fontId="46" fillId="0" borderId="29" numFmtId="0" xfId="0" applyFont="1" applyBorder="1" applyAlignment="1" applyProtection="1">
      <alignment horizontal="center"/>
      <protection locked="0"/>
    </xf>
    <xf fontId="29" fillId="0" borderId="72" numFmtId="0" xfId="0" applyFont="1" applyBorder="1" applyAlignment="1" applyProtection="1">
      <alignment vertical="center"/>
    </xf>
    <xf fontId="23" fillId="0" borderId="29" numFmtId="0" xfId="0" applyFont="1" applyBorder="1" applyAlignment="1" applyProtection="1">
      <alignment horizontal="center" vertical="center"/>
      <protection locked="0"/>
    </xf>
    <xf fontId="23" fillId="0" borderId="16" numFmtId="2" xfId="585" applyNumberFormat="1" applyFont="1" applyBorder="1" applyAlignment="1" applyProtection="1">
      <alignment horizontal="center" vertical="top" wrapText="1"/>
      <protection locked="0"/>
    </xf>
    <xf fontId="23" fillId="0" borderId="16" numFmtId="2" xfId="482" applyNumberFormat="1" applyFont="1" applyBorder="1" applyAlignment="1" applyProtection="1">
      <alignment horizontal="center" vertical="top" wrapText="1"/>
      <protection locked="0"/>
    </xf>
    <xf fontId="48" fillId="0" borderId="19" numFmtId="0" xfId="0" applyFont="1" applyBorder="1" applyAlignment="1" applyProtection="1">
      <alignment horizontal="center" vertical="center"/>
      <protection locked="0"/>
    </xf>
    <xf fontId="22" fillId="25" borderId="0" numFmtId="2" xfId="0" applyNumberFormat="1" applyFont="1" applyFill="1" applyAlignment="1">
      <alignment horizontal="center"/>
    </xf>
    <xf fontId="50" fillId="25" borderId="62" numFmtId="2" xfId="0" applyNumberFormat="1" applyFont="1" applyFill="1" applyBorder="1" applyAlignment="1">
      <alignment horizontal="center" vertical="center"/>
    </xf>
    <xf fontId="39" fillId="0" borderId="18" numFmtId="2" xfId="0" applyNumberFormat="1" applyFont="1" applyBorder="1" applyAlignment="1" applyProtection="1">
      <alignment horizontal="center"/>
    </xf>
    <xf fontId="46" fillId="0" borderId="61" numFmtId="0" xfId="0" applyFont="1" applyBorder="1" applyAlignment="1" applyProtection="1">
      <alignment horizontal="center"/>
      <protection locked="0"/>
    </xf>
    <xf fontId="59" fillId="0" borderId="24" numFmtId="0" xfId="0" applyFont="1" applyBorder="1" applyProtection="1">
      <protection locked="0"/>
    </xf>
    <xf fontId="23" fillId="0" borderId="61" numFmtId="0" xfId="0" applyFont="1" applyBorder="1" applyAlignment="1" applyProtection="1">
      <alignment horizontal="left" vertical="top" wrapText="1"/>
      <protection locked="0"/>
    </xf>
    <xf fontId="23" fillId="0" borderId="23" numFmtId="0" xfId="0" applyFont="1" applyBorder="1" applyAlignment="1" applyProtection="1">
      <alignment horizontal="center" vertical="center"/>
      <protection locked="0"/>
    </xf>
    <xf fontId="39" fillId="0" borderId="62" numFmtId="2" xfId="0" applyNumberFormat="1" applyFont="1" applyBorder="1" applyAlignment="1" applyProtection="1">
      <alignment horizontal="center"/>
    </xf>
    <xf fontId="39" fillId="0" borderId="34" numFmtId="2" xfId="0" applyNumberFormat="1" applyFont="1" applyBorder="1" applyAlignment="1">
      <alignment horizontal="center"/>
    </xf>
    <xf fontId="27" fillId="0" borderId="12" numFmtId="0" xfId="0" applyFont="1" applyBorder="1"/>
    <xf fontId="30" fillId="0" borderId="0" numFmtId="0" xfId="586" applyFont="1" applyAlignment="1" applyProtection="1">
      <alignment horizontal="center" vertical="center"/>
      <protection locked="0"/>
    </xf>
    <xf fontId="22" fillId="0" borderId="63" numFmtId="0" xfId="0" applyFont="1" applyBorder="1" applyAlignment="1" applyProtection="1">
      <alignment horizontal="center" vertical="center"/>
      <protection locked="0"/>
    </xf>
    <xf fontId="29" fillId="0" borderId="22" numFmtId="0" xfId="0" applyFont="1" applyBorder="1" applyAlignment="1" applyProtection="1">
      <alignment horizontal="center"/>
    </xf>
    <xf fontId="39" fillId="0" borderId="22" numFmtId="0" xfId="0" applyFont="1" applyBorder="1" applyAlignment="1" applyProtection="1">
      <alignment horizontal="center" vertical="center"/>
    </xf>
    <xf fontId="29" fillId="0" borderId="30" numFmtId="0" xfId="0" applyFont="1" applyBorder="1" applyAlignment="1" applyProtection="1">
      <alignment horizontal="center"/>
    </xf>
    <xf fontId="29" fillId="0" borderId="26" numFmtId="0" xfId="0" applyFont="1" applyBorder="1" applyAlignment="1" applyProtection="1">
      <alignment horizontal="center"/>
    </xf>
    <xf fontId="29" fillId="0" borderId="31" numFmtId="0" xfId="0" applyFont="1" applyBorder="1" applyAlignment="1" applyProtection="1">
      <alignment horizontal="center" vertical="center"/>
    </xf>
    <xf fontId="29" fillId="0" borderId="73" numFmtId="0" xfId="0" applyFont="1" applyBorder="1" applyAlignment="1" applyProtection="1">
      <alignment horizontal="center" vertical="center"/>
    </xf>
    <xf fontId="29" fillId="0" borderId="72" numFmtId="0" xfId="0" applyFont="1" applyBorder="1" applyAlignment="1" applyProtection="1">
      <alignment horizontal="center" vertical="center"/>
    </xf>
    <xf fontId="23" fillId="0" borderId="61" numFmtId="2" xfId="514" applyNumberFormat="1" applyFont="1" applyBorder="1" applyAlignment="1" applyProtection="1">
      <alignment horizontal="center" vertical="top" wrapText="1"/>
      <protection locked="0"/>
    </xf>
    <xf fontId="49" fillId="0" borderId="15" numFmtId="2" xfId="0" applyNumberFormat="1" applyFont="1" applyBorder="1" applyAlignment="1" applyProtection="1">
      <alignment horizontal="center" vertical="top" wrapText="1"/>
      <protection locked="0"/>
    </xf>
    <xf fontId="22" fillId="0" borderId="61" numFmtId="2" xfId="528" applyNumberFormat="1" applyFont="1" applyBorder="1" applyAlignment="1" applyProtection="1">
      <alignment horizontal="center" vertical="top" wrapText="1"/>
      <protection locked="0"/>
    </xf>
    <xf fontId="22" fillId="0" borderId="16" numFmtId="0" xfId="0" applyFont="1" applyBorder="1" applyAlignment="1" applyProtection="1">
      <alignment vertical="top" wrapText="1"/>
      <protection locked="0"/>
    </xf>
    <xf fontId="22" fillId="0" borderId="16" numFmtId="0" xfId="0" applyFont="1" applyBorder="1" applyAlignment="1" applyProtection="1">
      <alignment horizontal="center" vertical="center"/>
      <protection locked="0"/>
    </xf>
    <xf fontId="27" fillId="0" borderId="81" numFmtId="2" xfId="0" applyNumberFormat="1" applyFont="1" applyBorder="1" applyAlignment="1">
      <alignment horizontal="center"/>
    </xf>
    <xf fontId="27" fillId="0" borderId="77" numFmtId="2" xfId="0" applyNumberFormat="1" applyFont="1" applyBorder="1" applyAlignment="1">
      <alignment horizontal="center"/>
    </xf>
    <xf fontId="22" fillId="0" borderId="61" numFmtId="2" xfId="117" applyNumberFormat="1" applyFont="1" applyBorder="1" applyAlignment="1" applyProtection="1">
      <alignment horizontal="center"/>
      <protection locked="0"/>
    </xf>
    <xf fontId="49" fillId="0" borderId="22" numFmtId="0" xfId="0" applyFont="1" applyBorder="1" applyAlignment="1" applyProtection="1">
      <alignment horizontal="left"/>
      <protection locked="0"/>
    </xf>
    <xf fontId="49" fillId="0" borderId="22" numFmtId="2" xfId="0" applyNumberFormat="1" applyFont="1" applyBorder="1" applyAlignment="1" applyProtection="1">
      <alignment horizontal="center"/>
      <protection locked="0"/>
    </xf>
    <xf fontId="42" fillId="0" borderId="21" numFmtId="0" xfId="0" applyFont="1" applyBorder="1" applyProtection="1"/>
    <xf fontId="41" fillId="0" borderId="21" numFmtId="0" xfId="0" applyFont="1" applyBorder="1" applyAlignment="1" applyProtection="1">
      <alignment horizontal="left"/>
    </xf>
    <xf fontId="41" fillId="0" borderId="21" numFmtId="0" xfId="0" applyFont="1" applyBorder="1" applyProtection="1"/>
    <xf fontId="41" fillId="0" borderId="21" numFmtId="0" xfId="0" applyFont="1" applyBorder="1" applyAlignment="1" applyProtection="1">
      <alignment vertical="center"/>
    </xf>
    <xf fontId="41" fillId="0" borderId="21" numFmtId="2" xfId="0" applyNumberFormat="1" applyFont="1" applyBorder="1" applyAlignment="1" applyProtection="1">
      <alignment horizontal="center"/>
    </xf>
    <xf fontId="26" fillId="0" borderId="59" numFmtId="0" xfId="0" applyFont="1" applyBorder="1" applyAlignment="1" applyProtection="1">
      <alignment vertical="center" wrapText="1"/>
      <protection locked="0"/>
    </xf>
    <xf fontId="26" fillId="0" borderId="49" numFmtId="0" xfId="0" applyFont="1" applyBorder="1" applyAlignment="1" applyProtection="1">
      <alignment vertical="center" wrapText="1"/>
      <protection locked="0"/>
    </xf>
    <xf fontId="27" fillId="25" borderId="33" numFmtId="0" xfId="0" applyFont="1" applyFill="1" applyBorder="1" applyAlignment="1" applyProtection="1">
      <alignment horizontal="left" vertical="center" wrapText="1"/>
      <protection locked="0"/>
    </xf>
    <xf fontId="0" fillId="0" borderId="33" numFmtId="2" xfId="333" applyNumberFormat="1" applyBorder="1" applyAlignment="1">
      <alignment horizontal="center"/>
    </xf>
    <xf fontId="21" fillId="0" borderId="74" numFmtId="0" xfId="0" applyFont="1" applyBorder="1" applyAlignment="1" applyProtection="1">
      <alignment horizontal="center" vertical="center"/>
      <protection locked="0"/>
    </xf>
    <xf fontId="60" fillId="0" borderId="63" numFmtId="0" xfId="0" applyFont="1" applyBorder="1" applyProtection="1">
      <protection locked="0"/>
    </xf>
    <xf fontId="62" fillId="0" borderId="22" numFmtId="0" xfId="0" applyFont="1" applyBorder="1" applyProtection="1">
      <protection locked="0"/>
    </xf>
    <xf fontId="59" fillId="0" borderId="22" numFmtId="0" xfId="0" applyFont="1" applyBorder="1" applyProtection="1">
      <protection locked="0"/>
    </xf>
    <xf fontId="59" fillId="0" borderId="22" numFmtId="0" xfId="0" applyFont="1" applyBorder="1" applyAlignment="1" applyProtection="1">
      <alignment horizontal="left" vertical="top" wrapText="1"/>
      <protection locked="0"/>
    </xf>
    <xf fontId="59" fillId="0" borderId="22" numFmtId="0" xfId="0" applyFont="1" applyBorder="1" applyAlignment="1" applyProtection="1">
      <alignment vertical="center"/>
      <protection locked="0"/>
    </xf>
    <xf fontId="59" fillId="0" borderId="22" numFmtId="2" xfId="0" applyNumberFormat="1" applyFont="1" applyBorder="1" applyAlignment="1" applyProtection="1">
      <alignment horizontal="center" vertical="center"/>
    </xf>
    <xf fontId="27" fillId="0" borderId="18" numFmtId="0" xfId="0" applyFont="1" applyBorder="1" applyProtection="1">
      <protection locked="0"/>
    </xf>
    <xf fontId="22" fillId="0" borderId="18" numFmtId="0" xfId="0" applyFont="1" applyBorder="1" applyAlignment="1" applyProtection="1">
      <alignment vertical="top" wrapText="1"/>
      <protection locked="0"/>
    </xf>
    <xf fontId="22" fillId="0" borderId="54" numFmtId="0" xfId="0" applyFont="1" applyBorder="1" applyAlignment="1" applyProtection="1">
      <alignment horizontal="center" vertical="center"/>
      <protection locked="0"/>
    </xf>
    <xf fontId="22" fillId="0" borderId="33" numFmtId="2" xfId="235" applyNumberFormat="1" applyFont="1" applyBorder="1" applyAlignment="1" applyProtection="1">
      <alignment horizontal="center" vertical="top" wrapText="1"/>
      <protection locked="0"/>
    </xf>
    <xf fontId="59" fillId="0" borderId="61" numFmtId="0" xfId="0" applyFont="1" applyBorder="1" applyProtection="1">
      <protection locked="0"/>
    </xf>
    <xf fontId="22" fillId="0" borderId="61" numFmtId="0" xfId="0" applyFont="1" applyBorder="1" applyAlignment="1" applyProtection="1">
      <alignment horizontal="center" vertical="center"/>
      <protection locked="0"/>
    </xf>
    <xf fontId="22" fillId="0" borderId="61" numFmtId="2" xfId="268" applyNumberFormat="1" applyFont="1" applyBorder="1" applyAlignment="1" applyProtection="1">
      <alignment horizontal="center" vertical="top" wrapText="1"/>
      <protection locked="0"/>
    </xf>
    <xf fontId="22" fillId="0" borderId="48" numFmtId="0" xfId="0" applyFont="1" applyBorder="1" applyAlignment="1" applyProtection="1">
      <alignment horizontal="center" vertical="center"/>
      <protection locked="0"/>
    </xf>
    <xf fontId="13" fillId="0" borderId="44" numFmtId="2" xfId="333" applyNumberFormat="1" applyFont="1" applyBorder="1" applyAlignment="1">
      <alignment horizontal="center"/>
    </xf>
    <xf fontId="49" fillId="0" borderId="21" numFmtId="0" xfId="0" applyFont="1" applyBorder="1" applyProtection="1">
      <protection locked="0"/>
    </xf>
    <xf fontId="49" fillId="0" borderId="21" numFmtId="0" xfId="0" applyFont="1" applyBorder="1" applyAlignment="1" applyProtection="1">
      <alignment horizontal="left" vertical="top" wrapText="1"/>
      <protection locked="0"/>
    </xf>
    <xf fontId="49" fillId="0" borderId="21" numFmtId="0" xfId="0" applyFont="1" applyBorder="1" applyAlignment="1" applyProtection="1">
      <alignment vertical="center"/>
      <protection locked="0"/>
    </xf>
    <xf fontId="27" fillId="0" borderId="64" numFmtId="2" xfId="0" applyNumberFormat="1" applyFont="1" applyBorder="1" applyAlignment="1">
      <alignment horizontal="center"/>
    </xf>
    <xf fontId="39" fillId="0" borderId="64" numFmtId="2" xfId="0" applyNumberFormat="1" applyFont="1" applyBorder="1" applyAlignment="1">
      <alignment horizontal="center"/>
    </xf>
    <xf fontId="49" fillId="0" borderId="22" numFmtId="2" xfId="0" applyNumberFormat="1" applyFont="1" applyBorder="1" applyAlignment="1" applyProtection="1">
      <alignment horizontal="center" vertical="top" wrapText="1"/>
    </xf>
    <xf fontId="27" fillId="0" borderId="67" numFmtId="2" xfId="0" applyNumberFormat="1" applyFont="1" applyBorder="1" applyAlignment="1">
      <alignment horizontal="center"/>
    </xf>
    <xf fontId="27" fillId="0" borderId="82" numFmtId="2" xfId="0" applyNumberFormat="1" applyFont="1" applyBorder="1" applyAlignment="1">
      <alignment horizontal="center"/>
    </xf>
    <xf fontId="27" fillId="0" borderId="59" numFmtId="2" xfId="0" applyNumberFormat="1" applyFont="1" applyBorder="1" applyAlignment="1">
      <alignment horizontal="center"/>
    </xf>
    <xf fontId="39" fillId="0" borderId="59" numFmtId="2" xfId="0" applyNumberFormat="1" applyFont="1" applyBorder="1" applyAlignment="1">
      <alignment horizontal="center"/>
    </xf>
    <xf fontId="41" fillId="0" borderId="22" numFmtId="0" xfId="0" applyFont="1" applyBorder="1" applyAlignment="1" applyProtection="1">
      <alignment horizontal="center" vertical="top" wrapText="1"/>
    </xf>
    <xf fontId="23" fillId="0" borderId="71" numFmtId="2" xfId="0" applyNumberFormat="1" applyFont="1" applyBorder="1" applyAlignment="1">
      <alignment horizontal="center"/>
    </xf>
    <xf fontId="21" fillId="0" borderId="36" numFmtId="0" xfId="0" applyFont="1" applyBorder="1" applyAlignment="1" applyProtection="1">
      <alignment horizontal="center" vertical="center" wrapText="1"/>
      <protection locked="0"/>
    </xf>
    <xf fontId="23" fillId="0" borderId="61" numFmtId="0" xfId="0" applyFont="1" applyBorder="1" applyAlignment="1" applyProtection="1">
      <alignment horizontal="center" vertical="center"/>
      <protection locked="0"/>
    </xf>
    <xf fontId="23" fillId="0" borderId="61" numFmtId="2" xfId="284" applyNumberFormat="1" applyFont="1" applyBorder="1" applyAlignment="1" applyProtection="1">
      <alignment horizontal="center" vertical="top" wrapText="1"/>
      <protection locked="0"/>
    </xf>
    <xf fontId="49" fillId="0" borderId="18" numFmtId="0" xfId="0" applyFont="1" applyBorder="1" applyAlignment="1" applyProtection="1">
      <alignment vertical="center"/>
      <protection locked="0"/>
    </xf>
    <xf fontId="27" fillId="0" borderId="11" numFmtId="2" xfId="0" applyNumberFormat="1" applyFont="1" applyBorder="1" applyAlignment="1" applyProtection="1">
      <alignment horizontal="center"/>
      <protection locked="0"/>
    </xf>
    <xf fontId="26" fillId="0" borderId="72" numFmtId="0" xfId="0" applyFont="1" applyBorder="1" applyAlignment="1" applyProtection="1">
      <alignment horizontal="center" vertical="center" wrapText="1"/>
      <protection locked="0"/>
    </xf>
    <xf fontId="26" fillId="0" borderId="25" numFmtId="0" xfId="0" applyFont="1" applyBorder="1" applyAlignment="1" applyProtection="1">
      <alignment horizontal="center" vertical="center" wrapText="1"/>
      <protection locked="0"/>
    </xf>
    <xf fontId="26" fillId="0" borderId="24" numFmtId="0" xfId="0" applyFont="1" applyBorder="1" applyAlignment="1" applyProtection="1">
      <alignment horizontal="center" vertical="center" wrapText="1"/>
      <protection locked="0"/>
    </xf>
    <xf fontId="26" fillId="0" borderId="27" numFmtId="0" xfId="0" applyFont="1" applyBorder="1" applyAlignment="1" applyProtection="1">
      <alignment horizontal="center" vertical="center" wrapText="1"/>
      <protection locked="0"/>
    </xf>
    <xf fontId="23" fillId="0" borderId="0" numFmtId="2" xfId="0" applyNumberFormat="1" applyFont="1" applyAlignment="1">
      <alignment horizontal="left"/>
    </xf>
    <xf fontId="27" fillId="26" borderId="12" numFmtId="0" xfId="0" applyFont="1" applyFill="1" applyBorder="1" applyAlignment="1" applyProtection="1">
      <alignment vertical="center"/>
      <protection locked="0"/>
    </xf>
    <xf fontId="22" fillId="0" borderId="24" numFmtId="0" xfId="0" applyFont="1" applyBorder="1" applyAlignment="1" applyProtection="1">
      <alignment vertical="center"/>
      <protection locked="0"/>
    </xf>
    <xf fontId="22" fillId="0" borderId="26" numFmtId="0" xfId="0" applyFont="1" applyBorder="1" applyAlignment="1" applyProtection="1">
      <alignment vertical="center"/>
      <protection locked="0"/>
    </xf>
    <xf fontId="22" fillId="0" borderId="33" numFmtId="2" xfId="293" applyNumberFormat="1" applyFont="1" applyBorder="1" applyAlignment="1" applyProtection="1">
      <alignment horizontal="center" vertical="top" wrapText="1"/>
      <protection locked="0"/>
    </xf>
    <xf fontId="22" fillId="0" borderId="41" numFmtId="0" xfId="0" applyFont="1" applyBorder="1" applyAlignment="1" applyProtection="1">
      <alignment vertical="center" wrapText="1"/>
      <protection locked="0"/>
    </xf>
    <xf fontId="48" fillId="0" borderId="22" numFmtId="0" xfId="0" applyFont="1" applyBorder="1" applyAlignment="1" applyProtection="1">
      <alignment vertical="top" wrapText="1"/>
      <protection locked="0"/>
    </xf>
    <xf fontId="49" fillId="0" borderId="22" numFmtId="0" xfId="0" applyFont="1" applyBorder="1" applyAlignment="1" applyProtection="1">
      <alignment horizontal="center" vertical="top" wrapText="1"/>
      <protection locked="0"/>
    </xf>
    <xf fontId="49" fillId="0" borderId="22" numFmtId="0" xfId="0" applyFont="1" applyBorder="1" applyAlignment="1" applyProtection="1">
      <alignment vertical="center" wrapText="1"/>
      <protection locked="0"/>
    </xf>
    <xf fontId="21" fillId="0" borderId="24" numFmtId="0" xfId="0" applyFont="1" applyBorder="1" applyAlignment="1" applyProtection="1">
      <alignment vertical="top" wrapText="1"/>
      <protection locked="0"/>
    </xf>
    <xf fontId="48" fillId="0" borderId="30" numFmtId="0" xfId="0" applyFont="1" applyBorder="1" applyAlignment="1" applyProtection="1">
      <alignment horizontal="center" vertical="center" wrapText="1"/>
      <protection locked="0"/>
    </xf>
    <xf fontId="48" fillId="0" borderId="30" numFmtId="0" xfId="0" applyFont="1" applyBorder="1" applyAlignment="1" applyProtection="1">
      <alignment vertical="top" wrapText="1"/>
      <protection locked="0"/>
    </xf>
    <xf fontId="48" fillId="0" borderId="26" numFmtId="0" xfId="0" applyFont="1" applyBorder="1" applyAlignment="1" applyProtection="1">
      <alignment vertical="top" wrapText="1"/>
      <protection locked="0"/>
    </xf>
    <xf fontId="48" fillId="0" borderId="31" numFmtId="0" xfId="0" applyFont="1" applyBorder="1" applyAlignment="1" applyProtection="1">
      <alignment vertical="center" wrapText="1"/>
      <protection locked="0"/>
    </xf>
    <xf fontId="48" fillId="0" borderId="73" numFmtId="0" xfId="0" applyFont="1" applyBorder="1" applyAlignment="1" applyProtection="1">
      <alignment vertical="center" wrapText="1"/>
      <protection locked="0"/>
    </xf>
    <xf fontId="48" fillId="0" borderId="72" numFmtId="0" xfId="0" applyFont="1" applyBorder="1" applyAlignment="1" applyProtection="1">
      <alignment vertical="center" wrapText="1"/>
      <protection locked="0"/>
    </xf>
    <xf fontId="49" fillId="0" borderId="29" numFmtId="0" xfId="0" applyFont="1" applyBorder="1" applyAlignment="1" applyProtection="1">
      <alignment horizontal="left" vertical="top" wrapText="1"/>
      <protection locked="0"/>
    </xf>
    <xf fontId="22" fillId="0" borderId="61" numFmtId="0" xfId="0" applyFont="1" applyBorder="1" applyAlignment="1" applyProtection="1">
      <alignment vertical="center" wrapText="1"/>
      <protection locked="0"/>
    </xf>
    <xf fontId="22" fillId="0" borderId="61" numFmtId="2" xfId="297" applyNumberFormat="1" applyFont="1" applyBorder="1" applyAlignment="1" applyProtection="1">
      <alignment horizontal="center" vertical="top" wrapText="1"/>
      <protection locked="0"/>
    </xf>
    <xf fontId="21" fillId="0" borderId="30" numFmtId="0" xfId="0" applyFont="1" applyBorder="1" applyAlignment="1" applyProtection="1">
      <alignment vertical="top" wrapText="1"/>
      <protection locked="0"/>
    </xf>
    <xf fontId="21" fillId="0" borderId="26" numFmtId="0" xfId="0" applyFont="1" applyBorder="1" applyAlignment="1" applyProtection="1">
      <alignment vertical="top" wrapText="1"/>
      <protection locked="0"/>
    </xf>
    <xf fontId="21" fillId="0" borderId="31" numFmtId="0" xfId="0" applyFont="1" applyBorder="1" applyAlignment="1" applyProtection="1">
      <alignment vertical="center" wrapText="1"/>
      <protection locked="0"/>
    </xf>
    <xf fontId="21" fillId="0" borderId="73" numFmtId="0" xfId="0" applyFont="1" applyBorder="1" applyAlignment="1" applyProtection="1">
      <alignment vertical="center" wrapText="1"/>
      <protection locked="0"/>
    </xf>
    <xf fontId="48" fillId="0" borderId="21" numFmtId="0" xfId="0" applyFont="1" applyBorder="1" applyAlignment="1" applyProtection="1">
      <alignment vertical="top" wrapText="1"/>
      <protection locked="0"/>
    </xf>
    <xf fontId="48" fillId="0" borderId="19" numFmtId="0" xfId="0" applyFont="1" applyBorder="1" applyAlignment="1" applyProtection="1">
      <alignment vertical="center" wrapText="1"/>
      <protection locked="0"/>
    </xf>
    <xf fontId="49" fillId="0" borderId="21" numFmtId="0" xfId="0" applyFont="1" applyBorder="1" applyAlignment="1" applyProtection="1">
      <alignment horizontal="center" vertical="top" wrapText="1"/>
      <protection locked="0"/>
    </xf>
    <xf fontId="49" fillId="0" borderId="21" numFmtId="0" xfId="0" applyFont="1" applyBorder="1" applyAlignment="1" applyProtection="1">
      <alignment vertical="center" wrapText="1"/>
      <protection locked="0"/>
    </xf>
    <xf fontId="29" fillId="0" borderId="14" numFmtId="0" xfId="0" applyFont="1" applyBorder="1" applyAlignment="1" applyProtection="1">
      <alignment vertical="top" wrapText="1"/>
    </xf>
    <xf fontId="30" fillId="0" borderId="14" numFmtId="0" xfId="586" applyFont="1" applyBorder="1" applyAlignment="1" applyProtection="1">
      <alignment horizontal="center" vertical="center"/>
      <protection locked="0"/>
    </xf>
    <xf fontId="39" fillId="0" borderId="12" numFmtId="0" xfId="0" applyFont="1" applyBorder="1" applyAlignment="1" applyProtection="1">
      <alignment horizontal="left" vertical="top" wrapText="1"/>
    </xf>
    <xf fontId="39" fillId="0" borderId="14" numFmtId="0" xfId="0" applyFont="1" applyBorder="1" applyAlignment="1" applyProtection="1">
      <alignment vertical="center" wrapText="1"/>
    </xf>
    <xf fontId="22" fillId="0" borderId="44" numFmtId="0" xfId="0" applyFont="1" applyBorder="1"/>
    <xf fontId="22" fillId="0" borderId="61" numFmtId="2" xfId="371" applyNumberFormat="1" applyFont="1" applyBorder="1" applyAlignment="1" applyProtection="1">
      <alignment horizontal="center" vertical="top" wrapText="1"/>
      <protection locked="0"/>
    </xf>
    <xf fontId="29" fillId="0" borderId="22" numFmtId="0" xfId="0" applyFont="1" applyBorder="1" applyAlignment="1" applyProtection="1">
      <alignment vertical="top" wrapText="1"/>
    </xf>
    <xf fontId="39" fillId="0" borderId="22" numFmtId="0" xfId="0" applyFont="1" applyBorder="1" applyAlignment="1" applyProtection="1">
      <alignment vertical="center" wrapText="1"/>
    </xf>
    <xf fontId="21" fillId="0" borderId="80" numFmtId="0" xfId="0" applyFont="1" applyBorder="1" applyAlignment="1">
      <alignment horizontal="center"/>
    </xf>
    <xf fontId="22" fillId="0" borderId="80" numFmtId="0" xfId="0" applyFont="1" applyBorder="1" applyAlignment="1">
      <alignment horizontal="center" vertical="center"/>
    </xf>
    <xf fontId="27" fillId="0" borderId="54" numFmtId="2" xfId="0" applyNumberFormat="1" applyFont="1" applyBorder="1" applyAlignment="1">
      <alignment horizontal="center"/>
    </xf>
    <xf fontId="27" fillId="0" borderId="18" numFmtId="2" xfId="0" applyNumberFormat="1" applyFont="1" applyBorder="1" applyAlignment="1">
      <alignment horizontal="center"/>
    </xf>
    <xf fontId="27" fillId="0" borderId="17" numFmtId="2" xfId="0" applyNumberFormat="1" applyFont="1" applyBorder="1" applyAlignment="1">
      <alignment horizontal="center"/>
    </xf>
    <xf fontId="39" fillId="0" borderId="17" numFmtId="2" xfId="0" applyNumberFormat="1" applyFont="1" applyBorder="1" applyAlignment="1">
      <alignment horizontal="center"/>
    </xf>
    <xf fontId="23" fillId="0" borderId="61" numFmtId="2" xfId="405" applyNumberFormat="1" applyFont="1" applyBorder="1" applyAlignment="1" applyProtection="1">
      <alignment horizontal="center" vertical="top" wrapText="1"/>
      <protection locked="0"/>
    </xf>
    <xf fontId="21" fillId="0" borderId="23" numFmtId="0" xfId="0" applyFont="1" applyBorder="1" applyAlignment="1" applyProtection="1">
      <alignment horizontal="center"/>
      <protection locked="0"/>
    </xf>
    <xf fontId="40" fillId="26" borderId="22" numFmtId="0" xfId="333" applyFont="1" applyFill="1" applyBorder="1" applyAlignment="1">
      <alignment horizontal="center"/>
    </xf>
    <xf fontId="13" fillId="0" borderId="29" numFmtId="0" xfId="333" applyFont="1" applyBorder="1" applyAlignment="1">
      <alignment horizontal="center"/>
    </xf>
    <xf fontId="13" fillId="0" borderId="33" numFmtId="0" xfId="333" applyFont="1" applyBorder="1" applyAlignment="1">
      <alignment horizontal="center"/>
    </xf>
    <xf fontId="22" fillId="0" borderId="41" numFmtId="0" xfId="0" applyFont="1" applyBorder="1" applyAlignment="1" applyProtection="1">
      <alignment vertical="center"/>
      <protection locked="0"/>
    </xf>
    <xf fontId="29" fillId="0" borderId="43" numFmtId="0" xfId="0" applyFont="1" applyBorder="1" applyAlignment="1" applyProtection="1">
      <alignment vertical="center"/>
    </xf>
    <xf fontId="22" fillId="0" borderId="0" numFmtId="0" xfId="0" applyFont="1" applyAlignment="1" applyProtection="1">
      <alignment horizontal="center" vertical="top" wrapText="1"/>
      <protection locked="0"/>
    </xf>
    <xf fontId="39" fillId="0" borderId="0" numFmtId="0" xfId="0" applyFont="1" applyAlignment="1" applyProtection="1">
      <alignment horizontal="left" wrapText="1"/>
      <protection locked="0"/>
    </xf>
    <xf fontId="27" fillId="25" borderId="61" numFmtId="0" xfId="0" applyFont="1" applyFill="1" applyBorder="1" applyAlignment="1" applyProtection="1">
      <alignment horizontal="left" vertical="center" wrapText="1"/>
      <protection locked="0"/>
    </xf>
    <xf fontId="22" fillId="0" borderId="0" numFmtId="2" xfId="399" applyNumberFormat="1" applyFont="1" applyAlignment="1">
      <alignment horizontal="center"/>
    </xf>
    <xf fontId="27" fillId="0" borderId="33" numFmtId="0" xfId="0" applyFont="1" applyBorder="1" applyAlignment="1" applyProtection="1">
      <alignment horizontal="left" vertical="center" wrapText="1"/>
      <protection locked="0"/>
    </xf>
    <xf fontId="41" fillId="0" borderId="18" numFmtId="0" xfId="0" applyFont="1" applyBorder="1" applyProtection="1"/>
    <xf fontId="41" fillId="0" borderId="18" numFmtId="0" xfId="0" applyFont="1" applyBorder="1" applyAlignment="1" applyProtection="1">
      <alignment vertical="top" wrapText="1"/>
    </xf>
    <xf fontId="41" fillId="0" borderId="12" numFmtId="2" xfId="0" applyNumberFormat="1" applyFont="1" applyBorder="1" applyAlignment="1" applyProtection="1">
      <alignment horizontal="center"/>
    </xf>
    <xf fontId="41" fillId="0" borderId="22" numFmtId="2" xfId="0" applyNumberFormat="1" applyFont="1" applyBorder="1" applyAlignment="1" applyProtection="1">
      <alignment horizontal="center"/>
    </xf>
    <xf fontId="41" fillId="0" borderId="0" numFmtId="162" xfId="0" applyNumberFormat="1" applyFont="1" applyAlignment="1" applyProtection="1">
      <alignment horizontal="center"/>
    </xf>
    <xf fontId="42" fillId="0" borderId="30" numFmtId="0" xfId="0" applyFont="1" applyBorder="1" applyAlignment="1" applyProtection="1">
      <alignment horizontal="center" vertical="center" wrapText="1"/>
    </xf>
    <xf fontId="42" fillId="0" borderId="30" numFmtId="0" xfId="0" applyFont="1" applyBorder="1" applyAlignment="1" applyProtection="1">
      <alignment horizontal="center" vertical="top" wrapText="1"/>
    </xf>
    <xf fontId="42" fillId="0" borderId="26" numFmtId="0" xfId="0" applyFont="1" applyBorder="1" applyAlignment="1" applyProtection="1">
      <alignment horizontal="center" vertical="top" wrapText="1"/>
    </xf>
    <xf fontId="42" fillId="0" borderId="31" numFmtId="0" xfId="0" applyFont="1" applyBorder="1" applyAlignment="1" applyProtection="1">
      <alignment horizontal="center" vertical="center" wrapText="1"/>
    </xf>
    <xf fontId="42" fillId="0" borderId="73" numFmtId="0" xfId="0" applyFont="1" applyBorder="1" applyAlignment="1" applyProtection="1">
      <alignment horizontal="center" vertical="center" wrapText="1"/>
    </xf>
    <xf fontId="42" fillId="0" borderId="19" numFmtId="0" xfId="0" applyFont="1" applyBorder="1" applyAlignment="1" applyProtection="1">
      <alignment horizontal="center" vertical="center" wrapText="1"/>
    </xf>
    <xf fontId="22" fillId="0" borderId="0" numFmtId="2" xfId="402" applyNumberFormat="1" applyFont="1" applyAlignment="1">
      <alignment horizontal="center"/>
    </xf>
    <xf fontId="41" fillId="0" borderId="18" numFmtId="0" xfId="0" applyFont="1" applyBorder="1" applyAlignment="1" applyProtection="1">
      <alignment vertical="center" wrapText="1"/>
    </xf>
    <xf fontId="41" fillId="0" borderId="18" numFmtId="2" xfId="0" applyNumberFormat="1" applyFont="1" applyBorder="1" applyAlignment="1" applyProtection="1">
      <alignment horizontal="center"/>
    </xf>
    <xf fontId="42" fillId="0" borderId="30" numFmtId="0" xfId="0" applyFont="1" applyBorder="1" applyAlignment="1" applyProtection="1">
      <alignment vertical="top" wrapText="1"/>
    </xf>
    <xf fontId="42" fillId="0" borderId="26" numFmtId="0" xfId="0" applyFont="1" applyBorder="1" applyAlignment="1" applyProtection="1">
      <alignment vertical="top" wrapText="1"/>
    </xf>
    <xf fontId="42" fillId="0" borderId="31" numFmtId="0" xfId="0" applyFont="1" applyBorder="1" applyAlignment="1" applyProtection="1">
      <alignment vertical="center" wrapText="1"/>
    </xf>
    <xf fontId="42" fillId="0" borderId="73" numFmtId="0" xfId="0" applyFont="1" applyBorder="1" applyAlignment="1" applyProtection="1">
      <alignment vertical="center" wrapText="1"/>
    </xf>
    <xf fontId="42" fillId="0" borderId="19" numFmtId="0" xfId="0" applyFont="1" applyBorder="1" applyAlignment="1" applyProtection="1">
      <alignment vertical="center" wrapText="1"/>
    </xf>
    <xf fontId="27" fillId="26" borderId="12" numFmtId="0" xfId="0" applyFont="1" applyFill="1" applyBorder="1" applyAlignment="1" applyProtection="1">
      <alignment vertical="center" wrapText="1"/>
      <protection locked="0"/>
    </xf>
    <xf fontId="22" fillId="0" borderId="0" numFmtId="2" xfId="406" applyNumberFormat="1" applyFont="1" applyAlignment="1">
      <alignment horizontal="center"/>
    </xf>
    <xf fontId="22" fillId="0" borderId="33" numFmtId="0" xfId="0" applyFont="1" applyBorder="1" applyAlignment="1" applyProtection="1">
      <alignment vertical="center" wrapText="1"/>
      <protection locked="0"/>
    </xf>
    <xf fontId="22" fillId="0" borderId="33" numFmtId="2" xfId="406" applyNumberFormat="1" applyFont="1" applyBorder="1" applyAlignment="1">
      <alignment horizontal="center"/>
    </xf>
    <xf fontId="22" fillId="0" borderId="0" numFmtId="0" xfId="406" applyFont="1" applyAlignment="1">
      <alignment horizontal="center"/>
    </xf>
    <xf fontId="48" fillId="0" borderId="22" numFmtId="0" xfId="0" applyFont="1" applyBorder="1" applyAlignment="1" applyProtection="1">
      <alignment horizontal="center" vertical="top" wrapText="1"/>
      <protection locked="0"/>
    </xf>
    <xf fontId="49" fillId="0" borderId="22" numFmtId="0" xfId="0" applyFont="1" applyBorder="1" applyAlignment="1" applyProtection="1">
      <alignment horizontal="center" vertical="center" wrapText="1"/>
      <protection locked="0"/>
    </xf>
    <xf fontId="49" fillId="0" borderId="0" numFmtId="162" xfId="0" applyNumberFormat="1" applyFont="1" applyAlignment="1" applyProtection="1">
      <alignment horizontal="center"/>
      <protection locked="0"/>
    </xf>
    <xf fontId="21" fillId="0" borderId="21" numFmtId="0" xfId="0" applyFont="1" applyBorder="1" applyAlignment="1" applyProtection="1">
      <alignment horizontal="center" vertical="top" wrapText="1"/>
      <protection locked="0"/>
    </xf>
    <xf fontId="48" fillId="0" borderId="36" numFmtId="0" xfId="0" applyFont="1" applyBorder="1" applyAlignment="1" applyProtection="1">
      <alignment horizontal="center" vertical="center" wrapText="1"/>
      <protection locked="0"/>
    </xf>
    <xf fontId="48" fillId="0" borderId="36" numFmtId="0" xfId="0" applyFont="1" applyBorder="1" applyAlignment="1" applyProtection="1">
      <alignment horizontal="center" vertical="top" wrapText="1"/>
      <protection locked="0"/>
    </xf>
    <xf fontId="48" fillId="0" borderId="12" numFmtId="0" xfId="0" applyFont="1" applyBorder="1" applyAlignment="1" applyProtection="1">
      <alignment horizontal="center" vertical="top" wrapText="1"/>
      <protection locked="0"/>
    </xf>
    <xf fontId="48" fillId="0" borderId="37" numFmtId="0" xfId="0" applyFont="1" applyBorder="1" applyAlignment="1" applyProtection="1">
      <alignment horizontal="center" vertical="center" wrapText="1"/>
      <protection locked="0"/>
    </xf>
    <xf fontId="48" fillId="0" borderId="13" numFmtId="0" xfId="0" applyFont="1" applyBorder="1" applyAlignment="1" applyProtection="1">
      <alignment horizontal="center" vertical="center" wrapText="1"/>
      <protection locked="0"/>
    </xf>
    <xf fontId="48" fillId="0" borderId="50" numFmtId="0" xfId="0" applyFont="1" applyBorder="1" applyAlignment="1" applyProtection="1">
      <alignment horizontal="center" vertical="center" wrapText="1"/>
      <protection locked="0"/>
    </xf>
    <xf fontId="22" fillId="0" borderId="21" numFmtId="0" xfId="0" applyFont="1" applyBorder="1" applyAlignment="1" applyProtection="1">
      <alignment horizontal="left" vertical="top" wrapText="1"/>
      <protection locked="0"/>
    </xf>
    <xf fontId="22" fillId="0" borderId="21" numFmtId="2" xfId="516" applyNumberFormat="1" applyFont="1" applyBorder="1" applyAlignment="1" applyProtection="1">
      <alignment horizontal="center"/>
      <protection locked="0"/>
    </xf>
    <xf fontId="22" fillId="0" borderId="0" numFmtId="2" xfId="516" applyNumberFormat="1" applyFont="1" applyAlignment="1" applyProtection="1">
      <alignment horizontal="center"/>
      <protection locked="0"/>
    </xf>
    <xf fontId="22" fillId="0" borderId="0" numFmtId="2" xfId="407" applyNumberFormat="1" applyFont="1" applyAlignment="1">
      <alignment horizontal="center"/>
    </xf>
    <xf fontId="48" fillId="0" borderId="18" numFmtId="0" xfId="0" applyFont="1" applyBorder="1" applyAlignment="1" applyProtection="1">
      <alignment vertical="top" wrapText="1"/>
      <protection locked="0"/>
    </xf>
    <xf fontId="49" fillId="0" borderId="18" numFmtId="0" xfId="0" applyFont="1" applyBorder="1" applyAlignment="1" applyProtection="1">
      <alignment horizontal="left"/>
      <protection locked="0"/>
    </xf>
    <xf fontId="49" fillId="0" borderId="18" numFmtId="0" xfId="0" applyFont="1" applyBorder="1" applyAlignment="1" applyProtection="1">
      <alignment vertical="center" wrapText="1"/>
      <protection locked="0"/>
    </xf>
    <xf fontId="26" fillId="0" borderId="22" numFmtId="0" xfId="0" applyFont="1" applyBorder="1" applyAlignment="1" applyProtection="1">
      <alignment vertical="top" wrapText="1"/>
      <protection locked="0"/>
    </xf>
    <xf fontId="48" fillId="0" borderId="40" numFmtId="0" xfId="0" applyFont="1" applyBorder="1" applyAlignment="1" applyProtection="1">
      <alignment horizontal="center" vertical="center" wrapText="1"/>
      <protection locked="0"/>
    </xf>
    <xf fontId="26" fillId="0" borderId="21" numFmtId="0" xfId="0" applyFont="1" applyBorder="1" applyAlignment="1" applyProtection="1">
      <alignment vertical="top" wrapText="1"/>
    </xf>
    <xf fontId="27" fillId="0" borderId="21" numFmtId="0" xfId="0" applyFont="1" applyBorder="1" applyAlignment="1" applyProtection="1">
      <alignment vertical="center" wrapText="1"/>
    </xf>
    <xf fontId="21" fillId="17" borderId="0" numFmtId="0" xfId="0" applyFont="1" applyFill="1" applyProtection="1">
      <protection locked="0"/>
    </xf>
    <xf fontId="37" fillId="17" borderId="0" numFmtId="0" xfId="0" applyFont="1" applyFill="1" applyProtection="1">
      <protection locked="0"/>
    </xf>
    <xf fontId="26" fillId="17" borderId="22" numFmtId="0" xfId="0" applyFont="1" applyFill="1" applyBorder="1" applyAlignment="1" applyProtection="1">
      <alignment horizontal="center" vertical="center" wrapText="1"/>
      <protection locked="0"/>
    </xf>
    <xf fontId="37" fillId="0" borderId="40" numFmtId="0" xfId="0" applyFont="1" applyBorder="1" applyAlignment="1" applyProtection="1">
      <alignment horizontal="center" vertical="center"/>
      <protection locked="0"/>
    </xf>
    <xf fontId="37" fillId="0" borderId="40" numFmtId="0" xfId="0" applyFont="1" applyBorder="1" applyProtection="1">
      <protection locked="0"/>
    </xf>
    <xf fontId="37" fillId="0" borderId="41" numFmtId="0" xfId="0" applyFont="1" applyBorder="1" applyProtection="1">
      <protection locked="0"/>
    </xf>
    <xf fontId="37" fillId="0" borderId="74" numFmtId="0" xfId="0" applyFont="1" applyBorder="1" applyAlignment="1" applyProtection="1">
      <alignment vertical="center"/>
      <protection locked="0"/>
    </xf>
    <xf fontId="21" fillId="17" borderId="23" numFmtId="0" xfId="0" applyFont="1" applyFill="1" applyBorder="1" applyAlignment="1" applyProtection="1">
      <alignment horizontal="center"/>
      <protection locked="0"/>
    </xf>
    <xf fontId="22" fillId="0" borderId="61" numFmtId="0" xfId="0" applyFont="1" applyBorder="1" applyAlignment="1" applyProtection="1">
      <alignment horizontal="left"/>
      <protection locked="0"/>
    </xf>
    <xf fontId="13" fillId="0" borderId="61" numFmtId="2" xfId="138" applyNumberFormat="1" applyFont="1" applyBorder="1" applyAlignment="1">
      <alignment horizontal="center"/>
    </xf>
    <xf fontId="13" fillId="0" borderId="29" numFmtId="2" xfId="295" applyNumberFormat="1" applyFont="1" applyBorder="1" applyAlignment="1">
      <alignment horizontal="center"/>
    </xf>
    <xf fontId="22" fillId="0" borderId="36" numFmtId="2" xfId="0" applyNumberFormat="1" applyFont="1" applyBorder="1" applyAlignment="1">
      <alignment horizontal="center"/>
    </xf>
    <xf fontId="21" fillId="17" borderId="26" numFmtId="0" xfId="0" applyFont="1" applyFill="1" applyBorder="1" applyAlignment="1" applyProtection="1">
      <alignment horizontal="center"/>
      <protection locked="0"/>
    </xf>
    <xf fontId="13" fillId="0" borderId="33" numFmtId="2" xfId="138" applyNumberFormat="1" applyFont="1" applyBorder="1" applyAlignment="1">
      <alignment horizontal="center"/>
    </xf>
    <xf fontId="13" fillId="0" borderId="33" numFmtId="2" xfId="85" applyNumberFormat="1" applyFont="1" applyBorder="1" applyAlignment="1">
      <alignment horizontal="center"/>
    </xf>
    <xf fontId="22" fillId="0" borderId="33" numFmtId="2" xfId="512" applyNumberFormat="1" applyFont="1" applyBorder="1" applyAlignment="1" applyProtection="1">
      <alignment horizontal="center"/>
      <protection locked="0"/>
    </xf>
    <xf fontId="21" fillId="17" borderId="15" numFmtId="0" xfId="0" applyFont="1" applyFill="1" applyBorder="1" applyAlignment="1" applyProtection="1">
      <alignment horizontal="center"/>
      <protection locked="0"/>
    </xf>
    <xf fontId="22" fillId="0" borderId="21" numFmtId="0" xfId="0" applyFont="1" applyBorder="1" applyAlignment="1" applyProtection="1">
      <alignment vertical="top" wrapText="1"/>
      <protection locked="0"/>
    </xf>
    <xf fontId="13" fillId="0" borderId="44" numFmtId="2" xfId="138" applyNumberFormat="1" applyFont="1" applyBorder="1" applyAlignment="1">
      <alignment horizontal="center"/>
    </xf>
    <xf fontId="22" fillId="0" borderId="44" numFmtId="2" xfId="512" applyNumberFormat="1" applyFont="1" applyBorder="1" applyAlignment="1" applyProtection="1">
      <alignment horizontal="center"/>
      <protection locked="0"/>
    </xf>
    <xf fontId="29" fillId="17" borderId="22" numFmtId="0" xfId="0" applyFont="1" applyFill="1" applyBorder="1" applyProtection="1"/>
    <xf fontId="21" fillId="17" borderId="22" numFmtId="0" xfId="0" applyFont="1" applyFill="1" applyBorder="1" applyAlignment="1">
      <alignment horizontal="center"/>
    </xf>
    <xf fontId="29" fillId="0" borderId="0" numFmtId="0" xfId="0" applyFont="1" applyAlignment="1" applyProtection="1">
      <alignment vertical="center"/>
    </xf>
    <xf fontId="13" fillId="0" borderId="60" numFmtId="2" xfId="53" applyNumberFormat="1" applyFont="1" applyBorder="1" applyAlignment="1">
      <alignment horizontal="center"/>
    </xf>
    <xf fontId="13" fillId="0" borderId="32" numFmtId="2" xfId="85" applyNumberFormat="1" applyFont="1" applyBorder="1" applyAlignment="1">
      <alignment horizontal="center"/>
    </xf>
    <xf fontId="21" fillId="0" borderId="32" numFmtId="0" xfId="0" applyFont="1" applyBorder="1" applyAlignment="1" applyProtection="1">
      <alignment horizontal="center" vertical="center"/>
      <protection locked="0"/>
    </xf>
    <xf fontId="22" fillId="0" borderId="32" numFmtId="2" xfId="512" applyNumberFormat="1" applyFont="1" applyBorder="1" applyAlignment="1" applyProtection="1">
      <alignment horizontal="center"/>
      <protection locked="0"/>
    </xf>
    <xf fontId="29" fillId="0" borderId="40" numFmtId="0" xfId="0" applyFont="1" applyBorder="1" applyAlignment="1" applyProtection="1">
      <alignment horizontal="center" vertical="center"/>
    </xf>
    <xf fontId="29" fillId="0" borderId="32" numFmtId="0" xfId="0" applyFont="1" applyBorder="1" applyAlignment="1" applyProtection="1">
      <alignment vertical="center"/>
    </xf>
    <xf fontId="48" fillId="0" borderId="32" numFmtId="0" xfId="0" applyFont="1" applyBorder="1" applyAlignment="1" applyProtection="1">
      <alignment vertical="center"/>
      <protection locked="0"/>
    </xf>
    <xf fontId="48" fillId="0" borderId="0" numFmtId="0" xfId="0" applyFont="1" applyAlignment="1" applyProtection="1">
      <alignment vertical="center"/>
      <protection locked="0"/>
    </xf>
    <xf fontId="29" fillId="0" borderId="40" numFmtId="0" xfId="0" applyFont="1" applyBorder="1" applyProtection="1"/>
    <xf fontId="29" fillId="0" borderId="41" numFmtId="0" xfId="0" applyFont="1" applyBorder="1" applyProtection="1"/>
    <xf fontId="29" fillId="0" borderId="42" numFmtId="0" xfId="0" applyFont="1" applyBorder="1" applyAlignment="1" applyProtection="1">
      <alignment vertical="center"/>
    </xf>
    <xf fontId="44" fillId="0" borderId="22" numFmtId="0" xfId="0" applyFont="1" applyBorder="1" applyAlignment="1" applyProtection="1">
      <alignment horizontal="center" vertical="center" wrapText="1"/>
    </xf>
    <xf fontId="29" fillId="0" borderId="22" numFmtId="0" xfId="0" applyFont="1" applyBorder="1" applyAlignment="1" applyProtection="1">
      <alignment horizontal="center" vertical="center" wrapText="1"/>
    </xf>
    <xf fontId="22" fillId="0" borderId="29" numFmtId="0" xfId="0" applyFont="1" applyBorder="1" applyAlignment="1" applyProtection="1">
      <alignment horizontal="left"/>
      <protection locked="0"/>
    </xf>
    <xf fontId="48" fillId="0" borderId="40" numFmtId="0" xfId="0" applyFont="1" applyBorder="1" applyAlignment="1" applyProtection="1">
      <alignment horizontal="center" vertical="center"/>
      <protection locked="0"/>
    </xf>
    <xf fontId="34" fillId="28" borderId="14" numFmtId="0" xfId="0" applyFont="1" applyFill="1" applyBorder="1" applyAlignment="1" applyProtection="1">
      <alignment horizontal="center" wrapText="1"/>
      <protection locked="0"/>
    </xf>
    <xf fontId="26" fillId="0" borderId="60" numFmtId="0" xfId="0" applyFont="1" applyBorder="1" applyAlignment="1" applyProtection="1">
      <alignment horizontal="center" vertical="center" wrapText="1"/>
      <protection locked="0"/>
    </xf>
    <xf fontId="26" fillId="0" borderId="32" numFmtId="0" xfId="0" applyFont="1" applyBorder="1" applyAlignment="1" applyProtection="1">
      <alignment horizontal="center" vertical="center" wrapText="1"/>
      <protection locked="0"/>
    </xf>
    <xf fontId="26" fillId="0" borderId="11" numFmtId="0" xfId="0" applyFont="1" applyBorder="1" applyAlignment="1" applyProtection="1">
      <alignment horizontal="center" vertical="center" wrapText="1"/>
      <protection locked="0"/>
    </xf>
    <xf fontId="27" fillId="26" borderId="33" numFmtId="0" xfId="0" applyFont="1" applyFill="1" applyBorder="1" applyProtection="1">
      <protection locked="0"/>
    </xf>
    <xf fontId="48" fillId="0" borderId="40" numFmtId="0" xfId="0" applyFont="1" applyBorder="1" applyProtection="1">
      <protection locked="0"/>
    </xf>
    <xf fontId="21" fillId="28" borderId="0" numFmtId="0" xfId="0" applyFont="1" applyFill="1" applyProtection="1">
      <protection locked="0"/>
    </xf>
    <xf fontId="48" fillId="0" borderId="36" numFmtId="0" xfId="0" applyFont="1" applyBorder="1" applyAlignment="1" applyProtection="1">
      <alignment horizontal="center" vertical="center"/>
      <protection locked="0"/>
    </xf>
    <xf fontId="48" fillId="0" borderId="36" numFmtId="0" xfId="0" applyFont="1" applyBorder="1" applyProtection="1">
      <protection locked="0"/>
    </xf>
    <xf fontId="48" fillId="0" borderId="12" numFmtId="0" xfId="0" applyFont="1" applyBorder="1" applyProtection="1">
      <protection locked="0"/>
    </xf>
    <xf fontId="48" fillId="0" borderId="37" numFmtId="0" xfId="0" applyFont="1" applyBorder="1" applyAlignment="1" applyProtection="1">
      <alignment vertical="center"/>
      <protection locked="0"/>
    </xf>
    <xf fontId="48" fillId="0" borderId="13" numFmtId="0" xfId="0" applyFont="1" applyBorder="1" applyAlignment="1" applyProtection="1">
      <alignment vertical="center"/>
      <protection locked="0"/>
    </xf>
    <xf fontId="21" fillId="0" borderId="12" numFmtId="0" xfId="0" applyFont="1" applyBorder="1" applyAlignment="1">
      <alignment horizontal="center" vertical="center"/>
    </xf>
    <xf fontId="21" fillId="0" borderId="36" numFmtId="0" xfId="0" applyFont="1" applyBorder="1"/>
    <xf fontId="21" fillId="0" borderId="12" numFmtId="0" xfId="0" applyFont="1" applyBorder="1"/>
    <xf fontId="21" fillId="0" borderId="37" numFmtId="0" xfId="0" applyFont="1" applyBorder="1" applyAlignment="1">
      <alignment vertical="center"/>
    </xf>
    <xf fontId="21" fillId="0" borderId="14" numFmtId="0" xfId="0" applyFont="1" applyBorder="1" applyAlignment="1">
      <alignment vertical="center"/>
    </xf>
    <xf fontId="26" fillId="0" borderId="0" numFmtId="0" xfId="0" applyFont="1" applyAlignment="1">
      <alignment horizontal="left" vertical="center"/>
    </xf>
    <xf fontId="35" fillId="27" borderId="67" numFmtId="0" xfId="0" applyFont="1" applyFill="1" applyBorder="1" applyAlignment="1">
      <alignment horizontal="center" vertical="center"/>
    </xf>
    <xf fontId="35" fillId="27" borderId="82" numFmtId="0" xfId="0" applyFont="1" applyFill="1" applyBorder="1" applyAlignment="1">
      <alignment horizontal="center" vertical="center"/>
    </xf>
    <xf fontId="35" fillId="27" borderId="59" numFmtId="0" xfId="0" applyFont="1" applyFill="1" applyBorder="1" applyAlignment="1">
      <alignment horizontal="center" vertical="center"/>
    </xf>
    <xf fontId="35" fillId="0" borderId="0" numFmtId="0" xfId="0" applyFont="1" applyAlignment="1">
      <alignment horizontal="center" vertical="center"/>
    </xf>
    <xf fontId="43" fillId="0" borderId="39" numFmtId="2" xfId="0" applyNumberFormat="1" applyFont="1" applyBorder="1" applyAlignment="1" applyProtection="1">
      <alignment horizontal="left" vertical="center" wrapText="1"/>
    </xf>
    <xf fontId="44" fillId="0" borderId="62" numFmtId="1" xfId="0" applyNumberFormat="1" applyFont="1" applyBorder="1" applyAlignment="1" applyProtection="1">
      <alignment horizontal="center" vertical="center" wrapText="1"/>
    </xf>
    <xf fontId="29" fillId="0" borderId="62" numFmtId="1" xfId="0" applyNumberFormat="1" applyFont="1" applyBorder="1" applyAlignment="1" applyProtection="1">
      <alignment horizontal="center" vertical="top" wrapText="1"/>
    </xf>
    <xf fontId="44" fillId="0" borderId="31" numFmtId="0" xfId="0" applyFont="1" applyBorder="1" applyAlignment="1">
      <alignment horizontal="center" vertical="center"/>
    </xf>
    <xf fontId="44" fillId="0" borderId="0" numFmtId="0" xfId="0" applyFont="1" applyAlignment="1">
      <alignment horizontal="center" vertical="center"/>
    </xf>
    <xf fontId="43" fillId="0" borderId="70" numFmtId="2" xfId="0" applyNumberFormat="1" applyFont="1" applyBorder="1" applyAlignment="1" applyProtection="1">
      <alignment horizontal="left" vertical="center" wrapText="1"/>
    </xf>
    <xf fontId="44" fillId="0" borderId="51" numFmtId="2" xfId="0" applyNumberFormat="1" applyFont="1" applyBorder="1" applyAlignment="1" applyProtection="1">
      <alignment horizontal="center" vertical="center" wrapText="1"/>
    </xf>
    <xf fontId="29" fillId="0" borderId="51" numFmtId="0" xfId="0" applyFont="1" applyBorder="1" applyAlignment="1" applyProtection="1">
      <alignment horizontal="center" vertical="top" wrapText="1"/>
    </xf>
    <xf fontId="21" fillId="0" borderId="71" numFmtId="0" xfId="0" applyFont="1" applyBorder="1" applyAlignment="1">
      <alignment vertical="center"/>
    </xf>
    <xf fontId="22" fillId="0" borderId="0" numFmtId="0" xfId="0" applyFont="1" applyAlignment="1">
      <alignment horizontal="left"/>
    </xf>
    <xf fontId="37" fillId="0" borderId="0" numFmtId="0" xfId="0" applyFont="1" applyAlignment="1">
      <alignment horizontal="left"/>
    </xf>
    <xf fontId="63" fillId="0" borderId="0" numFmtId="0" xfId="0" applyFont="1" applyAlignment="1">
      <alignment horizontal="left"/>
    </xf>
    <xf fontId="63" fillId="0" borderId="0" numFmtId="0" xfId="0" applyFont="1" applyAlignment="1">
      <alignment horizontal="right"/>
    </xf>
    <xf fontId="22" fillId="0" borderId="0" numFmtId="0" xfId="0" applyFont="1" applyAlignment="1">
      <alignment horizontal="right"/>
    </xf>
    <xf fontId="31" fillId="0" borderId="54" numFmtId="0" xfId="0" applyFont="1" applyBorder="1" applyAlignment="1">
      <alignment horizontal="center" vertical="center" wrapText="1"/>
    </xf>
    <xf fontId="31" fillId="0" borderId="57" numFmtId="0" xfId="0" applyFont="1" applyBorder="1" applyAlignment="1">
      <alignment horizontal="center" vertical="center" wrapText="1"/>
    </xf>
    <xf fontId="31" fillId="0" borderId="17" numFmtId="0" xfId="0" applyFont="1" applyBorder="1" applyAlignment="1">
      <alignment horizontal="center" vertical="center" wrapText="1"/>
    </xf>
    <xf fontId="31" fillId="0" borderId="15" numFmtId="0" xfId="0" applyFont="1" applyBorder="1" applyAlignment="1">
      <alignment horizontal="center" vertical="center" wrapText="1"/>
    </xf>
    <xf fontId="31" fillId="0" borderId="0" numFmtId="0" xfId="0" applyFont="1" applyAlignment="1">
      <alignment horizontal="center" vertical="center" wrapText="1"/>
    </xf>
    <xf fontId="31" fillId="0" borderId="19" numFmtId="0" xfId="0" applyFont="1" applyBorder="1" applyAlignment="1">
      <alignment horizontal="center" vertical="center" wrapText="1"/>
    </xf>
    <xf fontId="31" fillId="0" borderId="48" numFmtId="0" xfId="0" applyFont="1" applyBorder="1" applyAlignment="1">
      <alignment horizontal="center" vertical="center" wrapText="1"/>
    </xf>
    <xf fontId="31" fillId="0" borderId="11" numFmtId="0" xfId="0" applyFont="1" applyBorder="1" applyAlignment="1">
      <alignment horizontal="center" vertical="center" wrapText="1"/>
    </xf>
    <xf fontId="31" fillId="0" borderId="50" numFmtId="0" xfId="0" applyFont="1" applyBorder="1" applyAlignment="1">
      <alignment horizontal="center" vertical="center" wrapText="1"/>
    </xf>
    <xf fontId="37" fillId="0" borderId="54" numFmtId="0" xfId="0" applyFont="1" applyBorder="1" applyAlignment="1">
      <alignment horizontal="center" vertical="center"/>
    </xf>
    <xf fontId="37" fillId="0" borderId="17" numFmtId="0" xfId="0" applyFont="1" applyBorder="1" applyAlignment="1">
      <alignment horizontal="center" vertical="center"/>
    </xf>
    <xf fontId="37" fillId="0" borderId="24" numFmtId="0" xfId="0" applyFont="1" applyBorder="1" applyAlignment="1">
      <alignment horizontal="center" vertical="center"/>
    </xf>
    <xf fontId="37" fillId="0" borderId="72" numFmtId="0" xfId="0" applyFont="1" applyBorder="1" applyAlignment="1">
      <alignment horizontal="center" vertical="center"/>
    </xf>
    <xf fontId="37" fillId="0" borderId="48" numFmtId="0" xfId="0" applyFont="1" applyBorder="1" applyAlignment="1">
      <alignment horizontal="center" vertical="center"/>
    </xf>
    <xf fontId="37" fillId="0" borderId="50" numFmtId="0" xfId="0" applyFont="1" applyBorder="1" applyAlignment="1">
      <alignment horizontal="center" vertical="center"/>
    </xf>
    <xf fontId="37" fillId="0" borderId="41" numFmtId="0" xfId="0" applyFont="1" applyBorder="1" applyAlignment="1">
      <alignment horizontal="left" vertical="center" wrapText="1"/>
    </xf>
    <xf fontId="37" fillId="0" borderId="74" numFmtId="0" xfId="0" applyFont="1" applyBorder="1" applyAlignment="1">
      <alignment horizontal="left" vertical="center" wrapText="1"/>
    </xf>
    <xf fontId="37" fillId="0" borderId="12" numFmtId="0" xfId="0" applyFont="1" applyBorder="1" applyAlignment="1">
      <alignment horizontal="center" vertical="center" wrapText="1"/>
    </xf>
    <xf fontId="37" fillId="0" borderId="13" numFmtId="0" xfId="0" applyFont="1" applyBorder="1" applyAlignment="1">
      <alignment horizontal="center" vertical="center" wrapText="1"/>
    </xf>
    <xf fontId="37" fillId="0" borderId="41" numFmtId="0" xfId="0" applyFont="1" applyBorder="1" applyAlignment="1">
      <alignment horizontal="center" vertical="center" wrapText="1"/>
    </xf>
    <xf fontId="37" fillId="0" borderId="74" numFmtId="0" xfId="0" applyFont="1" applyBorder="1" applyAlignment="1">
      <alignment horizontal="center" vertical="center" wrapText="1"/>
    </xf>
    <xf fontId="37" fillId="0" borderId="48" numFmtId="0" xfId="0" applyFont="1" applyBorder="1" applyAlignment="1">
      <alignment horizontal="left" vertical="center" wrapText="1"/>
    </xf>
    <xf fontId="37" fillId="0" borderId="50" numFmtId="0" xfId="0" applyFont="1" applyBorder="1" applyAlignment="1">
      <alignment horizontal="left" vertical="center" wrapText="1"/>
    </xf>
    <xf fontId="37" fillId="0" borderId="48" numFmtId="0" xfId="0" applyFont="1" applyBorder="1" applyAlignment="1">
      <alignment horizontal="center" vertical="center" wrapText="1"/>
    </xf>
    <xf fontId="37" fillId="0" borderId="50" numFmtId="0" xfId="0" applyFont="1" applyBorder="1" applyAlignment="1">
      <alignment horizontal="center" vertical="center" wrapText="1"/>
    </xf>
    <xf fontId="22" fillId="0" borderId="30" numFmtId="0" xfId="0" applyFont="1" applyBorder="1" applyAlignment="1">
      <alignment horizontal="left" vertical="top" wrapText="1"/>
    </xf>
    <xf fontId="22" fillId="0" borderId="32" numFmtId="0" xfId="0" applyFont="1" applyBorder="1" applyAlignment="1">
      <alignment horizontal="left" vertical="top" wrapText="1"/>
    </xf>
    <xf fontId="22" fillId="0" borderId="83" numFmtId="0" xfId="0" applyFont="1" applyBorder="1" applyAlignment="1">
      <alignment horizontal="left" vertical="top" wrapText="1"/>
    </xf>
    <xf fontId="22" fillId="0" borderId="62" numFmtId="0" xfId="0" applyFont="1" applyBorder="1" applyAlignment="1">
      <alignment horizontal="center"/>
    </xf>
    <xf fontId="22" fillId="0" borderId="62" numFmtId="0" xfId="0" applyFont="1" applyBorder="1" applyAlignment="1">
      <alignment horizontal="left"/>
    </xf>
    <xf fontId="64" fillId="0" borderId="0" numFmtId="0" xfId="0" applyFont="1" applyAlignment="1">
      <alignment horizontal="center" vertical="center"/>
    </xf>
    <xf fontId="65" fillId="0" borderId="0" numFmtId="0" xfId="0" applyFont="1" applyProtection="1"/>
    <xf fontId="65" fillId="0" borderId="0" numFmtId="0" xfId="0" applyFont="1" applyAlignment="1" applyProtection="1">
      <alignment horizontal="center" vertical="center"/>
    </xf>
    <xf fontId="66" fillId="0" borderId="0" numFmtId="0" xfId="0" applyFont="1" applyAlignment="1">
      <alignment horizontal="center" vertical="center"/>
    </xf>
    <xf fontId="30" fillId="0" borderId="0" numFmtId="0" xfId="0" applyFont="1" applyAlignment="1">
      <alignment horizontal="left" vertical="center"/>
    </xf>
    <xf fontId="67" fillId="0" borderId="0" numFmtId="0" xfId="0" applyFont="1" applyAlignment="1">
      <alignment horizontal="center"/>
    </xf>
    <xf fontId="66" fillId="0" borderId="0" numFmtId="0" xfId="0" applyFont="1" applyAlignment="1">
      <alignment horizontal="center"/>
    </xf>
    <xf fontId="66" fillId="0" borderId="0" numFmtId="0" xfId="0" applyFont="1" applyAlignment="1">
      <alignment horizontal="left" vertical="center"/>
    </xf>
    <xf fontId="66" fillId="0" borderId="0" numFmtId="0" xfId="0" applyFont="1" applyAlignment="1" applyProtection="1">
      <alignment vertical="center"/>
    </xf>
    <xf fontId="66" fillId="0" borderId="0" numFmtId="0" xfId="0" applyFont="1" applyAlignment="1" applyProtection="1">
      <alignment horizontal="center" vertical="center"/>
    </xf>
    <xf fontId="66" fillId="0" borderId="0" numFmtId="0" xfId="0" applyFont="1" applyProtection="1"/>
    <xf fontId="66" fillId="0" borderId="0" numFmtId="161" xfId="0" applyNumberFormat="1" applyFont="1" applyAlignment="1" applyProtection="1">
      <alignment horizontal="center"/>
    </xf>
    <xf fontId="68" fillId="0" borderId="84" numFmtId="0" xfId="0" applyFont="1" applyBorder="1" applyAlignment="1">
      <alignment horizontal="center" vertical="center"/>
    </xf>
    <xf fontId="68" fillId="0" borderId="85" numFmtId="0" xfId="0" applyFont="1" applyBorder="1" applyAlignment="1">
      <alignment horizontal="center" vertical="center"/>
    </xf>
    <xf fontId="68" fillId="0" borderId="86" numFmtId="0" xfId="0" applyFont="1" applyBorder="1" applyAlignment="1">
      <alignment horizontal="center" vertical="center"/>
    </xf>
    <xf fontId="66" fillId="0" borderId="0" numFmtId="2" xfId="0" applyNumberFormat="1" applyFont="1" applyAlignment="1">
      <alignment horizontal="center" vertical="center"/>
    </xf>
    <xf fontId="66" fillId="0" borderId="0" numFmtId="2" xfId="0" applyNumberFormat="1" applyFont="1" applyAlignment="1">
      <alignment horizontal="left" vertical="center"/>
    </xf>
    <xf fontId="0" fillId="0" borderId="0" numFmtId="0" xfId="0" applyAlignment="1">
      <alignment vertical="center"/>
    </xf>
    <xf fontId="0" fillId="0" borderId="0" numFmtId="0" xfId="0" applyAlignment="1">
      <alignment horizontal="center" vertical="center"/>
    </xf>
    <xf fontId="67" fillId="0" borderId="0" numFmtId="0" xfId="0" applyFont="1" applyAlignment="1" applyProtection="1">
      <alignment vertical="center"/>
    </xf>
    <xf fontId="24" fillId="0" borderId="0" numFmtId="0" xfId="0" applyFont="1" applyAlignment="1" applyProtection="1">
      <alignment vertical="center"/>
    </xf>
    <xf fontId="69" fillId="0" borderId="0" numFmtId="0" xfId="0" applyFont="1"/>
    <xf fontId="69" fillId="0" borderId="0" numFmtId="0" xfId="0" applyFont="1" applyAlignment="1">
      <alignment horizontal="center" vertical="center"/>
    </xf>
    <xf fontId="69" fillId="0" borderId="0" numFmtId="2" xfId="0" applyNumberFormat="1" applyFont="1" applyAlignment="1">
      <alignment horizontal="center" vertical="center"/>
    </xf>
    <xf fontId="0" fillId="28" borderId="0" numFmtId="0" xfId="0" applyFill="1" applyAlignment="1">
      <alignment vertical="center"/>
    </xf>
    <xf fontId="0" fillId="28" borderId="0" numFmtId="2" xfId="0" applyNumberFormat="1" applyFill="1" applyAlignment="1">
      <alignment vertical="center"/>
    </xf>
    <xf fontId="66" fillId="0" borderId="0" numFmtId="0" xfId="0" applyFont="1" applyAlignment="1" applyProtection="1">
      <alignment horizontal="center"/>
    </xf>
    <xf fontId="66" fillId="0" borderId="0" numFmtId="163" xfId="0" applyNumberFormat="1" applyFont="1" applyAlignment="1" applyProtection="1">
      <alignment horizontal="center"/>
    </xf>
    <xf fontId="70" fillId="0" borderId="18" numFmtId="0" xfId="0" applyFont="1" applyBorder="1" applyAlignment="1">
      <alignment horizontal="center" vertical="center" wrapText="1"/>
    </xf>
    <xf fontId="22" fillId="0" borderId="18" numFmtId="0" xfId="0" applyFont="1" applyBorder="1" applyAlignment="1">
      <alignment horizontal="center" vertical="center" wrapText="1"/>
    </xf>
    <xf fontId="22" fillId="0" borderId="57" numFmtId="0" xfId="0" applyFont="1" applyBorder="1" applyAlignment="1">
      <alignment horizontal="center" vertical="center" wrapText="1"/>
    </xf>
    <xf fontId="71" fillId="0" borderId="22" numFmtId="21" xfId="0" applyNumberFormat="1" applyFont="1" applyBorder="1" applyAlignment="1">
      <alignment horizontal="center" vertical="center"/>
    </xf>
    <xf fontId="71" fillId="0" borderId="22" numFmtId="0" xfId="0" applyFont="1" applyBorder="1" applyAlignment="1">
      <alignment horizontal="center" vertical="center"/>
    </xf>
    <xf fontId="71" fillId="0" borderId="13" numFmtId="21" xfId="0" applyNumberFormat="1" applyFont="1" applyBorder="1" applyAlignment="1">
      <alignment horizontal="center" vertical="center"/>
    </xf>
    <xf fontId="71" fillId="28" borderId="22" numFmtId="21" xfId="0" applyNumberFormat="1" applyFont="1" applyFill="1" applyBorder="1" applyAlignment="1">
      <alignment horizontal="center" vertical="center"/>
    </xf>
    <xf fontId="71" fillId="28" borderId="22" numFmtId="0" xfId="0" applyFont="1" applyFill="1" applyBorder="1" applyAlignment="1">
      <alignment horizontal="center" vertical="center"/>
    </xf>
    <xf fontId="22" fillId="0" borderId="22" numFmtId="21" xfId="0" applyNumberFormat="1" applyFont="1" applyBorder="1" applyAlignment="1">
      <alignment horizontal="center" vertical="center"/>
    </xf>
    <xf fontId="70" fillId="0" borderId="16" numFmtId="0" xfId="0" applyFont="1" applyBorder="1" applyAlignment="1">
      <alignment horizontal="center" vertical="center" wrapText="1"/>
    </xf>
    <xf fontId="22" fillId="0" borderId="16" numFmtId="0" xfId="0" applyFont="1" applyBorder="1" applyAlignment="1">
      <alignment horizontal="center" vertical="center" wrapText="1"/>
    </xf>
    <xf fontId="64" fillId="0" borderId="22" numFmtId="20" xfId="0" applyNumberFormat="1" applyFont="1" applyBorder="1" applyAlignment="1">
      <alignment horizontal="center" vertical="center"/>
    </xf>
    <xf fontId="64" fillId="0" borderId="13" numFmtId="20" xfId="0" applyNumberFormat="1" applyFont="1" applyBorder="1" applyAlignment="1">
      <alignment horizontal="center" vertical="center"/>
    </xf>
    <xf fontId="64" fillId="0" borderId="18" numFmtId="20" xfId="0" applyNumberFormat="1" applyFont="1" applyBorder="1" applyAlignment="1">
      <alignment horizontal="center" vertical="center"/>
    </xf>
    <xf fontId="64" fillId="28" borderId="22" numFmtId="20" xfId="0" applyNumberFormat="1" applyFont="1" applyFill="1" applyBorder="1" applyAlignment="1">
      <alignment horizontal="center" vertical="center"/>
    </xf>
    <xf fontId="37" fillId="0" borderId="22" numFmtId="20" xfId="0" applyNumberFormat="1" applyFont="1" applyBorder="1" applyAlignment="1">
      <alignment horizontal="center" vertical="center"/>
    </xf>
    <xf fontId="64" fillId="0" borderId="22" numFmtId="20" xfId="0" applyNumberFormat="1" applyFont="1" applyBorder="1" applyAlignment="1">
      <alignment horizontal="center" vertical="center" wrapText="1"/>
    </xf>
    <xf fontId="64" fillId="0" borderId="13" numFmtId="20" xfId="0" applyNumberFormat="1" applyFont="1" applyBorder="1" applyAlignment="1">
      <alignment horizontal="center" vertical="center" wrapText="1"/>
    </xf>
    <xf fontId="64" fillId="0" borderId="18" numFmtId="20" xfId="0" applyNumberFormat="1" applyFont="1" applyBorder="1" applyAlignment="1">
      <alignment horizontal="center" vertical="center" wrapText="1"/>
    </xf>
    <xf fontId="64" fillId="0" borderId="12" numFmtId="20" xfId="0" applyNumberFormat="1" applyFont="1" applyBorder="1" applyAlignment="1">
      <alignment horizontal="center" vertical="center" wrapText="1"/>
    </xf>
    <xf fontId="64" fillId="28" borderId="18" numFmtId="20" xfId="0" applyNumberFormat="1" applyFont="1" applyFill="1" applyBorder="1" applyAlignment="1">
      <alignment horizontal="center" vertical="center" wrapText="1"/>
    </xf>
    <xf fontId="70" fillId="0" borderId="21" numFmtId="0" xfId="0" applyFont="1" applyBorder="1" applyAlignment="1">
      <alignment horizontal="center" vertical="center" wrapText="1"/>
    </xf>
    <xf fontId="22" fillId="0" borderId="21" numFmtId="0" xfId="0" applyFont="1" applyBorder="1" applyAlignment="1">
      <alignment horizontal="center" vertical="center" wrapText="1"/>
    </xf>
    <xf fontId="64" fillId="0" borderId="17" numFmtId="20" xfId="0" applyNumberFormat="1" applyFont="1" applyBorder="1" applyAlignment="1">
      <alignment horizontal="center" vertical="center" wrapText="1"/>
    </xf>
    <xf fontId="64" fillId="0" borderId="54" numFmtId="20" xfId="0" applyNumberFormat="1" applyFont="1" applyBorder="1" applyAlignment="1">
      <alignment horizontal="center" vertical="center" wrapText="1"/>
    </xf>
    <xf fontId="65" fillId="0" borderId="54" numFmtId="0" xfId="0" applyFont="1" applyBorder="1" applyAlignment="1">
      <alignment horizontal="center"/>
    </xf>
    <xf fontId="70" fillId="0" borderId="18" numFmtId="0" xfId="0" applyFont="1" applyBorder="1" applyAlignment="1">
      <alignment horizontal="center"/>
    </xf>
    <xf fontId="65" fillId="0" borderId="18" numFmtId="0" xfId="0" applyFont="1" applyBorder="1" applyAlignment="1">
      <alignment horizontal="center"/>
    </xf>
    <xf fontId="65" fillId="0" borderId="57" numFmtId="1" xfId="0" applyNumberFormat="1" applyFont="1" applyBorder="1" applyAlignment="1">
      <alignment horizontal="center" vertical="center"/>
    </xf>
    <xf fontId="65" fillId="0" borderId="17" numFmtId="1" xfId="0" applyNumberFormat="1" applyFont="1" applyBorder="1" applyAlignment="1">
      <alignment horizontal="center" vertical="center"/>
    </xf>
    <xf fontId="65" fillId="0" borderId="57" numFmtId="1" xfId="0" applyNumberFormat="1" applyFont="1" applyBorder="1" applyAlignment="1">
      <alignment horizontal="center"/>
    </xf>
    <xf fontId="65" fillId="28" borderId="57" numFmtId="1" xfId="0" applyNumberFormat="1" applyFont="1" applyFill="1" applyBorder="1" applyAlignment="1">
      <alignment horizontal="center" vertical="center"/>
    </xf>
    <xf fontId="65" fillId="28" borderId="17" numFmtId="1" xfId="0" applyNumberFormat="1" applyFont="1" applyFill="1" applyBorder="1" applyAlignment="1">
      <alignment horizontal="center" vertical="center"/>
    </xf>
    <xf fontId="0" fillId="0" borderId="14" numFmtId="0" xfId="0" applyBorder="1"/>
    <xf fontId="66" fillId="0" borderId="12" numFmtId="0" xfId="0" applyFont="1" applyBorder="1" applyAlignment="1" applyProtection="1">
      <alignment horizontal="center"/>
    </xf>
    <xf fontId="66" fillId="0" borderId="22" numFmtId="0" xfId="0" applyFont="1" applyBorder="1" applyProtection="1"/>
    <xf fontId="72" fillId="0" borderId="87" numFmtId="0" xfId="0" applyFont="1" applyBorder="1" applyProtection="1"/>
    <xf fontId="66" fillId="0" borderId="35" numFmtId="0" xfId="0" applyFont="1" applyBorder="1" applyProtection="1"/>
    <xf fontId="66" fillId="0" borderId="55" numFmtId="0" xfId="0" applyFont="1" applyBorder="1" applyAlignment="1" applyProtection="1">
      <alignment horizontal="center"/>
    </xf>
    <xf fontId="66" fillId="0" borderId="22" numFmtId="0" xfId="0" applyFont="1" applyBorder="1" applyAlignment="1" applyProtection="1">
      <alignment horizontal="center" vertical="center"/>
    </xf>
    <xf fontId="64" fillId="0" borderId="14" numFmtId="0" xfId="0" applyFont="1" applyBorder="1" applyAlignment="1">
      <alignment horizontal="center" vertical="center"/>
    </xf>
    <xf fontId="64" fillId="0" borderId="13" numFmtId="0" xfId="0" applyFont="1" applyBorder="1" applyAlignment="1">
      <alignment horizontal="center" vertical="center"/>
    </xf>
    <xf fontId="0" fillId="28" borderId="14" numFmtId="0" xfId="0" applyFill="1" applyBorder="1"/>
    <xf fontId="0" fillId="0" borderId="13" numFmtId="0" xfId="0" applyBorder="1"/>
    <xf fontId="73" fillId="0" borderId="16" numFmtId="0" xfId="0" applyFont="1" applyBorder="1" applyAlignment="1">
      <alignment horizontal="center"/>
    </xf>
    <xf fontId="65" fillId="0" borderId="28" numFmtId="0" xfId="0" applyFont="1" applyBorder="1"/>
    <xf fontId="65" fillId="0" borderId="29" numFmtId="0" xfId="0" applyFont="1" applyBorder="1" applyAlignment="1">
      <alignment horizontal="center"/>
    </xf>
    <xf fontId="65" fillId="0" borderId="26" numFmtId="0" xfId="0" applyFont="1" applyBorder="1" applyAlignment="1">
      <alignment horizontal="center" vertical="center"/>
    </xf>
    <xf fontId="65" fillId="0" borderId="88" numFmtId="0" xfId="0" applyFont="1" applyBorder="1" applyAlignment="1">
      <alignment horizontal="center"/>
    </xf>
    <xf fontId="65" fillId="0" borderId="68" numFmtId="0" xfId="0" applyFont="1" applyBorder="1" applyAlignment="1">
      <alignment horizontal="center" vertical="center"/>
    </xf>
    <xf fontId="65" fillId="0" borderId="68" numFmtId="2" xfId="0" applyNumberFormat="1" applyFont="1" applyBorder="1" applyAlignment="1">
      <alignment horizontal="center" vertical="center"/>
    </xf>
    <xf fontId="66" fillId="0" borderId="68" numFmtId="2" xfId="0" applyNumberFormat="1" applyFont="1" applyBorder="1" applyAlignment="1">
      <alignment horizontal="center" vertical="center"/>
    </xf>
    <xf fontId="65" fillId="28" borderId="68" numFmtId="2" xfId="0" applyNumberFormat="1" applyFont="1" applyFill="1" applyBorder="1" applyAlignment="1">
      <alignment horizontal="center" vertical="center"/>
    </xf>
    <xf fontId="66" fillId="28" borderId="68" numFmtId="2" xfId="0" applyNumberFormat="1" applyFont="1" applyFill="1" applyBorder="1" applyAlignment="1">
      <alignment horizontal="center" vertical="center"/>
    </xf>
    <xf fontId="65" fillId="0" borderId="32" numFmtId="0" xfId="0" applyFont="1" applyBorder="1"/>
    <xf fontId="65" fillId="0" borderId="33" numFmtId="0" xfId="0" applyFont="1" applyBorder="1" applyAlignment="1">
      <alignment horizontal="center"/>
    </xf>
    <xf fontId="65" fillId="0" borderId="26" numFmtId="0" xfId="0" applyFont="1" applyBorder="1" applyAlignment="1">
      <alignment horizontal="center"/>
    </xf>
    <xf fontId="65" fillId="0" borderId="89" numFmtId="0" xfId="0" applyFont="1" applyBorder="1" applyAlignment="1">
      <alignment horizontal="center"/>
    </xf>
    <xf fontId="65" fillId="0" borderId="62" numFmtId="0" xfId="0" applyFont="1" applyBorder="1" applyAlignment="1">
      <alignment horizontal="center"/>
    </xf>
    <xf fontId="74" fillId="0" borderId="62" numFmtId="0" xfId="0" applyFont="1" applyBorder="1"/>
    <xf fontId="66" fillId="0" borderId="62" numFmtId="2" xfId="0" applyNumberFormat="1" applyFont="1" applyBorder="1" applyAlignment="1">
      <alignment horizontal="center" vertical="center"/>
    </xf>
    <xf fontId="74" fillId="28" borderId="62" numFmtId="0" xfId="0" applyFont="1" applyFill="1" applyBorder="1"/>
    <xf fontId="66" fillId="28" borderId="62" numFmtId="2" xfId="0" applyNumberFormat="1" applyFont="1" applyFill="1" applyBorder="1" applyAlignment="1">
      <alignment horizontal="center" vertical="center"/>
    </xf>
    <xf fontId="66" fillId="0" borderId="62" numFmtId="1" xfId="0" applyNumberFormat="1" applyFont="1" applyBorder="1" applyAlignment="1">
      <alignment horizontal="center" vertical="center"/>
    </xf>
    <xf fontId="66" fillId="28" borderId="62" numFmtId="1" xfId="0" applyNumberFormat="1" applyFont="1" applyFill="1" applyBorder="1" applyAlignment="1">
      <alignment horizontal="center" vertical="center"/>
    </xf>
    <xf fontId="65" fillId="0" borderId="62" numFmtId="2" xfId="0" applyNumberFormat="1" applyFont="1" applyBorder="1" applyAlignment="1">
      <alignment horizontal="center" vertical="center"/>
    </xf>
    <xf fontId="65" fillId="28" borderId="62" numFmtId="2" xfId="0" applyNumberFormat="1" applyFont="1" applyFill="1" applyBorder="1" applyAlignment="1">
      <alignment horizontal="center" vertical="center"/>
    </xf>
    <xf fontId="70" fillId="0" borderId="16" numFmtId="0" xfId="0" applyFont="1" applyBorder="1" applyAlignment="1">
      <alignment horizontal="center"/>
    </xf>
    <xf fontId="65" fillId="0" borderId="72" numFmtId="0" xfId="0" applyFont="1" applyBorder="1" applyAlignment="1" applyProtection="1">
      <alignment horizontal="left" vertical="top" wrapText="1"/>
      <protection locked="0"/>
    </xf>
    <xf fontId="74" fillId="0" borderId="0" numFmtId="0" xfId="0" applyFont="1"/>
    <xf fontId="74" fillId="28" borderId="0" numFmtId="0" xfId="0" applyFont="1" applyFill="1"/>
    <xf fontId="65" fillId="0" borderId="73" numFmtId="0" xfId="0" applyFont="1" applyBorder="1" applyAlignment="1" applyProtection="1">
      <alignment horizontal="left" vertical="top" wrapText="1"/>
      <protection locked="0"/>
    </xf>
    <xf fontId="66" fillId="0" borderId="15" numFmtId="0" xfId="0" applyFont="1" applyBorder="1" applyAlignment="1">
      <alignment horizontal="center"/>
    </xf>
    <xf fontId="65" fillId="0" borderId="74" numFmtId="0" xfId="0" applyFont="1" applyBorder="1" applyAlignment="1" applyProtection="1">
      <alignment horizontal="left" vertical="top" wrapText="1"/>
      <protection locked="0"/>
    </xf>
    <xf fontId="65" fillId="0" borderId="63" numFmtId="0" xfId="0" applyFont="1" applyBorder="1" applyAlignment="1">
      <alignment horizontal="center"/>
    </xf>
    <xf fontId="65" fillId="0" borderId="41" numFmtId="0" xfId="0" applyFont="1" applyBorder="1" applyAlignment="1">
      <alignment horizontal="center"/>
    </xf>
    <xf fontId="65" fillId="0" borderId="90" numFmtId="0" xfId="0" applyFont="1" applyBorder="1" applyAlignment="1">
      <alignment horizontal="center"/>
    </xf>
    <xf fontId="65" fillId="0" borderId="64" numFmtId="0" xfId="0" applyFont="1" applyBorder="1" applyAlignment="1">
      <alignment horizontal="center"/>
    </xf>
    <xf fontId="65" fillId="0" borderId="64" numFmtId="163" xfId="0" applyNumberFormat="1" applyFont="1" applyBorder="1" applyAlignment="1">
      <alignment horizontal="center" vertical="center"/>
    </xf>
    <xf fontId="65" fillId="0" borderId="64" numFmtId="2" xfId="0" applyNumberFormat="1" applyFont="1" applyBorder="1" applyAlignment="1">
      <alignment horizontal="center" vertical="center"/>
    </xf>
    <xf fontId="66" fillId="0" borderId="64" numFmtId="2" xfId="0" applyNumberFormat="1" applyFont="1" applyBorder="1" applyAlignment="1">
      <alignment horizontal="center" vertical="center"/>
    </xf>
    <xf fontId="65" fillId="28" borderId="64" numFmtId="163" xfId="0" applyNumberFormat="1" applyFont="1" applyFill="1" applyBorder="1" applyAlignment="1">
      <alignment horizontal="center" vertical="center"/>
    </xf>
    <xf fontId="65" fillId="28" borderId="64" numFmtId="2" xfId="0" applyNumberFormat="1" applyFont="1" applyFill="1" applyBorder="1" applyAlignment="1">
      <alignment horizontal="center" vertical="center"/>
    </xf>
    <xf fontId="66" fillId="28" borderId="64" numFmtId="2" xfId="0" applyNumberFormat="1" applyFont="1" applyFill="1" applyBorder="1" applyAlignment="1">
      <alignment horizontal="center" vertical="center"/>
    </xf>
    <xf fontId="70" fillId="0" borderId="18" numFmtId="0" xfId="0" applyFont="1" applyBorder="1" applyAlignment="1">
      <alignment horizontal="left" vertical="center"/>
    </xf>
    <xf fontId="65" fillId="0" borderId="18" numFmtId="165" xfId="0" applyNumberFormat="1" applyFont="1" applyBorder="1" applyAlignment="1" applyProtection="1">
      <alignment horizontal="left"/>
    </xf>
    <xf fontId="65" fillId="0" borderId="61" numFmtId="0" xfId="0" applyFont="1" applyBorder="1" applyAlignment="1">
      <alignment horizontal="center"/>
    </xf>
    <xf fontId="65" fillId="0" borderId="23" numFmtId="0" xfId="0" applyFont="1" applyBorder="1" applyAlignment="1">
      <alignment horizontal="center"/>
    </xf>
    <xf fontId="65" fillId="0" borderId="91" numFmtId="0" xfId="0" applyFont="1" applyBorder="1" applyAlignment="1">
      <alignment horizontal="center"/>
    </xf>
    <xf fontId="65" fillId="0" borderId="67" numFmtId="0" xfId="0" applyFont="1" applyBorder="1" applyAlignment="1">
      <alignment horizontal="center"/>
    </xf>
    <xf fontId="65" fillId="0" borderId="82" numFmtId="2" xfId="0" applyNumberFormat="1" applyFont="1" applyBorder="1" applyAlignment="1">
      <alignment horizontal="center" vertical="center"/>
    </xf>
    <xf fontId="66" fillId="0" borderId="82" numFmtId="2" xfId="0" applyNumberFormat="1" applyFont="1" applyBorder="1" applyAlignment="1">
      <alignment horizontal="center" vertical="center"/>
    </xf>
    <xf fontId="65" fillId="28" borderId="82" numFmtId="2" xfId="0" applyNumberFormat="1" applyFont="1" applyFill="1" applyBorder="1" applyAlignment="1">
      <alignment horizontal="center" vertical="center"/>
    </xf>
    <xf fontId="66" fillId="28" borderId="82" numFmtId="2" xfId="0" applyNumberFormat="1" applyFont="1" applyFill="1" applyBorder="1" applyAlignment="1">
      <alignment horizontal="center" vertical="center"/>
    </xf>
    <xf fontId="66" fillId="0" borderId="59" numFmtId="2" xfId="0" applyNumberFormat="1" applyFont="1" applyBorder="1" applyAlignment="1">
      <alignment horizontal="center" vertical="center"/>
    </xf>
    <xf fontId="70" fillId="0" borderId="16" numFmtId="0" xfId="0" applyFont="1" applyBorder="1" applyAlignment="1">
      <alignment horizontal="left" vertical="center"/>
    </xf>
    <xf fontId="65" fillId="0" borderId="63" numFmtId="165" xfId="0" applyNumberFormat="1" applyFont="1" applyBorder="1" applyAlignment="1" applyProtection="1">
      <alignment horizontal="left"/>
    </xf>
    <xf fontId="65" fillId="0" borderId="39" numFmtId="0" xfId="0" applyFont="1" applyBorder="1" applyAlignment="1">
      <alignment horizontal="center"/>
    </xf>
    <xf fontId="66" fillId="0" borderId="31" numFmtId="2" xfId="0" applyNumberFormat="1" applyFont="1" applyBorder="1" applyAlignment="1">
      <alignment horizontal="center" vertical="center"/>
    </xf>
    <xf fontId="70" fillId="0" borderId="21" numFmtId="0" xfId="0" applyFont="1" applyBorder="1" applyAlignment="1">
      <alignment horizontal="left" vertical="center"/>
    </xf>
    <xf fontId="65" fillId="0" borderId="44" numFmtId="165" xfId="0" applyNumberFormat="1" applyFont="1" applyBorder="1" applyAlignment="1" applyProtection="1">
      <alignment horizontal="left"/>
    </xf>
    <xf fontId="65" fillId="0" borderId="50" numFmtId="0" xfId="0" applyFont="1" applyBorder="1" applyAlignment="1">
      <alignment horizontal="center"/>
    </xf>
    <xf fontId="65" fillId="0" borderId="11" numFmtId="0" xfId="0" applyFont="1" applyBorder="1" applyAlignment="1">
      <alignment horizontal="center"/>
    </xf>
    <xf fontId="65" fillId="0" borderId="92" numFmtId="0" xfId="0" applyFont="1" applyBorder="1" applyAlignment="1">
      <alignment horizontal="center"/>
    </xf>
    <xf fontId="65" fillId="0" borderId="70" numFmtId="0" xfId="0" applyFont="1" applyBorder="1" applyAlignment="1">
      <alignment horizontal="center"/>
    </xf>
    <xf fontId="65" fillId="0" borderId="51" numFmtId="2" xfId="0" applyNumberFormat="1" applyFont="1" applyBorder="1" applyAlignment="1">
      <alignment horizontal="center" vertical="center"/>
    </xf>
    <xf fontId="66" fillId="0" borderId="51" numFmtId="2" xfId="0" applyNumberFormat="1" applyFont="1" applyBorder="1" applyAlignment="1">
      <alignment horizontal="center" vertical="center"/>
    </xf>
    <xf fontId="65" fillId="28" borderId="51" numFmtId="2" xfId="0" applyNumberFormat="1" applyFont="1" applyFill="1" applyBorder="1" applyAlignment="1">
      <alignment horizontal="center" vertical="center"/>
    </xf>
    <xf fontId="66" fillId="28" borderId="51" numFmtId="2" xfId="0" applyNumberFormat="1" applyFont="1" applyFill="1" applyBorder="1" applyAlignment="1">
      <alignment horizontal="center" vertical="center"/>
    </xf>
    <xf fontId="66" fillId="0" borderId="71" numFmtId="2" xfId="0" applyNumberFormat="1" applyFont="1" applyBorder="1" applyAlignment="1">
      <alignment horizontal="center" vertical="center"/>
    </xf>
    <xf fontId="65" fillId="0" borderId="68" numFmtId="0" xfId="0" applyFont="1" applyBorder="1" applyAlignment="1">
      <alignment horizontal="center"/>
    </xf>
    <xf fontId="65" fillId="0" borderId="35" numFmtId="0" xfId="0" applyFont="1" applyBorder="1" applyProtection="1"/>
    <xf fontId="65" fillId="0" borderId="55" numFmtId="0" xfId="0" applyFont="1" applyBorder="1" applyProtection="1"/>
    <xf fontId="66" fillId="0" borderId="93" numFmtId="0" xfId="0" applyFont="1" applyBorder="1" applyAlignment="1" applyProtection="1">
      <alignment horizontal="center"/>
    </xf>
    <xf fontId="66" fillId="0" borderId="34" numFmtId="0" xfId="0" applyFont="1" applyBorder="1" applyAlignment="1" applyProtection="1">
      <alignment horizontal="center"/>
    </xf>
    <xf fontId="66" fillId="0" borderId="35" numFmtId="2" xfId="0" applyNumberFormat="1" applyFont="1" applyBorder="1" applyAlignment="1" applyProtection="1">
      <alignment horizontal="center" vertical="center"/>
    </xf>
    <xf fontId="65" fillId="0" borderId="35" numFmtId="2" xfId="0" applyNumberFormat="1" applyFont="1" applyBorder="1" applyAlignment="1">
      <alignment horizontal="center" vertical="center"/>
    </xf>
    <xf fontId="66" fillId="28" borderId="35" numFmtId="2" xfId="0" applyNumberFormat="1" applyFont="1" applyFill="1" applyBorder="1" applyAlignment="1" applyProtection="1">
      <alignment horizontal="center" vertical="center"/>
    </xf>
    <xf fontId="65" fillId="28" borderId="35" numFmtId="2" xfId="0" applyNumberFormat="1" applyFont="1" applyFill="1" applyBorder="1" applyAlignment="1">
      <alignment horizontal="center" vertical="center"/>
    </xf>
    <xf fontId="65" fillId="0" borderId="37" numFmtId="2" xfId="0" applyNumberFormat="1" applyFont="1" applyBorder="1" applyAlignment="1">
      <alignment horizontal="center" vertical="center"/>
    </xf>
    <xf fontId="65" fillId="0" borderId="72" numFmtId="0" xfId="0" applyFont="1" applyBorder="1"/>
    <xf fontId="65" fillId="0" borderId="28" numFmtId="0" xfId="0" applyFont="1" applyBorder="1" applyAlignment="1">
      <alignment horizontal="center"/>
    </xf>
    <xf fontId="65" fillId="0" borderId="94" numFmtId="0" xfId="0" applyFont="1" applyBorder="1" applyAlignment="1">
      <alignment horizontal="center"/>
    </xf>
    <xf fontId="65" fillId="0" borderId="73" numFmtId="0" xfId="0" applyFont="1" applyBorder="1"/>
    <xf fontId="65" fillId="0" borderId="32" numFmtId="0" xfId="0" applyFont="1" applyBorder="1" applyAlignment="1">
      <alignment horizontal="center"/>
    </xf>
    <xf fontId="65" fillId="0" borderId="62" numFmtId="0" xfId="0" applyFont="1" applyBorder="1" applyAlignment="1">
      <alignment horizontal="center" vertical="center"/>
    </xf>
    <xf fontId="65" fillId="0" borderId="73" numFmtId="0" xfId="0" applyFont="1" applyBorder="1" applyAlignment="1" applyProtection="1">
      <alignment horizontal="left" vertical="top" wrapText="1"/>
    </xf>
    <xf fontId="65" fillId="0" borderId="32" numFmtId="0" xfId="0" applyFont="1" applyBorder="1" applyProtection="1"/>
    <xf fontId="65" fillId="0" borderId="26" numFmtId="0" xfId="0" applyFont="1" applyBorder="1" applyProtection="1"/>
    <xf fontId="65" fillId="0" borderId="89" numFmtId="2" xfId="0" applyNumberFormat="1" applyFont="1" applyBorder="1" applyAlignment="1" applyProtection="1">
      <alignment horizontal="center"/>
    </xf>
    <xf fontId="65" fillId="0" borderId="62" numFmtId="1" xfId="0" applyNumberFormat="1" applyFont="1" applyBorder="1" applyAlignment="1" applyProtection="1">
      <alignment horizontal="center"/>
    </xf>
    <xf fontId="65" fillId="0" borderId="26" numFmtId="0" xfId="0" applyFont="1" applyBorder="1" applyAlignment="1" applyProtection="1">
      <alignment horizontal="center" vertical="center"/>
    </xf>
    <xf fontId="66" fillId="0" borderId="16" numFmtId="0" xfId="0" applyFont="1" applyBorder="1" applyAlignment="1" applyProtection="1">
      <alignment horizontal="right"/>
    </xf>
    <xf fontId="65" fillId="0" borderId="72" numFmtId="0" xfId="0" applyFont="1" applyBorder="1" applyProtection="1">
      <protection locked="0"/>
    </xf>
    <xf fontId="65" fillId="0" borderId="73" numFmtId="0" xfId="0" applyFont="1" applyBorder="1" applyProtection="1">
      <protection locked="0"/>
    </xf>
    <xf fontId="0" fillId="28" borderId="0" numFmtId="0" xfId="0" applyFill="1" applyAlignment="1">
      <alignment horizontal="center"/>
    </xf>
    <xf fontId="70" fillId="28" borderId="16" numFmtId="0" xfId="0" applyFont="1" applyFill="1" applyBorder="1" applyAlignment="1">
      <alignment horizontal="center"/>
    </xf>
    <xf fontId="65" fillId="28" borderId="72" numFmtId="0" xfId="0" applyFont="1" applyFill="1" applyBorder="1" applyProtection="1">
      <protection locked="0"/>
    </xf>
    <xf fontId="65" fillId="28" borderId="26" numFmtId="0" xfId="0" applyFont="1" applyFill="1" applyBorder="1" applyAlignment="1">
      <alignment horizontal="center"/>
    </xf>
    <xf fontId="65" fillId="28" borderId="89" numFmtId="0" xfId="0" applyFont="1" applyFill="1" applyBorder="1" applyAlignment="1">
      <alignment horizontal="center"/>
    </xf>
    <xf fontId="65" fillId="28" borderId="62" numFmtId="0" xfId="0" applyFont="1" applyFill="1" applyBorder="1" applyAlignment="1">
      <alignment horizontal="center"/>
    </xf>
    <xf fontId="65" fillId="0" borderId="74" numFmtId="0" xfId="0" applyFont="1" applyBorder="1" applyProtection="1">
      <protection locked="0"/>
    </xf>
    <xf fontId="74" fillId="0" borderId="64" numFmtId="0" xfId="0" applyFont="1" applyBorder="1"/>
    <xf fontId="74" fillId="28" borderId="64" numFmtId="0" xfId="0" applyFont="1" applyFill="1" applyBorder="1"/>
    <xf fontId="65" fillId="0" borderId="48" numFmtId="0" xfId="0" applyFont="1" applyBorder="1" applyAlignment="1">
      <alignment horizontal="center"/>
    </xf>
    <xf fontId="65" fillId="0" borderId="36" numFmtId="0" xfId="0" applyFont="1" applyBorder="1" applyProtection="1"/>
    <xf fontId="65" fillId="0" borderId="12" numFmtId="0" xfId="0" applyFont="1" applyBorder="1" applyProtection="1"/>
    <xf fontId="65" fillId="0" borderId="24" numFmtId="0" xfId="0" applyFont="1" applyBorder="1" applyAlignment="1">
      <alignment horizontal="center" vertical="center"/>
    </xf>
    <xf fontId="66" fillId="28" borderId="0" numFmtId="2" xfId="0" applyNumberFormat="1" applyFont="1" applyFill="1" applyAlignment="1">
      <alignment horizontal="center" vertical="center"/>
    </xf>
    <xf fontId="65" fillId="0" borderId="62" numFmtId="163" xfId="0" applyNumberFormat="1" applyFont="1" applyBorder="1" applyAlignment="1">
      <alignment horizontal="center" vertical="center"/>
    </xf>
    <xf fontId="65" fillId="28" borderId="62" numFmtId="163" xfId="0" applyNumberFormat="1" applyFont="1" applyFill="1" applyBorder="1" applyAlignment="1">
      <alignment horizontal="center" vertical="center"/>
    </xf>
    <xf fontId="66" fillId="0" borderId="30" numFmtId="1" xfId="0" applyNumberFormat="1" applyFont="1" applyBorder="1" applyAlignment="1">
      <alignment horizontal="center" vertical="center"/>
    </xf>
    <xf fontId="66" fillId="0" borderId="32" numFmtId="1" xfId="0" applyNumberFormat="1" applyFont="1" applyBorder="1" applyAlignment="1">
      <alignment horizontal="center" vertical="center"/>
    </xf>
    <xf fontId="66" fillId="0" borderId="83" numFmtId="1" xfId="0" applyNumberFormat="1" applyFont="1" applyBorder="1" applyAlignment="1">
      <alignment horizontal="center" vertical="center"/>
    </xf>
    <xf fontId="66" fillId="28" borderId="30" numFmtId="1" xfId="0" applyNumberFormat="1" applyFont="1" applyFill="1" applyBorder="1" applyAlignment="1">
      <alignment horizontal="center" vertical="center"/>
    </xf>
    <xf fontId="66" fillId="28" borderId="32" numFmtId="1" xfId="0" applyNumberFormat="1" applyFont="1" applyFill="1" applyBorder="1" applyAlignment="1">
      <alignment horizontal="center" vertical="center"/>
    </xf>
    <xf fontId="66" fillId="28" borderId="83" numFmtId="1" xfId="0" applyNumberFormat="1" applyFont="1" applyFill="1" applyBorder="1" applyAlignment="1">
      <alignment horizontal="center" vertical="center"/>
    </xf>
    <xf fontId="65" fillId="0" borderId="16" numFmtId="0" xfId="0" applyFont="1" applyBorder="1" applyAlignment="1" applyProtection="1">
      <alignment horizontal="center"/>
    </xf>
    <xf fontId="65" fillId="0" borderId="83" numFmtId="0" xfId="0" applyFont="1" applyBorder="1" applyAlignment="1" applyProtection="1">
      <alignment horizontal="left" vertical="top" wrapText="1"/>
    </xf>
    <xf fontId="65" fillId="0" borderId="30" numFmtId="0" xfId="0" applyFont="1" applyBorder="1" applyProtection="1"/>
    <xf fontId="65" fillId="0" borderId="26" numFmtId="2" xfId="0" applyNumberFormat="1" applyFont="1" applyBorder="1" applyAlignment="1" applyProtection="1">
      <alignment horizontal="center"/>
    </xf>
    <xf fontId="65" fillId="0" borderId="62" numFmtId="2" xfId="0" applyNumberFormat="1" applyFont="1" applyBorder="1" applyAlignment="1" applyProtection="1">
      <alignment horizontal="center" vertical="center"/>
    </xf>
    <xf fontId="65" fillId="28" borderId="62" numFmtId="2" xfId="0" applyNumberFormat="1" applyFont="1" applyFill="1" applyBorder="1" applyAlignment="1" applyProtection="1">
      <alignment horizontal="center" vertical="center"/>
    </xf>
    <xf fontId="65" fillId="0" borderId="45" numFmtId="0" xfId="0" applyFont="1" applyBorder="1" applyAlignment="1">
      <alignment horizontal="center"/>
    </xf>
    <xf fontId="65" fillId="0" borderId="95" numFmtId="0" xfId="0" applyFont="1" applyBorder="1" applyAlignment="1">
      <alignment horizontal="center"/>
    </xf>
    <xf fontId="65" fillId="0" borderId="68" numFmtId="163" xfId="0" applyNumberFormat="1" applyFont="1" applyBorder="1" applyAlignment="1">
      <alignment horizontal="center" vertical="center"/>
    </xf>
    <xf fontId="66" fillId="0" borderId="68" numFmtId="2" xfId="0" applyNumberFormat="1" applyFont="1" applyBorder="1" applyAlignment="1">
      <alignment horizontal="center"/>
    </xf>
    <xf fontId="65" fillId="28" borderId="68" numFmtId="163" xfId="0" applyNumberFormat="1" applyFont="1" applyFill="1" applyBorder="1" applyAlignment="1">
      <alignment horizontal="center" vertical="center"/>
    </xf>
    <xf fontId="66" fillId="28" borderId="68" numFmtId="2" xfId="0" applyNumberFormat="1" applyFont="1" applyFill="1" applyBorder="1" applyAlignment="1">
      <alignment horizontal="center"/>
    </xf>
    <xf fontId="65" fillId="0" borderId="0" numFmtId="2" xfId="0" applyNumberFormat="1" applyFont="1" applyAlignment="1">
      <alignment horizontal="center" vertical="center"/>
    </xf>
    <xf fontId="65" fillId="28" borderId="0" numFmtId="2" xfId="0" applyNumberFormat="1" applyFont="1" applyFill="1" applyAlignment="1">
      <alignment horizontal="center" vertical="center"/>
    </xf>
    <xf fontId="65" fillId="0" borderId="30" numFmtId="2" xfId="0" applyNumberFormat="1" applyFont="1" applyBorder="1" applyAlignment="1">
      <alignment horizontal="center" vertical="center"/>
    </xf>
    <xf fontId="65" fillId="0" borderId="32" numFmtId="2" xfId="0" applyNumberFormat="1" applyFont="1" applyBorder="1" applyAlignment="1">
      <alignment horizontal="center" vertical="center"/>
    </xf>
    <xf fontId="65" fillId="0" borderId="83" numFmtId="2" xfId="0" applyNumberFormat="1" applyFont="1" applyBorder="1" applyAlignment="1">
      <alignment horizontal="center" vertical="center"/>
    </xf>
    <xf fontId="65" fillId="28" borderId="30" numFmtId="2" xfId="0" applyNumberFormat="1" applyFont="1" applyFill="1" applyBorder="1" applyAlignment="1">
      <alignment horizontal="center" vertical="center"/>
    </xf>
    <xf fontId="65" fillId="28" borderId="32" numFmtId="2" xfId="0" applyNumberFormat="1" applyFont="1" applyFill="1" applyBorder="1" applyAlignment="1">
      <alignment horizontal="center" vertical="center"/>
    </xf>
    <xf fontId="65" fillId="28" borderId="83" numFmtId="2" xfId="0" applyNumberFormat="1" applyFont="1" applyFill="1" applyBorder="1" applyAlignment="1">
      <alignment horizontal="center" vertical="center"/>
    </xf>
    <xf fontId="65" fillId="0" borderId="0" numFmtId="163" xfId="0" applyNumberFormat="1" applyFont="1" applyAlignment="1">
      <alignment horizontal="center" vertical="center"/>
    </xf>
    <xf fontId="66" fillId="0" borderId="0" numFmtId="2" xfId="0" applyNumberFormat="1" applyFont="1" applyAlignment="1">
      <alignment horizontal="center"/>
    </xf>
    <xf fontId="66" fillId="0" borderId="62" numFmtId="2" xfId="0" applyNumberFormat="1" applyFont="1" applyBorder="1" applyAlignment="1">
      <alignment horizontal="center"/>
    </xf>
    <xf fontId="65" fillId="28" borderId="0" numFmtId="163" xfId="0" applyNumberFormat="1" applyFont="1" applyFill="1" applyAlignment="1">
      <alignment horizontal="center" vertical="center"/>
    </xf>
    <xf fontId="66" fillId="28" borderId="0" numFmtId="2" xfId="0" applyNumberFormat="1" applyFont="1" applyFill="1" applyAlignment="1">
      <alignment horizontal="center"/>
    </xf>
    <xf fontId="65" fillId="0" borderId="32" numFmtId="0" xfId="0" applyFont="1" applyBorder="1" applyAlignment="1" applyProtection="1">
      <alignment horizontal="left" vertical="top" wrapText="1"/>
    </xf>
    <xf fontId="65" fillId="0" borderId="33" numFmtId="0" xfId="0" applyFont="1" applyBorder="1" applyProtection="1"/>
    <xf fontId="65" fillId="0" borderId="26" numFmtId="162" xfId="0" applyNumberFormat="1" applyFont="1" applyBorder="1" applyAlignment="1" applyProtection="1">
      <alignment horizontal="center"/>
    </xf>
    <xf fontId="65" fillId="0" borderId="89" numFmtId="162" xfId="0" applyNumberFormat="1" applyFont="1" applyBorder="1" applyAlignment="1" applyProtection="1">
      <alignment horizontal="center"/>
    </xf>
    <xf fontId="74" fillId="0" borderId="83" numFmtId="0" xfId="0" applyFont="1" applyBorder="1"/>
    <xf fontId="65" fillId="0" borderId="43" numFmtId="0" xfId="0" applyFont="1" applyBorder="1"/>
    <xf fontId="65" fillId="0" borderId="24" numFmtId="0" xfId="0" applyFont="1" applyBorder="1" applyAlignment="1">
      <alignment horizontal="center"/>
    </xf>
    <xf fontId="65" fillId="0" borderId="44" numFmtId="0" xfId="0" applyFont="1" applyBorder="1" applyAlignment="1">
      <alignment horizontal="center"/>
    </xf>
    <xf fontId="66" fillId="0" borderId="54" numFmtId="0" xfId="0" applyFont="1" applyBorder="1" applyAlignment="1" applyProtection="1">
      <alignment horizontal="center"/>
    </xf>
    <xf fontId="65" fillId="0" borderId="33" numFmtId="0" xfId="0" applyFont="1" applyBorder="1"/>
    <xf fontId="65" fillId="0" borderId="29" numFmtId="0" xfId="0" applyFont="1" applyBorder="1" applyAlignment="1" applyProtection="1">
      <alignment horizontal="left" vertical="top" wrapText="1"/>
      <protection locked="0"/>
    </xf>
    <xf fontId="65" fillId="0" borderId="33" numFmtId="0" xfId="0" applyFont="1" applyBorder="1" applyAlignment="1" applyProtection="1">
      <alignment horizontal="left" vertical="top" wrapText="1"/>
      <protection locked="0"/>
    </xf>
    <xf fontId="65" fillId="0" borderId="33" numFmtId="0" xfId="0" applyFont="1" applyBorder="1" applyProtection="1">
      <protection locked="0"/>
    </xf>
    <xf fontId="65" fillId="0" borderId="63" numFmtId="0" xfId="0" applyFont="1" applyBorder="1" applyProtection="1">
      <protection locked="0"/>
    </xf>
    <xf fontId="65" fillId="0" borderId="43" numFmtId="0" xfId="0" applyFont="1" applyBorder="1" applyAlignment="1">
      <alignment horizontal="center"/>
    </xf>
    <xf fontId="65" fillId="0" borderId="29" numFmtId="0" xfId="0" applyFont="1" applyBorder="1" applyProtection="1">
      <protection locked="0"/>
    </xf>
    <xf fontId="65" fillId="0" borderId="16" numFmtId="0" xfId="0" applyFont="1" applyBorder="1" applyProtection="1">
      <protection locked="0"/>
    </xf>
    <xf fontId="65" fillId="0" borderId="59" numFmtId="2" xfId="0" applyNumberFormat="1" applyFont="1" applyBorder="1" applyAlignment="1">
      <alignment horizontal="center" vertical="center"/>
    </xf>
    <xf fontId="66" fillId="0" borderId="83" numFmtId="2" xfId="0" applyNumberFormat="1" applyFont="1" applyBorder="1" applyAlignment="1">
      <alignment horizontal="center" vertical="center"/>
    </xf>
    <xf fontId="65" fillId="0" borderId="71" numFmtId="2" xfId="0" applyNumberFormat="1" applyFont="1" applyBorder="1" applyAlignment="1">
      <alignment horizontal="center" vertical="center"/>
    </xf>
    <xf fontId="66" fillId="0" borderId="96" numFmtId="0" xfId="0" applyFont="1" applyBorder="1" applyAlignment="1" applyProtection="1">
      <alignment horizontal="center"/>
    </xf>
    <xf fontId="65" fillId="0" borderId="72" numFmtId="0" xfId="0" applyFont="1" applyBorder="1" applyAlignment="1" applyProtection="1">
      <alignment horizontal="left" vertical="center" wrapText="1"/>
      <protection locked="0"/>
    </xf>
    <xf fontId="65" fillId="0" borderId="33" numFmtId="0" xfId="0" applyFont="1" applyBorder="1" applyAlignment="1" applyProtection="1">
      <alignment horizontal="left" vertical="center" wrapText="1"/>
      <protection locked="0"/>
    </xf>
    <xf fontId="66" fillId="25" borderId="31" numFmtId="2" xfId="0" applyNumberFormat="1" applyFont="1" applyFill="1" applyBorder="1" applyAlignment="1">
      <alignment horizontal="center"/>
    </xf>
    <xf fontId="66" fillId="28" borderId="31" numFmtId="2" xfId="0" applyNumberFormat="1" applyFont="1" applyFill="1" applyBorder="1" applyAlignment="1">
      <alignment horizontal="center"/>
    </xf>
    <xf fontId="65" fillId="0" borderId="97" numFmtId="0" xfId="0" applyFont="1" applyBorder="1" applyAlignment="1">
      <alignment horizontal="center"/>
    </xf>
    <xf fontId="66" fillId="25" borderId="98" numFmtId="2" xfId="0" applyNumberFormat="1" applyFont="1" applyFill="1" applyBorder="1" applyAlignment="1">
      <alignment horizontal="center"/>
    </xf>
    <xf fontId="65" fillId="0" borderId="99" numFmtId="2" xfId="0" applyNumberFormat="1" applyFont="1" applyBorder="1" applyAlignment="1">
      <alignment horizontal="center" vertical="center"/>
    </xf>
    <xf fontId="65" fillId="28" borderId="99" numFmtId="2" xfId="0" applyNumberFormat="1" applyFont="1" applyFill="1" applyBorder="1" applyAlignment="1">
      <alignment horizontal="center" vertical="center"/>
    </xf>
    <xf fontId="66" fillId="28" borderId="98" numFmtId="2" xfId="0" applyNumberFormat="1" applyFont="1" applyFill="1" applyBorder="1" applyAlignment="1">
      <alignment horizontal="center"/>
    </xf>
    <xf fontId="66" fillId="0" borderId="27" numFmtId="2" xfId="0" applyNumberFormat="1" applyFont="1" applyBorder="1" applyAlignment="1">
      <alignment horizontal="center" vertical="center"/>
    </xf>
    <xf fontId="65" fillId="0" borderId="100" numFmtId="0" xfId="0" applyFont="1" applyBorder="1" applyAlignment="1">
      <alignment horizontal="center"/>
    </xf>
    <xf fontId="66" fillId="0" borderId="101" numFmtId="0" xfId="0" applyFont="1" applyBorder="1" applyAlignment="1" applyProtection="1">
      <alignment horizontal="center"/>
    </xf>
    <xf fontId="66" fillId="0" borderId="102" numFmtId="0" xfId="0" applyFont="1" applyBorder="1" applyAlignment="1" applyProtection="1">
      <alignment horizontal="center"/>
    </xf>
    <xf fontId="66" fillId="0" borderId="102" numFmtId="2" xfId="0" applyNumberFormat="1" applyFont="1" applyBorder="1" applyAlignment="1" applyProtection="1">
      <alignment horizontal="center" vertical="center"/>
    </xf>
    <xf fontId="65" fillId="0" borderId="102" numFmtId="2" xfId="0" applyNumberFormat="1" applyFont="1" applyBorder="1" applyAlignment="1">
      <alignment horizontal="center" vertical="center"/>
    </xf>
    <xf fontId="66" fillId="28" borderId="102" numFmtId="2" xfId="0" applyNumberFormat="1" applyFont="1" applyFill="1" applyBorder="1" applyAlignment="1" applyProtection="1">
      <alignment horizontal="center" vertical="center"/>
    </xf>
    <xf fontId="65" fillId="28" borderId="102" numFmtId="2" xfId="0" applyNumberFormat="1" applyFont="1" applyFill="1" applyBorder="1" applyAlignment="1">
      <alignment horizontal="center" vertical="center"/>
    </xf>
    <xf fontId="65" fillId="0" borderId="103" numFmtId="2" xfId="0" applyNumberFormat="1" applyFont="1" applyBorder="1" applyAlignment="1">
      <alignment horizontal="center" vertical="center"/>
    </xf>
    <xf fontId="75" fillId="0" borderId="0" numFmtId="0" xfId="0" applyFont="1"/>
    <xf fontId="75" fillId="0" borderId="16" numFmtId="0" xfId="0" applyFont="1" applyBorder="1" applyAlignment="1">
      <alignment horizontal="center"/>
    </xf>
    <xf fontId="76" fillId="0" borderId="72" numFmtId="0" xfId="0" applyFont="1" applyBorder="1"/>
    <xf fontId="76" fillId="0" borderId="28" numFmtId="0" xfId="0" applyFont="1" applyBorder="1" applyAlignment="1">
      <alignment horizontal="center"/>
    </xf>
    <xf fontId="76" fillId="0" borderId="33" numFmtId="0" xfId="0" applyFont="1" applyBorder="1" applyAlignment="1">
      <alignment horizontal="center"/>
    </xf>
    <xf fontId="76" fillId="0" borderId="24" numFmtId="0" xfId="0" applyFont="1" applyBorder="1" applyAlignment="1">
      <alignment horizontal="center"/>
    </xf>
    <xf fontId="76" fillId="0" borderId="73" numFmtId="0" xfId="0" applyFont="1" applyBorder="1"/>
    <xf fontId="76" fillId="0" borderId="32" numFmtId="0" xfId="0" applyFont="1" applyBorder="1" applyAlignment="1">
      <alignment horizontal="center"/>
    </xf>
    <xf fontId="76" fillId="0" borderId="26" numFmtId="0" xfId="0" applyFont="1" applyBorder="1" applyAlignment="1">
      <alignment horizontal="center"/>
    </xf>
    <xf fontId="76" fillId="0" borderId="33" numFmtId="0" xfId="0" applyFont="1" applyBorder="1"/>
    <xf fontId="76" fillId="0" borderId="29" numFmtId="0" xfId="0" applyFont="1" applyBorder="1" applyAlignment="1" applyProtection="1">
      <alignment horizontal="left" vertical="top" wrapText="1"/>
      <protection locked="0"/>
    </xf>
    <xf fontId="76" fillId="0" borderId="33" numFmtId="0" xfId="0" applyFont="1" applyBorder="1" applyAlignment="1" applyProtection="1">
      <alignment horizontal="left" vertical="top" wrapText="1"/>
      <protection locked="0"/>
    </xf>
    <xf fontId="76" fillId="0" borderId="32" numFmtId="0" xfId="0" applyFont="1" applyBorder="1"/>
    <xf fontId="75" fillId="0" borderId="0" numFmtId="0" xfId="0" applyFont="1" applyAlignment="1">
      <alignment horizontal="center"/>
    </xf>
    <xf fontId="67" fillId="0" borderId="16" numFmtId="0" xfId="0" applyFont="1" applyBorder="1" applyAlignment="1" applyProtection="1">
      <alignment horizontal="right"/>
    </xf>
    <xf fontId="76" fillId="0" borderId="33" numFmtId="0" xfId="0" applyFont="1" applyBorder="1" applyProtection="1">
      <protection locked="0"/>
    </xf>
    <xf fontId="65" fillId="0" borderId="104" numFmtId="0" xfId="0" applyFont="1" applyBorder="1" applyAlignment="1">
      <alignment horizontal="center"/>
    </xf>
    <xf fontId="65" fillId="0" borderId="105" numFmtId="2" xfId="0" applyNumberFormat="1" applyFont="1" applyBorder="1" applyAlignment="1">
      <alignment horizontal="center" vertical="center"/>
    </xf>
    <xf fontId="66" fillId="0" borderId="105" numFmtId="2" xfId="0" applyNumberFormat="1" applyFont="1" applyBorder="1" applyAlignment="1">
      <alignment horizontal="center" vertical="center"/>
    </xf>
    <xf fontId="65" fillId="28" borderId="105" numFmtId="2" xfId="0" applyNumberFormat="1" applyFont="1" applyFill="1" applyBorder="1" applyAlignment="1">
      <alignment horizontal="center" vertical="center"/>
    </xf>
    <xf fontId="66" fillId="28" borderId="105" numFmtId="2" xfId="0" applyNumberFormat="1" applyFont="1" applyFill="1" applyBorder="1" applyAlignment="1">
      <alignment horizontal="center" vertical="center"/>
    </xf>
    <xf fontId="66" fillId="0" borderId="106" numFmtId="2" xfId="0" applyNumberFormat="1" applyFont="1" applyBorder="1" applyAlignment="1">
      <alignment horizontal="center" vertical="center"/>
    </xf>
    <xf fontId="65" fillId="0" borderId="107" numFmtId="0" xfId="0" applyFont="1" applyBorder="1" applyAlignment="1">
      <alignment horizontal="center"/>
    </xf>
    <xf fontId="66" fillId="0" borderId="108" numFmtId="2" xfId="0" applyNumberFormat="1" applyFont="1" applyBorder="1" applyAlignment="1">
      <alignment horizontal="center" vertical="center"/>
    </xf>
    <xf fontId="65" fillId="0" borderId="21" numFmtId="0" xfId="0" applyFont="1" applyBorder="1" applyAlignment="1">
      <alignment horizontal="center"/>
    </xf>
    <xf fontId="65" fillId="0" borderId="109" numFmtId="0" xfId="0" applyFont="1" applyBorder="1" applyAlignment="1">
      <alignment horizontal="center"/>
    </xf>
    <xf fontId="65" fillId="0" borderId="110" numFmtId="2" xfId="0" applyNumberFormat="1" applyFont="1" applyBorder="1" applyAlignment="1">
      <alignment horizontal="center" vertical="center"/>
    </xf>
    <xf fontId="66" fillId="0" borderId="110" numFmtId="2" xfId="0" applyNumberFormat="1" applyFont="1" applyBorder="1" applyAlignment="1">
      <alignment horizontal="center" vertical="center"/>
    </xf>
    <xf fontId="65" fillId="28" borderId="110" numFmtId="2" xfId="0" applyNumberFormat="1" applyFont="1" applyFill="1" applyBorder="1" applyAlignment="1">
      <alignment horizontal="center" vertical="center"/>
    </xf>
    <xf fontId="66" fillId="28" borderId="110" numFmtId="2" xfId="0" applyNumberFormat="1" applyFont="1" applyFill="1" applyBorder="1" applyAlignment="1">
      <alignment horizontal="center" vertical="center"/>
    </xf>
    <xf fontId="66" fillId="0" borderId="111" numFmtId="2" xfId="0" applyNumberFormat="1" applyFont="1" applyBorder="1" applyAlignment="1">
      <alignment horizontal="center" vertical="center"/>
    </xf>
    <xf fontId="66" fillId="0" borderId="22" numFmtId="0" xfId="0" applyFont="1" applyBorder="1" applyAlignment="1" applyProtection="1">
      <alignment horizontal="center"/>
    </xf>
    <xf fontId="66" fillId="0" borderId="36" numFmtId="0" xfId="0" applyFont="1" applyBorder="1" applyAlignment="1" applyProtection="1">
      <alignment horizontal="center"/>
    </xf>
    <xf fontId="66" fillId="0" borderId="112" numFmtId="0" xfId="0" applyFont="1" applyBorder="1" applyAlignment="1" applyProtection="1">
      <alignment horizontal="center"/>
    </xf>
    <xf fontId="65" fillId="0" borderId="29" numFmtId="0" xfId="0" applyFont="1" applyBorder="1" applyAlignment="1" applyProtection="1">
      <alignment horizontal="left" vertical="center" wrapText="1"/>
      <protection locked="0"/>
    </xf>
    <xf fontId="66" fillId="0" borderId="77" numFmtId="0" xfId="0" applyFont="1" applyBorder="1" applyAlignment="1" applyProtection="1">
      <alignment horizontal="center"/>
    </xf>
    <xf fontId="66" fillId="0" borderId="77" numFmtId="2" xfId="0" applyNumberFormat="1" applyFont="1" applyBorder="1" applyAlignment="1" applyProtection="1">
      <alignment horizontal="center" vertical="center"/>
    </xf>
    <xf fontId="65" fillId="0" borderId="77" numFmtId="2" xfId="0" applyNumberFormat="1" applyFont="1" applyBorder="1" applyAlignment="1">
      <alignment horizontal="center" vertical="center"/>
    </xf>
    <xf fontId="66" fillId="28" borderId="77" numFmtId="2" xfId="0" applyNumberFormat="1" applyFont="1" applyFill="1" applyBorder="1" applyAlignment="1" applyProtection="1">
      <alignment horizontal="center" vertical="center"/>
    </xf>
    <xf fontId="65" fillId="28" borderId="77" numFmtId="2" xfId="0" applyNumberFormat="1" applyFont="1" applyFill="1" applyBorder="1" applyAlignment="1">
      <alignment horizontal="center" vertical="center"/>
    </xf>
    <xf fontId="65" fillId="0" borderId="104" numFmtId="0" xfId="0" applyFont="1" applyBorder="1" applyAlignment="1">
      <alignment horizontal="center" vertical="center"/>
    </xf>
    <xf fontId="65" fillId="0" borderId="107" numFmtId="0" xfId="0" applyFont="1" applyBorder="1" applyAlignment="1">
      <alignment horizontal="center" vertical="center"/>
    </xf>
    <xf fontId="66" fillId="0" borderId="108" numFmtId="1" xfId="0" applyNumberFormat="1" applyFont="1" applyBorder="1" applyAlignment="1">
      <alignment horizontal="center" vertical="center"/>
    </xf>
    <xf fontId="65" fillId="0" borderId="108" numFmtId="2" xfId="0" applyNumberFormat="1" applyFont="1" applyBorder="1" applyAlignment="1">
      <alignment horizontal="center" vertical="center"/>
    </xf>
    <xf fontId="74" fillId="0" borderId="110" numFmtId="0" xfId="0" applyFont="1" applyBorder="1"/>
    <xf fontId="74" fillId="28" borderId="110" numFmtId="0" xfId="0" applyFont="1" applyFill="1" applyBorder="1"/>
    <xf fontId="66" fillId="0" borderId="18" numFmtId="0" xfId="0" applyFont="1" applyBorder="1" applyAlignment="1" applyProtection="1">
      <alignment horizontal="center"/>
    </xf>
    <xf fontId="0" fillId="0" borderId="18" numFmtId="0" xfId="0" applyBorder="1"/>
    <xf fontId="74" fillId="0" borderId="112" numFmtId="0" xfId="0" applyFont="1" applyBorder="1"/>
    <xf fontId="65" fillId="0" borderId="73" numFmtId="0" xfId="0" applyFont="1" applyBorder="1" applyAlignment="1" applyProtection="1">
      <alignment horizontal="left" vertical="center" wrapText="1"/>
      <protection locked="0"/>
    </xf>
    <xf fontId="65" fillId="0" borderId="63" numFmtId="0" xfId="0" applyFont="1" applyBorder="1" applyAlignment="1" applyProtection="1">
      <alignment horizontal="left" vertical="top" wrapText="1"/>
      <protection locked="0"/>
    </xf>
    <xf fontId="0" fillId="0" borderId="22" numFmtId="0" xfId="0" applyBorder="1"/>
    <xf fontId="65" fillId="0" borderId="29" numFmtId="0" xfId="0" applyFont="1" applyBorder="1" applyAlignment="1" applyProtection="1">
      <alignment horizontal="left"/>
      <protection locked="0"/>
    </xf>
    <xf fontId="65" fillId="0" borderId="33" numFmtId="0" xfId="0" applyFont="1" applyBorder="1" applyAlignment="1" applyProtection="1">
      <alignment horizontal="left"/>
      <protection locked="0"/>
    </xf>
    <xf fontId="65" fillId="0" borderId="33" numFmtId="0" xfId="0" applyFont="1" applyBorder="1" applyAlignment="1" applyProtection="1">
      <alignment vertical="top"/>
      <protection locked="0"/>
    </xf>
    <xf fontId="74" fillId="0" borderId="77" numFmtId="0" xfId="0" applyFont="1" applyBorder="1"/>
    <xf fontId="74" fillId="0" borderId="68" numFmtId="0" xfId="0" applyFont="1" applyBorder="1"/>
    <xf fontId="65" fillId="0" borderId="113" numFmtId="0" xfId="0" applyFont="1" applyBorder="1" applyAlignment="1">
      <alignment horizontal="center"/>
    </xf>
    <xf fontId="66" fillId="0" borderId="114" numFmtId="2" xfId="0" applyNumberFormat="1" applyFont="1" applyBorder="1" applyAlignment="1">
      <alignment horizontal="center" vertical="center"/>
    </xf>
    <xf fontId="65" fillId="0" borderId="115" numFmtId="0" xfId="0" applyFont="1" applyBorder="1" applyAlignment="1">
      <alignment horizontal="center"/>
    </xf>
    <xf fontId="66" fillId="0" borderId="116" numFmtId="2" xfId="0" applyNumberFormat="1" applyFont="1" applyBorder="1" applyAlignment="1">
      <alignment horizontal="center" vertical="center"/>
    </xf>
    <xf fontId="65" fillId="0" borderId="117" numFmtId="0" xfId="0" applyFont="1" applyBorder="1" applyAlignment="1">
      <alignment horizontal="center"/>
    </xf>
    <xf fontId="66" fillId="0" borderId="116" numFmtId="1" xfId="0" applyNumberFormat="1" applyFont="1" applyBorder="1" applyAlignment="1">
      <alignment horizontal="center" vertical="center"/>
    </xf>
    <xf fontId="65" fillId="0" borderId="116" numFmtId="2" xfId="0" applyNumberFormat="1" applyFont="1" applyBorder="1" applyAlignment="1">
      <alignment horizontal="center" vertical="center"/>
    </xf>
    <xf fontId="65" fillId="0" borderId="118" numFmtId="0" xfId="0" applyFont="1" applyBorder="1" applyAlignment="1">
      <alignment horizontal="center"/>
    </xf>
    <xf fontId="66" fillId="0" borderId="119" numFmtId="2" xfId="0" applyNumberFormat="1" applyFont="1" applyBorder="1" applyAlignment="1">
      <alignment horizontal="center" vertical="center"/>
    </xf>
    <xf fontId="65" fillId="0" borderId="105" numFmtId="0" xfId="0" applyFont="1" applyBorder="1" applyAlignment="1">
      <alignment horizontal="center"/>
    </xf>
    <xf fontId="65" fillId="0" borderId="110" numFmtId="0" xfId="0" applyFont="1" applyBorder="1" applyAlignment="1">
      <alignment horizontal="center"/>
    </xf>
    <xf fontId="65" fillId="0" borderId="15" numFmtId="0" xfId="0" applyFont="1" applyBorder="1" applyAlignment="1">
      <alignment horizontal="center"/>
    </xf>
    <xf fontId="65" fillId="0" borderId="0" numFmtId="0" xfId="0" applyFont="1" applyAlignment="1">
      <alignment horizontal="center"/>
    </xf>
    <xf fontId="65" fillId="0" borderId="26" numFmtId="0" xfId="0" applyFont="1" applyBorder="1"/>
    <xf fontId="65" fillId="0" borderId="26" numFmtId="0" xfId="0" applyFont="1" applyBorder="1" applyProtection="1">
      <protection locked="0"/>
    </xf>
    <xf fontId="65" fillId="0" borderId="24" numFmtId="0" xfId="0" applyFont="1" applyBorder="1" applyProtection="1">
      <protection locked="0"/>
    </xf>
    <xf fontId="65" fillId="0" borderId="41" numFmtId="0" xfId="0" applyFont="1" applyBorder="1" applyProtection="1">
      <protection locked="0"/>
    </xf>
    <xf fontId="65" fillId="0" borderId="16" numFmtId="0" xfId="0" applyFont="1" applyBorder="1" applyProtection="1"/>
    <xf fontId="72" fillId="0" borderId="14" numFmtId="0" xfId="0" applyFont="1" applyBorder="1" applyProtection="1"/>
    <xf fontId="65" fillId="0" borderId="22" numFmtId="0" xfId="0" applyFont="1" applyBorder="1" applyProtection="1"/>
    <xf fontId="65" fillId="0" borderId="105" numFmtId="0" xfId="0" applyFont="1" applyBorder="1" applyAlignment="1">
      <alignment horizontal="center" vertical="center"/>
    </xf>
    <xf fontId="65" fillId="0" borderId="29" numFmtId="0" xfId="0" applyFont="1" applyBorder="1"/>
    <xf fontId="65" fillId="0" borderId="33" numFmtId="0" xfId="0" applyFont="1" applyBorder="1" applyAlignment="1" applyProtection="1">
      <alignment horizontal="left" vertical="top" wrapText="1"/>
    </xf>
    <xf fontId="66" fillId="0" borderId="16" numFmtId="0" xfId="0" applyFont="1" applyBorder="1" applyAlignment="1" applyProtection="1">
      <alignment horizontal="center"/>
    </xf>
    <xf fontId="0" fillId="0" borderId="36" numFmtId="0" xfId="0" applyBorder="1"/>
    <xf fontId="0" fillId="0" borderId="12" numFmtId="0" xfId="0" applyBorder="1"/>
    <xf fontId="65" fillId="0" borderId="10" numFmtId="0" xfId="0" applyFont="1" applyBorder="1" applyProtection="1"/>
    <xf fontId="0" fillId="0" borderId="16" numFmtId="0" xfId="0" applyBorder="1"/>
    <xf fontId="0" fillId="0" borderId="15" numFmtId="0" xfId="0" applyBorder="1"/>
    <xf fontId="65" fillId="0" borderId="25" numFmtId="0" xfId="0" applyFont="1" applyBorder="1" applyProtection="1"/>
    <xf fontId="0" fillId="0" borderId="29" numFmtId="0" xfId="0" applyBorder="1"/>
    <xf fontId="0" fillId="0" borderId="24" numFmtId="0" xfId="0" applyBorder="1"/>
    <xf fontId="0" fillId="0" borderId="63" numFmtId="0" xfId="0" applyBorder="1"/>
    <xf fontId="0" fillId="0" borderId="41" numFmtId="0" xfId="0" applyBorder="1"/>
    <xf fontId="65" fillId="0" borderId="29" numFmtId="0" xfId="0" applyFont="1" applyBorder="1" applyAlignment="1" applyProtection="1">
      <alignment vertical="top"/>
      <protection locked="0"/>
    </xf>
    <xf fontId="65" fillId="0" borderId="63" numFmtId="0" xfId="0" applyFont="1" applyBorder="1" applyAlignment="1" applyProtection="1">
      <alignment vertical="top"/>
      <protection locked="0"/>
    </xf>
    <xf fontId="66" fillId="0" borderId="120" numFmtId="0" xfId="0" applyFont="1" applyBorder="1" applyAlignment="1">
      <alignment horizontal="center"/>
    </xf>
    <xf fontId="70" fillId="0" borderId="121" numFmtId="0" xfId="0" applyFont="1" applyBorder="1" applyAlignment="1">
      <alignment horizontal="left" vertical="center"/>
    </xf>
    <xf fontId="65" fillId="0" borderId="121" numFmtId="165" xfId="0" applyNumberFormat="1" applyFont="1" applyBorder="1" applyAlignment="1" applyProtection="1">
      <alignment horizontal="left"/>
    </xf>
    <xf fontId="65" fillId="0" borderId="122" numFmtId="0" xfId="0" applyFont="1" applyBorder="1" applyAlignment="1">
      <alignment horizontal="center"/>
    </xf>
    <xf fontId="65" fillId="0" borderId="123" numFmtId="0" xfId="0" applyFont="1" applyBorder="1" applyAlignment="1">
      <alignment horizontal="center"/>
    </xf>
    <xf fontId="66" fillId="0" borderId="124" numFmtId="0" xfId="0" applyFont="1" applyBorder="1" applyAlignment="1">
      <alignment horizontal="center"/>
    </xf>
    <xf fontId="66" fillId="0" borderId="100" numFmtId="0" xfId="0" applyFont="1" applyBorder="1" applyAlignment="1">
      <alignment horizontal="center"/>
    </xf>
    <xf fontId="70" fillId="0" borderId="125" numFmtId="0" xfId="0" applyFont="1" applyBorder="1" applyAlignment="1">
      <alignment horizontal="left" vertical="center"/>
    </xf>
    <xf fontId="65" fillId="0" borderId="126" numFmtId="165" xfId="0" applyNumberFormat="1" applyFont="1" applyBorder="1" applyAlignment="1" applyProtection="1">
      <alignment horizontal="left"/>
    </xf>
    <xf fontId="65" fillId="0" borderId="127" numFmtId="0" xfId="0" applyFont="1" applyBorder="1" applyAlignment="1">
      <alignment horizontal="center"/>
    </xf>
    <xf fontId="65" fillId="0" borderId="125" numFmtId="0" xfId="0" applyFont="1" applyBorder="1" applyAlignment="1">
      <alignment horizontal="center"/>
    </xf>
    <xf fontId="65" fillId="0" borderId="128" numFmtId="0" xfId="0" applyFont="1" applyBorder="1" applyAlignment="1">
      <alignment horizontal="center"/>
    </xf>
    <xf fontId="65" fillId="0" borderId="16" numFmtId="165" xfId="0" applyNumberFormat="1" applyFont="1" applyBorder="1" applyAlignment="1" applyProtection="1">
      <alignment horizontal="left"/>
    </xf>
    <xf fontId="65" fillId="0" borderId="19" numFmtId="0" xfId="0" applyFont="1" applyBorder="1" applyAlignment="1">
      <alignment horizontal="center"/>
    </xf>
    <xf fontId="65" fillId="0" borderId="16" numFmtId="0" xfId="0" applyFont="1" applyBorder="1" applyAlignment="1">
      <alignment horizontal="center"/>
    </xf>
    <xf fontId="66" fillId="0" borderId="48" numFmtId="0" xfId="0" applyFont="1" applyBorder="1" applyAlignment="1" applyProtection="1">
      <alignment horizontal="center"/>
    </xf>
    <xf fontId="66" fillId="0" borderId="21" numFmtId="0" xfId="0" applyFont="1" applyBorder="1" applyProtection="1"/>
    <xf fontId="72" fillId="0" borderId="129" numFmtId="0" xfId="0" applyFont="1" applyBorder="1" applyProtection="1"/>
    <xf fontId="65" fillId="0" borderId="66" numFmtId="0" xfId="0" applyFont="1" applyBorder="1" applyProtection="1"/>
    <xf fontId="0" fillId="0" borderId="21" numFmtId="0" xfId="0" applyBorder="1"/>
    <xf fontId="0" fillId="0" borderId="47" numFmtId="0" xfId="0" applyBorder="1"/>
    <xf fontId="0" fillId="0" borderId="15" numFmtId="0" xfId="0" applyBorder="1" applyAlignment="1">
      <alignment horizontal="center"/>
    </xf>
    <xf fontId="0" fillId="0" borderId="48" numFmtId="0" xfId="0" applyBorder="1" applyAlignment="1">
      <alignment horizontal="center"/>
    </xf>
    <xf fontId="66" fillId="0" borderId="21" numFmtId="0" xfId="0" applyFont="1" applyBorder="1" applyAlignment="1" applyProtection="1">
      <alignment horizontal="center"/>
    </xf>
    <xf fontId="65" fillId="0" borderId="44" numFmtId="0" xfId="0" applyFont="1" applyBorder="1" applyAlignment="1" applyProtection="1">
      <alignment vertical="top"/>
      <protection locked="0"/>
    </xf>
    <xf fontId="66" fillId="0" borderId="18" numFmtId="0" xfId="0" applyFont="1" applyBorder="1" applyAlignment="1">
      <alignment horizontal="center"/>
    </xf>
    <xf fontId="66" fillId="0" borderId="16" numFmtId="0" xfId="0" applyFont="1" applyBorder="1" applyAlignment="1">
      <alignment horizontal="center"/>
    </xf>
    <xf fontId="66" fillId="0" borderId="21" numFmtId="0" xfId="0" applyFont="1" applyBorder="1" applyAlignment="1">
      <alignment horizontal="center"/>
    </xf>
    <xf fontId="65" fillId="0" borderId="61" numFmtId="0" xfId="0" applyFont="1" applyBorder="1" applyAlignment="1" applyProtection="1">
      <alignment horizontal="left"/>
      <protection locked="0"/>
    </xf>
    <xf fontId="22" fillId="0" borderId="0" numFmtId="0" xfId="0" applyFont="1" applyAlignment="1">
      <alignment horizontal="center" vertical="center"/>
    </xf>
    <xf fontId="35" fillId="0" borderId="0" numFmtId="0" xfId="0" applyFont="1"/>
    <xf fontId="35" fillId="0" borderId="0" numFmtId="0" xfId="0" applyFont="1" applyAlignment="1">
      <alignment horizontal="right"/>
    </xf>
    <xf fontId="40" fillId="0" borderId="0" numFmtId="0" xfId="0" applyFont="1"/>
    <xf fontId="37" fillId="0" borderId="0" numFmtId="0" xfId="0" applyFont="1" applyAlignment="1">
      <alignment horizontal="center" vertical="center"/>
    </xf>
    <xf fontId="37" fillId="0" borderId="0" numFmtId="0" xfId="0" applyFont="1"/>
    <xf fontId="35" fillId="0" borderId="0" numFmtId="0" xfId="0" applyFont="1" applyAlignment="1">
      <alignment horizontal="center" vertical="center" wrapText="1"/>
    </xf>
    <xf fontId="22" fillId="0" borderId="28" numFmtId="0" xfId="0" applyFont="1" applyBorder="1"/>
    <xf fontId="22" fillId="0" borderId="43" numFmtId="0" xfId="0" applyFont="1" applyBorder="1" applyAlignment="1">
      <alignment horizontal="center"/>
    </xf>
    <xf fontId="66" fillId="0" borderId="0" numFmtId="0" xfId="0" applyFont="1" applyAlignment="1">
      <alignment horizontal="center" vertical="center" wrapText="1"/>
    </xf>
    <xf fontId="0" fillId="0" borderId="0" numFmtId="0" xfId="0" applyAlignment="1">
      <alignment horizontal="center" vertical="center" wrapText="1"/>
    </xf>
    <xf fontId="0" fillId="0" borderId="0" numFmtId="0" xfId="0" applyAlignment="1">
      <alignment horizontal="left"/>
    </xf>
    <xf fontId="27" fillId="0" borderId="0" numFmtId="0" xfId="0" applyFont="1"/>
    <xf fontId="40" fillId="0" borderId="19" numFmtId="0" xfId="0" applyFont="1" applyBorder="1" applyAlignment="1">
      <alignment vertical="center" wrapText="1"/>
    </xf>
    <xf fontId="40" fillId="0" borderId="0" numFmtId="0" xfId="0" applyFont="1" applyAlignment="1">
      <alignment vertical="center" wrapText="1"/>
    </xf>
    <xf fontId="77" fillId="0" borderId="0" numFmtId="0" xfId="0" applyFont="1" applyAlignment="1">
      <alignment horizontal="center" vertical="center"/>
    </xf>
    <xf fontId="24" fillId="0" borderId="0" numFmtId="0" xfId="0" applyFont="1" applyAlignment="1">
      <alignment horizontal="center" vertical="center"/>
    </xf>
    <xf fontId="24" fillId="0" borderId="19" numFmtId="0" xfId="0" applyFont="1" applyBorder="1" applyAlignment="1">
      <alignment horizontal="center" vertical="center"/>
    </xf>
    <xf fontId="27" fillId="0" borderId="18" numFmtId="0" xfId="0" applyFont="1" applyBorder="1" applyAlignment="1">
      <alignment horizontal="center" vertical="center"/>
    </xf>
    <xf fontId="27" fillId="0" borderId="54" numFmtId="0" xfId="0" applyFont="1" applyBorder="1" applyAlignment="1">
      <alignment horizontal="center" vertical="center"/>
    </xf>
    <xf fontId="27" fillId="0" borderId="61" numFmtId="0" xfId="0" applyFont="1" applyBorder="1" applyAlignment="1">
      <alignment horizontal="center" vertical="center"/>
    </xf>
    <xf fontId="27" fillId="0" borderId="22" numFmtId="0" xfId="0" applyFont="1" applyBorder="1" applyAlignment="1">
      <alignment horizontal="center" vertical="center"/>
    </xf>
    <xf fontId="40" fillId="0" borderId="18" numFmtId="0" xfId="0" applyFont="1" applyBorder="1" applyAlignment="1">
      <alignment horizontal="center" vertical="center" wrapText="1"/>
    </xf>
    <xf fontId="27" fillId="0" borderId="54" numFmtId="0" xfId="0" applyFont="1" applyBorder="1" applyAlignment="1">
      <alignment horizontal="center" vertical="center" wrapText="1"/>
    </xf>
    <xf fontId="27" fillId="0" borderId="17" numFmtId="0" xfId="0" applyFont="1" applyBorder="1" applyAlignment="1">
      <alignment horizontal="center" vertical="center" wrapText="1"/>
    </xf>
    <xf fontId="27" fillId="0" borderId="16" numFmtId="0" xfId="0" applyFont="1" applyBorder="1" applyAlignment="1">
      <alignment horizontal="center" vertical="center"/>
    </xf>
    <xf fontId="27" fillId="0" borderId="41" numFmtId="0" xfId="0" applyFont="1" applyBorder="1" applyAlignment="1">
      <alignment horizontal="center" vertical="center"/>
    </xf>
    <xf fontId="27" fillId="0" borderId="44" numFmtId="0" xfId="0" applyFont="1" applyBorder="1" applyAlignment="1">
      <alignment horizontal="center" vertical="center"/>
    </xf>
    <xf fontId="27" fillId="0" borderId="19" numFmtId="0" xfId="0" applyFont="1" applyBorder="1" applyAlignment="1">
      <alignment horizontal="center" vertical="center"/>
    </xf>
    <xf fontId="27" fillId="0" borderId="81" numFmtId="0" xfId="0" applyFont="1" applyBorder="1" applyAlignment="1">
      <alignment horizontal="center" vertical="center"/>
    </xf>
    <xf fontId="27" fillId="0" borderId="77" numFmtId="0" xfId="0" applyFont="1" applyBorder="1" applyAlignment="1">
      <alignment horizontal="center" vertical="center"/>
    </xf>
    <xf fontId="27" fillId="0" borderId="20" numFmtId="0" xfId="0" applyFont="1" applyBorder="1" applyAlignment="1">
      <alignment horizontal="center" vertical="center"/>
    </xf>
    <xf fontId="27" fillId="0" borderId="21" numFmtId="0" xfId="0" applyFont="1" applyBorder="1" applyAlignment="1">
      <alignment horizontal="center" vertical="center"/>
    </xf>
    <xf fontId="40" fillId="0" borderId="21" numFmtId="0" xfId="0" applyFont="1" applyBorder="1" applyAlignment="1">
      <alignment horizontal="center" vertical="center" wrapText="1"/>
    </xf>
    <xf fontId="22" fillId="0" borderId="41" numFmtId="0" xfId="0" applyFont="1" applyBorder="1" applyAlignment="1">
      <alignment horizontal="center" vertical="top" wrapText="1"/>
    </xf>
    <xf fontId="22" fillId="0" borderId="63" numFmtId="0" xfId="0" applyFont="1" applyBorder="1" applyAlignment="1">
      <alignment horizontal="center" vertical="top" wrapText="1"/>
    </xf>
    <xf fontId="27" fillId="0" borderId="22" numFmtId="0" xfId="0" applyFont="1" applyBorder="1" applyAlignment="1">
      <alignment horizontal="center"/>
    </xf>
    <xf fontId="27" fillId="0" borderId="34" numFmtId="0" xfId="0" applyFont="1" applyBorder="1" applyAlignment="1">
      <alignment horizontal="center"/>
    </xf>
    <xf fontId="27" fillId="0" borderId="35" numFmtId="0" xfId="0" applyFont="1" applyBorder="1" applyAlignment="1">
      <alignment horizontal="center"/>
    </xf>
    <xf fontId="27" fillId="0" borderId="37" numFmtId="0" xfId="0" applyFont="1" applyBorder="1" applyAlignment="1">
      <alignment horizontal="center"/>
    </xf>
    <xf fontId="0" fillId="0" borderId="12" numFmtId="0" xfId="0" applyBorder="1" applyAlignment="1">
      <alignment vertical="center" wrapText="1"/>
    </xf>
    <xf fontId="30" fillId="0" borderId="22" numFmtId="0" xfId="0" applyFont="1" applyBorder="1" applyAlignment="1">
      <alignment horizontal="center" vertical="center"/>
    </xf>
    <xf fontId="27" fillId="0" borderId="22" numFmtId="1" xfId="0" applyNumberFormat="1" applyFont="1" applyBorder="1" applyAlignment="1">
      <alignment horizontal="center"/>
    </xf>
    <xf fontId="40" fillId="0" borderId="12" numFmtId="0" xfId="0" applyFont="1" applyBorder="1" applyAlignment="1">
      <alignment horizontal="center" vertical="center" wrapText="1"/>
    </xf>
    <xf fontId="40" fillId="0" borderId="48" numFmtId="0" xfId="0" applyFont="1" applyBorder="1" applyAlignment="1">
      <alignment horizontal="center" vertical="center" wrapText="1"/>
    </xf>
    <xf fontId="22" fillId="0" borderId="61" numFmtId="0" xfId="0" applyFont="1" applyBorder="1" applyAlignment="1">
      <alignment horizontal="center"/>
    </xf>
    <xf fontId="22" fillId="0" borderId="67" numFmtId="0" xfId="0" applyFont="1" applyBorder="1" applyAlignment="1">
      <alignment horizontal="center"/>
    </xf>
    <xf fontId="22" fillId="0" borderId="82" numFmtId="0" xfId="0" applyFont="1" applyBorder="1" applyAlignment="1">
      <alignment horizontal="center"/>
    </xf>
    <xf fontId="22" fillId="0" borderId="59" numFmtId="0" xfId="0" applyFont="1" applyBorder="1" applyAlignment="1">
      <alignment horizontal="center"/>
    </xf>
    <xf fontId="22" fillId="0" borderId="82" numFmtId="2" xfId="0" applyNumberFormat="1" applyFont="1" applyBorder="1" applyAlignment="1">
      <alignment horizontal="center"/>
    </xf>
    <xf fontId="22" fillId="0" borderId="59" numFmtId="2" xfId="0" applyNumberFormat="1" applyFont="1" applyBorder="1" applyAlignment="1">
      <alignment horizontal="center"/>
    </xf>
    <xf fontId="22" fillId="0" borderId="61" numFmtId="2" xfId="0" applyNumberFormat="1" applyFont="1" applyBorder="1" applyAlignment="1">
      <alignment horizontal="center"/>
    </xf>
    <xf fontId="27" fillId="0" borderId="61" numFmtId="2" xfId="0" applyNumberFormat="1" applyFont="1" applyBorder="1" applyAlignment="1">
      <alignment horizontal="center" vertical="center"/>
    </xf>
    <xf fontId="22" fillId="0" borderId="61" numFmtId="2" xfId="0" applyNumberFormat="1" applyFont="1" applyBorder="1" applyAlignment="1">
      <alignment horizontal="center" vertical="center"/>
    </xf>
    <xf fontId="27" fillId="0" borderId="18" numFmtId="2" xfId="0" applyNumberFormat="1" applyFont="1" applyBorder="1" applyAlignment="1">
      <alignment horizontal="center" vertical="center"/>
    </xf>
    <xf fontId="22" fillId="0" borderId="63" numFmtId="0" xfId="0" applyFont="1" applyBorder="1" applyAlignment="1">
      <alignment horizontal="center"/>
    </xf>
    <xf fontId="22" fillId="0" borderId="81" numFmtId="0" xfId="0" applyFont="1" applyBorder="1" applyAlignment="1">
      <alignment horizontal="center"/>
    </xf>
    <xf fontId="22" fillId="0" borderId="77" numFmtId="0" xfId="0" applyFont="1" applyBorder="1" applyAlignment="1">
      <alignment horizontal="center"/>
    </xf>
    <xf fontId="22" fillId="0" borderId="20" numFmtId="0" xfId="0" applyFont="1" applyBorder="1" applyAlignment="1">
      <alignment horizontal="center"/>
    </xf>
    <xf fontId="22" fillId="0" borderId="42" numFmtId="2" xfId="0" applyNumberFormat="1" applyFont="1" applyBorder="1" applyAlignment="1">
      <alignment horizontal="center"/>
    </xf>
    <xf fontId="22" fillId="0" borderId="29" numFmtId="2" xfId="0" applyNumberFormat="1" applyFont="1" applyBorder="1" applyAlignment="1">
      <alignment horizontal="center"/>
    </xf>
    <xf fontId="27" fillId="0" borderId="21" numFmtId="2" xfId="0" applyNumberFormat="1" applyFont="1" applyBorder="1" applyAlignment="1">
      <alignment horizontal="center" vertical="center"/>
    </xf>
    <xf fontId="27" fillId="0" borderId="44" numFmtId="2" xfId="0" applyNumberFormat="1" applyFont="1" applyBorder="1" applyAlignment="1">
      <alignment horizontal="center" vertical="center"/>
    </xf>
    <xf fontId="22" fillId="0" borderId="63" numFmtId="2" xfId="0" applyNumberFormat="1" applyFont="1" applyBorder="1" applyAlignment="1">
      <alignment horizontal="center" vertical="center"/>
    </xf>
    <xf fontId="22" fillId="0" borderId="21" numFmtId="2" xfId="0" applyNumberFormat="1" applyFont="1" applyBorder="1" applyAlignment="1">
      <alignment horizontal="center" vertical="center"/>
    </xf>
    <xf fontId="27" fillId="0" borderId="29" numFmtId="2" xfId="0" applyNumberFormat="1" applyFont="1" applyBorder="1" applyAlignment="1">
      <alignment horizontal="center" vertical="center"/>
    </xf>
    <xf fontId="22" fillId="0" borderId="16" numFmtId="0" xfId="0" applyFont="1" applyBorder="1" applyAlignment="1">
      <alignment horizontal="center"/>
    </xf>
    <xf fontId="22" fillId="0" borderId="66" numFmtId="0" xfId="0" applyFont="1" applyBorder="1" applyAlignment="1">
      <alignment horizontal="center"/>
    </xf>
    <xf fontId="22" fillId="0" borderId="49" numFmtId="0" xfId="0" applyFont="1" applyBorder="1" applyAlignment="1">
      <alignment horizontal="center"/>
    </xf>
    <xf fontId="22" fillId="0" borderId="66" numFmtId="2" xfId="0" applyNumberFormat="1" applyFont="1" applyBorder="1" applyAlignment="1">
      <alignment horizontal="center"/>
    </xf>
    <xf fontId="22" fillId="0" borderId="49" numFmtId="2" xfId="0" applyNumberFormat="1" applyFont="1" applyBorder="1" applyAlignment="1">
      <alignment horizontal="center"/>
    </xf>
    <xf fontId="27" fillId="0" borderId="16" numFmtId="2" xfId="0" applyNumberFormat="1" applyFont="1" applyBorder="1" applyAlignment="1">
      <alignment horizontal="center" vertical="center"/>
    </xf>
    <xf fontId="22" fillId="0" borderId="16" numFmtId="2" xfId="0" applyNumberFormat="1" applyFont="1" applyBorder="1" applyAlignment="1">
      <alignment horizontal="center" vertical="center"/>
    </xf>
    <xf fontId="22" fillId="0" borderId="44" numFmtId="0" xfId="0" applyFont="1" applyBorder="1" applyAlignment="1">
      <alignment horizontal="center"/>
    </xf>
    <xf fontId="22" fillId="0" borderId="70" numFmtId="0" xfId="0" applyFont="1" applyBorder="1" applyAlignment="1">
      <alignment horizontal="center"/>
    </xf>
    <xf fontId="22" fillId="0" borderId="51" numFmtId="0" xfId="0" applyFont="1" applyBorder="1" applyAlignment="1">
      <alignment horizontal="center"/>
    </xf>
    <xf fontId="22" fillId="0" borderId="71" numFmtId="0" xfId="0" applyFont="1" applyBorder="1" applyAlignment="1">
      <alignment horizontal="center"/>
    </xf>
    <xf fontId="22" fillId="0" borderId="44" numFmtId="2" xfId="0" applyNumberFormat="1" applyFont="1" applyBorder="1" applyAlignment="1">
      <alignment horizontal="center" vertical="center"/>
    </xf>
    <xf fontId="22" fillId="0" borderId="29" numFmtId="0" xfId="0" applyFont="1" applyBorder="1" applyAlignment="1">
      <alignment horizontal="center"/>
    </xf>
    <xf fontId="22" fillId="0" borderId="38" numFmtId="0" xfId="0" applyFont="1" applyBorder="1" applyAlignment="1">
      <alignment horizontal="center"/>
    </xf>
    <xf fontId="22" fillId="0" borderId="68" numFmtId="0" xfId="0" applyFont="1" applyBorder="1" applyAlignment="1">
      <alignment horizontal="center"/>
    </xf>
    <xf fontId="22" fillId="0" borderId="27" numFmtId="0" xfId="0" applyFont="1" applyBorder="1" applyAlignment="1">
      <alignment horizontal="center"/>
    </xf>
    <xf fontId="22" fillId="0" borderId="27" numFmtId="2" xfId="0" applyNumberFormat="1" applyFont="1" applyBorder="1" applyAlignment="1">
      <alignment horizontal="center"/>
    </xf>
    <xf fontId="22" fillId="0" borderId="82" numFmtId="2" xfId="0" applyNumberFormat="1" applyFont="1" applyBorder="1" applyAlignment="1">
      <alignment horizontal="left"/>
    </xf>
    <xf fontId="22" fillId="0" borderId="51" numFmtId="2" xfId="0" applyNumberFormat="1" applyFont="1" applyBorder="1" applyAlignment="1">
      <alignment horizontal="left"/>
    </xf>
    <xf fontId="22" fillId="0" borderId="21" numFmtId="2" xfId="0" applyNumberFormat="1" applyFont="1" applyBorder="1" applyAlignment="1">
      <alignment horizontal="center"/>
    </xf>
    <xf fontId="22" fillId="0" borderId="22" numFmtId="0" xfId="0" applyFont="1" applyBorder="1" applyAlignment="1">
      <alignment horizontal="center"/>
    </xf>
    <xf fontId="22" fillId="0" borderId="65" numFmtId="0" xfId="0" applyFont="1" applyBorder="1" applyAlignment="1">
      <alignment horizontal="center"/>
    </xf>
    <xf fontId="22" fillId="0" borderId="59" numFmtId="0" xfId="0" applyFont="1" applyBorder="1" applyAlignment="1">
      <alignment horizontal="center" wrapText="1"/>
    </xf>
    <xf fontId="22" fillId="0" borderId="82" numFmtId="2" xfId="0" applyNumberFormat="1" applyFont="1" applyBorder="1" applyAlignment="1">
      <alignment horizontal="center" vertical="center"/>
    </xf>
    <xf fontId="22" fillId="0" borderId="59" numFmtId="2" xfId="0" applyNumberFormat="1" applyFont="1" applyBorder="1" applyAlignment="1">
      <alignment horizontal="center" wrapText="1"/>
    </xf>
    <xf fontId="22" fillId="0" borderId="67" numFmtId="2" xfId="0" applyNumberFormat="1" applyFont="1" applyBorder="1" applyAlignment="1">
      <alignment horizontal="center" vertical="center"/>
    </xf>
    <xf fontId="22" fillId="0" borderId="71" numFmtId="0" xfId="0" applyFont="1" applyBorder="1" applyAlignment="1">
      <alignment horizontal="center" wrapText="1"/>
    </xf>
    <xf fontId="22" fillId="0" borderId="51" numFmtId="2" xfId="0" applyNumberFormat="1" applyFont="1" applyBorder="1" applyAlignment="1">
      <alignment horizontal="center" vertical="center"/>
    </xf>
    <xf fontId="22" fillId="0" borderId="71" numFmtId="2" xfId="0" applyNumberFormat="1" applyFont="1" applyBorder="1" applyAlignment="1">
      <alignment horizontal="center" wrapText="1"/>
    </xf>
    <xf fontId="22" fillId="0" borderId="70" numFmtId="2" xfId="0" applyNumberFormat="1" applyFont="1" applyBorder="1" applyAlignment="1">
      <alignment horizontal="center" vertical="center"/>
    </xf>
    <xf fontId="27" fillId="0" borderId="0" numFmtId="2" xfId="0" applyNumberFormat="1" applyFont="1" applyAlignment="1">
      <alignment horizontal="center" vertical="center"/>
    </xf>
    <xf fontId="22" fillId="0" borderId="29" numFmtId="2" xfId="0" applyNumberFormat="1" applyFont="1" applyBorder="1" applyAlignment="1">
      <alignment horizontal="center" vertical="center"/>
    </xf>
    <xf fontId="27" fillId="0" borderId="63" numFmtId="2" xfId="0" applyNumberFormat="1" applyFont="1" applyBorder="1" applyAlignment="1">
      <alignment horizontal="center" vertical="center"/>
    </xf>
    <xf fontId="22" fillId="0" borderId="18" numFmtId="0" xfId="0" applyFont="1" applyBorder="1" applyAlignment="1">
      <alignment horizontal="center"/>
    </xf>
    <xf fontId="22" fillId="0" borderId="78" numFmtId="0" xfId="0" applyFont="1" applyBorder="1" applyAlignment="1">
      <alignment horizontal="center"/>
    </xf>
    <xf fontId="22" fillId="0" borderId="76" numFmtId="0" xfId="0" applyFont="1" applyBorder="1" applyAlignment="1">
      <alignment horizontal="center"/>
    </xf>
    <xf fontId="22" fillId="0" borderId="56" numFmtId="0" xfId="0" applyFont="1" applyBorder="1" applyAlignment="1">
      <alignment horizontal="center"/>
    </xf>
    <xf fontId="22" fillId="0" borderId="78" numFmtId="2" xfId="0" applyNumberFormat="1" applyFont="1" applyBorder="1" applyAlignment="1">
      <alignment horizontal="center"/>
    </xf>
    <xf fontId="22" fillId="0" borderId="76" numFmtId="2" xfId="0" applyNumberFormat="1" applyFont="1" applyBorder="1" applyAlignment="1">
      <alignment horizontal="center" vertical="center"/>
    </xf>
    <xf fontId="22" fillId="0" borderId="56" numFmtId="2" xfId="0" applyNumberFormat="1" applyFont="1" applyBorder="1" applyAlignment="1">
      <alignment horizontal="center"/>
    </xf>
    <xf fontId="22" fillId="0" borderId="18" numFmtId="2" xfId="0" applyNumberFormat="1" applyFont="1" applyBorder="1" applyAlignment="1">
      <alignment horizontal="center" vertical="center"/>
    </xf>
    <xf fontId="22" fillId="0" borderId="46" numFmtId="0" xfId="0" applyFont="1" applyBorder="1" applyAlignment="1">
      <alignment horizontal="center"/>
    </xf>
    <xf fontId="22" fillId="0" borderId="64" numFmtId="0" xfId="0" applyFont="1" applyBorder="1" applyAlignment="1">
      <alignment horizontal="center"/>
    </xf>
    <xf fontId="22" fillId="0" borderId="42" numFmtId="0" xfId="0" applyFont="1" applyBorder="1" applyAlignment="1">
      <alignment horizontal="center"/>
    </xf>
    <xf fontId="22" fillId="0" borderId="64" numFmtId="2" xfId="0" applyNumberFormat="1" applyFont="1" applyBorder="1" applyAlignment="1">
      <alignment horizontal="center" vertical="center"/>
    </xf>
    <xf fontId="22" fillId="0" borderId="34" numFmtId="0" xfId="0" applyFont="1" applyBorder="1" applyAlignment="1">
      <alignment horizontal="center" vertical="center"/>
    </xf>
    <xf fontId="22" fillId="0" borderId="37" numFmtId="0" xfId="0" applyFont="1" applyBorder="1" applyAlignment="1">
      <alignment horizontal="center" vertical="center"/>
    </xf>
    <xf fontId="22" fillId="0" borderId="34" numFmtId="2" xfId="0" applyNumberFormat="1" applyFont="1" applyBorder="1" applyAlignment="1">
      <alignment horizontal="center" vertical="center"/>
    </xf>
    <xf fontId="22" fillId="0" borderId="35" numFmtId="2" xfId="0" applyNumberFormat="1" applyFont="1" applyBorder="1" applyAlignment="1">
      <alignment horizontal="center" vertical="center"/>
    </xf>
    <xf fontId="22" fillId="0" borderId="37" numFmtId="2" xfId="0" applyNumberFormat="1" applyFont="1" applyBorder="1" applyAlignment="1">
      <alignment horizontal="center" vertical="center"/>
    </xf>
    <xf fontId="27" fillId="0" borderId="22" numFmtId="2" xfId="0" applyNumberFormat="1" applyFont="1" applyBorder="1" applyAlignment="1">
      <alignment horizontal="center" vertical="center" wrapText="1"/>
    </xf>
    <xf fontId="22" fillId="0" borderId="22" numFmtId="2" xfId="0" applyNumberFormat="1" applyFont="1" applyBorder="1" applyAlignment="1">
      <alignment horizontal="center" vertical="center"/>
    </xf>
    <xf fontId="22" fillId="0" borderId="67" numFmtId="2" xfId="0" applyNumberFormat="1" applyFont="1" applyBorder="1"/>
    <xf fontId="22" fillId="0" borderId="82" numFmtId="163" xfId="0" applyNumberFormat="1" applyFont="1" applyBorder="1" applyAlignment="1">
      <alignment horizontal="center"/>
    </xf>
    <xf fontId="22" fillId="0" borderId="51" numFmtId="163" xfId="0" applyNumberFormat="1" applyFont="1" applyBorder="1" applyAlignment="1">
      <alignment horizontal="center"/>
    </xf>
    <xf fontId="22" fillId="0" borderId="33" numFmtId="0" xfId="0" applyFont="1" applyBorder="1" applyAlignment="1">
      <alignment horizontal="center"/>
    </xf>
    <xf fontId="22" fillId="0" borderId="39" numFmtId="0" xfId="0" applyFont="1" applyBorder="1" applyAlignment="1">
      <alignment horizontal="center"/>
    </xf>
    <xf fontId="22" fillId="0" borderId="31" numFmtId="0" xfId="0" applyFont="1" applyBorder="1" applyAlignment="1">
      <alignment horizontal="center"/>
    </xf>
    <xf fontId="22" fillId="0" borderId="31" numFmtId="2" xfId="0" applyNumberFormat="1" applyFont="1" applyBorder="1" applyAlignment="1">
      <alignment horizontal="center"/>
    </xf>
    <xf fontId="27" fillId="0" borderId="33" numFmtId="2" xfId="0" applyNumberFormat="1" applyFont="1" applyBorder="1" applyAlignment="1">
      <alignment horizontal="center" vertical="center"/>
    </xf>
    <xf fontId="22" fillId="0" borderId="33" numFmtId="2" xfId="0" applyNumberFormat="1" applyFont="1" applyBorder="1" applyAlignment="1">
      <alignment horizontal="center" vertical="center"/>
    </xf>
    <xf fontId="22" fillId="0" borderId="29" numFmtId="2" xfId="0" applyNumberFormat="1" applyFont="1" applyBorder="1" applyAlignment="1">
      <alignment vertical="center"/>
    </xf>
    <xf fontId="22" fillId="0" borderId="44" numFmtId="2" xfId="0" applyNumberFormat="1" applyFont="1" applyBorder="1" applyAlignment="1">
      <alignment vertical="center"/>
    </xf>
    <xf fontId="22" fillId="0" borderId="34" numFmtId="0" xfId="0" applyFont="1" applyBorder="1" applyAlignment="1">
      <alignment horizontal="center"/>
    </xf>
    <xf fontId="22" fillId="0" borderId="35" numFmtId="0" xfId="0" applyFont="1" applyBorder="1" applyAlignment="1">
      <alignment horizontal="center"/>
    </xf>
    <xf fontId="22" fillId="0" borderId="37" numFmtId="0" xfId="0" applyFont="1" applyBorder="1" applyAlignment="1">
      <alignment horizontal="center"/>
    </xf>
    <xf fontId="27" fillId="28" borderId="22" numFmtId="2" xfId="0" applyNumberFormat="1" applyFont="1" applyFill="1" applyBorder="1" applyAlignment="1">
      <alignment horizontal="center" vertical="center"/>
    </xf>
    <xf fontId="39" fillId="0" borderId="16" numFmtId="2" xfId="0" applyNumberFormat="1" applyFont="1" applyBorder="1" applyAlignment="1">
      <alignment horizontal="center" vertical="center"/>
    </xf>
    <xf fontId="22" fillId="0" borderId="61" numFmtId="0" xfId="0" applyFont="1" applyBorder="1" applyAlignment="1">
      <alignment horizontal="center" vertical="center"/>
    </xf>
    <xf fontId="22" fillId="0" borderId="67" numFmtId="0" xfId="0" applyFont="1" applyBorder="1" applyAlignment="1">
      <alignment horizontal="center" vertical="center"/>
    </xf>
    <xf fontId="22" fillId="0" borderId="82" numFmtId="0" xfId="0" applyFont="1" applyBorder="1" applyAlignment="1">
      <alignment horizontal="center" vertical="center"/>
    </xf>
    <xf fontId="22" fillId="0" borderId="59" numFmtId="0" xfId="0" applyFont="1" applyBorder="1" applyAlignment="1">
      <alignment horizontal="center" vertical="center"/>
    </xf>
    <xf fontId="22" fillId="0" borderId="59" numFmtId="2" xfId="0" applyNumberFormat="1" applyFont="1" applyBorder="1" applyAlignment="1">
      <alignment horizontal="center" vertical="center"/>
    </xf>
    <xf fontId="27" fillId="0" borderId="61" numFmtId="2" xfId="0" applyNumberFormat="1" applyFont="1" applyBorder="1" applyAlignment="1">
      <alignment horizontal="center" vertical="center" wrapText="1"/>
    </xf>
    <xf fontId="22" fillId="0" borderId="33" numFmtId="2" xfId="0" applyNumberFormat="1" applyFont="1" applyBorder="1" applyAlignment="1">
      <alignment horizontal="center"/>
    </xf>
    <xf fontId="22" fillId="0" borderId="64" numFmtId="0" xfId="0" applyFont="1" applyBorder="1" applyAlignment="1">
      <alignment horizontal="center" vertical="center"/>
    </xf>
    <xf fontId="22" fillId="0" borderId="42" numFmtId="0" xfId="0" applyFont="1" applyBorder="1" applyAlignment="1">
      <alignment horizontal="center" vertical="center"/>
    </xf>
    <xf fontId="22" fillId="0" borderId="46" numFmtId="2" xfId="0" applyNumberFormat="1" applyFont="1" applyBorder="1" applyAlignment="1">
      <alignment horizontal="center" vertical="center"/>
    </xf>
    <xf fontId="22" fillId="0" borderId="62" numFmtId="2" xfId="0" applyNumberFormat="1" applyFont="1" applyBorder="1" applyAlignment="1">
      <alignment horizontal="center" vertical="center"/>
    </xf>
    <xf fontId="22" fillId="0" borderId="31" numFmtId="2" xfId="0" applyNumberFormat="1" applyFont="1" applyBorder="1" applyAlignment="1">
      <alignment horizontal="center" vertical="center"/>
    </xf>
    <xf fontId="22" fillId="0" borderId="66" numFmtId="0" xfId="0" applyFont="1" applyBorder="1" applyAlignment="1">
      <alignment horizontal="center" vertical="center"/>
    </xf>
    <xf fontId="22" fillId="0" borderId="49" numFmtId="0" xfId="0" applyFont="1" applyBorder="1" applyAlignment="1">
      <alignment horizontal="center" vertical="center"/>
    </xf>
    <xf fontId="22" fillId="0" borderId="81" numFmtId="2" xfId="0" applyNumberFormat="1" applyFont="1" applyBorder="1" applyAlignment="1">
      <alignment horizontal="center"/>
    </xf>
    <xf fontId="22" fillId="0" borderId="77" numFmtId="2" xfId="0" applyNumberFormat="1" applyFont="1" applyBorder="1" applyAlignment="1">
      <alignment horizontal="center"/>
    </xf>
    <xf fontId="22" fillId="0" borderId="65" numFmtId="2" xfId="0" applyNumberFormat="1" applyFont="1" applyBorder="1" applyAlignment="1">
      <alignment horizontal="center" vertical="center"/>
    </xf>
    <xf fontId="22" fillId="0" borderId="66" numFmtId="2" xfId="0" applyNumberFormat="1" applyFont="1" applyBorder="1" applyAlignment="1">
      <alignment horizontal="center" vertical="center"/>
    </xf>
    <xf fontId="22" fillId="0" borderId="49" numFmtId="2" xfId="0" applyNumberFormat="1" applyFont="1" applyBorder="1" applyAlignment="1">
      <alignment horizontal="center" vertical="center"/>
    </xf>
    <xf fontId="22" fillId="0" borderId="47" numFmtId="2" xfId="0" applyNumberFormat="1" applyFont="1" applyBorder="1" applyAlignment="1">
      <alignment horizontal="center"/>
    </xf>
    <xf fontId="27" fillId="0" borderId="22" numFmtId="2" xfId="0" applyNumberFormat="1" applyFont="1" applyBorder="1" applyAlignment="1">
      <alignment horizontal="center" vertical="center"/>
    </xf>
    <xf fontId="22" fillId="0" borderId="21" numFmtId="0" xfId="0" applyFont="1" applyBorder="1" applyAlignment="1">
      <alignment horizontal="center"/>
    </xf>
    <xf fontId="22" fillId="0" borderId="20" numFmtId="2" xfId="0" applyNumberFormat="1" applyFont="1" applyBorder="1" applyAlignment="1">
      <alignment horizontal="center"/>
    </xf>
    <xf fontId="22" fillId="0" borderId="35" numFmtId="2" xfId="0" applyNumberFormat="1" applyFont="1" applyBorder="1" applyAlignment="1">
      <alignment horizontal="left"/>
    </xf>
    <xf fontId="22" fillId="0" borderId="38" numFmtId="2" xfId="0" applyNumberFormat="1" applyFont="1" applyBorder="1"/>
    <xf fontId="22" fillId="0" borderId="70" numFmtId="2" xfId="0" applyNumberFormat="1" applyFont="1" applyBorder="1"/>
    <xf fontId="0" fillId="0" borderId="0" numFmtId="2" xfId="0" applyNumberFormat="1" applyAlignment="1">
      <alignment horizontal="center" vertical="center"/>
    </xf>
    <xf fontId="78" fillId="0" borderId="0" numFmtId="0" xfId="0" applyFont="1"/>
    <xf fontId="30" fillId="0" borderId="48" numFmtId="0" xfId="0" applyFont="1" applyBorder="1" applyAlignment="1">
      <alignment horizontal="center" vertical="center" wrapText="1"/>
    </xf>
    <xf fontId="30" fillId="0" borderId="11" numFmtId="0" xfId="0" applyFont="1" applyBorder="1" applyAlignment="1">
      <alignment horizontal="center" vertical="center" wrapText="1"/>
    </xf>
    <xf fontId="27" fillId="0" borderId="18" numFmtId="0" xfId="0" applyFont="1" applyBorder="1" applyAlignment="1">
      <alignment horizontal="center" vertical="center" wrapText="1"/>
    </xf>
    <xf fontId="27" fillId="0" borderId="54" numFmtId="0" xfId="0" applyFont="1" applyBorder="1" applyAlignment="1">
      <alignment horizontal="center" textRotation="90" vertical="center" wrapText="1"/>
    </xf>
    <xf fontId="27" fillId="0" borderId="18" numFmtId="0" xfId="0" applyFont="1" applyBorder="1" applyAlignment="1">
      <alignment horizontal="center" textRotation="90" vertical="center" wrapText="1"/>
    </xf>
    <xf fontId="27" fillId="0" borderId="12" numFmtId="0" xfId="0" applyFont="1" applyBorder="1" applyAlignment="1">
      <alignment horizontal="center" vertical="center" wrapText="1"/>
    </xf>
    <xf fontId="27" fillId="0" borderId="14" numFmtId="0" xfId="0" applyFont="1" applyBorder="1" applyAlignment="1">
      <alignment horizontal="center" vertical="center" wrapText="1"/>
    </xf>
    <xf fontId="27" fillId="0" borderId="13" numFmtId="0" xfId="0" applyFont="1" applyBorder="1" applyAlignment="1">
      <alignment horizontal="center" vertical="center" wrapText="1"/>
    </xf>
    <xf fontId="27" fillId="0" borderId="16" numFmtId="0" xfId="0" applyFont="1" applyBorder="1" applyAlignment="1">
      <alignment horizontal="center" vertical="center" wrapText="1"/>
    </xf>
    <xf fontId="27" fillId="0" borderId="15" numFmtId="0" xfId="0" applyFont="1" applyBorder="1" applyAlignment="1">
      <alignment horizontal="center" textRotation="90" vertical="center" wrapText="1"/>
    </xf>
    <xf fontId="27" fillId="0" borderId="16" numFmtId="0" xfId="0" applyFont="1" applyBorder="1" applyAlignment="1">
      <alignment horizontal="center" textRotation="90" vertical="center" wrapText="1"/>
    </xf>
    <xf fontId="27" fillId="0" borderId="21" numFmtId="0" xfId="0" applyFont="1" applyBorder="1" applyAlignment="1">
      <alignment horizontal="center" textRotation="90" vertical="center" wrapText="1"/>
    </xf>
    <xf fontId="27" fillId="0" borderId="11" numFmtId="0" xfId="0" applyFont="1" applyBorder="1" applyAlignment="1">
      <alignment horizontal="center" textRotation="90" vertical="center" wrapText="1"/>
    </xf>
    <xf fontId="27" fillId="28" borderId="77" numFmtId="0" xfId="0" applyFont="1" applyFill="1" applyBorder="1" applyAlignment="1">
      <alignment horizontal="center" textRotation="90" vertical="center" wrapText="1"/>
    </xf>
    <xf fontId="27" fillId="27" borderId="16" numFmtId="0" xfId="0" applyFont="1" applyFill="1" applyBorder="1" applyAlignment="1">
      <alignment horizontal="center" textRotation="90" vertical="center" wrapText="1"/>
    </xf>
    <xf fontId="27" fillId="28" borderId="66" numFmtId="0" xfId="0" applyFont="1" applyFill="1" applyBorder="1" applyAlignment="1">
      <alignment horizontal="center" textRotation="90" vertical="center" wrapText="1"/>
    </xf>
    <xf fontId="79" fillId="0" borderId="50" numFmtId="0" xfId="0" applyFont="1" applyBorder="1" applyAlignment="1">
      <alignment horizontal="center" vertical="center" wrapText="1"/>
    </xf>
    <xf fontId="80" fillId="0" borderId="0" numFmtId="0" xfId="0" applyFont="1" applyAlignment="1">
      <alignment horizontal="center" vertical="center" wrapText="1"/>
    </xf>
    <xf fontId="80" fillId="0" borderId="35" numFmtId="0" xfId="0" applyFont="1" applyBorder="1" applyAlignment="1">
      <alignment horizontal="center" vertical="center" wrapText="1"/>
    </xf>
    <xf fontId="80" fillId="0" borderId="11" numFmtId="0" xfId="0" applyFont="1" applyBorder="1" applyAlignment="1">
      <alignment horizontal="center" vertical="center" wrapText="1"/>
    </xf>
    <xf fontId="27" fillId="27" borderId="21" numFmtId="0" xfId="0" applyFont="1" applyFill="1" applyBorder="1" applyAlignment="1">
      <alignment horizontal="center" textRotation="90" vertical="center" wrapText="1"/>
    </xf>
    <xf fontId="27" fillId="0" borderId="21" numFmtId="0" xfId="0" applyFont="1" applyBorder="1" applyAlignment="1">
      <alignment horizontal="center" vertical="center" wrapText="1"/>
    </xf>
    <xf fontId="27" fillId="0" borderId="48" numFmtId="0" xfId="0" applyFont="1" applyBorder="1" applyAlignment="1">
      <alignment horizontal="center" textRotation="90" vertical="center" wrapText="1"/>
    </xf>
    <xf fontId="27" fillId="0" borderId="50" numFmtId="0" xfId="0" applyFont="1" applyBorder="1" applyAlignment="1">
      <alignment horizontal="center" vertical="center" wrapText="1"/>
    </xf>
    <xf fontId="27" fillId="0" borderId="11" numFmtId="0" xfId="0" applyFont="1" applyBorder="1" applyAlignment="1">
      <alignment horizontal="center" vertical="center" wrapText="1"/>
    </xf>
    <xf fontId="27" fillId="0" borderId="66" numFmtId="0" xfId="0" applyFont="1" applyBorder="1" applyAlignment="1">
      <alignment horizontal="center" vertical="center" wrapText="1"/>
    </xf>
    <xf fontId="27" fillId="0" borderId="35" numFmtId="0" xfId="0" applyFont="1" applyBorder="1" applyAlignment="1">
      <alignment horizontal="center" vertical="center" wrapText="1"/>
    </xf>
    <xf fontId="27" fillId="27" borderId="22" numFmtId="0" xfId="0" applyFont="1" applyFill="1" applyBorder="1" applyAlignment="1">
      <alignment horizontal="center" vertical="center" wrapText="1"/>
    </xf>
    <xf fontId="71" fillId="0" borderId="60" numFmtId="0" xfId="0" applyFont="1" applyBorder="1" applyAlignment="1">
      <alignment horizontal="center" vertical="center"/>
    </xf>
    <xf fontId="71" fillId="0" borderId="61" numFmtId="0" xfId="0" applyFont="1" applyBorder="1" applyAlignment="1">
      <alignment horizontal="left" vertical="center"/>
    </xf>
    <xf fontId="71" fillId="0" borderId="60" numFmtId="0" xfId="0" applyFont="1" applyBorder="1" applyAlignment="1">
      <alignment horizontal="center"/>
    </xf>
    <xf fontId="71" fillId="0" borderId="61" numFmtId="0" xfId="0" applyFont="1" applyBorder="1" applyAlignment="1">
      <alignment horizontal="center"/>
    </xf>
    <xf fontId="71" fillId="0" borderId="32" numFmtId="2" xfId="409" applyNumberFormat="1" applyFont="1" applyBorder="1" applyAlignment="1">
      <alignment horizontal="center"/>
    </xf>
    <xf fontId="71" fillId="0" borderId="68" numFmtId="2" xfId="0" applyNumberFormat="1" applyFont="1" applyBorder="1" applyAlignment="1">
      <alignment horizontal="center"/>
    </xf>
    <xf fontId="71" fillId="0" borderId="62" numFmtId="2" xfId="0" applyNumberFormat="1" applyFont="1" applyBorder="1" applyAlignment="1">
      <alignment horizontal="center"/>
    </xf>
    <xf fontId="71" fillId="25" borderId="72" numFmtId="2" xfId="592" applyNumberFormat="1" applyFont="1" applyFill="1" applyBorder="1" applyAlignment="1">
      <alignment horizontal="center"/>
    </xf>
    <xf fontId="71" fillId="27" borderId="72" numFmtId="2" xfId="0" applyNumberFormat="1" applyFont="1" applyFill="1" applyBorder="1" applyAlignment="1">
      <alignment horizontal="center" vertical="center"/>
    </xf>
    <xf fontId="71" fillId="0" borderId="32" numFmtId="2" xfId="36" applyNumberFormat="1" applyFont="1" applyBorder="1" applyAlignment="1">
      <alignment horizontal="center"/>
    </xf>
    <xf fontId="71" fillId="25" borderId="68" numFmtId="2" xfId="0" applyNumberFormat="1" applyFont="1" applyFill="1" applyBorder="1" applyAlignment="1">
      <alignment horizontal="center"/>
    </xf>
    <xf fontId="37" fillId="0" borderId="15" numFmtId="0" xfId="0" applyFont="1" applyBorder="1" applyAlignment="1">
      <alignment horizontal="center" vertical="center"/>
    </xf>
    <xf fontId="22" fillId="0" borderId="33" numFmtId="0" xfId="0" applyFont="1" applyBorder="1" applyAlignment="1">
      <alignment horizontal="center" vertical="center"/>
    </xf>
    <xf fontId="71" fillId="0" borderId="32" numFmtId="0" xfId="0" applyFont="1" applyBorder="1" applyAlignment="1">
      <alignment horizontal="center" vertical="center"/>
    </xf>
    <xf fontId="71" fillId="0" borderId="29" numFmtId="0" xfId="0" applyFont="1" applyBorder="1" applyAlignment="1">
      <alignment horizontal="left" vertical="center"/>
    </xf>
    <xf fontId="71" fillId="0" borderId="32" numFmtId="0" xfId="0" applyFont="1" applyBorder="1" applyAlignment="1">
      <alignment horizontal="center"/>
    </xf>
    <xf fontId="71" fillId="0" borderId="33" numFmtId="0" xfId="0" applyFont="1" applyBorder="1" applyAlignment="1">
      <alignment horizontal="center"/>
    </xf>
    <xf fontId="37" fillId="0" borderId="41" numFmtId="0" xfId="0" applyFont="1" applyBorder="1" applyAlignment="1">
      <alignment horizontal="center" vertical="center"/>
    </xf>
    <xf fontId="71" fillId="0" borderId="33" numFmtId="0" xfId="0" applyFont="1" applyBorder="1" applyAlignment="1">
      <alignment horizontal="left" vertical="center"/>
    </xf>
    <xf fontId="0" fillId="0" borderId="26" numFmtId="0" xfId="0" applyBorder="1" applyAlignment="1">
      <alignment horizontal="center" vertical="center"/>
    </xf>
    <xf fontId="22" fillId="0" borderId="63" numFmtId="0" xfId="0" applyFont="1" applyBorder="1" applyAlignment="1">
      <alignment horizontal="center" vertical="center"/>
    </xf>
    <xf fontId="22" fillId="0" borderId="29" numFmtId="0" xfId="0" applyFont="1" applyBorder="1" applyAlignment="1">
      <alignment horizontal="center" vertical="center"/>
    </xf>
    <xf fontId="0" fillId="0" borderId="26" numFmtId="0" xfId="0" applyBorder="1" applyAlignment="1">
      <alignment horizontal="center" vertical="center" wrapText="1"/>
    </xf>
    <xf fontId="64" fillId="0" borderId="32" numFmtId="0" xfId="0" applyFont="1" applyBorder="1" applyAlignment="1">
      <alignment horizontal="center" vertical="center"/>
    </xf>
    <xf fontId="64" fillId="0" borderId="33" numFmtId="0" xfId="0" applyFont="1" applyBorder="1" applyAlignment="1">
      <alignment horizontal="center" vertical="center"/>
    </xf>
    <xf fontId="71" fillId="27" borderId="73" numFmtId="2" xfId="0" applyNumberFormat="1" applyFont="1" applyFill="1" applyBorder="1" applyAlignment="1">
      <alignment horizontal="center"/>
    </xf>
    <xf fontId="22" fillId="0" borderId="16" numFmtId="0" xfId="0" applyFont="1" applyBorder="1" applyAlignment="1">
      <alignment horizontal="center" vertical="center"/>
    </xf>
    <xf fontId="0" fillId="0" borderId="24" numFmtId="0" xfId="0" applyBorder="1" applyAlignment="1">
      <alignment horizontal="center" vertical="center"/>
    </xf>
    <xf fontId="64" fillId="0" borderId="28" numFmtId="0" xfId="0" applyFont="1" applyBorder="1" applyAlignment="1">
      <alignment horizontal="center" vertical="center"/>
    </xf>
    <xf fontId="64" fillId="0" borderId="29" numFmtId="0" xfId="0" applyFont="1" applyBorder="1" applyAlignment="1">
      <alignment horizontal="center" vertical="center"/>
    </xf>
  </cellXfs>
  <cellStyles count="595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 2" xfId="28"/>
    <cellStyle name="Заголовок 2 2" xfId="29"/>
    <cellStyle name="Заголовок 3 2" xfId="30"/>
    <cellStyle name="Заголовок 4 2" xfId="31"/>
    <cellStyle name="Итог 2" xfId="32"/>
    <cellStyle name="Контрольная ячейка 2" xfId="33"/>
    <cellStyle name="Название 2" xfId="34"/>
    <cellStyle name="Нейтральный 2" xfId="35"/>
    <cellStyle name="Обычный" xfId="0" builtinId="0"/>
    <cellStyle name="Обычный 10 116" xfId="36"/>
    <cellStyle name="Обычный 10 2" xfId="37"/>
    <cellStyle name="Обычный 10 3" xfId="38"/>
    <cellStyle name="Обычный 10 4" xfId="39"/>
    <cellStyle name="Обычный 10 5" xfId="40"/>
    <cellStyle name="Обычный 10 6" xfId="41"/>
    <cellStyle name="Обычный 11 10" xfId="42"/>
    <cellStyle name="Обычный 11 11" xfId="43"/>
    <cellStyle name="Обычный 11 12" xfId="44"/>
    <cellStyle name="Обычный 11 124" xfId="45"/>
    <cellStyle name="Обычный 11 13" xfId="46"/>
    <cellStyle name="Обычный 11 132" xfId="47"/>
    <cellStyle name="Обычный 11 14" xfId="48"/>
    <cellStyle name="Обычный 11 15" xfId="49"/>
    <cellStyle name="Обычный 11 16" xfId="50"/>
    <cellStyle name="Обычный 11 17" xfId="51"/>
    <cellStyle name="Обычный 11 2" xfId="52"/>
    <cellStyle name="Обычный 11 3" xfId="53"/>
    <cellStyle name="Обычный 11 4" xfId="54"/>
    <cellStyle name="Обычный 11 5" xfId="55"/>
    <cellStyle name="Обычный 11 6" xfId="56"/>
    <cellStyle name="Обычный 11 7" xfId="57"/>
    <cellStyle name="Обычный 11 8" xfId="58"/>
    <cellStyle name="Обычный 11 9" xfId="59"/>
    <cellStyle name="Обычный 12 10" xfId="60"/>
    <cellStyle name="Обычный 12 104" xfId="61"/>
    <cellStyle name="Обычный 12 11" xfId="62"/>
    <cellStyle name="Обычный 12 12" xfId="63"/>
    <cellStyle name="Обычный 12 13" xfId="64"/>
    <cellStyle name="Обычный 12 14" xfId="65"/>
    <cellStyle name="Обычный 12 15" xfId="66"/>
    <cellStyle name="Обычный 12 2" xfId="67"/>
    <cellStyle name="Обычный 12 3" xfId="68"/>
    <cellStyle name="Обычный 12 4" xfId="69"/>
    <cellStyle name="Обычный 12 5" xfId="70"/>
    <cellStyle name="Обычный 12 6" xfId="71"/>
    <cellStyle name="Обычный 12 7" xfId="72"/>
    <cellStyle name="Обычный 12 8" xfId="73"/>
    <cellStyle name="Обычный 12 9" xfId="74"/>
    <cellStyle name="Обычный 13 10" xfId="75"/>
    <cellStyle name="Обычный 13 11" xfId="76"/>
    <cellStyle name="Обычный 13 12" xfId="77"/>
    <cellStyle name="Обычный 13 13" xfId="78"/>
    <cellStyle name="Обычный 13 14" xfId="79"/>
    <cellStyle name="Обычный 13 15" xfId="80"/>
    <cellStyle name="Обычный 13 16" xfId="81"/>
    <cellStyle name="Обычный 13 17" xfId="82"/>
    <cellStyle name="Обычный 13 18" xfId="83"/>
    <cellStyle name="Обычный 13 19" xfId="84"/>
    <cellStyle name="Обычный 13 2" xfId="85"/>
    <cellStyle name="Обычный 13 20" xfId="86"/>
    <cellStyle name="Обычный 13 21" xfId="87"/>
    <cellStyle name="Обычный 13 22" xfId="88"/>
    <cellStyle name="Обычный 13 23" xfId="89"/>
    <cellStyle name="Обычный 13 24" xfId="90"/>
    <cellStyle name="Обычный 13 25" xfId="91"/>
    <cellStyle name="Обычный 13 26" xfId="92"/>
    <cellStyle name="Обычный 13 27" xfId="93"/>
    <cellStyle name="Обычный 13 3" xfId="94"/>
    <cellStyle name="Обычный 13 4" xfId="95"/>
    <cellStyle name="Обычный 13 5" xfId="96"/>
    <cellStyle name="Обычный 13 6" xfId="97"/>
    <cellStyle name="Обычный 13 7" xfId="98"/>
    <cellStyle name="Обычный 13 8" xfId="99"/>
    <cellStyle name="Обычный 13 9" xfId="100"/>
    <cellStyle name="Обычный 13 98" xfId="101"/>
    <cellStyle name="Обычный 14 111" xfId="102"/>
    <cellStyle name="Обычный 14 2" xfId="103"/>
    <cellStyle name="Обычный 14 3" xfId="104"/>
    <cellStyle name="Обычный 14 4" xfId="105"/>
    <cellStyle name="Обычный 14 5" xfId="106"/>
    <cellStyle name="Обычный 14 6" xfId="107"/>
    <cellStyle name="Обычный 14 64" xfId="108"/>
    <cellStyle name="Обычный 14 7" xfId="109"/>
    <cellStyle name="Обычный 14 8" xfId="110"/>
    <cellStyle name="Обычный 15 111" xfId="111"/>
    <cellStyle name="Обычный 15 2" xfId="112"/>
    <cellStyle name="Обычный 15 3" xfId="113"/>
    <cellStyle name="Обычный 15 4" xfId="114"/>
    <cellStyle name="Обычный 15 5" xfId="115"/>
    <cellStyle name="Обычный 15 6" xfId="116"/>
    <cellStyle name="Обычный 15 68" xfId="117"/>
    <cellStyle name="Обычный 15 7" xfId="118"/>
    <cellStyle name="Обычный 16 10" xfId="119"/>
    <cellStyle name="Обычный 16 11" xfId="120"/>
    <cellStyle name="Обычный 16 12" xfId="121"/>
    <cellStyle name="Обычный 16 13" xfId="122"/>
    <cellStyle name="Обычный 16 14" xfId="123"/>
    <cellStyle name="Обычный 16 2" xfId="124"/>
    <cellStyle name="Обычный 16 3" xfId="125"/>
    <cellStyle name="Обычный 16 4" xfId="126"/>
    <cellStyle name="Обычный 16 5" xfId="127"/>
    <cellStyle name="Обычный 16 6" xfId="128"/>
    <cellStyle name="Обычный 16 66" xfId="129"/>
    <cellStyle name="Обычный 16 7" xfId="130"/>
    <cellStyle name="Обычный 16 8" xfId="131"/>
    <cellStyle name="Обычный 16 89" xfId="132"/>
    <cellStyle name="Обычный 16 9" xfId="133"/>
    <cellStyle name="Обычный 17 2" xfId="134"/>
    <cellStyle name="Обычный 17 3" xfId="135"/>
    <cellStyle name="Обычный 17 4" xfId="136"/>
    <cellStyle name="Обычный 17 5" xfId="137"/>
    <cellStyle name="Обычный 18 10" xfId="138"/>
    <cellStyle name="Обычный 18 2" xfId="139"/>
    <cellStyle name="Обычный 18 3" xfId="140"/>
    <cellStyle name="Обычный 18 4" xfId="141"/>
    <cellStyle name="Обычный 18 5" xfId="142"/>
    <cellStyle name="Обычный 18 6" xfId="143"/>
    <cellStyle name="Обычный 18 7" xfId="144"/>
    <cellStyle name="Обычный 18 8" xfId="145"/>
    <cellStyle name="Обычный 18 89" xfId="146"/>
    <cellStyle name="Обычный 18 9" xfId="147"/>
    <cellStyle name="Обычный 19 2" xfId="148"/>
    <cellStyle name="Обычный 19 3" xfId="149"/>
    <cellStyle name="Обычный 19 4" xfId="150"/>
    <cellStyle name="Обычный 19 60" xfId="151"/>
    <cellStyle name="Обычный 19 85" xfId="152"/>
    <cellStyle name="Обычный 2" xfId="153"/>
    <cellStyle name="Обычный 2 10" xfId="154"/>
    <cellStyle name="Обычный 2 11" xfId="155"/>
    <cellStyle name="Обычный 2 12" xfId="156"/>
    <cellStyle name="Обычный 2 13" xfId="157"/>
    <cellStyle name="Обычный 2 14" xfId="158"/>
    <cellStyle name="Обычный 2 15" xfId="159"/>
    <cellStyle name="Обычный 2 155" xfId="160"/>
    <cellStyle name="Обычный 2 16" xfId="161"/>
    <cellStyle name="Обычный 2 17" xfId="162"/>
    <cellStyle name="Обычный 2 18" xfId="163"/>
    <cellStyle name="Обычный 2 19" xfId="164"/>
    <cellStyle name="Обычный 2 2" xfId="165"/>
    <cellStyle name="Обычный 2 20" xfId="166"/>
    <cellStyle name="Обычный 2 21" xfId="167"/>
    <cellStyle name="Обычный 2 22" xfId="168"/>
    <cellStyle name="Обычный 2 23" xfId="169"/>
    <cellStyle name="Обычный 2 24" xfId="170"/>
    <cellStyle name="Обычный 2 25" xfId="171"/>
    <cellStyle name="Обычный 2 26" xfId="172"/>
    <cellStyle name="Обычный 2 27" xfId="173"/>
    <cellStyle name="Обычный 2 28" xfId="174"/>
    <cellStyle name="Обычный 2 29" xfId="175"/>
    <cellStyle name="Обычный 2 3" xfId="176"/>
    <cellStyle name="Обычный 2 30" xfId="177"/>
    <cellStyle name="Обычный 2 31" xfId="178"/>
    <cellStyle name="Обычный 2 32" xfId="179"/>
    <cellStyle name="Обычный 2 33" xfId="180"/>
    <cellStyle name="Обычный 2 34" xfId="181"/>
    <cellStyle name="Обычный 2 35" xfId="182"/>
    <cellStyle name="Обычный 2 36" xfId="183"/>
    <cellStyle name="Обычный 2 37" xfId="184"/>
    <cellStyle name="Обычный 2 38" xfId="185"/>
    <cellStyle name="Обычный 2 39" xfId="186"/>
    <cellStyle name="Обычный 2 4" xfId="187"/>
    <cellStyle name="Обычный 2 40" xfId="188"/>
    <cellStyle name="Обычный 2 41" xfId="189"/>
    <cellStyle name="Обычный 2 42" xfId="190"/>
    <cellStyle name="Обычный 2 43" xfId="191"/>
    <cellStyle name="Обычный 2 44" xfId="192"/>
    <cellStyle name="Обычный 2 45" xfId="193"/>
    <cellStyle name="Обычный 2 46" xfId="194"/>
    <cellStyle name="Обычный 2 47" xfId="195"/>
    <cellStyle name="Обычный 2 48" xfId="196"/>
    <cellStyle name="Обычный 2 49" xfId="197"/>
    <cellStyle name="Обычный 2 5" xfId="198"/>
    <cellStyle name="Обычный 2 50" xfId="199"/>
    <cellStyle name="Обычный 2 51" xfId="200"/>
    <cellStyle name="Обычный 2 52" xfId="201"/>
    <cellStyle name="Обычный 2 53" xfId="202"/>
    <cellStyle name="Обычный 2 54" xfId="203"/>
    <cellStyle name="Обычный 2 55" xfId="204"/>
    <cellStyle name="Обычный 2 56" xfId="205"/>
    <cellStyle name="Обычный 2 57" xfId="206"/>
    <cellStyle name="Обычный 2 58" xfId="207"/>
    <cellStyle name="Обычный 2 59" xfId="208"/>
    <cellStyle name="Обычный 2 6" xfId="209"/>
    <cellStyle name="Обычный 2 60" xfId="210"/>
    <cellStyle name="Обычный 2 61" xfId="211"/>
    <cellStyle name="Обычный 2 62" xfId="212"/>
    <cellStyle name="Обычный 2 63" xfId="213"/>
    <cellStyle name="Обычный 2 64" xfId="214"/>
    <cellStyle name="Обычный 2 65" xfId="215"/>
    <cellStyle name="Обычный 2 66" xfId="216"/>
    <cellStyle name="Обычный 2 67" xfId="217"/>
    <cellStyle name="Обычный 2 68" xfId="218"/>
    <cellStyle name="Обычный 2 69" xfId="219"/>
    <cellStyle name="Обычный 2 7" xfId="220"/>
    <cellStyle name="Обычный 2 70" xfId="221"/>
    <cellStyle name="Обычный 2 71" xfId="222"/>
    <cellStyle name="Обычный 2 72" xfId="223"/>
    <cellStyle name="Обычный 2 8" xfId="224"/>
    <cellStyle name="Обычный 2 89" xfId="225"/>
    <cellStyle name="Обычный 2 9" xfId="226"/>
    <cellStyle name="Обычный 20 2" xfId="227"/>
    <cellStyle name="Обычный 20 3" xfId="228"/>
    <cellStyle name="Обычный 20 4" xfId="229"/>
    <cellStyle name="Обычный 20 5" xfId="230"/>
    <cellStyle name="Обычный 20 81" xfId="231"/>
    <cellStyle name="Обычный 21 2" xfId="232"/>
    <cellStyle name="Обычный 21 3" xfId="233"/>
    <cellStyle name="Обычный 21 4" xfId="234"/>
    <cellStyle name="Обычный 21 67" xfId="235"/>
    <cellStyle name="Обычный 21 88" xfId="236"/>
    <cellStyle name="Обычный 22 10" xfId="237"/>
    <cellStyle name="Обычный 22 11" xfId="238"/>
    <cellStyle name="Обычный 22 12" xfId="239"/>
    <cellStyle name="Обычный 22 13" xfId="240"/>
    <cellStyle name="Обычный 22 14" xfId="241"/>
    <cellStyle name="Обычный 22 15" xfId="242"/>
    <cellStyle name="Обычный 22 16" xfId="243"/>
    <cellStyle name="Обычный 22 17" xfId="244"/>
    <cellStyle name="Обычный 22 18" xfId="245"/>
    <cellStyle name="Обычный 22 19" xfId="246"/>
    <cellStyle name="Обычный 22 2" xfId="247"/>
    <cellStyle name="Обычный 22 20" xfId="248"/>
    <cellStyle name="Обычный 22 21" xfId="249"/>
    <cellStyle name="Обычный 22 22" xfId="250"/>
    <cellStyle name="Обычный 22 23" xfId="251"/>
    <cellStyle name="Обычный 22 24" xfId="252"/>
    <cellStyle name="Обычный 22 25" xfId="253"/>
    <cellStyle name="Обычный 22 26" xfId="254"/>
    <cellStyle name="Обычный 22 27" xfId="255"/>
    <cellStyle name="Обычный 22 28" xfId="256"/>
    <cellStyle name="Обычный 22 29" xfId="257"/>
    <cellStyle name="Обычный 22 3" xfId="258"/>
    <cellStyle name="Обычный 22 30" xfId="259"/>
    <cellStyle name="Обычный 22 31" xfId="260"/>
    <cellStyle name="Обычный 22 32" xfId="261"/>
    <cellStyle name="Обычный 22 33" xfId="262"/>
    <cellStyle name="Обычный 22 34" xfId="263"/>
    <cellStyle name="Обычный 22 35" xfId="264"/>
    <cellStyle name="Обычный 22 4" xfId="265"/>
    <cellStyle name="Обычный 22 5" xfId="266"/>
    <cellStyle name="Обычный 22 6" xfId="267"/>
    <cellStyle name="Обычный 22 64" xfId="268"/>
    <cellStyle name="Обычный 22 7" xfId="269"/>
    <cellStyle name="Обычный 22 8" xfId="270"/>
    <cellStyle name="Обычный 22 9" xfId="271"/>
    <cellStyle name="Обычный 23 2" xfId="272"/>
    <cellStyle name="Обычный 23 3" xfId="273"/>
    <cellStyle name="Обычный 24 2" xfId="274"/>
    <cellStyle name="Обычный 24 3" xfId="275"/>
    <cellStyle name="Обычный 24 4" xfId="276"/>
    <cellStyle name="Обычный 24 5" xfId="277"/>
    <cellStyle name="Обычный 24 6" xfId="278"/>
    <cellStyle name="Обычный 24 60" xfId="279"/>
    <cellStyle name="Обычный 24 7" xfId="280"/>
    <cellStyle name="Обычный 24 8" xfId="281"/>
    <cellStyle name="Обычный 25 2" xfId="282"/>
    <cellStyle name="Обычный 25 3" xfId="283"/>
    <cellStyle name="Обычный 25 58" xfId="284"/>
    <cellStyle name="Обычный 26 2" xfId="285"/>
    <cellStyle name="Обычный 26 3" xfId="286"/>
    <cellStyle name="Обычный 26 4" xfId="287"/>
    <cellStyle name="Обычный 26 5" xfId="288"/>
    <cellStyle name="Обычный 27 2" xfId="289"/>
    <cellStyle name="Обычный 27 63" xfId="290"/>
    <cellStyle name="Обычный 28 2" xfId="291"/>
    <cellStyle name="Обычный 28 3" xfId="292"/>
    <cellStyle name="Обычный 28 52" xfId="293"/>
    <cellStyle name="Обычный 28 60" xfId="294"/>
    <cellStyle name="Обычный 29 2" xfId="295"/>
    <cellStyle name="Обычный 29 3" xfId="296"/>
    <cellStyle name="Обычный 29 50" xfId="297"/>
    <cellStyle name="Обычный 29 57" xfId="298"/>
    <cellStyle name="Обычный 3" xfId="299"/>
    <cellStyle name="Обычный 3 10" xfId="300"/>
    <cellStyle name="Обычный 3 11" xfId="301"/>
    <cellStyle name="Обычный 3 12" xfId="302"/>
    <cellStyle name="Обычный 3 13" xfId="303"/>
    <cellStyle name="Обычный 3 14" xfId="304"/>
    <cellStyle name="Обычный 3 144" xfId="305"/>
    <cellStyle name="Обычный 3 15" xfId="306"/>
    <cellStyle name="Обычный 3 16" xfId="307"/>
    <cellStyle name="Обычный 3 17" xfId="308"/>
    <cellStyle name="Обычный 3 18" xfId="309"/>
    <cellStyle name="Обычный 3 19" xfId="310"/>
    <cellStyle name="Обычный 3 2" xfId="311"/>
    <cellStyle name="Обычный 3 20" xfId="312"/>
    <cellStyle name="Обычный 3 21" xfId="313"/>
    <cellStyle name="Обычный 3 22" xfId="314"/>
    <cellStyle name="Обычный 3 23" xfId="315"/>
    <cellStyle name="Обычный 3 24" xfId="316"/>
    <cellStyle name="Обычный 3 25" xfId="317"/>
    <cellStyle name="Обычный 3 26" xfId="318"/>
    <cellStyle name="Обычный 3 27" xfId="319"/>
    <cellStyle name="Обычный 3 28" xfId="320"/>
    <cellStyle name="Обычный 3 29" xfId="321"/>
    <cellStyle name="Обычный 3 3" xfId="322"/>
    <cellStyle name="Обычный 3 30" xfId="323"/>
    <cellStyle name="Обычный 3 31" xfId="324"/>
    <cellStyle name="Обычный 3 32" xfId="325"/>
    <cellStyle name="Обычный 3 33" xfId="326"/>
    <cellStyle name="Обычный 3 34" xfId="327"/>
    <cellStyle name="Обычный 3 35" xfId="328"/>
    <cellStyle name="Обычный 3 36" xfId="329"/>
    <cellStyle name="Обычный 3 37" xfId="330"/>
    <cellStyle name="Обычный 3 38" xfId="331"/>
    <cellStyle name="Обычный 3 39" xfId="332"/>
    <cellStyle name="Обычный 3 4" xfId="333"/>
    <cellStyle name="Обычный 3 40" xfId="334"/>
    <cellStyle name="Обычный 3 41" xfId="335"/>
    <cellStyle name="Обычный 3 42" xfId="336"/>
    <cellStyle name="Обычный 3 43" xfId="337"/>
    <cellStyle name="Обычный 3 44" xfId="338"/>
    <cellStyle name="Обычный 3 45" xfId="339"/>
    <cellStyle name="Обычный 3 46" xfId="340"/>
    <cellStyle name="Обычный 3 47" xfId="341"/>
    <cellStyle name="Обычный 3 48" xfId="342"/>
    <cellStyle name="Обычный 3 49" xfId="343"/>
    <cellStyle name="Обычный 3 5" xfId="344"/>
    <cellStyle name="Обычный 3 50" xfId="345"/>
    <cellStyle name="Обычный 3 51" xfId="346"/>
    <cellStyle name="Обычный 3 52" xfId="347"/>
    <cellStyle name="Обычный 3 53" xfId="348"/>
    <cellStyle name="Обычный 3 54" xfId="349"/>
    <cellStyle name="Обычный 3 55" xfId="350"/>
    <cellStyle name="Обычный 3 56" xfId="351"/>
    <cellStyle name="Обычный 3 57" xfId="352"/>
    <cellStyle name="Обычный 3 6" xfId="353"/>
    <cellStyle name="Обычный 3 7" xfId="354"/>
    <cellStyle name="Обычный 3 8" xfId="355"/>
    <cellStyle name="Обычный 3 80" xfId="356"/>
    <cellStyle name="Обычный 3 9" xfId="357"/>
    <cellStyle name="Обычный 30 2" xfId="358"/>
    <cellStyle name="Обычный 30 3" xfId="359"/>
    <cellStyle name="Обычный 30 4" xfId="360"/>
    <cellStyle name="Обычный 30 46" xfId="361"/>
    <cellStyle name="Обычный 30 5" xfId="362"/>
    <cellStyle name="Обычный 30 54" xfId="363"/>
    <cellStyle name="Обычный 31 2" xfId="364"/>
    <cellStyle name="Обычный 31 3" xfId="365"/>
    <cellStyle name="Обычный 32 2" xfId="366"/>
    <cellStyle name="Обычный 32 3" xfId="367"/>
    <cellStyle name="Обычный 32 60" xfId="368"/>
    <cellStyle name="Обычный 32 64" xfId="369"/>
    <cellStyle name="Обычный 33 2" xfId="370"/>
    <cellStyle name="Обычный 33 58" xfId="371"/>
    <cellStyle name="Обычный 34 10" xfId="372"/>
    <cellStyle name="Обычный 34 11" xfId="373"/>
    <cellStyle name="Обычный 34 12" xfId="374"/>
    <cellStyle name="Обычный 34 13" xfId="375"/>
    <cellStyle name="Обычный 34 14" xfId="376"/>
    <cellStyle name="Обычный 34 15" xfId="377"/>
    <cellStyle name="Обычный 34 16" xfId="378"/>
    <cellStyle name="Обычный 34 17" xfId="379"/>
    <cellStyle name="Обычный 34 18" xfId="380"/>
    <cellStyle name="Обычный 34 19" xfId="381"/>
    <cellStyle name="Обычный 34 2" xfId="382"/>
    <cellStyle name="Обычный 34 20" xfId="383"/>
    <cellStyle name="Обычный 34 21" xfId="384"/>
    <cellStyle name="Обычный 34 22" xfId="385"/>
    <cellStyle name="Обычный 34 23" xfId="386"/>
    <cellStyle name="Обычный 34 3" xfId="387"/>
    <cellStyle name="Обычный 34 4" xfId="388"/>
    <cellStyle name="Обычный 34 41" xfId="389"/>
    <cellStyle name="Обычный 34 5" xfId="390"/>
    <cellStyle name="Обычный 34 58" xfId="391"/>
    <cellStyle name="Обычный 34 6" xfId="392"/>
    <cellStyle name="Обычный 34 7" xfId="393"/>
    <cellStyle name="Обычный 34 8" xfId="394"/>
    <cellStyle name="Обычный 34 9" xfId="395"/>
    <cellStyle name="Обычный 35 2" xfId="396"/>
    <cellStyle name="Обычный 35 40" xfId="397"/>
    <cellStyle name="Обычный 35 55" xfId="398"/>
    <cellStyle name="Обычный 36 2" xfId="399"/>
    <cellStyle name="Обычный 36 3" xfId="400"/>
    <cellStyle name="Обычный 36 52" xfId="401"/>
    <cellStyle name="Обычный 37 2" xfId="402"/>
    <cellStyle name="Обычный 37 3" xfId="403"/>
    <cellStyle name="Обычный 37 4" xfId="404"/>
    <cellStyle name="Обычный 37 50" xfId="405"/>
    <cellStyle name="Обычный 38" xfId="406"/>
    <cellStyle name="Обычный 39 2" xfId="407"/>
    <cellStyle name="Обычный 39 3" xfId="408"/>
    <cellStyle name="Обычный 4" xfId="409"/>
    <cellStyle name="Обычный 4 10" xfId="410"/>
    <cellStyle name="Обычный 4 149" xfId="411"/>
    <cellStyle name="Обычный 4 2" xfId="412"/>
    <cellStyle name="Обычный 4 3" xfId="413"/>
    <cellStyle name="Обычный 4 4" xfId="414"/>
    <cellStyle name="Обычный 4 5" xfId="415"/>
    <cellStyle name="Обычный 4 6" xfId="416"/>
    <cellStyle name="Обычный 4 7" xfId="417"/>
    <cellStyle name="Обычный 4 8" xfId="418"/>
    <cellStyle name="Обычный 4 9" xfId="419"/>
    <cellStyle name="Обычный 40 10" xfId="420"/>
    <cellStyle name="Обычный 40 11" xfId="421"/>
    <cellStyle name="Обычный 40 12" xfId="422"/>
    <cellStyle name="Обычный 40 13" xfId="423"/>
    <cellStyle name="Обычный 40 14" xfId="424"/>
    <cellStyle name="Обычный 40 15" xfId="425"/>
    <cellStyle name="Обычный 40 16" xfId="426"/>
    <cellStyle name="Обычный 40 17" xfId="427"/>
    <cellStyle name="Обычный 40 18" xfId="428"/>
    <cellStyle name="Обычный 40 2" xfId="429"/>
    <cellStyle name="Обычный 40 3" xfId="430"/>
    <cellStyle name="Обычный 40 4" xfId="431"/>
    <cellStyle name="Обычный 40 5" xfId="432"/>
    <cellStyle name="Обычный 40 6" xfId="433"/>
    <cellStyle name="Обычный 40 7" xfId="434"/>
    <cellStyle name="Обычный 40 8" xfId="435"/>
    <cellStyle name="Обычный 40 9" xfId="436"/>
    <cellStyle name="Обычный 41 2" xfId="437"/>
    <cellStyle name="Обычный 41 34" xfId="438"/>
    <cellStyle name="Обычный 42 10" xfId="439"/>
    <cellStyle name="Обычный 42 11" xfId="440"/>
    <cellStyle name="Обычный 42 12" xfId="441"/>
    <cellStyle name="Обычный 42 13" xfId="442"/>
    <cellStyle name="Обычный 42 14" xfId="443"/>
    <cellStyle name="Обычный 42 2" xfId="444"/>
    <cellStyle name="Обычный 42 3" xfId="445"/>
    <cellStyle name="Обычный 42 33" xfId="446"/>
    <cellStyle name="Обычный 42 4" xfId="447"/>
    <cellStyle name="Обычный 42 5" xfId="448"/>
    <cellStyle name="Обычный 42 6" xfId="449"/>
    <cellStyle name="Обычный 42 7" xfId="450"/>
    <cellStyle name="Обычный 42 8" xfId="451"/>
    <cellStyle name="Обычный 42 9" xfId="452"/>
    <cellStyle name="Обычный 43 2" xfId="453"/>
    <cellStyle name="Обычный 43 3" xfId="454"/>
    <cellStyle name="Обычный 43 32" xfId="455"/>
    <cellStyle name="Обычный 43 4" xfId="456"/>
    <cellStyle name="Обычный 44 2" xfId="457"/>
    <cellStyle name="Обычный 45 2" xfId="458"/>
    <cellStyle name="Обычный 45 3" xfId="459"/>
    <cellStyle name="Обычный 45 30" xfId="460"/>
    <cellStyle name="Обычный 45 4" xfId="461"/>
    <cellStyle name="Обычный 46 2" xfId="462"/>
    <cellStyle name="Обычный 46 29" xfId="463"/>
    <cellStyle name="Обычный 47 2" xfId="464"/>
    <cellStyle name="Обычный 47 28" xfId="465"/>
    <cellStyle name="Обычный 47 3" xfId="466"/>
    <cellStyle name="Обычный 47 4" xfId="467"/>
    <cellStyle name="Обычный 48 2" xfId="468"/>
    <cellStyle name="Обычный 49 2" xfId="469"/>
    <cellStyle name="Обычный 5" xfId="470"/>
    <cellStyle name="Обычный 5 10" xfId="471"/>
    <cellStyle name="Обычный 5 11" xfId="472"/>
    <cellStyle name="Обычный 5 150" xfId="473"/>
    <cellStyle name="Обычный 5 2" xfId="474"/>
    <cellStyle name="Обычный 5 3" xfId="475"/>
    <cellStyle name="Обычный 5 4" xfId="476"/>
    <cellStyle name="Обычный 5 5" xfId="477"/>
    <cellStyle name="Обычный 5 6" xfId="478"/>
    <cellStyle name="Обычный 5 7" xfId="479"/>
    <cellStyle name="Обычный 5 8" xfId="480"/>
    <cellStyle name="Обычный 5 9" xfId="481"/>
    <cellStyle name="Обычный 50 2" xfId="482"/>
    <cellStyle name="Обычный 50 3" xfId="483"/>
    <cellStyle name="Обычный 50 4" xfId="484"/>
    <cellStyle name="Обычный 50 5" xfId="485"/>
    <cellStyle name="Обычный 51 2" xfId="486"/>
    <cellStyle name="Обычный 51 24" xfId="487"/>
    <cellStyle name="Обычный 52 2" xfId="488"/>
    <cellStyle name="Обычный 52 3" xfId="489"/>
    <cellStyle name="Обычный 52 4" xfId="490"/>
    <cellStyle name="Обычный 53 2" xfId="491"/>
    <cellStyle name="Обычный 54 2" xfId="492"/>
    <cellStyle name="Обычный 55 2" xfId="493"/>
    <cellStyle name="Обычный 55 3" xfId="494"/>
    <cellStyle name="Обычный 55 4" xfId="495"/>
    <cellStyle name="Обычный 56 2" xfId="496"/>
    <cellStyle name="Обычный 57 2" xfId="497"/>
    <cellStyle name="Обычный 57 3" xfId="498"/>
    <cellStyle name="Обычный 6" xfId="499"/>
    <cellStyle name="Обычный 6 127" xfId="500"/>
    <cellStyle name="Обычный 6 2" xfId="501"/>
    <cellStyle name="Обычный 6 3" xfId="502"/>
    <cellStyle name="Обычный 6 4" xfId="503"/>
    <cellStyle name="Обычный 6 5" xfId="504"/>
    <cellStyle name="Обычный 6 6" xfId="505"/>
    <cellStyle name="Обычный 6 7" xfId="506"/>
    <cellStyle name="Обычный 6 8" xfId="507"/>
    <cellStyle name="Обычный 6 9" xfId="508"/>
    <cellStyle name="Обычный 63 12" xfId="509"/>
    <cellStyle name="Обычный 65 10" xfId="510"/>
    <cellStyle name="Обычный 67 8" xfId="511"/>
    <cellStyle name="Обычный 68 2" xfId="512"/>
    <cellStyle name="Обычный 69 6" xfId="513"/>
    <cellStyle name="Обычный 7" xfId="514"/>
    <cellStyle name="Обычный 70 5" xfId="515"/>
    <cellStyle name="Обычный 72 2" xfId="516"/>
    <cellStyle name="Обычный 75 2" xfId="517"/>
    <cellStyle name="Обычный 76 2" xfId="518"/>
    <cellStyle name="Обычный 79 2" xfId="519"/>
    <cellStyle name="Обычный 8" xfId="520"/>
    <cellStyle name="Обычный 8 132" xfId="521"/>
    <cellStyle name="Обычный 8 2" xfId="522"/>
    <cellStyle name="Обычный 8 3" xfId="523"/>
    <cellStyle name="Обычный 8 4" xfId="524"/>
    <cellStyle name="Обычный 8 5" xfId="525"/>
    <cellStyle name="Обычный 8 6" xfId="526"/>
    <cellStyle name="Обычный 8 7" xfId="527"/>
    <cellStyle name="Обычный 8 78" xfId="528"/>
    <cellStyle name="Обычный 80 2" xfId="529"/>
    <cellStyle name="Обычный 84 2" xfId="530"/>
    <cellStyle name="Обычный 89 2" xfId="531"/>
    <cellStyle name="Обычный 9 10" xfId="532"/>
    <cellStyle name="Обычный 9 11" xfId="533"/>
    <cellStyle name="Обычный 9 12" xfId="534"/>
    <cellStyle name="Обычный 9 123" xfId="535"/>
    <cellStyle name="Обычный 9 13" xfId="536"/>
    <cellStyle name="Обычный 9 14" xfId="537"/>
    <cellStyle name="Обычный 9 15" xfId="538"/>
    <cellStyle name="Обычный 9 16" xfId="539"/>
    <cellStyle name="Обычный 9 17" xfId="540"/>
    <cellStyle name="Обычный 9 18" xfId="541"/>
    <cellStyle name="Обычный 9 19" xfId="542"/>
    <cellStyle name="Обычный 9 2" xfId="543"/>
    <cellStyle name="Обычный 9 20" xfId="544"/>
    <cellStyle name="Обычный 9 21" xfId="545"/>
    <cellStyle name="Обычный 9 22" xfId="546"/>
    <cellStyle name="Обычный 9 23" xfId="547"/>
    <cellStyle name="Обычный 9 24" xfId="548"/>
    <cellStyle name="Обычный 9 25" xfId="549"/>
    <cellStyle name="Обычный 9 26" xfId="550"/>
    <cellStyle name="Обычный 9 27" xfId="551"/>
    <cellStyle name="Обычный 9 28" xfId="552"/>
    <cellStyle name="Обычный 9 29" xfId="553"/>
    <cellStyle name="Обычный 9 3" xfId="554"/>
    <cellStyle name="Обычный 9 30" xfId="555"/>
    <cellStyle name="Обычный 9 31" xfId="556"/>
    <cellStyle name="Обычный 9 32" xfId="557"/>
    <cellStyle name="Обычный 9 33" xfId="558"/>
    <cellStyle name="Обычный 9 34" xfId="559"/>
    <cellStyle name="Обычный 9 35" xfId="560"/>
    <cellStyle name="Обычный 9 36" xfId="561"/>
    <cellStyle name="Обычный 9 37" xfId="562"/>
    <cellStyle name="Обычный 9 38" xfId="563"/>
    <cellStyle name="Обычный 9 39" xfId="564"/>
    <cellStyle name="Обычный 9 4" xfId="565"/>
    <cellStyle name="Обычный 9 40" xfId="566"/>
    <cellStyle name="Обычный 9 41" xfId="567"/>
    <cellStyle name="Обычный 9 42" xfId="568"/>
    <cellStyle name="Обычный 9 43" xfId="569"/>
    <cellStyle name="Обычный 9 44" xfId="570"/>
    <cellStyle name="Обычный 9 45" xfId="571"/>
    <cellStyle name="Обычный 9 46" xfId="572"/>
    <cellStyle name="Обычный 9 47" xfId="573"/>
    <cellStyle name="Обычный 9 48" xfId="574"/>
    <cellStyle name="Обычный 9 49" xfId="575"/>
    <cellStyle name="Обычный 9 5" xfId="576"/>
    <cellStyle name="Обычный 9 50" xfId="577"/>
    <cellStyle name="Обычный 9 51" xfId="578"/>
    <cellStyle name="Обычный 9 52" xfId="579"/>
    <cellStyle name="Обычный 9 53" xfId="580"/>
    <cellStyle name="Обычный 9 6" xfId="581"/>
    <cellStyle name="Обычный 9 7" xfId="582"/>
    <cellStyle name="Обычный 9 8" xfId="583"/>
    <cellStyle name="Обычный 9 9" xfId="584"/>
    <cellStyle name="Обычный 92 2" xfId="585"/>
    <cellStyle name="Обычный_Общая" xfId="586"/>
    <cellStyle name="Плохой 2" xfId="587"/>
    <cellStyle name="Пояснение 2" xfId="588"/>
    <cellStyle name="Примечание 2" xfId="589"/>
    <cellStyle name="Связанная ячейка 2" xfId="590"/>
    <cellStyle name="Текст предупреждения 2" xfId="591"/>
    <cellStyle name="Финансовый" xfId="592" builtinId="3"/>
    <cellStyle name="Финансовый 2" xfId="593"/>
    <cellStyle name="Хороший 2" xfId="5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8" Type="http://schemas.openxmlformats.org/officeDocument/2006/relationships/styles" Target="styles.xml"/><Relationship  Id="rId7" Type="http://schemas.openxmlformats.org/officeDocument/2006/relationships/sharedStrings" Target="sharedStrings.xml"/><Relationship  Id="rId6" Type="http://schemas.openxmlformats.org/officeDocument/2006/relationships/theme" Target="theme/theme1.xml"/><Relationship  Id="rId5" Type="http://schemas.openxmlformats.org/officeDocument/2006/relationships/worksheet" Target="worksheets/sheet5.xml"/><Relationship  Id="rId4" Type="http://schemas.openxmlformats.org/officeDocument/2006/relationships/worksheet" Target="worksheets/sheet4.xml"/><Relationship  Id="rId3" Type="http://schemas.openxmlformats.org/officeDocument/2006/relationships/worksheet" Target="worksheets/sheet3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43"/>
    <outlinePr applyStyles="0" summaryBelow="1" summaryRight="1" showOutlineSymbols="1"/>
    <pageSetUpPr autoPageBreaks="1" fitToPage="0"/>
  </sheetPr>
  <sheetViews>
    <sheetView view="pageBreakPreview" topLeftCell="H1" zoomScale="70" workbookViewId="0">
      <selection activeCell="AF34" activeCellId="0" sqref="AF34"/>
    </sheetView>
  </sheetViews>
  <sheetFormatPr defaultColWidth="9.109375" defaultRowHeight="12.75"/>
  <cols>
    <col customWidth="1" hidden="1" min="1" max="2" style="2" width="10"/>
    <col customWidth="1" hidden="1" min="3" max="3" style="3" width="9.109375"/>
    <col customWidth="1" hidden="1" min="4" max="4" style="4" width="9.109375"/>
    <col customWidth="1" hidden="1" min="5" max="5" style="2" width="9.109375"/>
    <col customWidth="1" hidden="1" min="6" max="6" style="5" width="9.109375"/>
    <col customWidth="1" hidden="1" min="7" max="7" style="6" width="8.109375"/>
    <col customWidth="1" min="8" max="8" style="6" width="13.5546875"/>
    <col customWidth="1" min="9" max="9" style="7" width="29.88671875"/>
    <col customWidth="1" min="10" max="10" style="7" width="12"/>
    <col customWidth="1" min="11" max="11" style="8" width="10.109375"/>
    <col customWidth="1" min="12" max="12" style="9" width="8"/>
    <col customWidth="1" min="13" max="13" style="9" width="8.5546875"/>
    <col customWidth="1" min="14" max="14" style="9" width="9.5546875"/>
    <col customWidth="1" min="15" max="15" style="9" width="9.33203125"/>
    <col customWidth="1" min="16" max="16" style="9" width="10.6640625"/>
    <col customWidth="1" min="17" max="17" style="9" width="8.5546875"/>
    <col customWidth="1" min="18" max="18" style="9" width="8.88671875"/>
    <col customWidth="1" min="19" max="20" style="9" width="9.88671875"/>
    <col customWidth="1" min="21" max="21" style="9" width="8.5546875"/>
    <col customWidth="1" min="22" max="22" style="9" width="9.88671875"/>
    <col customWidth="1" min="23" max="24" style="9" width="9.109375"/>
    <col customWidth="1" min="25" max="25" style="9" width="9.33203125"/>
    <col customWidth="1" min="26" max="26" style="9" width="9"/>
    <col customWidth="1" min="27" max="27" style="9" width="8.44140625"/>
    <col customWidth="1" min="28" max="28" style="9" width="9"/>
    <col customWidth="1" min="29" max="29" style="9" width="8.6640625"/>
    <col customWidth="1" min="30" max="30" style="9" width="9.6640625"/>
    <col customWidth="1" min="31" max="31" style="9" width="8.33203125"/>
    <col customWidth="1" min="32" max="34" style="9" width="8.88671875"/>
    <col customWidth="1" min="35" max="35" style="9" width="9"/>
    <col customWidth="1" min="36" max="36" style="10" width="8.44140625"/>
    <col min="37" max="40" style="10" width="9.109375"/>
    <col bestFit="1" customWidth="1" min="41" max="41" style="11" width="12.88671875"/>
    <col min="42" max="46" style="10" width="9.109375"/>
    <col bestFit="1" customWidth="1" min="47" max="47" style="11" width="12.88671875"/>
    <col min="48" max="54" style="10" width="9.109375"/>
    <col bestFit="1" customWidth="1" min="55" max="55" style="11" width="12.88671875"/>
    <col min="56" max="60" style="10" width="9.109375"/>
    <col customWidth="1" min="61" max="61" style="10" width="31"/>
    <col customWidth="1" min="62" max="62" style="9" width="11.88671875"/>
    <col min="63" max="65" style="7" width="9.109375"/>
    <col min="66" max="16384" style="1" width="9.109375"/>
  </cols>
  <sheetData>
    <row r="1" ht="17.25">
      <c r="D1" s="2"/>
      <c r="F1" s="6"/>
      <c r="AJ1" s="12" t="s">
        <v>0</v>
      </c>
      <c r="AL1" s="9"/>
      <c r="AM1" s="7"/>
      <c r="AN1" s="7"/>
      <c r="AO1" s="13"/>
      <c r="AP1" s="7"/>
      <c r="AQ1" s="7"/>
      <c r="AR1" s="7"/>
      <c r="AS1" s="7"/>
      <c r="AT1" s="7"/>
      <c r="AU1" s="13"/>
      <c r="AV1" s="7"/>
      <c r="AW1" s="7"/>
      <c r="AX1" s="7"/>
      <c r="AY1" s="7"/>
      <c r="AZ1" s="7"/>
      <c r="BA1" s="7"/>
      <c r="BB1" s="7"/>
      <c r="BC1" s="13"/>
      <c r="BD1" s="7"/>
      <c r="BE1" s="7"/>
      <c r="BF1" s="7"/>
      <c r="BG1" s="7"/>
      <c r="BH1" s="7"/>
      <c r="BI1" s="7"/>
    </row>
    <row r="2" ht="15" customHeight="1">
      <c r="A2" s="14"/>
      <c r="B2" s="15"/>
      <c r="C2" s="16"/>
      <c r="D2" s="15"/>
      <c r="E2" s="15"/>
      <c r="F2" s="16"/>
      <c r="G2" s="16"/>
      <c r="H2" s="16"/>
      <c r="I2" s="17" t="s">
        <v>1</v>
      </c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8" t="s">
        <v>2</v>
      </c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</row>
    <row r="3" ht="14.25">
      <c r="A3" s="19" t="s">
        <v>3</v>
      </c>
      <c r="B3" s="19"/>
      <c r="C3" s="20"/>
      <c r="D3" s="21"/>
      <c r="E3" s="21"/>
      <c r="F3" s="20"/>
      <c r="G3" s="20"/>
      <c r="H3" s="20"/>
      <c r="I3" s="17" t="s">
        <v>4</v>
      </c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</row>
    <row r="4" ht="14.25">
      <c r="A4" s="22"/>
      <c r="B4" s="22"/>
      <c r="C4" s="20"/>
      <c r="D4" s="21"/>
      <c r="E4" s="21"/>
      <c r="F4" s="20"/>
      <c r="G4" s="20"/>
      <c r="H4" s="20"/>
      <c r="I4" s="17"/>
      <c r="J4" s="17"/>
      <c r="K4" s="17"/>
      <c r="L4" s="17" t="s">
        <v>5</v>
      </c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</row>
    <row r="5" ht="14.25">
      <c r="A5" s="22"/>
      <c r="B5" s="22"/>
      <c r="C5" s="20"/>
      <c r="D5" s="21"/>
      <c r="E5" s="21"/>
      <c r="F5" s="20"/>
      <c r="G5" s="20"/>
      <c r="H5" s="20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</row>
    <row r="6" s="7" customFormat="1" ht="16.5" customHeight="1">
      <c r="A6" s="22"/>
      <c r="B6" s="22"/>
      <c r="C6" s="23"/>
      <c r="D6" s="23"/>
      <c r="E6" s="23"/>
      <c r="F6" s="23"/>
      <c r="G6" s="23"/>
      <c r="H6" s="23"/>
      <c r="I6" s="24" t="s">
        <v>6</v>
      </c>
      <c r="J6" s="25"/>
      <c r="K6" s="26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28"/>
      <c r="BK6" s="28"/>
      <c r="BL6" s="29"/>
      <c r="BM6" s="30"/>
    </row>
    <row r="7" s="7" customFormat="1" ht="18.75" customHeight="1">
      <c r="A7" s="22"/>
      <c r="B7" s="22"/>
      <c r="C7" s="23"/>
      <c r="D7" s="23"/>
      <c r="E7" s="23"/>
      <c r="F7" s="23"/>
      <c r="G7" s="23"/>
      <c r="H7" s="23"/>
      <c r="I7" s="24"/>
      <c r="J7" s="25"/>
      <c r="K7" s="26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30"/>
      <c r="BK7" s="30"/>
      <c r="BL7" s="30"/>
      <c r="BM7" s="30"/>
    </row>
    <row r="8" s="7" customFormat="1" ht="30" customHeight="1">
      <c r="A8" s="22"/>
      <c r="B8" s="22"/>
      <c r="C8" s="31" t="s">
        <v>7</v>
      </c>
      <c r="D8" s="32"/>
      <c r="E8" s="31" t="s">
        <v>8</v>
      </c>
      <c r="F8" s="32"/>
      <c r="G8" s="20"/>
      <c r="H8" s="20"/>
      <c r="I8" s="33" t="s">
        <v>9</v>
      </c>
      <c r="J8" s="34"/>
      <c r="K8" s="34"/>
      <c r="L8" s="34"/>
      <c r="M8" s="34"/>
      <c r="N8" s="35"/>
      <c r="O8" s="36"/>
      <c r="P8" s="36"/>
      <c r="Q8" s="36"/>
      <c r="R8" s="3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F8" s="36"/>
      <c r="AG8" s="36"/>
      <c r="AH8" s="36"/>
      <c r="AI8" s="36"/>
      <c r="AJ8" s="30"/>
      <c r="AK8" s="37"/>
      <c r="AL8" s="37"/>
      <c r="AM8" s="30"/>
      <c r="AN8" s="30"/>
      <c r="AO8" s="38"/>
      <c r="AP8" s="30"/>
      <c r="AQ8" s="30"/>
      <c r="AR8" s="30"/>
      <c r="AS8" s="30"/>
      <c r="AT8" s="30"/>
      <c r="AU8" s="38"/>
      <c r="AV8" s="30"/>
      <c r="AW8" s="30"/>
      <c r="AX8" s="30"/>
      <c r="AY8" s="30"/>
      <c r="AZ8" s="30"/>
      <c r="BA8" s="30"/>
      <c r="BB8" s="30"/>
      <c r="BC8" s="38"/>
      <c r="BD8" s="30"/>
      <c r="BE8" s="30"/>
      <c r="BF8" s="30"/>
      <c r="BG8" s="30"/>
      <c r="BH8" s="30"/>
      <c r="BI8" s="26"/>
      <c r="BJ8" s="30"/>
      <c r="BK8" s="30"/>
      <c r="BL8" s="30"/>
      <c r="BM8" s="30"/>
    </row>
    <row r="9" ht="14.25">
      <c r="A9" s="22"/>
      <c r="B9" s="22"/>
      <c r="C9" s="20"/>
      <c r="D9" s="21"/>
      <c r="E9" s="21"/>
      <c r="F9" s="20"/>
      <c r="G9" s="20"/>
      <c r="H9" s="20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</row>
    <row r="10" s="7" customFormat="1" ht="15.75" customHeight="1">
      <c r="A10" s="39"/>
      <c r="B10" s="40"/>
      <c r="C10" s="31" t="s">
        <v>10</v>
      </c>
      <c r="D10" s="41"/>
      <c r="E10" s="31" t="s">
        <v>8</v>
      </c>
      <c r="F10" s="32"/>
      <c r="G10" s="42" t="s">
        <v>11</v>
      </c>
      <c r="H10" s="43" t="s">
        <v>12</v>
      </c>
      <c r="I10" s="44" t="s">
        <v>13</v>
      </c>
      <c r="J10" s="45" t="s">
        <v>14</v>
      </c>
      <c r="K10" s="46" t="s">
        <v>15</v>
      </c>
      <c r="L10" s="47"/>
      <c r="M10" s="47"/>
      <c r="N10" s="48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  <c r="AG10" s="49"/>
      <c r="AH10" s="49"/>
      <c r="AI10" s="49"/>
      <c r="AJ10" s="50"/>
      <c r="AK10" s="51" t="s">
        <v>16</v>
      </c>
      <c r="AL10" s="51"/>
      <c r="AM10" s="51"/>
      <c r="AN10" s="51"/>
      <c r="AO10" s="52"/>
      <c r="AP10" s="51"/>
      <c r="AQ10" s="51"/>
      <c r="AR10" s="51"/>
      <c r="AS10" s="51"/>
      <c r="AT10" s="51"/>
      <c r="AU10" s="52"/>
      <c r="AV10" s="51"/>
      <c r="AW10" s="51"/>
      <c r="AX10" s="51"/>
      <c r="AY10" s="51"/>
      <c r="AZ10" s="51"/>
      <c r="BA10" s="51"/>
      <c r="BB10" s="51"/>
      <c r="BC10" s="52"/>
      <c r="BD10" s="51"/>
      <c r="BE10" s="51"/>
      <c r="BF10" s="51"/>
      <c r="BG10" s="51"/>
      <c r="BH10" s="51"/>
      <c r="BI10" s="26"/>
      <c r="BJ10" s="30"/>
      <c r="BK10" s="30"/>
      <c r="BL10" s="30"/>
      <c r="BM10" s="30"/>
    </row>
    <row r="11" s="7" customFormat="1" ht="15">
      <c r="A11" s="39"/>
      <c r="B11" s="40"/>
      <c r="C11" s="53" t="s">
        <v>17</v>
      </c>
      <c r="D11" s="54" t="s">
        <v>18</v>
      </c>
      <c r="E11" s="40" t="s">
        <v>19</v>
      </c>
      <c r="F11" s="55" t="s">
        <v>18</v>
      </c>
      <c r="G11" s="56"/>
      <c r="H11" s="57"/>
      <c r="I11" s="58"/>
      <c r="J11" s="59" t="s">
        <v>20</v>
      </c>
      <c r="K11" s="60"/>
      <c r="L11" s="61" t="s">
        <v>21</v>
      </c>
      <c r="M11" s="61" t="s">
        <v>22</v>
      </c>
      <c r="N11" s="61" t="s">
        <v>23</v>
      </c>
      <c r="O11" s="61" t="s">
        <v>24</v>
      </c>
      <c r="P11" s="61" t="s">
        <v>25</v>
      </c>
      <c r="Q11" s="61" t="s">
        <v>26</v>
      </c>
      <c r="R11" s="61" t="s">
        <v>27</v>
      </c>
      <c r="S11" s="61" t="s">
        <v>28</v>
      </c>
      <c r="T11" s="61" t="s">
        <v>29</v>
      </c>
      <c r="U11" s="61" t="s">
        <v>30</v>
      </c>
      <c r="V11" s="61" t="s">
        <v>31</v>
      </c>
      <c r="W11" s="61" t="s">
        <v>32</v>
      </c>
      <c r="X11" s="61" t="s">
        <v>33</v>
      </c>
      <c r="Y11" s="61" t="s">
        <v>34</v>
      </c>
      <c r="Z11" s="61" t="s">
        <v>35</v>
      </c>
      <c r="AA11" s="61" t="s">
        <v>36</v>
      </c>
      <c r="AB11" s="61" t="s">
        <v>37</v>
      </c>
      <c r="AC11" s="61" t="s">
        <v>38</v>
      </c>
      <c r="AD11" s="61" t="s">
        <v>39</v>
      </c>
      <c r="AE11" s="61" t="s">
        <v>40</v>
      </c>
      <c r="AF11" s="61" t="s">
        <v>41</v>
      </c>
      <c r="AG11" s="61" t="s">
        <v>42</v>
      </c>
      <c r="AH11" s="61" t="s">
        <v>43</v>
      </c>
      <c r="AI11" s="61" t="s">
        <v>44</v>
      </c>
      <c r="AJ11" s="50"/>
      <c r="AK11" s="62"/>
      <c r="AL11" s="62"/>
      <c r="AM11" s="50"/>
      <c r="AN11" s="50"/>
      <c r="AO11" s="63"/>
      <c r="AP11" s="50"/>
      <c r="AQ11" s="50"/>
      <c r="AR11" s="50"/>
      <c r="AS11" s="50"/>
      <c r="AT11" s="50"/>
      <c r="AU11" s="63"/>
      <c r="AV11" s="50"/>
      <c r="AW11" s="50"/>
      <c r="AX11" s="50"/>
      <c r="AY11" s="50"/>
      <c r="AZ11" s="50"/>
      <c r="BA11" s="50"/>
      <c r="BB11" s="50"/>
      <c r="BC11" s="63"/>
      <c r="BD11" s="50"/>
      <c r="BE11" s="50"/>
      <c r="BF11" s="50"/>
      <c r="BG11" s="50"/>
      <c r="BH11" s="50"/>
      <c r="BI11" s="26"/>
      <c r="BJ11" s="30"/>
      <c r="BK11" s="30"/>
      <c r="BL11" s="30"/>
      <c r="BM11" s="30"/>
    </row>
    <row r="12" s="7" customFormat="1" ht="33.75" customHeight="1">
      <c r="A12" s="39"/>
      <c r="B12" s="40"/>
      <c r="C12" s="53"/>
      <c r="D12" s="54"/>
      <c r="E12" s="40"/>
      <c r="F12" s="55"/>
      <c r="G12" s="56"/>
      <c r="H12" s="64"/>
      <c r="I12" s="65"/>
      <c r="J12" s="66" t="s">
        <v>45</v>
      </c>
      <c r="K12" s="67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68"/>
      <c r="Z12" s="68"/>
      <c r="AA12" s="68"/>
      <c r="AB12" s="68"/>
      <c r="AC12" s="68"/>
      <c r="AD12" s="68"/>
      <c r="AE12" s="68"/>
      <c r="AF12" s="68"/>
      <c r="AG12" s="68"/>
      <c r="AH12" s="68"/>
      <c r="AI12" s="68"/>
      <c r="AJ12" s="50"/>
      <c r="AK12" s="62"/>
      <c r="AL12" s="62"/>
      <c r="AM12" s="50"/>
      <c r="AN12" s="50"/>
      <c r="AO12" s="63"/>
      <c r="AP12" s="50"/>
      <c r="AQ12" s="50"/>
      <c r="AR12" s="50"/>
      <c r="AS12" s="50"/>
      <c r="AT12" s="50"/>
      <c r="AU12" s="63"/>
      <c r="AV12" s="50"/>
      <c r="AW12" s="50"/>
      <c r="AX12" s="50"/>
      <c r="AY12" s="50"/>
      <c r="AZ12" s="50"/>
      <c r="BA12" s="50"/>
      <c r="BB12" s="50"/>
      <c r="BC12" s="63"/>
      <c r="BD12" s="50"/>
      <c r="BE12" s="50"/>
      <c r="BF12" s="50"/>
      <c r="BG12" s="50"/>
      <c r="BH12" s="50"/>
      <c r="BI12" s="26"/>
      <c r="BJ12" s="30"/>
      <c r="BK12" s="30"/>
      <c r="BL12" s="30"/>
      <c r="BM12" s="30"/>
    </row>
    <row r="13" s="7" customFormat="1" ht="15" customHeight="1">
      <c r="A13" s="39"/>
      <c r="B13" s="40"/>
      <c r="C13" s="53"/>
      <c r="D13" s="54"/>
      <c r="E13" s="40"/>
      <c r="F13" s="55"/>
      <c r="G13" s="56"/>
      <c r="H13" s="69">
        <v>1</v>
      </c>
      <c r="I13" s="69">
        <v>2</v>
      </c>
      <c r="J13" s="70">
        <v>3</v>
      </c>
      <c r="K13" s="69">
        <v>4</v>
      </c>
      <c r="L13" s="70">
        <v>5</v>
      </c>
      <c r="M13" s="69">
        <v>6</v>
      </c>
      <c r="N13" s="70">
        <v>7</v>
      </c>
      <c r="O13" s="69">
        <v>8</v>
      </c>
      <c r="P13" s="70">
        <v>9</v>
      </c>
      <c r="Q13" s="69">
        <v>10</v>
      </c>
      <c r="R13" s="70">
        <v>11</v>
      </c>
      <c r="S13" s="69">
        <v>12</v>
      </c>
      <c r="T13" s="70">
        <v>13</v>
      </c>
      <c r="U13" s="69">
        <v>14</v>
      </c>
      <c r="V13" s="70">
        <v>15</v>
      </c>
      <c r="W13" s="69">
        <v>16</v>
      </c>
      <c r="X13" s="70">
        <v>17</v>
      </c>
      <c r="Y13" s="69">
        <v>18</v>
      </c>
      <c r="Z13" s="70">
        <v>19</v>
      </c>
      <c r="AA13" s="69">
        <v>20</v>
      </c>
      <c r="AB13" s="70">
        <v>21</v>
      </c>
      <c r="AC13" s="69">
        <v>22</v>
      </c>
      <c r="AD13" s="70">
        <v>23</v>
      </c>
      <c r="AE13" s="69">
        <v>24</v>
      </c>
      <c r="AF13" s="70">
        <v>25</v>
      </c>
      <c r="AG13" s="69">
        <v>26</v>
      </c>
      <c r="AH13" s="70">
        <v>27</v>
      </c>
      <c r="AI13" s="71">
        <v>28</v>
      </c>
      <c r="AJ13" s="50"/>
      <c r="AK13" s="62"/>
      <c r="AL13" s="62"/>
      <c r="AM13" s="50"/>
      <c r="AN13" s="50"/>
      <c r="AO13" s="63"/>
      <c r="AP13" s="50"/>
      <c r="AQ13" s="50"/>
      <c r="AR13" s="50"/>
      <c r="AS13" s="50"/>
      <c r="AT13" s="50"/>
      <c r="AU13" s="63"/>
      <c r="AV13" s="50"/>
      <c r="AW13" s="50"/>
      <c r="AX13" s="50"/>
      <c r="AY13" s="50"/>
      <c r="AZ13" s="50"/>
      <c r="BA13" s="50"/>
      <c r="BB13" s="50"/>
      <c r="BC13" s="63"/>
      <c r="BD13" s="50"/>
      <c r="BE13" s="50"/>
      <c r="BF13" s="50"/>
      <c r="BG13" s="50"/>
      <c r="BH13" s="50"/>
      <c r="BI13" s="26"/>
      <c r="BJ13" s="30"/>
      <c r="BK13" s="30"/>
      <c r="BL13" s="30"/>
      <c r="BM13" s="30"/>
    </row>
    <row r="14" ht="22.5" customHeight="1">
      <c r="A14" s="39"/>
      <c r="B14" s="40"/>
      <c r="C14" s="72"/>
      <c r="D14" s="73"/>
      <c r="E14" s="74"/>
      <c r="F14" s="75"/>
      <c r="G14" s="56"/>
      <c r="H14" s="31"/>
      <c r="I14" s="76" t="s">
        <v>46</v>
      </c>
      <c r="J14" s="77"/>
      <c r="K14" s="78"/>
      <c r="L14" s="79"/>
      <c r="M14" s="80"/>
      <c r="N14" s="81"/>
      <c r="O14" s="81"/>
      <c r="P14" s="81"/>
      <c r="Q14" s="81"/>
      <c r="R14" s="81"/>
      <c r="S14" s="81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  <c r="AK14" s="10" t="s">
        <v>16</v>
      </c>
      <c r="AL14" s="10"/>
      <c r="AM14" s="10"/>
      <c r="AN14" s="10"/>
    </row>
    <row r="15" ht="14.25">
      <c r="A15" s="82" t="s">
        <v>47</v>
      </c>
      <c r="B15" s="82" t="s">
        <v>48</v>
      </c>
      <c r="C15" s="83" t="s">
        <v>49</v>
      </c>
      <c r="D15" s="84"/>
      <c r="E15" s="85" t="s">
        <v>49</v>
      </c>
      <c r="F15" s="86"/>
      <c r="G15" s="87">
        <v>1</v>
      </c>
      <c r="H15" s="87"/>
      <c r="I15" s="88" t="s">
        <v>50</v>
      </c>
      <c r="J15" s="89" t="s">
        <v>51</v>
      </c>
      <c r="K15" s="90">
        <v>60</v>
      </c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K15" s="10">
        <f t="shared" ref="AK15:AK16" si="0">L15*L$19*1.73*0.875/1000</f>
        <v>0</v>
      </c>
      <c r="AL15" s="10">
        <f t="shared" ref="AL15:BH16" si="1">M15*M$19*1.73*0.875/1000</f>
        <v>0</v>
      </c>
      <c r="AM15" s="10">
        <f t="shared" si="1"/>
        <v>0</v>
      </c>
      <c r="AN15" s="10">
        <f t="shared" si="1"/>
        <v>0</v>
      </c>
      <c r="AO15" s="11">
        <f t="shared" si="1"/>
        <v>0</v>
      </c>
      <c r="AP15" s="10">
        <f t="shared" si="1"/>
        <v>0</v>
      </c>
      <c r="AQ15" s="10">
        <f t="shared" si="1"/>
        <v>0</v>
      </c>
      <c r="AR15" s="10">
        <f t="shared" si="1"/>
        <v>0</v>
      </c>
      <c r="AS15" s="10">
        <f t="shared" si="1"/>
        <v>0</v>
      </c>
      <c r="AT15" s="10">
        <f t="shared" si="1"/>
        <v>0</v>
      </c>
      <c r="AU15" s="11">
        <f t="shared" si="1"/>
        <v>0</v>
      </c>
      <c r="AV15" s="10">
        <f t="shared" si="1"/>
        <v>0</v>
      </c>
      <c r="AW15" s="10">
        <f t="shared" si="1"/>
        <v>0</v>
      </c>
      <c r="AX15" s="10">
        <f t="shared" si="1"/>
        <v>0</v>
      </c>
      <c r="AY15" s="10">
        <f t="shared" si="1"/>
        <v>0</v>
      </c>
      <c r="AZ15" s="10">
        <f t="shared" si="1"/>
        <v>0</v>
      </c>
      <c r="BA15" s="10">
        <f t="shared" si="1"/>
        <v>0</v>
      </c>
      <c r="BB15" s="10">
        <f t="shared" si="1"/>
        <v>0</v>
      </c>
      <c r="BC15" s="11">
        <f t="shared" si="1"/>
        <v>0</v>
      </c>
      <c r="BD15" s="10">
        <f t="shared" si="1"/>
        <v>0</v>
      </c>
      <c r="BE15" s="10">
        <f t="shared" si="1"/>
        <v>0</v>
      </c>
      <c r="BF15" s="10">
        <f t="shared" si="1"/>
        <v>0</v>
      </c>
      <c r="BG15" s="10">
        <f t="shared" si="1"/>
        <v>0</v>
      </c>
      <c r="BH15" s="10">
        <f t="shared" si="1"/>
        <v>0</v>
      </c>
      <c r="BI15" s="92"/>
      <c r="BJ15" s="93"/>
      <c r="BK15" s="93"/>
      <c r="BL15" s="93"/>
    </row>
    <row r="16" ht="14.25">
      <c r="A16" s="85" t="s">
        <v>47</v>
      </c>
      <c r="B16" s="85" t="s">
        <v>48</v>
      </c>
      <c r="C16" s="85" t="s">
        <v>49</v>
      </c>
      <c r="D16" s="94"/>
      <c r="E16" s="85" t="s">
        <v>49</v>
      </c>
      <c r="F16" s="95"/>
      <c r="G16" s="96">
        <v>2</v>
      </c>
      <c r="H16" s="96"/>
      <c r="I16" s="97" t="s">
        <v>52</v>
      </c>
      <c r="J16" s="98" t="s">
        <v>51</v>
      </c>
      <c r="K16" s="99">
        <v>60</v>
      </c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1"/>
      <c r="AI16" s="91"/>
      <c r="AK16" s="10">
        <f t="shared" si="0"/>
        <v>0</v>
      </c>
      <c r="AL16" s="10">
        <f t="shared" si="1"/>
        <v>0</v>
      </c>
      <c r="AM16" s="10">
        <f t="shared" si="1"/>
        <v>0</v>
      </c>
      <c r="AN16" s="10">
        <f t="shared" si="1"/>
        <v>0</v>
      </c>
      <c r="AO16" s="11">
        <f t="shared" si="1"/>
        <v>0</v>
      </c>
      <c r="AP16" s="10">
        <f t="shared" si="1"/>
        <v>0</v>
      </c>
      <c r="AQ16" s="10">
        <f t="shared" si="1"/>
        <v>0</v>
      </c>
      <c r="AR16" s="10">
        <f t="shared" si="1"/>
        <v>0</v>
      </c>
      <c r="AS16" s="10">
        <f t="shared" si="1"/>
        <v>0</v>
      </c>
      <c r="AT16" s="10">
        <f t="shared" si="1"/>
        <v>0</v>
      </c>
      <c r="AU16" s="11">
        <f t="shared" si="1"/>
        <v>0</v>
      </c>
      <c r="AV16" s="10">
        <f t="shared" si="1"/>
        <v>0</v>
      </c>
      <c r="AW16" s="10">
        <f t="shared" si="1"/>
        <v>0</v>
      </c>
      <c r="AX16" s="10">
        <f t="shared" si="1"/>
        <v>0</v>
      </c>
      <c r="AY16" s="10">
        <f t="shared" si="1"/>
        <v>0</v>
      </c>
      <c r="AZ16" s="10">
        <f t="shared" si="1"/>
        <v>0</v>
      </c>
      <c r="BA16" s="10">
        <f t="shared" si="1"/>
        <v>0</v>
      </c>
      <c r="BB16" s="10">
        <f t="shared" si="1"/>
        <v>0</v>
      </c>
      <c r="BC16" s="11">
        <f t="shared" si="1"/>
        <v>0</v>
      </c>
      <c r="BD16" s="10">
        <f t="shared" si="1"/>
        <v>0</v>
      </c>
      <c r="BE16" s="10">
        <f t="shared" si="1"/>
        <v>0</v>
      </c>
      <c r="BF16" s="10">
        <f t="shared" si="1"/>
        <v>0</v>
      </c>
      <c r="BG16" s="10">
        <f t="shared" si="1"/>
        <v>0</v>
      </c>
      <c r="BH16" s="10">
        <f t="shared" si="1"/>
        <v>0</v>
      </c>
      <c r="BJ16" s="93"/>
      <c r="BK16" s="93"/>
      <c r="BL16" s="93"/>
    </row>
    <row r="17" ht="14.25">
      <c r="A17" s="85" t="s">
        <v>47</v>
      </c>
      <c r="B17" s="85" t="s">
        <v>48</v>
      </c>
      <c r="C17" s="85" t="s">
        <v>49</v>
      </c>
      <c r="D17" s="94"/>
      <c r="E17" s="85" t="s">
        <v>49</v>
      </c>
      <c r="F17" s="95"/>
      <c r="G17" s="96">
        <v>3</v>
      </c>
      <c r="H17" s="96" t="s">
        <v>53</v>
      </c>
      <c r="I17" s="100" t="s">
        <v>54</v>
      </c>
      <c r="J17" s="98" t="s">
        <v>51</v>
      </c>
      <c r="K17" s="99">
        <v>30</v>
      </c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K17" s="101">
        <f>L17*L$20*1.73*0.875/1000</f>
        <v>0</v>
      </c>
      <c r="AL17" s="101">
        <f t="shared" ref="AL17:BH25" si="2">M17*M$20*1.73*0.875/1000</f>
        <v>0</v>
      </c>
      <c r="AM17" s="101">
        <f t="shared" si="2"/>
        <v>0</v>
      </c>
      <c r="AN17" s="101">
        <f t="shared" si="2"/>
        <v>0</v>
      </c>
      <c r="AO17" s="102">
        <f t="shared" si="2"/>
        <v>0</v>
      </c>
      <c r="AP17" s="101">
        <f t="shared" si="2"/>
        <v>0</v>
      </c>
      <c r="AQ17" s="101">
        <f t="shared" si="2"/>
        <v>0</v>
      </c>
      <c r="AR17" s="101">
        <f t="shared" si="2"/>
        <v>0</v>
      </c>
      <c r="AS17" s="101">
        <f t="shared" si="2"/>
        <v>0</v>
      </c>
      <c r="AT17" s="101">
        <f t="shared" si="2"/>
        <v>0</v>
      </c>
      <c r="AU17" s="102">
        <f t="shared" si="2"/>
        <v>0</v>
      </c>
      <c r="AV17" s="101">
        <f t="shared" si="2"/>
        <v>0</v>
      </c>
      <c r="AW17" s="101">
        <f t="shared" si="2"/>
        <v>0</v>
      </c>
      <c r="AX17" s="101">
        <f t="shared" si="2"/>
        <v>0</v>
      </c>
      <c r="AY17" s="101">
        <f t="shared" si="2"/>
        <v>0</v>
      </c>
      <c r="AZ17" s="101">
        <f t="shared" si="2"/>
        <v>0</v>
      </c>
      <c r="BA17" s="101">
        <f t="shared" si="2"/>
        <v>0</v>
      </c>
      <c r="BB17" s="101">
        <f t="shared" si="2"/>
        <v>0</v>
      </c>
      <c r="BC17" s="102">
        <f t="shared" si="2"/>
        <v>0</v>
      </c>
      <c r="BD17" s="101">
        <f t="shared" si="2"/>
        <v>0</v>
      </c>
      <c r="BE17" s="101">
        <f t="shared" si="2"/>
        <v>0</v>
      </c>
      <c r="BF17" s="101">
        <f t="shared" si="2"/>
        <v>0</v>
      </c>
      <c r="BG17" s="101">
        <f t="shared" si="2"/>
        <v>0</v>
      </c>
      <c r="BH17" s="101">
        <f t="shared" si="2"/>
        <v>0</v>
      </c>
      <c r="BI17" s="92" t="s">
        <v>55</v>
      </c>
      <c r="BJ17" s="93"/>
      <c r="BK17" s="93"/>
      <c r="BL17" s="93"/>
    </row>
    <row r="18" ht="14.25">
      <c r="A18" s="85" t="s">
        <v>47</v>
      </c>
      <c r="B18" s="85" t="s">
        <v>48</v>
      </c>
      <c r="C18" s="103"/>
      <c r="D18" s="94"/>
      <c r="E18" s="85"/>
      <c r="F18" s="95"/>
      <c r="G18" s="96"/>
      <c r="H18" s="96"/>
      <c r="I18" s="104" t="s">
        <v>56</v>
      </c>
      <c r="J18" s="105" t="s">
        <v>57</v>
      </c>
      <c r="K18" s="106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BJ18" s="93"/>
      <c r="BK18" s="93"/>
      <c r="BL18" s="93"/>
    </row>
    <row r="19" ht="14.25">
      <c r="A19" s="85" t="s">
        <v>47</v>
      </c>
      <c r="B19" s="85" t="s">
        <v>48</v>
      </c>
      <c r="C19" s="103"/>
      <c r="D19" s="94"/>
      <c r="E19" s="85"/>
      <c r="F19" s="95" t="s">
        <v>58</v>
      </c>
      <c r="G19" s="96">
        <v>4</v>
      </c>
      <c r="H19" s="96"/>
      <c r="I19" s="98" t="s">
        <v>59</v>
      </c>
      <c r="J19" s="98" t="s">
        <v>60</v>
      </c>
      <c r="K19" s="99" t="s">
        <v>61</v>
      </c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108"/>
      <c r="X19" s="108"/>
      <c r="Y19" s="108"/>
      <c r="Z19" s="108"/>
      <c r="AA19" s="108"/>
      <c r="AB19" s="108"/>
      <c r="AC19" s="108"/>
      <c r="AD19" s="108"/>
      <c r="AE19" s="108"/>
      <c r="AF19" s="108"/>
      <c r="AG19" s="108"/>
      <c r="AH19" s="108"/>
      <c r="AI19" s="108"/>
      <c r="BJ19" s="93"/>
      <c r="BK19" s="93"/>
      <c r="BL19" s="93"/>
    </row>
    <row r="20" ht="14.25">
      <c r="A20" s="85" t="s">
        <v>47</v>
      </c>
      <c r="B20" s="85" t="s">
        <v>48</v>
      </c>
      <c r="C20" s="103"/>
      <c r="D20" s="94"/>
      <c r="E20" s="85"/>
      <c r="F20" s="95"/>
      <c r="G20" s="96">
        <v>5</v>
      </c>
      <c r="H20" s="96"/>
      <c r="I20" s="98"/>
      <c r="J20" s="98" t="s">
        <v>62</v>
      </c>
      <c r="K20" s="99" t="s">
        <v>63</v>
      </c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K20" s="109" t="s">
        <v>64</v>
      </c>
      <c r="AL20" s="110"/>
      <c r="AM20" s="111"/>
      <c r="AN20" s="112"/>
      <c r="AO20" s="113"/>
      <c r="AP20" s="92"/>
      <c r="AQ20" s="92"/>
      <c r="AR20" s="92"/>
      <c r="AS20" s="92"/>
      <c r="AT20" s="92"/>
      <c r="AU20" s="113"/>
      <c r="AV20" s="92"/>
      <c r="AW20" s="92"/>
      <c r="AX20" s="92"/>
      <c r="AY20" s="92"/>
      <c r="AZ20" s="92"/>
      <c r="BA20" s="92"/>
      <c r="BB20" s="92"/>
      <c r="BC20" s="113"/>
      <c r="BD20" s="92"/>
      <c r="BE20" s="92"/>
      <c r="BF20" s="92"/>
      <c r="BG20" s="92"/>
      <c r="BH20" s="92"/>
      <c r="BJ20" s="93"/>
      <c r="BK20" s="93"/>
      <c r="BL20" s="93"/>
    </row>
    <row r="21" ht="15" customHeight="1">
      <c r="A21" s="85"/>
      <c r="B21" s="85"/>
      <c r="C21" s="103"/>
      <c r="D21" s="94"/>
      <c r="E21" s="85"/>
      <c r="F21" s="95"/>
      <c r="G21" s="96"/>
      <c r="H21" s="96"/>
      <c r="I21" s="114" t="s">
        <v>65</v>
      </c>
      <c r="J21" s="98"/>
      <c r="K21" s="99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K21" s="116" t="s">
        <v>21</v>
      </c>
      <c r="AL21" s="116" t="s">
        <v>22</v>
      </c>
      <c r="AM21" s="116" t="s">
        <v>23</v>
      </c>
      <c r="AN21" s="116" t="s">
        <v>24</v>
      </c>
      <c r="AO21" s="117" t="s">
        <v>25</v>
      </c>
      <c r="AP21" s="116" t="s">
        <v>26</v>
      </c>
      <c r="AQ21" s="116" t="s">
        <v>27</v>
      </c>
      <c r="AR21" s="116" t="s">
        <v>28</v>
      </c>
      <c r="AS21" s="116" t="s">
        <v>29</v>
      </c>
      <c r="AT21" s="116" t="s">
        <v>30</v>
      </c>
      <c r="AU21" s="117" t="s">
        <v>31</v>
      </c>
      <c r="AV21" s="116" t="s">
        <v>32</v>
      </c>
      <c r="AW21" s="116" t="s">
        <v>33</v>
      </c>
      <c r="AX21" s="116" t="s">
        <v>34</v>
      </c>
      <c r="AY21" s="116" t="s">
        <v>35</v>
      </c>
      <c r="AZ21" s="116" t="s">
        <v>36</v>
      </c>
      <c r="BA21" s="116" t="s">
        <v>37</v>
      </c>
      <c r="BB21" s="116" t="s">
        <v>38</v>
      </c>
      <c r="BC21" s="118" t="s">
        <v>39</v>
      </c>
      <c r="BD21" s="119" t="s">
        <v>40</v>
      </c>
      <c r="BE21" s="119" t="s">
        <v>41</v>
      </c>
      <c r="BF21" s="119" t="s">
        <v>42</v>
      </c>
      <c r="BG21" s="116" t="s">
        <v>43</v>
      </c>
      <c r="BH21" s="116" t="s">
        <v>44</v>
      </c>
      <c r="BJ21" s="120"/>
      <c r="BK21" s="120"/>
      <c r="BL21" s="120"/>
    </row>
    <row r="22" ht="14.25">
      <c r="A22" s="85" t="s">
        <v>47</v>
      </c>
      <c r="B22" s="85" t="s">
        <v>48</v>
      </c>
      <c r="C22" s="85" t="s">
        <v>49</v>
      </c>
      <c r="D22" s="94"/>
      <c r="E22" s="85"/>
      <c r="F22" s="95"/>
      <c r="G22" s="96">
        <v>6</v>
      </c>
      <c r="H22" s="96" t="s">
        <v>53</v>
      </c>
      <c r="I22" s="98" t="s">
        <v>66</v>
      </c>
      <c r="J22" s="98" t="s">
        <v>67</v>
      </c>
      <c r="K22" s="99">
        <v>10</v>
      </c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K22" s="121">
        <f t="shared" ref="AK22:AK25" si="3">L22*L$20*1.73*0.875/1000</f>
        <v>0</v>
      </c>
      <c r="AL22" s="121">
        <f t="shared" si="2"/>
        <v>0</v>
      </c>
      <c r="AM22" s="121">
        <f t="shared" ref="AM22:AM25" si="4">N22*N$20*1.73*0.875/1000</f>
        <v>0</v>
      </c>
      <c r="AN22" s="121">
        <f t="shared" ref="AN22:AN25" si="5">O22*O$20*1.73*0.875/1000</f>
        <v>0</v>
      </c>
      <c r="AO22" s="122">
        <f t="shared" ref="AO22:AO25" si="6">P22*P$20*1.73*0.875/1000</f>
        <v>0</v>
      </c>
      <c r="AP22" s="121">
        <f t="shared" ref="AP22:AP25" si="7">Q22*Q$20*1.73*0.875/1000</f>
        <v>0</v>
      </c>
      <c r="AQ22" s="121">
        <f t="shared" ref="AQ22:AQ25" si="8">R22*R$20*1.73*0.875/1000</f>
        <v>0</v>
      </c>
      <c r="AR22" s="121">
        <f t="shared" ref="AR22:AR25" si="9">S22*S$20*1.73*0.875/1000</f>
        <v>0</v>
      </c>
      <c r="AS22" s="121">
        <f t="shared" ref="AS22:AS25" si="10">T22*T$20*1.73*0.875/1000</f>
        <v>0</v>
      </c>
      <c r="AT22" s="121">
        <f t="shared" ref="AT22:AT25" si="11">U22*U$20*1.73*0.875/1000</f>
        <v>0</v>
      </c>
      <c r="AU22" s="122">
        <f t="shared" ref="AU22:AU25" si="12">V22*V$20*1.73*0.875/1000</f>
        <v>0</v>
      </c>
      <c r="AV22" s="121">
        <f t="shared" ref="AV22:AV25" si="13">W22*W$20*1.73*0.875/1000</f>
        <v>0</v>
      </c>
      <c r="AW22" s="121">
        <f t="shared" ref="AW22:AW25" si="14">X22*X$20*1.73*0.875/1000</f>
        <v>0</v>
      </c>
      <c r="AX22" s="121">
        <f t="shared" ref="AX22:AX25" si="15">Y22*Y$20*1.73*0.875/1000</f>
        <v>0</v>
      </c>
      <c r="AY22" s="121">
        <f t="shared" ref="AY22:AY25" si="16">Z22*Z$20*1.73*0.875/1000</f>
        <v>0</v>
      </c>
      <c r="AZ22" s="121">
        <f t="shared" ref="AZ22:AZ25" si="17">AA22*AA$20*1.73*0.875/1000</f>
        <v>0</v>
      </c>
      <c r="BA22" s="121">
        <f t="shared" ref="BA22:BA25" si="18">AB22*AB$20*1.73*0.875/1000</f>
        <v>0</v>
      </c>
      <c r="BB22" s="121">
        <f t="shared" ref="BB22:BB25" si="19">AC22*AC$20*1.73*0.875/1000</f>
        <v>0</v>
      </c>
      <c r="BC22" s="122">
        <f t="shared" ref="BC22:BC25" si="20">AD22*AD$20*1.73*0.875/1000</f>
        <v>0</v>
      </c>
      <c r="BD22" s="121">
        <f t="shared" ref="BD22:BD25" si="21">AE22*AE$20*1.73*0.875/1000</f>
        <v>0</v>
      </c>
      <c r="BE22" s="121">
        <f t="shared" ref="BE22:BE25" si="22">AF22*AF$20*1.73*0.875/1000</f>
        <v>0</v>
      </c>
      <c r="BF22" s="121">
        <f t="shared" ref="BF22:BF25" si="23">AG22*AG$20*1.73*0.875/1000</f>
        <v>0</v>
      </c>
      <c r="BG22" s="121">
        <f t="shared" ref="BG22:BG25" si="24">AH22*AH$20*1.73*0.875/1000</f>
        <v>0</v>
      </c>
      <c r="BH22" s="121">
        <f t="shared" ref="BH22:BH25" si="25">AI22*AI$20*1.73*0.875/1000</f>
        <v>0</v>
      </c>
      <c r="BJ22" s="93"/>
      <c r="BK22" s="93"/>
      <c r="BL22" s="93"/>
    </row>
    <row r="23" ht="14.25">
      <c r="A23" s="85" t="s">
        <v>47</v>
      </c>
      <c r="B23" s="85" t="s">
        <v>48</v>
      </c>
      <c r="C23" s="85" t="s">
        <v>49</v>
      </c>
      <c r="D23" s="94"/>
      <c r="E23" s="85"/>
      <c r="F23" s="95"/>
      <c r="G23" s="96">
        <v>7</v>
      </c>
      <c r="H23" s="96" t="s">
        <v>53</v>
      </c>
      <c r="I23" s="98" t="s">
        <v>68</v>
      </c>
      <c r="J23" s="98" t="s">
        <v>67</v>
      </c>
      <c r="K23" s="99">
        <v>6</v>
      </c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K23" s="123">
        <f t="shared" si="3"/>
        <v>0</v>
      </c>
      <c r="AL23" s="123">
        <f t="shared" si="2"/>
        <v>0</v>
      </c>
      <c r="AM23" s="123">
        <f t="shared" si="4"/>
        <v>0</v>
      </c>
      <c r="AN23" s="123">
        <f t="shared" si="5"/>
        <v>0</v>
      </c>
      <c r="AO23" s="124">
        <f t="shared" si="6"/>
        <v>0</v>
      </c>
      <c r="AP23" s="123">
        <f t="shared" si="7"/>
        <v>0</v>
      </c>
      <c r="AQ23" s="123">
        <f t="shared" si="8"/>
        <v>0</v>
      </c>
      <c r="AR23" s="123">
        <f t="shared" si="9"/>
        <v>0</v>
      </c>
      <c r="AS23" s="123">
        <f t="shared" si="10"/>
        <v>0</v>
      </c>
      <c r="AT23" s="123">
        <f t="shared" si="11"/>
        <v>0</v>
      </c>
      <c r="AU23" s="124">
        <f t="shared" si="12"/>
        <v>0</v>
      </c>
      <c r="AV23" s="123">
        <f t="shared" si="13"/>
        <v>0</v>
      </c>
      <c r="AW23" s="123">
        <f t="shared" si="14"/>
        <v>0</v>
      </c>
      <c r="AX23" s="123">
        <f t="shared" si="15"/>
        <v>0</v>
      </c>
      <c r="AY23" s="123">
        <f t="shared" si="16"/>
        <v>0</v>
      </c>
      <c r="AZ23" s="123">
        <f t="shared" si="17"/>
        <v>0</v>
      </c>
      <c r="BA23" s="123">
        <f t="shared" si="18"/>
        <v>0</v>
      </c>
      <c r="BB23" s="123">
        <f t="shared" si="19"/>
        <v>0</v>
      </c>
      <c r="BC23" s="124">
        <f t="shared" si="20"/>
        <v>0</v>
      </c>
      <c r="BD23" s="123">
        <f t="shared" si="21"/>
        <v>0</v>
      </c>
      <c r="BE23" s="123">
        <f t="shared" si="22"/>
        <v>0</v>
      </c>
      <c r="BF23" s="123">
        <f t="shared" si="23"/>
        <v>0</v>
      </c>
      <c r="BG23" s="123">
        <f t="shared" si="24"/>
        <v>0</v>
      </c>
      <c r="BH23" s="123">
        <f t="shared" si="25"/>
        <v>0</v>
      </c>
      <c r="BJ23" s="93"/>
      <c r="BK23" s="93"/>
      <c r="BL23" s="93"/>
    </row>
    <row r="24" ht="14.25">
      <c r="A24" s="85" t="s">
        <v>47</v>
      </c>
      <c r="B24" s="85" t="s">
        <v>48</v>
      </c>
      <c r="C24" s="85" t="s">
        <v>49</v>
      </c>
      <c r="D24" s="94"/>
      <c r="E24" s="85"/>
      <c r="F24" s="95"/>
      <c r="G24" s="96">
        <v>8</v>
      </c>
      <c r="H24" s="96" t="s">
        <v>53</v>
      </c>
      <c r="I24" s="98" t="s">
        <v>69</v>
      </c>
      <c r="J24" s="98" t="s">
        <v>67</v>
      </c>
      <c r="K24" s="99" t="s">
        <v>70</v>
      </c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K24" s="123">
        <f t="shared" si="3"/>
        <v>0</v>
      </c>
      <c r="AL24" s="123">
        <f t="shared" si="2"/>
        <v>0</v>
      </c>
      <c r="AM24" s="123">
        <f t="shared" si="4"/>
        <v>0</v>
      </c>
      <c r="AN24" s="123">
        <f t="shared" si="5"/>
        <v>0</v>
      </c>
      <c r="AO24" s="124">
        <f t="shared" si="6"/>
        <v>0</v>
      </c>
      <c r="AP24" s="123">
        <f t="shared" si="7"/>
        <v>0</v>
      </c>
      <c r="AQ24" s="123">
        <f t="shared" si="8"/>
        <v>0</v>
      </c>
      <c r="AR24" s="123">
        <f t="shared" si="9"/>
        <v>0</v>
      </c>
      <c r="AS24" s="123">
        <f t="shared" si="10"/>
        <v>0</v>
      </c>
      <c r="AT24" s="123">
        <f t="shared" si="11"/>
        <v>0</v>
      </c>
      <c r="AU24" s="124">
        <f t="shared" si="12"/>
        <v>0</v>
      </c>
      <c r="AV24" s="123">
        <f t="shared" si="13"/>
        <v>0</v>
      </c>
      <c r="AW24" s="123">
        <f t="shared" si="14"/>
        <v>0</v>
      </c>
      <c r="AX24" s="123">
        <f t="shared" si="15"/>
        <v>0</v>
      </c>
      <c r="AY24" s="123">
        <f t="shared" si="16"/>
        <v>0</v>
      </c>
      <c r="AZ24" s="123">
        <f t="shared" si="17"/>
        <v>0</v>
      </c>
      <c r="BA24" s="123">
        <f t="shared" si="18"/>
        <v>0</v>
      </c>
      <c r="BB24" s="123">
        <f t="shared" si="19"/>
        <v>0</v>
      </c>
      <c r="BC24" s="124">
        <f t="shared" si="20"/>
        <v>0</v>
      </c>
      <c r="BD24" s="123">
        <f t="shared" si="21"/>
        <v>0</v>
      </c>
      <c r="BE24" s="123">
        <f t="shared" si="22"/>
        <v>0</v>
      </c>
      <c r="BF24" s="123">
        <f t="shared" si="23"/>
        <v>0</v>
      </c>
      <c r="BG24" s="123">
        <f t="shared" si="24"/>
        <v>0</v>
      </c>
      <c r="BH24" s="123">
        <f t="shared" si="25"/>
        <v>0</v>
      </c>
      <c r="BJ24" s="93"/>
      <c r="BK24" s="93"/>
      <c r="BL24" s="93"/>
    </row>
    <row r="25" ht="14.25">
      <c r="A25" s="85" t="s">
        <v>47</v>
      </c>
      <c r="B25" s="85" t="s">
        <v>48</v>
      </c>
      <c r="C25" s="85" t="s">
        <v>49</v>
      </c>
      <c r="D25" s="125"/>
      <c r="E25" s="126"/>
      <c r="F25" s="127"/>
      <c r="G25" s="128">
        <v>9</v>
      </c>
      <c r="H25" s="96" t="s">
        <v>53</v>
      </c>
      <c r="I25" s="129" t="s">
        <v>71</v>
      </c>
      <c r="J25" s="129" t="s">
        <v>67</v>
      </c>
      <c r="K25" s="130">
        <v>10</v>
      </c>
      <c r="L25" s="131"/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1"/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K25" s="132">
        <f t="shared" si="3"/>
        <v>0</v>
      </c>
      <c r="AL25" s="132">
        <f t="shared" si="2"/>
        <v>0</v>
      </c>
      <c r="AM25" s="132">
        <f t="shared" si="4"/>
        <v>0</v>
      </c>
      <c r="AN25" s="132">
        <f t="shared" si="5"/>
        <v>0</v>
      </c>
      <c r="AO25" s="133">
        <f t="shared" si="6"/>
        <v>0</v>
      </c>
      <c r="AP25" s="132">
        <f t="shared" si="7"/>
        <v>0</v>
      </c>
      <c r="AQ25" s="132">
        <f t="shared" si="8"/>
        <v>0</v>
      </c>
      <c r="AR25" s="132">
        <f t="shared" si="9"/>
        <v>0</v>
      </c>
      <c r="AS25" s="132">
        <f t="shared" si="10"/>
        <v>0</v>
      </c>
      <c r="AT25" s="132">
        <f t="shared" si="11"/>
        <v>0</v>
      </c>
      <c r="AU25" s="133">
        <f t="shared" si="12"/>
        <v>0</v>
      </c>
      <c r="AV25" s="132">
        <f t="shared" si="13"/>
        <v>0</v>
      </c>
      <c r="AW25" s="132">
        <f t="shared" si="14"/>
        <v>0</v>
      </c>
      <c r="AX25" s="132">
        <f t="shared" si="15"/>
        <v>0</v>
      </c>
      <c r="AY25" s="132">
        <f t="shared" si="16"/>
        <v>0</v>
      </c>
      <c r="AZ25" s="132">
        <f t="shared" si="17"/>
        <v>0</v>
      </c>
      <c r="BA25" s="132">
        <f t="shared" si="18"/>
        <v>0</v>
      </c>
      <c r="BB25" s="132">
        <f t="shared" si="19"/>
        <v>0</v>
      </c>
      <c r="BC25" s="133">
        <f t="shared" si="20"/>
        <v>0</v>
      </c>
      <c r="BD25" s="132">
        <f t="shared" si="21"/>
        <v>0</v>
      </c>
      <c r="BE25" s="132">
        <f t="shared" si="22"/>
        <v>0</v>
      </c>
      <c r="BF25" s="132">
        <f t="shared" si="23"/>
        <v>0</v>
      </c>
      <c r="BG25" s="132">
        <f t="shared" si="24"/>
        <v>0</v>
      </c>
      <c r="BH25" s="132">
        <f t="shared" si="25"/>
        <v>0</v>
      </c>
      <c r="BJ25" s="93"/>
      <c r="BK25" s="93"/>
      <c r="BL25" s="93"/>
    </row>
    <row r="26" ht="15">
      <c r="A26" s="134"/>
      <c r="B26" s="134"/>
      <c r="C26" s="135">
        <f>COUNTA(C15:C25)</f>
        <v>7</v>
      </c>
      <c r="D26" s="136">
        <f>COUNTA(D15:D25)</f>
        <v>0</v>
      </c>
      <c r="E26" s="137">
        <f>COUNTA(E15:E25)</f>
        <v>3</v>
      </c>
      <c r="F26" s="138">
        <f>COUNTA(F15:F25)</f>
        <v>1</v>
      </c>
      <c r="G26" s="139">
        <f>COUNTA(G15:G25)</f>
        <v>9</v>
      </c>
      <c r="H26" s="140"/>
      <c r="I26" s="141" t="s">
        <v>72</v>
      </c>
      <c r="J26" s="141"/>
      <c r="K26" s="142"/>
      <c r="L26" s="143"/>
      <c r="M26" s="143"/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K26" s="101">
        <f t="shared" ref="AK26:BH26" si="26">SUM(AK22:AK25)</f>
        <v>0</v>
      </c>
      <c r="AL26" s="144">
        <f t="shared" si="26"/>
        <v>0</v>
      </c>
      <c r="AM26" s="145">
        <f t="shared" si="26"/>
        <v>0</v>
      </c>
      <c r="AN26" s="145">
        <f t="shared" si="26"/>
        <v>0</v>
      </c>
      <c r="AO26" s="146">
        <f t="shared" si="26"/>
        <v>0</v>
      </c>
      <c r="AP26" s="145">
        <f t="shared" si="26"/>
        <v>0</v>
      </c>
      <c r="AQ26" s="145">
        <f t="shared" si="26"/>
        <v>0</v>
      </c>
      <c r="AR26" s="145">
        <f t="shared" si="26"/>
        <v>0</v>
      </c>
      <c r="AS26" s="145">
        <f t="shared" si="26"/>
        <v>0</v>
      </c>
      <c r="AT26" s="145">
        <f t="shared" si="26"/>
        <v>0</v>
      </c>
      <c r="AU26" s="146">
        <f t="shared" si="26"/>
        <v>0</v>
      </c>
      <c r="AV26" s="145">
        <f t="shared" si="26"/>
        <v>0</v>
      </c>
      <c r="AW26" s="145">
        <f t="shared" si="26"/>
        <v>0</v>
      </c>
      <c r="AX26" s="145">
        <f t="shared" si="26"/>
        <v>0</v>
      </c>
      <c r="AY26" s="145">
        <f t="shared" si="26"/>
        <v>0</v>
      </c>
      <c r="AZ26" s="145">
        <f t="shared" si="26"/>
        <v>0</v>
      </c>
      <c r="BA26" s="145">
        <f t="shared" si="26"/>
        <v>0</v>
      </c>
      <c r="BB26" s="145">
        <f t="shared" si="26"/>
        <v>0</v>
      </c>
      <c r="BC26" s="146">
        <f t="shared" si="26"/>
        <v>0</v>
      </c>
      <c r="BD26" s="145">
        <f t="shared" si="26"/>
        <v>0</v>
      </c>
      <c r="BE26" s="145">
        <f t="shared" si="26"/>
        <v>0</v>
      </c>
      <c r="BF26" s="145">
        <f t="shared" si="26"/>
        <v>0</v>
      </c>
      <c r="BG26" s="145">
        <f t="shared" si="26"/>
        <v>0</v>
      </c>
      <c r="BH26" s="145">
        <f t="shared" si="26"/>
        <v>0</v>
      </c>
      <c r="BI26" s="147" t="s">
        <v>73</v>
      </c>
      <c r="BJ26" s="148"/>
      <c r="BK26" s="149"/>
      <c r="BL26" s="149"/>
    </row>
    <row r="27" ht="31.5">
      <c r="A27" s="150"/>
      <c r="B27" s="150"/>
      <c r="C27" s="151" t="s">
        <v>74</v>
      </c>
      <c r="D27" s="152">
        <f>C26+D26</f>
        <v>7</v>
      </c>
      <c r="E27" s="153"/>
      <c r="F27" s="154">
        <f>E26+F26</f>
        <v>4</v>
      </c>
      <c r="G27" s="155">
        <f>G26</f>
        <v>9</v>
      </c>
      <c r="H27" s="156"/>
      <c r="I27" s="157" t="s">
        <v>75</v>
      </c>
      <c r="J27" s="157"/>
      <c r="K27" s="158"/>
      <c r="L27" s="159"/>
      <c r="M27" s="160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BJ27" s="161"/>
      <c r="BK27" s="162"/>
      <c r="BL27" s="162"/>
    </row>
    <row r="28" ht="31.5">
      <c r="A28" s="163"/>
      <c r="B28" s="163"/>
      <c r="C28" s="151" t="s">
        <v>76</v>
      </c>
      <c r="D28" s="164">
        <f>D27/G27*100</f>
        <v>77.780000000000001</v>
      </c>
      <c r="E28" s="165"/>
      <c r="F28" s="166">
        <f>F27/G27*100</f>
        <v>44.439999999999998</v>
      </c>
      <c r="G28" s="167"/>
      <c r="H28" s="168"/>
      <c r="I28" s="169" t="s">
        <v>77</v>
      </c>
      <c r="J28" s="170"/>
      <c r="K28" s="171"/>
      <c r="L28" s="172"/>
      <c r="M28" s="173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72"/>
      <c r="AA28" s="172"/>
      <c r="AB28" s="172"/>
      <c r="AC28" s="172"/>
      <c r="AD28" s="172"/>
      <c r="AE28" s="172"/>
      <c r="AF28" s="172"/>
      <c r="AG28" s="172"/>
      <c r="AH28" s="172"/>
      <c r="AI28" s="172"/>
    </row>
    <row r="29" ht="15.75" customHeight="1">
      <c r="A29" s="174"/>
      <c r="B29" s="174"/>
      <c r="C29" s="175"/>
      <c r="D29" s="176"/>
      <c r="E29" s="177"/>
      <c r="F29" s="178"/>
      <c r="G29" s="179"/>
      <c r="H29" s="179"/>
      <c r="J29" s="180"/>
      <c r="K29" s="181"/>
      <c r="L29" s="182"/>
      <c r="M29" s="183"/>
      <c r="N29" s="183"/>
      <c r="O29" s="183"/>
      <c r="P29" s="183"/>
      <c r="Q29" s="183"/>
      <c r="R29" s="183"/>
      <c r="S29" s="183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  <c r="AI29" s="183"/>
    </row>
    <row r="30" ht="14.25">
      <c r="A30" s="174"/>
      <c r="B30" s="174"/>
      <c r="C30" s="175"/>
      <c r="D30" s="176"/>
      <c r="E30" s="177"/>
      <c r="F30" s="55"/>
      <c r="G30" s="179"/>
      <c r="H30" s="179"/>
      <c r="I30" s="184" t="s">
        <v>78</v>
      </c>
      <c r="J30" s="180"/>
      <c r="K30" s="181"/>
      <c r="L30" s="182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</row>
    <row r="31" ht="16.5" customHeight="1">
      <c r="A31" s="185"/>
      <c r="B31" s="185"/>
      <c r="C31" s="186"/>
      <c r="D31" s="187"/>
      <c r="E31" s="186"/>
      <c r="F31" s="188"/>
      <c r="G31" s="42"/>
      <c r="H31" s="43" t="s">
        <v>12</v>
      </c>
      <c r="I31" s="189" t="s">
        <v>13</v>
      </c>
      <c r="J31" s="190" t="s">
        <v>14</v>
      </c>
      <c r="K31" s="191" t="s">
        <v>79</v>
      </c>
      <c r="L31" s="192"/>
      <c r="M31" s="193"/>
      <c r="N31" s="194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  <c r="AE31" s="193"/>
      <c r="AF31" s="193"/>
      <c r="AG31" s="193"/>
      <c r="AH31" s="193"/>
      <c r="AI31" s="194"/>
    </row>
    <row r="32" ht="14.25">
      <c r="A32" s="185"/>
      <c r="B32" s="185"/>
      <c r="C32" s="195"/>
      <c r="D32" s="196"/>
      <c r="E32" s="195"/>
      <c r="F32" s="197"/>
      <c r="G32" s="56"/>
      <c r="H32" s="57"/>
      <c r="I32" s="198"/>
      <c r="J32" s="199" t="s">
        <v>20</v>
      </c>
      <c r="K32" s="200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</row>
    <row r="33" ht="14.25">
      <c r="A33" s="185"/>
      <c r="B33" s="185"/>
      <c r="C33" s="201"/>
      <c r="D33" s="202"/>
      <c r="E33" s="201"/>
      <c r="F33" s="203"/>
      <c r="G33" s="204"/>
      <c r="H33" s="64"/>
      <c r="I33" s="205"/>
      <c r="J33" s="206" t="s">
        <v>45</v>
      </c>
      <c r="K33" s="207"/>
      <c r="L33" s="68"/>
      <c r="M33" s="68"/>
      <c r="N33" s="68"/>
      <c r="O33" s="68"/>
      <c r="P33" s="68"/>
      <c r="Q33" s="68"/>
      <c r="R33" s="68"/>
      <c r="S33" s="68"/>
      <c r="T33" s="68"/>
      <c r="U33" s="68"/>
      <c r="V33" s="68"/>
      <c r="W33" s="68"/>
      <c r="X33" s="68"/>
      <c r="Y33" s="68"/>
      <c r="Z33" s="68"/>
      <c r="AA33" s="68"/>
      <c r="AB33" s="68"/>
      <c r="AC33" s="68"/>
      <c r="AD33" s="68"/>
      <c r="AE33" s="68"/>
      <c r="AF33" s="68"/>
      <c r="AG33" s="68"/>
      <c r="AH33" s="68"/>
      <c r="AI33" s="68"/>
    </row>
    <row r="34" ht="22.5">
      <c r="A34" s="82" t="s">
        <v>80</v>
      </c>
      <c r="B34" s="82" t="s">
        <v>81</v>
      </c>
      <c r="C34" s="103"/>
      <c r="D34" s="208"/>
      <c r="E34" s="82"/>
      <c r="F34" s="209" t="s">
        <v>58</v>
      </c>
      <c r="G34" s="210">
        <v>1</v>
      </c>
      <c r="H34" s="87"/>
      <c r="I34" s="211" t="s">
        <v>82</v>
      </c>
      <c r="J34" s="212" t="s">
        <v>51</v>
      </c>
      <c r="K34" s="213">
        <v>120</v>
      </c>
      <c r="L34" s="214"/>
      <c r="M34" s="214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215" t="s">
        <v>83</v>
      </c>
      <c r="AK34" s="10">
        <f>L34*L$67*1.73*0.875/1000</f>
        <v>0</v>
      </c>
      <c r="AL34" s="10">
        <f t="shared" ref="AL34:BH34" si="27">M34*M$67*1.73*0.875/1000</f>
        <v>0</v>
      </c>
      <c r="AM34" s="10">
        <f t="shared" si="27"/>
        <v>0</v>
      </c>
      <c r="AN34" s="10">
        <f t="shared" si="27"/>
        <v>0</v>
      </c>
      <c r="AO34" s="11">
        <f t="shared" si="27"/>
        <v>0</v>
      </c>
      <c r="AP34" s="10">
        <f t="shared" si="27"/>
        <v>0</v>
      </c>
      <c r="AQ34" s="10">
        <f t="shared" si="27"/>
        <v>0</v>
      </c>
      <c r="AR34" s="10">
        <f t="shared" si="27"/>
        <v>0</v>
      </c>
      <c r="AS34" s="10">
        <f t="shared" si="27"/>
        <v>0</v>
      </c>
      <c r="AT34" s="10">
        <f t="shared" si="27"/>
        <v>0</v>
      </c>
      <c r="AU34" s="11">
        <f t="shared" si="27"/>
        <v>0</v>
      </c>
      <c r="AV34" s="10">
        <f t="shared" si="27"/>
        <v>0</v>
      </c>
      <c r="AW34" s="10">
        <f t="shared" si="27"/>
        <v>0</v>
      </c>
      <c r="AX34" s="10">
        <f t="shared" si="27"/>
        <v>0</v>
      </c>
      <c r="AY34" s="10">
        <f t="shared" si="27"/>
        <v>0</v>
      </c>
      <c r="AZ34" s="10">
        <f t="shared" si="27"/>
        <v>0</v>
      </c>
      <c r="BA34" s="10">
        <f t="shared" si="27"/>
        <v>0</v>
      </c>
      <c r="BB34" s="10">
        <f t="shared" si="27"/>
        <v>0</v>
      </c>
      <c r="BC34" s="11">
        <f t="shared" si="27"/>
        <v>0</v>
      </c>
      <c r="BD34" s="10">
        <f t="shared" si="27"/>
        <v>0</v>
      </c>
      <c r="BE34" s="10">
        <f t="shared" si="27"/>
        <v>0</v>
      </c>
      <c r="BF34" s="10">
        <f t="shared" si="27"/>
        <v>0</v>
      </c>
      <c r="BG34" s="10">
        <f t="shared" si="27"/>
        <v>0</v>
      </c>
      <c r="BH34" s="10">
        <f t="shared" si="27"/>
        <v>0</v>
      </c>
      <c r="BI34" s="9"/>
      <c r="BJ34" s="216"/>
      <c r="BK34" s="216"/>
      <c r="BL34" s="216"/>
    </row>
    <row r="35" ht="15" customHeight="1">
      <c r="A35" s="85" t="s">
        <v>80</v>
      </c>
      <c r="B35" s="85" t="s">
        <v>81</v>
      </c>
      <c r="C35" s="103"/>
      <c r="D35" s="94" t="s">
        <v>58</v>
      </c>
      <c r="E35" s="85"/>
      <c r="F35" s="95" t="s">
        <v>58</v>
      </c>
      <c r="G35" s="96">
        <v>2</v>
      </c>
      <c r="H35" s="87"/>
      <c r="I35" s="217"/>
      <c r="J35" s="218" t="s">
        <v>84</v>
      </c>
      <c r="K35" s="99">
        <v>2</v>
      </c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  <c r="Z35" s="91"/>
      <c r="AA35" s="91"/>
      <c r="AB35" s="91"/>
      <c r="AC35" s="91"/>
      <c r="AD35" s="91"/>
      <c r="AE35" s="91"/>
      <c r="AF35" s="91"/>
      <c r="AG35" s="91"/>
      <c r="AH35" s="91"/>
      <c r="AI35" s="91"/>
      <c r="AJ35" s="215"/>
      <c r="AK35" s="10" t="e">
        <f>L35*1000/L$67/1.73/0.875</f>
        <v>#DIV/0!</v>
      </c>
      <c r="AL35" s="10" t="e">
        <f t="shared" ref="AL35:BH35" si="28">M35*1000/M$67/1.73/0.875</f>
        <v>#DIV/0!</v>
      </c>
      <c r="AM35" s="10" t="e">
        <f t="shared" si="28"/>
        <v>#DIV/0!</v>
      </c>
      <c r="AN35" s="10" t="e">
        <f t="shared" si="28"/>
        <v>#DIV/0!</v>
      </c>
      <c r="AO35" s="11" t="e">
        <f t="shared" si="28"/>
        <v>#DIV/0!</v>
      </c>
      <c r="AP35" s="10" t="e">
        <f t="shared" si="28"/>
        <v>#DIV/0!</v>
      </c>
      <c r="AQ35" s="10" t="e">
        <f t="shared" si="28"/>
        <v>#DIV/0!</v>
      </c>
      <c r="AR35" s="10" t="e">
        <f t="shared" si="28"/>
        <v>#DIV/0!</v>
      </c>
      <c r="AS35" s="10" t="e">
        <f t="shared" si="28"/>
        <v>#DIV/0!</v>
      </c>
      <c r="AT35" s="10" t="e">
        <f t="shared" si="28"/>
        <v>#DIV/0!</v>
      </c>
      <c r="AU35" s="11" t="e">
        <f t="shared" si="28"/>
        <v>#DIV/0!</v>
      </c>
      <c r="AV35" s="10" t="e">
        <f t="shared" si="28"/>
        <v>#DIV/0!</v>
      </c>
      <c r="AW35" s="10" t="e">
        <f t="shared" si="28"/>
        <v>#DIV/0!</v>
      </c>
      <c r="AX35" s="10" t="e">
        <f t="shared" si="28"/>
        <v>#DIV/0!</v>
      </c>
      <c r="AY35" s="10" t="e">
        <f t="shared" si="28"/>
        <v>#DIV/0!</v>
      </c>
      <c r="AZ35" s="10" t="e">
        <f t="shared" si="28"/>
        <v>#DIV/0!</v>
      </c>
      <c r="BA35" s="10" t="e">
        <f t="shared" si="28"/>
        <v>#DIV/0!</v>
      </c>
      <c r="BB35" s="10" t="e">
        <f t="shared" si="28"/>
        <v>#DIV/0!</v>
      </c>
      <c r="BC35" s="11" t="e">
        <f t="shared" si="28"/>
        <v>#DIV/0!</v>
      </c>
      <c r="BD35" s="10" t="e">
        <f t="shared" si="28"/>
        <v>#DIV/0!</v>
      </c>
      <c r="BE35" s="10" t="e">
        <f t="shared" si="28"/>
        <v>#DIV/0!</v>
      </c>
      <c r="BF35" s="10" t="e">
        <f t="shared" si="28"/>
        <v>#DIV/0!</v>
      </c>
      <c r="BG35" s="10" t="e">
        <f t="shared" si="28"/>
        <v>#DIV/0!</v>
      </c>
      <c r="BH35" s="10" t="e">
        <f t="shared" si="28"/>
        <v>#DIV/0!</v>
      </c>
      <c r="BI35" s="9"/>
      <c r="BJ35" s="216"/>
      <c r="BK35" s="216"/>
      <c r="BL35" s="216"/>
    </row>
    <row r="36" ht="22.5">
      <c r="A36" s="85" t="s">
        <v>80</v>
      </c>
      <c r="B36" s="85" t="s">
        <v>81</v>
      </c>
      <c r="C36" s="103"/>
      <c r="D36" s="94" t="s">
        <v>58</v>
      </c>
      <c r="E36" s="85"/>
      <c r="F36" s="95" t="s">
        <v>58</v>
      </c>
      <c r="G36" s="96">
        <v>3</v>
      </c>
      <c r="H36" s="87"/>
      <c r="I36" s="97"/>
      <c r="J36" s="218" t="s">
        <v>85</v>
      </c>
      <c r="K36" s="99">
        <v>2</v>
      </c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  <c r="Z36" s="91"/>
      <c r="AA36" s="91"/>
      <c r="AB36" s="91"/>
      <c r="AC36" s="91"/>
      <c r="AD36" s="91"/>
      <c r="AE36" s="91"/>
      <c r="AF36" s="91"/>
      <c r="AG36" s="91"/>
      <c r="AH36" s="91"/>
      <c r="AI36" s="91"/>
      <c r="AJ36" s="215"/>
      <c r="AK36" s="10">
        <f>L35*0.554</f>
        <v>0</v>
      </c>
      <c r="AL36" s="10">
        <f t="shared" ref="AL36:BH36" si="29">M35*0.554</f>
        <v>0</v>
      </c>
      <c r="AM36" s="10">
        <f t="shared" si="29"/>
        <v>0</v>
      </c>
      <c r="AN36" s="10">
        <f t="shared" si="29"/>
        <v>0</v>
      </c>
      <c r="AO36" s="11">
        <f t="shared" si="29"/>
        <v>0</v>
      </c>
      <c r="AP36" s="10">
        <f t="shared" si="29"/>
        <v>0</v>
      </c>
      <c r="AQ36" s="10">
        <f t="shared" si="29"/>
        <v>0</v>
      </c>
      <c r="AR36" s="10">
        <f t="shared" si="29"/>
        <v>0</v>
      </c>
      <c r="AS36" s="10">
        <f t="shared" si="29"/>
        <v>0</v>
      </c>
      <c r="AT36" s="10">
        <f t="shared" si="29"/>
        <v>0</v>
      </c>
      <c r="AU36" s="11">
        <f t="shared" si="29"/>
        <v>0</v>
      </c>
      <c r="AV36" s="10">
        <f t="shared" si="29"/>
        <v>0</v>
      </c>
      <c r="AW36" s="10">
        <f t="shared" si="29"/>
        <v>0</v>
      </c>
      <c r="AX36" s="10">
        <f t="shared" si="29"/>
        <v>0</v>
      </c>
      <c r="AY36" s="10">
        <f t="shared" si="29"/>
        <v>0</v>
      </c>
      <c r="AZ36" s="10">
        <f t="shared" si="29"/>
        <v>0</v>
      </c>
      <c r="BA36" s="10">
        <f t="shared" si="29"/>
        <v>0</v>
      </c>
      <c r="BB36" s="10">
        <f t="shared" si="29"/>
        <v>0</v>
      </c>
      <c r="BC36" s="11">
        <f t="shared" si="29"/>
        <v>0</v>
      </c>
      <c r="BD36" s="10">
        <f t="shared" si="29"/>
        <v>0</v>
      </c>
      <c r="BE36" s="10">
        <f t="shared" si="29"/>
        <v>0</v>
      </c>
      <c r="BF36" s="10">
        <f t="shared" si="29"/>
        <v>0</v>
      </c>
      <c r="BG36" s="10">
        <f t="shared" si="29"/>
        <v>0</v>
      </c>
      <c r="BH36" s="10">
        <f t="shared" si="29"/>
        <v>0</v>
      </c>
      <c r="BI36" s="9"/>
      <c r="BJ36" s="216"/>
      <c r="BK36" s="216"/>
      <c r="BL36" s="216"/>
    </row>
    <row r="37" ht="22.5">
      <c r="A37" s="85" t="s">
        <v>80</v>
      </c>
      <c r="B37" s="85" t="s">
        <v>81</v>
      </c>
      <c r="C37" s="103"/>
      <c r="D37" s="94"/>
      <c r="E37" s="85"/>
      <c r="F37" s="95" t="s">
        <v>58</v>
      </c>
      <c r="G37" s="96">
        <v>4</v>
      </c>
      <c r="H37" s="87"/>
      <c r="I37" s="97" t="s">
        <v>50</v>
      </c>
      <c r="J37" s="218" t="s">
        <v>51</v>
      </c>
      <c r="K37" s="99">
        <v>120</v>
      </c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  <c r="Z37" s="91"/>
      <c r="AA37" s="91"/>
      <c r="AB37" s="91"/>
      <c r="AC37" s="91"/>
      <c r="AD37" s="91"/>
      <c r="AE37" s="91"/>
      <c r="AF37" s="91"/>
      <c r="AG37" s="91"/>
      <c r="AH37" s="91"/>
      <c r="AI37" s="91"/>
      <c r="AJ37" s="215"/>
      <c r="AK37" s="10">
        <f>L37*L$67*1.73*0.875/1000</f>
        <v>0</v>
      </c>
      <c r="AL37" s="10">
        <f t="shared" ref="AL37:BH37" si="30">M37*M$67*1.73*0.875/1000</f>
        <v>0</v>
      </c>
      <c r="AM37" s="10">
        <f t="shared" si="30"/>
        <v>0</v>
      </c>
      <c r="AN37" s="10">
        <f t="shared" si="30"/>
        <v>0</v>
      </c>
      <c r="AO37" s="11">
        <f t="shared" si="30"/>
        <v>0</v>
      </c>
      <c r="AP37" s="10">
        <f t="shared" si="30"/>
        <v>0</v>
      </c>
      <c r="AQ37" s="10">
        <f t="shared" si="30"/>
        <v>0</v>
      </c>
      <c r="AR37" s="10">
        <f t="shared" si="30"/>
        <v>0</v>
      </c>
      <c r="AS37" s="10">
        <f t="shared" si="30"/>
        <v>0</v>
      </c>
      <c r="AT37" s="10">
        <f t="shared" si="30"/>
        <v>0</v>
      </c>
      <c r="AU37" s="11">
        <f t="shared" si="30"/>
        <v>0</v>
      </c>
      <c r="AV37" s="10">
        <f t="shared" si="30"/>
        <v>0</v>
      </c>
      <c r="AW37" s="10">
        <f t="shared" si="30"/>
        <v>0</v>
      </c>
      <c r="AX37" s="10">
        <f t="shared" si="30"/>
        <v>0</v>
      </c>
      <c r="AY37" s="10">
        <f t="shared" si="30"/>
        <v>0</v>
      </c>
      <c r="AZ37" s="10">
        <f t="shared" si="30"/>
        <v>0</v>
      </c>
      <c r="BA37" s="10">
        <f t="shared" si="30"/>
        <v>0</v>
      </c>
      <c r="BB37" s="10">
        <f t="shared" si="30"/>
        <v>0</v>
      </c>
      <c r="BC37" s="11">
        <f t="shared" si="30"/>
        <v>0</v>
      </c>
      <c r="BD37" s="10">
        <f t="shared" si="30"/>
        <v>0</v>
      </c>
      <c r="BE37" s="10">
        <f t="shared" si="30"/>
        <v>0</v>
      </c>
      <c r="BF37" s="10">
        <f t="shared" si="30"/>
        <v>0</v>
      </c>
      <c r="BG37" s="10">
        <f t="shared" si="30"/>
        <v>0</v>
      </c>
      <c r="BH37" s="10">
        <f t="shared" si="30"/>
        <v>0</v>
      </c>
      <c r="BJ37" s="10"/>
      <c r="BK37" s="10"/>
      <c r="BL37" s="93"/>
    </row>
    <row r="38" ht="22.5">
      <c r="A38" s="85" t="s">
        <v>80</v>
      </c>
      <c r="B38" s="85" t="s">
        <v>81</v>
      </c>
      <c r="C38" s="103"/>
      <c r="D38" s="94" t="s">
        <v>58</v>
      </c>
      <c r="E38" s="85"/>
      <c r="F38" s="95" t="s">
        <v>58</v>
      </c>
      <c r="G38" s="96">
        <v>5</v>
      </c>
      <c r="H38" s="87"/>
      <c r="I38" s="217"/>
      <c r="J38" s="218" t="s">
        <v>84</v>
      </c>
      <c r="K38" s="99">
        <v>2</v>
      </c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215"/>
      <c r="AK38" s="10" t="e">
        <f>L38*1000/L$67/1.73/0.875</f>
        <v>#DIV/0!</v>
      </c>
      <c r="AL38" s="10" t="e">
        <f t="shared" ref="AL38:BH38" si="31">M38*1000/M$67/1.73/0.875</f>
        <v>#DIV/0!</v>
      </c>
      <c r="AM38" s="10" t="e">
        <f t="shared" si="31"/>
        <v>#DIV/0!</v>
      </c>
      <c r="AN38" s="10" t="e">
        <f t="shared" si="31"/>
        <v>#DIV/0!</v>
      </c>
      <c r="AO38" s="11" t="e">
        <f t="shared" si="31"/>
        <v>#DIV/0!</v>
      </c>
      <c r="AP38" s="10" t="e">
        <f t="shared" si="31"/>
        <v>#DIV/0!</v>
      </c>
      <c r="AQ38" s="10" t="e">
        <f t="shared" si="31"/>
        <v>#DIV/0!</v>
      </c>
      <c r="AR38" s="10" t="e">
        <f t="shared" si="31"/>
        <v>#DIV/0!</v>
      </c>
      <c r="AS38" s="10" t="e">
        <f t="shared" si="31"/>
        <v>#DIV/0!</v>
      </c>
      <c r="AT38" s="10" t="e">
        <f t="shared" si="31"/>
        <v>#DIV/0!</v>
      </c>
      <c r="AU38" s="11" t="e">
        <f t="shared" si="31"/>
        <v>#DIV/0!</v>
      </c>
      <c r="AV38" s="10" t="e">
        <f t="shared" si="31"/>
        <v>#DIV/0!</v>
      </c>
      <c r="AW38" s="10" t="e">
        <f t="shared" si="31"/>
        <v>#DIV/0!</v>
      </c>
      <c r="AX38" s="10" t="e">
        <f t="shared" si="31"/>
        <v>#DIV/0!</v>
      </c>
      <c r="AY38" s="10" t="e">
        <f t="shared" si="31"/>
        <v>#DIV/0!</v>
      </c>
      <c r="AZ38" s="10" t="e">
        <f t="shared" si="31"/>
        <v>#DIV/0!</v>
      </c>
      <c r="BA38" s="10" t="e">
        <f t="shared" si="31"/>
        <v>#DIV/0!</v>
      </c>
      <c r="BB38" s="10" t="e">
        <f t="shared" si="31"/>
        <v>#DIV/0!</v>
      </c>
      <c r="BC38" s="11" t="e">
        <f t="shared" si="31"/>
        <v>#DIV/0!</v>
      </c>
      <c r="BD38" s="10" t="e">
        <f t="shared" si="31"/>
        <v>#DIV/0!</v>
      </c>
      <c r="BE38" s="10" t="e">
        <f t="shared" si="31"/>
        <v>#DIV/0!</v>
      </c>
      <c r="BF38" s="10" t="e">
        <f t="shared" si="31"/>
        <v>#DIV/0!</v>
      </c>
      <c r="BG38" s="10" t="e">
        <f t="shared" si="31"/>
        <v>#DIV/0!</v>
      </c>
      <c r="BH38" s="10" t="e">
        <f t="shared" si="31"/>
        <v>#DIV/0!</v>
      </c>
      <c r="BI38" s="9"/>
      <c r="BJ38" s="93"/>
      <c r="BK38" s="216"/>
      <c r="BL38" s="93"/>
    </row>
    <row r="39" ht="22.5">
      <c r="A39" s="85" t="s">
        <v>80</v>
      </c>
      <c r="B39" s="85" t="s">
        <v>81</v>
      </c>
      <c r="C39" s="103"/>
      <c r="D39" s="94" t="s">
        <v>58</v>
      </c>
      <c r="E39" s="85"/>
      <c r="F39" s="95" t="s">
        <v>58</v>
      </c>
      <c r="G39" s="96">
        <v>6</v>
      </c>
      <c r="H39" s="87"/>
      <c r="I39" s="97"/>
      <c r="J39" s="218" t="s">
        <v>85</v>
      </c>
      <c r="K39" s="99">
        <v>5</v>
      </c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215"/>
      <c r="AK39" s="10">
        <f>L38*0.554</f>
        <v>0</v>
      </c>
      <c r="AL39" s="10">
        <f t="shared" ref="AL39:BH39" si="32">M38*0.554</f>
        <v>0</v>
      </c>
      <c r="AM39" s="10">
        <f t="shared" si="32"/>
        <v>0</v>
      </c>
      <c r="AN39" s="10">
        <f t="shared" si="32"/>
        <v>0</v>
      </c>
      <c r="AO39" s="11">
        <f t="shared" si="32"/>
        <v>0</v>
      </c>
      <c r="AP39" s="10">
        <f t="shared" si="32"/>
        <v>0</v>
      </c>
      <c r="AQ39" s="10">
        <f t="shared" si="32"/>
        <v>0</v>
      </c>
      <c r="AR39" s="10">
        <f t="shared" si="32"/>
        <v>0</v>
      </c>
      <c r="AS39" s="10">
        <f t="shared" si="32"/>
        <v>0</v>
      </c>
      <c r="AT39" s="10">
        <f t="shared" si="32"/>
        <v>0</v>
      </c>
      <c r="AU39" s="11">
        <f t="shared" si="32"/>
        <v>0</v>
      </c>
      <c r="AV39" s="10">
        <f t="shared" si="32"/>
        <v>0</v>
      </c>
      <c r="AW39" s="10">
        <f t="shared" si="32"/>
        <v>0</v>
      </c>
      <c r="AX39" s="10">
        <f t="shared" si="32"/>
        <v>0</v>
      </c>
      <c r="AY39" s="10">
        <f t="shared" si="32"/>
        <v>0</v>
      </c>
      <c r="AZ39" s="10">
        <f t="shared" si="32"/>
        <v>0</v>
      </c>
      <c r="BA39" s="10">
        <f t="shared" si="32"/>
        <v>0</v>
      </c>
      <c r="BB39" s="10">
        <f t="shared" si="32"/>
        <v>0</v>
      </c>
      <c r="BC39" s="11">
        <f t="shared" si="32"/>
        <v>0</v>
      </c>
      <c r="BD39" s="10">
        <f t="shared" si="32"/>
        <v>0</v>
      </c>
      <c r="BE39" s="10">
        <f t="shared" si="32"/>
        <v>0</v>
      </c>
      <c r="BF39" s="10">
        <f t="shared" si="32"/>
        <v>0</v>
      </c>
      <c r="BG39" s="10">
        <f t="shared" si="32"/>
        <v>0</v>
      </c>
      <c r="BH39" s="10">
        <f t="shared" si="32"/>
        <v>0</v>
      </c>
      <c r="BI39" s="9"/>
      <c r="BJ39" s="93"/>
      <c r="BK39" s="216"/>
      <c r="BL39" s="93"/>
    </row>
    <row r="40" ht="22.5">
      <c r="A40" s="85" t="s">
        <v>80</v>
      </c>
      <c r="B40" s="85" t="s">
        <v>81</v>
      </c>
      <c r="C40" s="103"/>
      <c r="D40" s="94"/>
      <c r="E40" s="85"/>
      <c r="F40" s="95" t="s">
        <v>58</v>
      </c>
      <c r="G40" s="96">
        <v>7</v>
      </c>
      <c r="H40" s="87"/>
      <c r="I40" s="97" t="s">
        <v>86</v>
      </c>
      <c r="J40" s="218" t="s">
        <v>51</v>
      </c>
      <c r="K40" s="99">
        <v>120</v>
      </c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215" t="s">
        <v>87</v>
      </c>
      <c r="AK40" s="10">
        <f>L40*L67*1.73*0.875/1000</f>
        <v>0</v>
      </c>
      <c r="AL40" s="10">
        <f t="shared" ref="AL40:BH40" si="33">M40*M67*1.73*0.875/1000</f>
        <v>0</v>
      </c>
      <c r="AM40" s="10">
        <f t="shared" si="33"/>
        <v>0</v>
      </c>
      <c r="AN40" s="10">
        <f t="shared" si="33"/>
        <v>0</v>
      </c>
      <c r="AO40" s="11">
        <f t="shared" si="33"/>
        <v>0</v>
      </c>
      <c r="AP40" s="10">
        <f t="shared" si="33"/>
        <v>0</v>
      </c>
      <c r="AQ40" s="10">
        <f t="shared" si="33"/>
        <v>0</v>
      </c>
      <c r="AR40" s="10">
        <f t="shared" si="33"/>
        <v>0</v>
      </c>
      <c r="AS40" s="10">
        <f t="shared" si="33"/>
        <v>0</v>
      </c>
      <c r="AT40" s="10">
        <f t="shared" si="33"/>
        <v>0</v>
      </c>
      <c r="AU40" s="11">
        <f t="shared" si="33"/>
        <v>0</v>
      </c>
      <c r="AV40" s="10">
        <f t="shared" si="33"/>
        <v>0</v>
      </c>
      <c r="AW40" s="10">
        <f t="shared" si="33"/>
        <v>0</v>
      </c>
      <c r="AX40" s="10">
        <f t="shared" si="33"/>
        <v>0</v>
      </c>
      <c r="AY40" s="10">
        <f t="shared" si="33"/>
        <v>0</v>
      </c>
      <c r="AZ40" s="10">
        <f t="shared" si="33"/>
        <v>0</v>
      </c>
      <c r="BA40" s="10">
        <f t="shared" si="33"/>
        <v>0</v>
      </c>
      <c r="BB40" s="10">
        <f t="shared" si="33"/>
        <v>0</v>
      </c>
      <c r="BC40" s="11">
        <f t="shared" si="33"/>
        <v>0</v>
      </c>
      <c r="BD40" s="10">
        <f t="shared" si="33"/>
        <v>0</v>
      </c>
      <c r="BE40" s="10">
        <f t="shared" si="33"/>
        <v>0</v>
      </c>
      <c r="BF40" s="10">
        <f t="shared" si="33"/>
        <v>0</v>
      </c>
      <c r="BG40" s="10">
        <f t="shared" si="33"/>
        <v>0</v>
      </c>
      <c r="BH40" s="10">
        <f t="shared" si="33"/>
        <v>0</v>
      </c>
      <c r="BI40" s="9"/>
      <c r="BJ40" s="216"/>
      <c r="BK40" s="216"/>
      <c r="BL40" s="216"/>
    </row>
    <row r="41" ht="22.5">
      <c r="A41" s="85" t="s">
        <v>80</v>
      </c>
      <c r="B41" s="85" t="s">
        <v>81</v>
      </c>
      <c r="C41" s="103"/>
      <c r="D41" s="94" t="s">
        <v>58</v>
      </c>
      <c r="E41" s="85"/>
      <c r="F41" s="95" t="s">
        <v>58</v>
      </c>
      <c r="G41" s="96">
        <v>8</v>
      </c>
      <c r="H41" s="87"/>
      <c r="I41" s="217"/>
      <c r="J41" s="218" t="s">
        <v>84</v>
      </c>
      <c r="K41" s="99">
        <v>2</v>
      </c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215" t="s">
        <v>87</v>
      </c>
      <c r="AK41" s="10" t="e">
        <f>L41*1000/L$68/1.73/0.875</f>
        <v>#DIV/0!</v>
      </c>
      <c r="AL41" s="10" t="e">
        <f t="shared" ref="AL41:BH41" si="34">M41*1000/M$68/1.73/0.875</f>
        <v>#DIV/0!</v>
      </c>
      <c r="AM41" s="10" t="e">
        <f t="shared" si="34"/>
        <v>#DIV/0!</v>
      </c>
      <c r="AN41" s="10" t="e">
        <f t="shared" si="34"/>
        <v>#DIV/0!</v>
      </c>
      <c r="AO41" s="11" t="e">
        <f t="shared" si="34"/>
        <v>#DIV/0!</v>
      </c>
      <c r="AP41" s="10" t="e">
        <f t="shared" si="34"/>
        <v>#DIV/0!</v>
      </c>
      <c r="AQ41" s="10" t="e">
        <f t="shared" si="34"/>
        <v>#DIV/0!</v>
      </c>
      <c r="AR41" s="10" t="e">
        <f t="shared" si="34"/>
        <v>#DIV/0!</v>
      </c>
      <c r="AS41" s="10" t="e">
        <f t="shared" si="34"/>
        <v>#DIV/0!</v>
      </c>
      <c r="AT41" s="10" t="e">
        <f t="shared" si="34"/>
        <v>#DIV/0!</v>
      </c>
      <c r="AU41" s="11" t="e">
        <f t="shared" si="34"/>
        <v>#DIV/0!</v>
      </c>
      <c r="AV41" s="10" t="e">
        <f t="shared" si="34"/>
        <v>#DIV/0!</v>
      </c>
      <c r="AW41" s="10" t="e">
        <f t="shared" si="34"/>
        <v>#DIV/0!</v>
      </c>
      <c r="AX41" s="10" t="e">
        <f t="shared" si="34"/>
        <v>#DIV/0!</v>
      </c>
      <c r="AY41" s="10" t="e">
        <f t="shared" si="34"/>
        <v>#DIV/0!</v>
      </c>
      <c r="AZ41" s="10" t="e">
        <f t="shared" si="34"/>
        <v>#DIV/0!</v>
      </c>
      <c r="BA41" s="10" t="e">
        <f t="shared" si="34"/>
        <v>#DIV/0!</v>
      </c>
      <c r="BB41" s="10" t="e">
        <f t="shared" si="34"/>
        <v>#DIV/0!</v>
      </c>
      <c r="BC41" s="11" t="e">
        <f t="shared" si="34"/>
        <v>#DIV/0!</v>
      </c>
      <c r="BD41" s="10" t="e">
        <f t="shared" si="34"/>
        <v>#DIV/0!</v>
      </c>
      <c r="BE41" s="10" t="e">
        <f t="shared" si="34"/>
        <v>#DIV/0!</v>
      </c>
      <c r="BF41" s="10" t="e">
        <f t="shared" si="34"/>
        <v>#DIV/0!</v>
      </c>
      <c r="BG41" s="10" t="e">
        <f t="shared" si="34"/>
        <v>#DIV/0!</v>
      </c>
      <c r="BH41" s="10" t="e">
        <f t="shared" si="34"/>
        <v>#DIV/0!</v>
      </c>
      <c r="BI41" s="9"/>
      <c r="BJ41" s="216"/>
      <c r="BK41" s="216"/>
      <c r="BL41" s="216"/>
    </row>
    <row r="42" ht="22.5">
      <c r="A42" s="85" t="s">
        <v>80</v>
      </c>
      <c r="B42" s="85" t="s">
        <v>81</v>
      </c>
      <c r="C42" s="103"/>
      <c r="D42" s="94" t="s">
        <v>58</v>
      </c>
      <c r="E42" s="85"/>
      <c r="F42" s="95" t="s">
        <v>58</v>
      </c>
      <c r="G42" s="96">
        <v>9</v>
      </c>
      <c r="H42" s="87"/>
      <c r="I42" s="97"/>
      <c r="J42" s="218" t="s">
        <v>85</v>
      </c>
      <c r="K42" s="99">
        <v>2</v>
      </c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  <c r="AC42" s="91"/>
      <c r="AD42" s="91"/>
      <c r="AE42" s="91"/>
      <c r="AF42" s="91"/>
      <c r="AG42" s="91"/>
      <c r="AH42" s="91"/>
      <c r="AI42" s="91"/>
      <c r="AJ42" s="215"/>
      <c r="AK42" s="10">
        <f>L41*0.554</f>
        <v>0</v>
      </c>
      <c r="AL42" s="10">
        <f t="shared" ref="AL42:BH42" si="35">M41*0.554</f>
        <v>0</v>
      </c>
      <c r="AM42" s="10">
        <f t="shared" si="35"/>
        <v>0</v>
      </c>
      <c r="AN42" s="10">
        <f t="shared" si="35"/>
        <v>0</v>
      </c>
      <c r="AO42" s="11">
        <f t="shared" si="35"/>
        <v>0</v>
      </c>
      <c r="AP42" s="10">
        <f t="shared" si="35"/>
        <v>0</v>
      </c>
      <c r="AQ42" s="10">
        <f t="shared" si="35"/>
        <v>0</v>
      </c>
      <c r="AR42" s="10">
        <f t="shared" si="35"/>
        <v>0</v>
      </c>
      <c r="AS42" s="10">
        <f t="shared" si="35"/>
        <v>0</v>
      </c>
      <c r="AT42" s="10">
        <f t="shared" si="35"/>
        <v>0</v>
      </c>
      <c r="AU42" s="11">
        <f t="shared" si="35"/>
        <v>0</v>
      </c>
      <c r="AV42" s="10">
        <f t="shared" si="35"/>
        <v>0</v>
      </c>
      <c r="AW42" s="10">
        <f t="shared" si="35"/>
        <v>0</v>
      </c>
      <c r="AX42" s="10">
        <f t="shared" si="35"/>
        <v>0</v>
      </c>
      <c r="AY42" s="10">
        <f t="shared" si="35"/>
        <v>0</v>
      </c>
      <c r="AZ42" s="10">
        <f t="shared" si="35"/>
        <v>0</v>
      </c>
      <c r="BA42" s="10">
        <f t="shared" si="35"/>
        <v>0</v>
      </c>
      <c r="BB42" s="10">
        <f t="shared" si="35"/>
        <v>0</v>
      </c>
      <c r="BC42" s="11">
        <f t="shared" si="35"/>
        <v>0</v>
      </c>
      <c r="BD42" s="10">
        <f t="shared" si="35"/>
        <v>0</v>
      </c>
      <c r="BE42" s="10">
        <f t="shared" si="35"/>
        <v>0</v>
      </c>
      <c r="BF42" s="10">
        <f t="shared" si="35"/>
        <v>0</v>
      </c>
      <c r="BG42" s="10">
        <f t="shared" si="35"/>
        <v>0</v>
      </c>
      <c r="BH42" s="10">
        <f t="shared" si="35"/>
        <v>0</v>
      </c>
      <c r="BI42" s="9"/>
      <c r="BJ42" s="216"/>
      <c r="BK42" s="216"/>
      <c r="BL42" s="216"/>
    </row>
    <row r="43" ht="22.5">
      <c r="A43" s="85" t="s">
        <v>80</v>
      </c>
      <c r="B43" s="85" t="s">
        <v>81</v>
      </c>
      <c r="C43" s="103"/>
      <c r="D43" s="94"/>
      <c r="E43" s="85"/>
      <c r="F43" s="95" t="s">
        <v>58</v>
      </c>
      <c r="G43" s="96">
        <v>10</v>
      </c>
      <c r="H43" s="87"/>
      <c r="I43" s="97" t="s">
        <v>88</v>
      </c>
      <c r="J43" s="218" t="s">
        <v>51</v>
      </c>
      <c r="K43" s="99">
        <v>120</v>
      </c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  <c r="AC43" s="91"/>
      <c r="AD43" s="91"/>
      <c r="AE43" s="91"/>
      <c r="AF43" s="91"/>
      <c r="AG43" s="91"/>
      <c r="AH43" s="91"/>
      <c r="AI43" s="91"/>
      <c r="AJ43" s="215" t="s">
        <v>83</v>
      </c>
      <c r="AK43" s="10">
        <f>L43*L67*1.73*0.875/1000</f>
        <v>0</v>
      </c>
      <c r="AL43" s="10">
        <f t="shared" ref="AL43:BH43" si="36">M43*M67*1.73*0.875/1000</f>
        <v>0</v>
      </c>
      <c r="AM43" s="10">
        <f t="shared" si="36"/>
        <v>0</v>
      </c>
      <c r="AN43" s="10">
        <f t="shared" si="36"/>
        <v>0</v>
      </c>
      <c r="AO43" s="11">
        <f t="shared" si="36"/>
        <v>0</v>
      </c>
      <c r="AP43" s="10">
        <f t="shared" si="36"/>
        <v>0</v>
      </c>
      <c r="AQ43" s="10">
        <f t="shared" si="36"/>
        <v>0</v>
      </c>
      <c r="AR43" s="10">
        <f t="shared" si="36"/>
        <v>0</v>
      </c>
      <c r="AS43" s="10">
        <f t="shared" si="36"/>
        <v>0</v>
      </c>
      <c r="AT43" s="10">
        <f t="shared" si="36"/>
        <v>0</v>
      </c>
      <c r="AU43" s="11">
        <f t="shared" si="36"/>
        <v>0</v>
      </c>
      <c r="AV43" s="10">
        <f t="shared" si="36"/>
        <v>0</v>
      </c>
      <c r="AW43" s="10">
        <f t="shared" si="36"/>
        <v>0</v>
      </c>
      <c r="AX43" s="10">
        <f t="shared" si="36"/>
        <v>0</v>
      </c>
      <c r="AY43" s="10">
        <f t="shared" si="36"/>
        <v>0</v>
      </c>
      <c r="AZ43" s="10">
        <f t="shared" si="36"/>
        <v>0</v>
      </c>
      <c r="BA43" s="10">
        <f t="shared" si="36"/>
        <v>0</v>
      </c>
      <c r="BB43" s="10">
        <f t="shared" si="36"/>
        <v>0</v>
      </c>
      <c r="BC43" s="11">
        <f t="shared" si="36"/>
        <v>0</v>
      </c>
      <c r="BD43" s="10">
        <f t="shared" si="36"/>
        <v>0</v>
      </c>
      <c r="BE43" s="10">
        <f t="shared" si="36"/>
        <v>0</v>
      </c>
      <c r="BF43" s="10">
        <f t="shared" si="36"/>
        <v>0</v>
      </c>
      <c r="BG43" s="10">
        <f t="shared" si="36"/>
        <v>0</v>
      </c>
      <c r="BH43" s="10">
        <f t="shared" si="36"/>
        <v>0</v>
      </c>
      <c r="BI43" s="9"/>
      <c r="BJ43" s="216"/>
      <c r="BK43" s="216"/>
      <c r="BL43" s="216"/>
    </row>
    <row r="44" ht="20.25" customHeight="1">
      <c r="A44" s="85" t="s">
        <v>80</v>
      </c>
      <c r="B44" s="85" t="s">
        <v>81</v>
      </c>
      <c r="C44" s="103"/>
      <c r="D44" s="94" t="s">
        <v>58</v>
      </c>
      <c r="E44" s="85"/>
      <c r="F44" s="95" t="s">
        <v>58</v>
      </c>
      <c r="G44" s="96">
        <v>11</v>
      </c>
      <c r="H44" s="96"/>
      <c r="I44" s="217"/>
      <c r="J44" s="218" t="s">
        <v>84</v>
      </c>
      <c r="K44" s="99">
        <v>2</v>
      </c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  <c r="Z44" s="91"/>
      <c r="AA44" s="91"/>
      <c r="AB44" s="91"/>
      <c r="AC44" s="91"/>
      <c r="AD44" s="91"/>
      <c r="AE44" s="91"/>
      <c r="AF44" s="91"/>
      <c r="AG44" s="91"/>
      <c r="AH44" s="91"/>
      <c r="AI44" s="91"/>
      <c r="AJ44" s="215"/>
      <c r="AK44" s="10" t="e">
        <f>L44*1000/L$68/1.73/0.875</f>
        <v>#DIV/0!</v>
      </c>
      <c r="AL44" s="10" t="e">
        <f t="shared" ref="AL44:BH44" si="37">M44*1000/M$68/1.73/0.875</f>
        <v>#DIV/0!</v>
      </c>
      <c r="AM44" s="10" t="e">
        <f t="shared" si="37"/>
        <v>#DIV/0!</v>
      </c>
      <c r="AN44" s="10" t="e">
        <f t="shared" si="37"/>
        <v>#DIV/0!</v>
      </c>
      <c r="AO44" s="11" t="e">
        <f t="shared" si="37"/>
        <v>#DIV/0!</v>
      </c>
      <c r="AP44" s="10" t="e">
        <f t="shared" si="37"/>
        <v>#DIV/0!</v>
      </c>
      <c r="AQ44" s="10" t="e">
        <f t="shared" si="37"/>
        <v>#DIV/0!</v>
      </c>
      <c r="AR44" s="10" t="e">
        <f t="shared" si="37"/>
        <v>#DIV/0!</v>
      </c>
      <c r="AS44" s="10" t="e">
        <f t="shared" si="37"/>
        <v>#DIV/0!</v>
      </c>
      <c r="AT44" s="10" t="e">
        <f t="shared" si="37"/>
        <v>#DIV/0!</v>
      </c>
      <c r="AU44" s="11" t="e">
        <f t="shared" si="37"/>
        <v>#DIV/0!</v>
      </c>
      <c r="AV44" s="10" t="e">
        <f t="shared" si="37"/>
        <v>#DIV/0!</v>
      </c>
      <c r="AW44" s="10" t="e">
        <f t="shared" si="37"/>
        <v>#DIV/0!</v>
      </c>
      <c r="AX44" s="10" t="e">
        <f t="shared" si="37"/>
        <v>#DIV/0!</v>
      </c>
      <c r="AY44" s="10" t="e">
        <f t="shared" si="37"/>
        <v>#DIV/0!</v>
      </c>
      <c r="AZ44" s="10" t="e">
        <f t="shared" si="37"/>
        <v>#DIV/0!</v>
      </c>
      <c r="BA44" s="10" t="e">
        <f t="shared" si="37"/>
        <v>#DIV/0!</v>
      </c>
      <c r="BB44" s="10" t="e">
        <f t="shared" si="37"/>
        <v>#DIV/0!</v>
      </c>
      <c r="BC44" s="11" t="e">
        <f t="shared" si="37"/>
        <v>#DIV/0!</v>
      </c>
      <c r="BD44" s="10" t="e">
        <f t="shared" si="37"/>
        <v>#DIV/0!</v>
      </c>
      <c r="BE44" s="10" t="e">
        <f t="shared" si="37"/>
        <v>#DIV/0!</v>
      </c>
      <c r="BF44" s="10" t="e">
        <f t="shared" si="37"/>
        <v>#DIV/0!</v>
      </c>
      <c r="BG44" s="10" t="e">
        <f t="shared" si="37"/>
        <v>#DIV/0!</v>
      </c>
      <c r="BH44" s="10" t="e">
        <f t="shared" si="37"/>
        <v>#DIV/0!</v>
      </c>
      <c r="BI44" s="9"/>
      <c r="BJ44" s="216"/>
      <c r="BK44" s="216"/>
      <c r="BL44" s="216"/>
    </row>
    <row r="45" ht="22.5">
      <c r="A45" s="85" t="s">
        <v>80</v>
      </c>
      <c r="B45" s="85" t="s">
        <v>81</v>
      </c>
      <c r="C45" s="103"/>
      <c r="D45" s="94" t="s">
        <v>58</v>
      </c>
      <c r="E45" s="85"/>
      <c r="F45" s="95" t="s">
        <v>58</v>
      </c>
      <c r="G45" s="96">
        <v>12</v>
      </c>
      <c r="H45" s="96"/>
      <c r="I45" s="219"/>
      <c r="J45" s="218" t="s">
        <v>85</v>
      </c>
      <c r="K45" s="99">
        <v>2</v>
      </c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  <c r="Z45" s="91"/>
      <c r="AA45" s="91"/>
      <c r="AB45" s="91"/>
      <c r="AC45" s="91"/>
      <c r="AD45" s="91"/>
      <c r="AE45" s="91"/>
      <c r="AF45" s="91"/>
      <c r="AG45" s="91"/>
      <c r="AH45" s="91"/>
      <c r="AI45" s="91"/>
      <c r="AJ45" s="215"/>
      <c r="AK45" s="10">
        <f>L44*0.554</f>
        <v>0</v>
      </c>
      <c r="AL45" s="10">
        <f t="shared" ref="AL45:BH45" si="38">M44*0.554</f>
        <v>0</v>
      </c>
      <c r="AM45" s="10">
        <f t="shared" si="38"/>
        <v>0</v>
      </c>
      <c r="AN45" s="10">
        <f t="shared" si="38"/>
        <v>0</v>
      </c>
      <c r="AO45" s="11">
        <f t="shared" si="38"/>
        <v>0</v>
      </c>
      <c r="AP45" s="10">
        <f t="shared" si="38"/>
        <v>0</v>
      </c>
      <c r="AQ45" s="10">
        <f t="shared" si="38"/>
        <v>0</v>
      </c>
      <c r="AR45" s="10">
        <f t="shared" si="38"/>
        <v>0</v>
      </c>
      <c r="AS45" s="10">
        <f t="shared" si="38"/>
        <v>0</v>
      </c>
      <c r="AT45" s="10">
        <f t="shared" si="38"/>
        <v>0</v>
      </c>
      <c r="AU45" s="11">
        <f t="shared" si="38"/>
        <v>0</v>
      </c>
      <c r="AV45" s="10">
        <f t="shared" si="38"/>
        <v>0</v>
      </c>
      <c r="AW45" s="10">
        <f t="shared" si="38"/>
        <v>0</v>
      </c>
      <c r="AX45" s="10">
        <f t="shared" si="38"/>
        <v>0</v>
      </c>
      <c r="AY45" s="10">
        <f t="shared" si="38"/>
        <v>0</v>
      </c>
      <c r="AZ45" s="10">
        <f t="shared" si="38"/>
        <v>0</v>
      </c>
      <c r="BA45" s="10">
        <f t="shared" si="38"/>
        <v>0</v>
      </c>
      <c r="BB45" s="10">
        <f t="shared" si="38"/>
        <v>0</v>
      </c>
      <c r="BC45" s="11">
        <f t="shared" si="38"/>
        <v>0</v>
      </c>
      <c r="BD45" s="10">
        <f t="shared" si="38"/>
        <v>0</v>
      </c>
      <c r="BE45" s="10">
        <f t="shared" si="38"/>
        <v>0</v>
      </c>
      <c r="BF45" s="10">
        <f t="shared" si="38"/>
        <v>0</v>
      </c>
      <c r="BG45" s="10">
        <f t="shared" si="38"/>
        <v>0</v>
      </c>
      <c r="BH45" s="10">
        <f t="shared" si="38"/>
        <v>0</v>
      </c>
      <c r="BI45" s="9"/>
      <c r="BJ45" s="216"/>
      <c r="BK45" s="216"/>
      <c r="BL45" s="216"/>
    </row>
    <row r="46" ht="22.5">
      <c r="A46" s="85" t="s">
        <v>80</v>
      </c>
      <c r="B46" s="85" t="s">
        <v>81</v>
      </c>
      <c r="C46" s="85" t="s">
        <v>49</v>
      </c>
      <c r="D46" s="94"/>
      <c r="E46" s="85" t="s">
        <v>49</v>
      </c>
      <c r="F46" s="95"/>
      <c r="G46" s="96">
        <v>13</v>
      </c>
      <c r="H46" s="96"/>
      <c r="I46" s="97" t="s">
        <v>89</v>
      </c>
      <c r="J46" s="218" t="s">
        <v>51</v>
      </c>
      <c r="K46" s="99">
        <v>60</v>
      </c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  <c r="Z46" s="91"/>
      <c r="AA46" s="91"/>
      <c r="AB46" s="91"/>
      <c r="AC46" s="91"/>
      <c r="AD46" s="91"/>
      <c r="AE46" s="91"/>
      <c r="AF46" s="91"/>
      <c r="AG46" s="91"/>
      <c r="AH46" s="91"/>
      <c r="AI46" s="91"/>
      <c r="AJ46" s="215" t="s">
        <v>83</v>
      </c>
      <c r="AK46" s="10">
        <f t="shared" ref="AK46:AK47" si="39">L46*L69*1.73*0.875/1000</f>
        <v>0</v>
      </c>
      <c r="AL46" s="10">
        <f t="shared" ref="AL46:AL47" si="40">M46*M69*1.73*0.875/1000</f>
        <v>0</v>
      </c>
      <c r="AM46" s="10">
        <f t="shared" ref="AM46:AM47" si="41">N46*N69*1.73*0.875/1000</f>
        <v>0</v>
      </c>
      <c r="AN46" s="10">
        <f t="shared" ref="AN46:AN47" si="42">O46*O69*1.73*0.875/1000</f>
        <v>0</v>
      </c>
      <c r="AO46" s="11">
        <f t="shared" ref="AO46:AO47" si="43">P46*P69*1.73*0.875/1000</f>
        <v>0</v>
      </c>
      <c r="AP46" s="10">
        <f t="shared" ref="AP46:AP47" si="44">Q46*Q69*1.73*0.875/1000</f>
        <v>0</v>
      </c>
      <c r="AQ46" s="10">
        <f t="shared" ref="AQ46:AQ47" si="45">R46*R69*1.73*0.875/1000</f>
        <v>0</v>
      </c>
      <c r="AR46" s="10">
        <f t="shared" ref="AR46:AR47" si="46">S46*S69*1.73*0.875/1000</f>
        <v>0</v>
      </c>
      <c r="AS46" s="10">
        <f t="shared" ref="AS46:AS47" si="47">T46*T69*1.73*0.875/1000</f>
        <v>0</v>
      </c>
      <c r="AT46" s="10">
        <f t="shared" ref="AT46:AT47" si="48">U46*U69*1.73*0.875/1000</f>
        <v>0</v>
      </c>
      <c r="AU46" s="11">
        <f t="shared" ref="AU46:AU47" si="49">V46*V69*1.73*0.875/1000</f>
        <v>0</v>
      </c>
      <c r="AV46" s="10">
        <f t="shared" ref="AV46:AV47" si="50">W46*W69*1.73*0.875/1000</f>
        <v>0</v>
      </c>
      <c r="AW46" s="10">
        <f t="shared" ref="AW46:AW47" si="51">X46*X69*1.73*0.875/1000</f>
        <v>0</v>
      </c>
      <c r="AX46" s="10">
        <f t="shared" ref="AX46:AX47" si="52">Y46*Y69*1.73*0.875/1000</f>
        <v>0</v>
      </c>
      <c r="AY46" s="10">
        <f t="shared" ref="AY46:AY47" si="53">Z46*Z69*1.73*0.875/1000</f>
        <v>0</v>
      </c>
      <c r="AZ46" s="10">
        <f t="shared" ref="AZ46:AZ47" si="54">AA46*AA69*1.73*0.875/1000</f>
        <v>0</v>
      </c>
      <c r="BA46" s="10">
        <f t="shared" ref="BA46:BA47" si="55">AB46*AB69*1.73*0.875/1000</f>
        <v>0</v>
      </c>
      <c r="BB46" s="10">
        <f t="shared" ref="BB46:BB47" si="56">AC46*AC69*1.73*0.875/1000</f>
        <v>0</v>
      </c>
      <c r="BC46" s="11">
        <f t="shared" ref="BC46:BC47" si="57">AD46*AD69*1.73*0.875/1000</f>
        <v>0</v>
      </c>
      <c r="BD46" s="10">
        <f t="shared" ref="BD46:BD47" si="58">AE46*AE69*1.73*0.875/1000</f>
        <v>0</v>
      </c>
      <c r="BE46" s="10">
        <f t="shared" ref="BE46:BE47" si="59">AF46*AF69*1.73*0.875/1000</f>
        <v>0</v>
      </c>
      <c r="BF46" s="10">
        <f t="shared" ref="BF46:BF47" si="60">AG46*AG69*1.73*0.875/1000</f>
        <v>0</v>
      </c>
      <c r="BG46" s="10">
        <f t="shared" ref="BG46:BG47" si="61">AH46*AH69*1.73*0.875/1000</f>
        <v>0</v>
      </c>
      <c r="BH46" s="10">
        <f t="shared" ref="BH46:BH47" si="62">AI46*AI69*1.73*0.875/1000</f>
        <v>0</v>
      </c>
      <c r="BI46" s="9"/>
      <c r="BJ46" s="93"/>
      <c r="BK46" s="216"/>
      <c r="BL46" s="93"/>
    </row>
    <row r="47" ht="22.5">
      <c r="A47" s="85" t="s">
        <v>80</v>
      </c>
      <c r="B47" s="85" t="s">
        <v>81</v>
      </c>
      <c r="C47" s="85" t="s">
        <v>49</v>
      </c>
      <c r="D47" s="94"/>
      <c r="E47" s="85"/>
      <c r="F47" s="95"/>
      <c r="G47" s="96">
        <v>14</v>
      </c>
      <c r="H47" s="96"/>
      <c r="I47" s="97" t="s">
        <v>90</v>
      </c>
      <c r="J47" s="218" t="s">
        <v>51</v>
      </c>
      <c r="K47" s="99">
        <v>60</v>
      </c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215" t="s">
        <v>83</v>
      </c>
      <c r="AK47" s="10">
        <f t="shared" si="39"/>
        <v>0</v>
      </c>
      <c r="AL47" s="10">
        <f t="shared" si="40"/>
        <v>0</v>
      </c>
      <c r="AM47" s="10">
        <f t="shared" si="41"/>
        <v>0</v>
      </c>
      <c r="AN47" s="10">
        <f t="shared" si="42"/>
        <v>0</v>
      </c>
      <c r="AO47" s="11">
        <f t="shared" si="43"/>
        <v>0</v>
      </c>
      <c r="AP47" s="10">
        <f t="shared" si="44"/>
        <v>0</v>
      </c>
      <c r="AQ47" s="10">
        <f t="shared" si="45"/>
        <v>0</v>
      </c>
      <c r="AR47" s="10">
        <f t="shared" si="46"/>
        <v>0</v>
      </c>
      <c r="AS47" s="10">
        <f t="shared" si="47"/>
        <v>0</v>
      </c>
      <c r="AT47" s="10">
        <f t="shared" si="48"/>
        <v>0</v>
      </c>
      <c r="AU47" s="11">
        <f t="shared" si="49"/>
        <v>0</v>
      </c>
      <c r="AV47" s="10">
        <f t="shared" si="50"/>
        <v>0</v>
      </c>
      <c r="AW47" s="10">
        <f t="shared" si="51"/>
        <v>0</v>
      </c>
      <c r="AX47" s="10">
        <f t="shared" si="52"/>
        <v>0</v>
      </c>
      <c r="AY47" s="10">
        <f t="shared" si="53"/>
        <v>0</v>
      </c>
      <c r="AZ47" s="10">
        <f t="shared" si="54"/>
        <v>0</v>
      </c>
      <c r="BA47" s="10">
        <f t="shared" si="55"/>
        <v>0</v>
      </c>
      <c r="BB47" s="10">
        <f t="shared" si="56"/>
        <v>0</v>
      </c>
      <c r="BC47" s="11">
        <f t="shared" si="57"/>
        <v>0</v>
      </c>
      <c r="BD47" s="10">
        <f t="shared" si="58"/>
        <v>0</v>
      </c>
      <c r="BE47" s="10">
        <f t="shared" si="59"/>
        <v>0</v>
      </c>
      <c r="BF47" s="10">
        <f t="shared" si="60"/>
        <v>0</v>
      </c>
      <c r="BG47" s="10">
        <f t="shared" si="61"/>
        <v>0</v>
      </c>
      <c r="BH47" s="10">
        <f t="shared" si="62"/>
        <v>0</v>
      </c>
      <c r="BI47" s="9"/>
      <c r="BJ47" s="93"/>
      <c r="BK47" s="216"/>
      <c r="BL47" s="93"/>
    </row>
    <row r="48" ht="22.5">
      <c r="A48" s="85" t="s">
        <v>80</v>
      </c>
      <c r="B48" s="85" t="s">
        <v>81</v>
      </c>
      <c r="C48" s="85" t="s">
        <v>49</v>
      </c>
      <c r="D48" s="94"/>
      <c r="E48" s="85" t="s">
        <v>49</v>
      </c>
      <c r="F48" s="95"/>
      <c r="G48" s="96">
        <v>15</v>
      </c>
      <c r="H48" s="96"/>
      <c r="I48" s="97" t="s">
        <v>91</v>
      </c>
      <c r="J48" s="218" t="s">
        <v>51</v>
      </c>
      <c r="K48" s="99">
        <v>60</v>
      </c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215" t="s">
        <v>83</v>
      </c>
      <c r="AK48" s="10">
        <f t="shared" ref="AK48:AK49" si="63">L48*L70*1.73*0.875/1000</f>
        <v>0</v>
      </c>
      <c r="AL48" s="10">
        <f t="shared" ref="AL48:AL49" si="64">M48*M70*1.73*0.875/1000</f>
        <v>0</v>
      </c>
      <c r="AM48" s="10">
        <f t="shared" ref="AM48:AM49" si="65">N48*N70*1.73*0.875/1000</f>
        <v>0</v>
      </c>
      <c r="AN48" s="10">
        <f t="shared" ref="AN48:AN49" si="66">O48*O70*1.73*0.875/1000</f>
        <v>0</v>
      </c>
      <c r="AO48" s="11">
        <f t="shared" ref="AO48:AO49" si="67">P48*P70*1.73*0.875/1000</f>
        <v>0</v>
      </c>
      <c r="AP48" s="10">
        <f t="shared" ref="AP48:AP49" si="68">Q48*Q70*1.73*0.875/1000</f>
        <v>0</v>
      </c>
      <c r="AQ48" s="10">
        <f t="shared" ref="AQ48:AQ49" si="69">R48*R70*1.73*0.875/1000</f>
        <v>0</v>
      </c>
      <c r="AR48" s="10">
        <f t="shared" ref="AR48:AR49" si="70">S48*S70*1.73*0.875/1000</f>
        <v>0</v>
      </c>
      <c r="AS48" s="10">
        <f t="shared" ref="AS48:AS49" si="71">T48*T70*1.73*0.875/1000</f>
        <v>0</v>
      </c>
      <c r="AT48" s="10">
        <f t="shared" ref="AT48:AT49" si="72">U48*U70*1.73*0.875/1000</f>
        <v>0</v>
      </c>
      <c r="AU48" s="11">
        <f t="shared" ref="AU48:AU49" si="73">V48*V70*1.73*0.875/1000</f>
        <v>0</v>
      </c>
      <c r="AV48" s="10">
        <f t="shared" ref="AV48:AV49" si="74">W48*W70*1.73*0.875/1000</f>
        <v>0</v>
      </c>
      <c r="AW48" s="10">
        <f t="shared" ref="AW48:AW49" si="75">X48*X70*1.73*0.875/1000</f>
        <v>0</v>
      </c>
      <c r="AX48" s="10">
        <f t="shared" ref="AX48:AX49" si="76">Y48*Y70*1.73*0.875/1000</f>
        <v>0</v>
      </c>
      <c r="AY48" s="10">
        <f t="shared" ref="AY48:AY49" si="77">Z48*Z70*1.73*0.875/1000</f>
        <v>0</v>
      </c>
      <c r="AZ48" s="10">
        <f t="shared" ref="AZ48:AZ49" si="78">AA48*AA70*1.73*0.875/1000</f>
        <v>0</v>
      </c>
      <c r="BA48" s="10">
        <f t="shared" ref="BA48:BA49" si="79">AB48*AB70*1.73*0.875/1000</f>
        <v>0</v>
      </c>
      <c r="BB48" s="10">
        <f t="shared" ref="BB48:BB49" si="80">AC48*AC70*1.73*0.875/1000</f>
        <v>0</v>
      </c>
      <c r="BC48" s="11">
        <f t="shared" ref="BC48:BC49" si="81">AD48*AD70*1.73*0.875/1000</f>
        <v>0</v>
      </c>
      <c r="BD48" s="10">
        <f t="shared" ref="BD48:BD49" si="82">AE48*AE70*1.73*0.875/1000</f>
        <v>0</v>
      </c>
      <c r="BE48" s="10">
        <f t="shared" ref="BE48:BE49" si="83">AF48*AF70*1.73*0.875/1000</f>
        <v>0</v>
      </c>
      <c r="BF48" s="10">
        <f t="shared" ref="BF48:BF49" si="84">AG48*AG70*1.73*0.875/1000</f>
        <v>0</v>
      </c>
      <c r="BG48" s="10">
        <f t="shared" ref="BG48:BG49" si="85">AH48*AH70*1.73*0.875/1000</f>
        <v>0</v>
      </c>
      <c r="BH48" s="10">
        <f t="shared" ref="BH48:BH49" si="86">AI48*AI70*1.73*0.875/1000</f>
        <v>0</v>
      </c>
      <c r="BI48" s="9"/>
      <c r="BJ48" s="93"/>
      <c r="BK48" s="216"/>
      <c r="BL48" s="93"/>
    </row>
    <row r="49" ht="22.5">
      <c r="A49" s="85" t="s">
        <v>80</v>
      </c>
      <c r="B49" s="85" t="s">
        <v>81</v>
      </c>
      <c r="C49" s="85" t="s">
        <v>49</v>
      </c>
      <c r="D49" s="94"/>
      <c r="E49" s="85"/>
      <c r="F49" s="95"/>
      <c r="G49" s="96">
        <v>16</v>
      </c>
      <c r="H49" s="96"/>
      <c r="I49" s="220" t="s">
        <v>92</v>
      </c>
      <c r="J49" s="218" t="s">
        <v>51</v>
      </c>
      <c r="K49" s="99">
        <v>300</v>
      </c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  <c r="Z49" s="91"/>
      <c r="AA49" s="91"/>
      <c r="AB49" s="91"/>
      <c r="AC49" s="91"/>
      <c r="AD49" s="91"/>
      <c r="AE49" s="91"/>
      <c r="AF49" s="91"/>
      <c r="AG49" s="91"/>
      <c r="AH49" s="91"/>
      <c r="AI49" s="91"/>
      <c r="AJ49" s="215"/>
      <c r="AK49" s="221">
        <f t="shared" si="63"/>
        <v>0</v>
      </c>
      <c r="AL49" s="221">
        <f t="shared" si="64"/>
        <v>0</v>
      </c>
      <c r="AM49" s="221">
        <f t="shared" si="65"/>
        <v>0</v>
      </c>
      <c r="AN49" s="221">
        <f t="shared" si="66"/>
        <v>0</v>
      </c>
      <c r="AO49" s="222">
        <f t="shared" si="67"/>
        <v>0</v>
      </c>
      <c r="AP49" s="221">
        <f t="shared" si="68"/>
        <v>0</v>
      </c>
      <c r="AQ49" s="221">
        <f t="shared" si="69"/>
        <v>0</v>
      </c>
      <c r="AR49" s="221">
        <f t="shared" si="70"/>
        <v>0</v>
      </c>
      <c r="AS49" s="221">
        <f t="shared" si="71"/>
        <v>0</v>
      </c>
      <c r="AT49" s="221">
        <f t="shared" si="72"/>
        <v>0</v>
      </c>
      <c r="AU49" s="222">
        <f t="shared" si="73"/>
        <v>0</v>
      </c>
      <c r="AV49" s="221">
        <f t="shared" si="74"/>
        <v>0</v>
      </c>
      <c r="AW49" s="221">
        <f t="shared" si="75"/>
        <v>0</v>
      </c>
      <c r="AX49" s="221">
        <f t="shared" si="76"/>
        <v>0</v>
      </c>
      <c r="AY49" s="221">
        <f t="shared" si="77"/>
        <v>0</v>
      </c>
      <c r="AZ49" s="221">
        <f t="shared" si="78"/>
        <v>0</v>
      </c>
      <c r="BA49" s="221">
        <f t="shared" si="79"/>
        <v>0</v>
      </c>
      <c r="BB49" s="221">
        <f t="shared" si="80"/>
        <v>0</v>
      </c>
      <c r="BC49" s="222">
        <f t="shared" si="81"/>
        <v>0</v>
      </c>
      <c r="BD49" s="221">
        <f t="shared" si="82"/>
        <v>0</v>
      </c>
      <c r="BE49" s="221">
        <f t="shared" si="83"/>
        <v>0</v>
      </c>
      <c r="BF49" s="221">
        <f t="shared" si="84"/>
        <v>0</v>
      </c>
      <c r="BG49" s="221">
        <f t="shared" si="85"/>
        <v>0</v>
      </c>
      <c r="BH49" s="221">
        <f t="shared" si="86"/>
        <v>0</v>
      </c>
      <c r="BI49" s="215" t="s">
        <v>55</v>
      </c>
      <c r="BJ49" s="93"/>
      <c r="BK49" s="216"/>
      <c r="BL49" s="93"/>
    </row>
    <row r="50" ht="29.25" customHeight="1">
      <c r="A50" s="85" t="s">
        <v>80</v>
      </c>
      <c r="B50" s="85" t="s">
        <v>81</v>
      </c>
      <c r="C50" s="103"/>
      <c r="D50" s="94" t="s">
        <v>58</v>
      </c>
      <c r="E50" s="85"/>
      <c r="F50" s="95" t="s">
        <v>58</v>
      </c>
      <c r="G50" s="96">
        <v>17</v>
      </c>
      <c r="H50" s="96"/>
      <c r="I50" s="100"/>
      <c r="J50" s="218" t="s">
        <v>84</v>
      </c>
      <c r="K50" s="99">
        <v>0.5</v>
      </c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  <c r="Z50" s="91"/>
      <c r="AA50" s="91"/>
      <c r="AB50" s="91"/>
      <c r="AC50" s="91"/>
      <c r="AD50" s="91"/>
      <c r="AE50" s="91"/>
      <c r="AF50" s="91"/>
      <c r="AG50" s="91"/>
      <c r="AH50" s="91"/>
      <c r="AI50" s="91"/>
      <c r="AJ50" s="215"/>
      <c r="AK50" s="10" t="e">
        <f>L50*1000/L71/1.73/0.875</f>
        <v>#DIV/0!</v>
      </c>
      <c r="AL50" s="10" t="e">
        <f t="shared" ref="AL50:BH50" si="87">M50*1000/M71/1.73/0.875</f>
        <v>#DIV/0!</v>
      </c>
      <c r="AM50" s="10" t="e">
        <f t="shared" si="87"/>
        <v>#DIV/0!</v>
      </c>
      <c r="AN50" s="10" t="e">
        <f t="shared" si="87"/>
        <v>#DIV/0!</v>
      </c>
      <c r="AO50" s="11" t="e">
        <f t="shared" si="87"/>
        <v>#DIV/0!</v>
      </c>
      <c r="AP50" s="10" t="e">
        <f t="shared" si="87"/>
        <v>#DIV/0!</v>
      </c>
      <c r="AQ50" s="10" t="e">
        <f t="shared" si="87"/>
        <v>#DIV/0!</v>
      </c>
      <c r="AR50" s="10" t="e">
        <f t="shared" si="87"/>
        <v>#DIV/0!</v>
      </c>
      <c r="AS50" s="10" t="e">
        <f t="shared" si="87"/>
        <v>#DIV/0!</v>
      </c>
      <c r="AT50" s="10" t="e">
        <f t="shared" si="87"/>
        <v>#DIV/0!</v>
      </c>
      <c r="AU50" s="11" t="e">
        <f t="shared" si="87"/>
        <v>#DIV/0!</v>
      </c>
      <c r="AV50" s="10" t="e">
        <f t="shared" si="87"/>
        <v>#DIV/0!</v>
      </c>
      <c r="AW50" s="10" t="e">
        <f t="shared" si="87"/>
        <v>#DIV/0!</v>
      </c>
      <c r="AX50" s="10" t="e">
        <f t="shared" si="87"/>
        <v>#DIV/0!</v>
      </c>
      <c r="AY50" s="10" t="e">
        <f t="shared" si="87"/>
        <v>#DIV/0!</v>
      </c>
      <c r="AZ50" s="10" t="e">
        <f t="shared" si="87"/>
        <v>#DIV/0!</v>
      </c>
      <c r="BA50" s="10" t="e">
        <f t="shared" si="87"/>
        <v>#DIV/0!</v>
      </c>
      <c r="BB50" s="10" t="e">
        <f t="shared" si="87"/>
        <v>#DIV/0!</v>
      </c>
      <c r="BC50" s="11" t="e">
        <f t="shared" si="87"/>
        <v>#DIV/0!</v>
      </c>
      <c r="BD50" s="10" t="e">
        <f t="shared" si="87"/>
        <v>#DIV/0!</v>
      </c>
      <c r="BE50" s="10" t="e">
        <f t="shared" si="87"/>
        <v>#DIV/0!</v>
      </c>
      <c r="BF50" s="10" t="e">
        <f t="shared" si="87"/>
        <v>#DIV/0!</v>
      </c>
      <c r="BG50" s="10" t="e">
        <f t="shared" si="87"/>
        <v>#DIV/0!</v>
      </c>
      <c r="BH50" s="10" t="e">
        <f t="shared" si="87"/>
        <v>#DIV/0!</v>
      </c>
      <c r="BI50" s="215"/>
      <c r="BJ50" s="93"/>
      <c r="BK50" s="216"/>
      <c r="BL50" s="93"/>
    </row>
    <row r="51" ht="22.5">
      <c r="A51" s="85" t="s">
        <v>80</v>
      </c>
      <c r="B51" s="85" t="s">
        <v>81</v>
      </c>
      <c r="C51" s="103"/>
      <c r="D51" s="94" t="s">
        <v>58</v>
      </c>
      <c r="E51" s="85"/>
      <c r="F51" s="95" t="s">
        <v>58</v>
      </c>
      <c r="G51" s="96">
        <v>18</v>
      </c>
      <c r="H51" s="96"/>
      <c r="I51" s="100"/>
      <c r="J51" s="218" t="s">
        <v>85</v>
      </c>
      <c r="K51" s="99">
        <v>0.5</v>
      </c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  <c r="Z51" s="91"/>
      <c r="AA51" s="91"/>
      <c r="AB51" s="91"/>
      <c r="AC51" s="91"/>
      <c r="AD51" s="91"/>
      <c r="AE51" s="91"/>
      <c r="AF51" s="91"/>
      <c r="AG51" s="91"/>
      <c r="AH51" s="91"/>
      <c r="AI51" s="91"/>
      <c r="AJ51" s="215"/>
      <c r="AK51" s="10">
        <f>L50*0.554</f>
        <v>0</v>
      </c>
      <c r="AL51" s="10">
        <f t="shared" ref="AL51:BH51" si="88">M50*0.554</f>
        <v>0</v>
      </c>
      <c r="AM51" s="10">
        <f t="shared" si="88"/>
        <v>0</v>
      </c>
      <c r="AN51" s="10">
        <f t="shared" si="88"/>
        <v>0</v>
      </c>
      <c r="AO51" s="11">
        <f t="shared" si="88"/>
        <v>0</v>
      </c>
      <c r="AP51" s="10">
        <f t="shared" si="88"/>
        <v>0</v>
      </c>
      <c r="AQ51" s="10">
        <f t="shared" si="88"/>
        <v>0</v>
      </c>
      <c r="AR51" s="10">
        <f t="shared" si="88"/>
        <v>0</v>
      </c>
      <c r="AS51" s="10">
        <f t="shared" si="88"/>
        <v>0</v>
      </c>
      <c r="AT51" s="10">
        <f t="shared" si="88"/>
        <v>0</v>
      </c>
      <c r="AU51" s="11">
        <f t="shared" si="88"/>
        <v>0</v>
      </c>
      <c r="AV51" s="10">
        <f t="shared" si="88"/>
        <v>0</v>
      </c>
      <c r="AW51" s="10">
        <f t="shared" si="88"/>
        <v>0</v>
      </c>
      <c r="AX51" s="10">
        <f t="shared" si="88"/>
        <v>0</v>
      </c>
      <c r="AY51" s="10">
        <f t="shared" si="88"/>
        <v>0</v>
      </c>
      <c r="AZ51" s="10">
        <f t="shared" si="88"/>
        <v>0</v>
      </c>
      <c r="BA51" s="10">
        <f t="shared" si="88"/>
        <v>0</v>
      </c>
      <c r="BB51" s="10">
        <f t="shared" si="88"/>
        <v>0</v>
      </c>
      <c r="BC51" s="11">
        <f t="shared" si="88"/>
        <v>0</v>
      </c>
      <c r="BD51" s="10">
        <f t="shared" si="88"/>
        <v>0</v>
      </c>
      <c r="BE51" s="10">
        <f t="shared" si="88"/>
        <v>0</v>
      </c>
      <c r="BF51" s="10">
        <f t="shared" si="88"/>
        <v>0</v>
      </c>
      <c r="BG51" s="10">
        <f t="shared" si="88"/>
        <v>0</v>
      </c>
      <c r="BH51" s="10">
        <f t="shared" si="88"/>
        <v>0</v>
      </c>
      <c r="BI51" s="215"/>
      <c r="BJ51" s="93"/>
      <c r="BK51" s="216"/>
      <c r="BL51" s="93"/>
    </row>
    <row r="52" ht="22.5">
      <c r="A52" s="85" t="s">
        <v>80</v>
      </c>
      <c r="B52" s="85" t="s">
        <v>81</v>
      </c>
      <c r="C52" s="103"/>
      <c r="D52" s="94"/>
      <c r="E52" s="85"/>
      <c r="F52" s="95"/>
      <c r="G52" s="96">
        <v>19</v>
      </c>
      <c r="H52" s="96"/>
      <c r="I52" s="100" t="s">
        <v>93</v>
      </c>
      <c r="J52" s="218" t="s">
        <v>51</v>
      </c>
      <c r="K52" s="99">
        <v>120</v>
      </c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215"/>
      <c r="AK52" s="221">
        <f>L52*L69*1.73*0.875/1000</f>
        <v>0</v>
      </c>
      <c r="AL52" s="221">
        <f t="shared" ref="AL52:BH52" si="89">M52*M69*1.73*0.875/1000</f>
        <v>0</v>
      </c>
      <c r="AM52" s="221">
        <f t="shared" si="89"/>
        <v>0</v>
      </c>
      <c r="AN52" s="221">
        <f t="shared" si="89"/>
        <v>0</v>
      </c>
      <c r="AO52" s="222">
        <f t="shared" si="89"/>
        <v>0</v>
      </c>
      <c r="AP52" s="221">
        <f t="shared" si="89"/>
        <v>0</v>
      </c>
      <c r="AQ52" s="221">
        <f t="shared" si="89"/>
        <v>0</v>
      </c>
      <c r="AR52" s="221">
        <f t="shared" si="89"/>
        <v>0</v>
      </c>
      <c r="AS52" s="221">
        <f t="shared" si="89"/>
        <v>0</v>
      </c>
      <c r="AT52" s="221">
        <f t="shared" si="89"/>
        <v>0</v>
      </c>
      <c r="AU52" s="222">
        <f t="shared" si="89"/>
        <v>0</v>
      </c>
      <c r="AV52" s="221">
        <f t="shared" si="89"/>
        <v>0</v>
      </c>
      <c r="AW52" s="221">
        <f t="shared" si="89"/>
        <v>0</v>
      </c>
      <c r="AX52" s="221">
        <f t="shared" si="89"/>
        <v>0</v>
      </c>
      <c r="AY52" s="221">
        <f t="shared" si="89"/>
        <v>0</v>
      </c>
      <c r="AZ52" s="221">
        <f t="shared" si="89"/>
        <v>0</v>
      </c>
      <c r="BA52" s="221">
        <f t="shared" si="89"/>
        <v>0</v>
      </c>
      <c r="BB52" s="221">
        <f t="shared" si="89"/>
        <v>0</v>
      </c>
      <c r="BC52" s="222">
        <f t="shared" si="89"/>
        <v>0</v>
      </c>
      <c r="BD52" s="221">
        <f t="shared" si="89"/>
        <v>0</v>
      </c>
      <c r="BE52" s="221">
        <f t="shared" si="89"/>
        <v>0</v>
      </c>
      <c r="BF52" s="221">
        <f t="shared" si="89"/>
        <v>0</v>
      </c>
      <c r="BG52" s="221">
        <f t="shared" si="89"/>
        <v>0</v>
      </c>
      <c r="BH52" s="221">
        <f t="shared" si="89"/>
        <v>0</v>
      </c>
      <c r="BI52" s="215" t="s">
        <v>94</v>
      </c>
      <c r="BJ52" s="93"/>
      <c r="BK52" s="216"/>
      <c r="BL52" s="93"/>
    </row>
    <row r="53" ht="22.5">
      <c r="A53" s="85" t="s">
        <v>80</v>
      </c>
      <c r="B53" s="85" t="s">
        <v>81</v>
      </c>
      <c r="C53" s="103"/>
      <c r="D53" s="94"/>
      <c r="E53" s="85"/>
      <c r="F53" s="95" t="s">
        <v>58</v>
      </c>
      <c r="G53" s="96">
        <v>20</v>
      </c>
      <c r="H53" s="87"/>
      <c r="I53" s="98"/>
      <c r="J53" s="218" t="s">
        <v>84</v>
      </c>
      <c r="K53" s="99">
        <v>1</v>
      </c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  <c r="Z53" s="91"/>
      <c r="AA53" s="91"/>
      <c r="AB53" s="91"/>
      <c r="AC53" s="91"/>
      <c r="AD53" s="91"/>
      <c r="AE53" s="91"/>
      <c r="AF53" s="91"/>
      <c r="AG53" s="91"/>
      <c r="AH53" s="91"/>
      <c r="AI53" s="91"/>
      <c r="AJ53" s="215"/>
      <c r="AK53" s="10" t="e">
        <f>L53*1000/L$69/1.73/0.875</f>
        <v>#DIV/0!</v>
      </c>
      <c r="AL53" s="10" t="e">
        <f t="shared" ref="AL53:BH53" si="90">M53*1000/M$69/1.73/0.875</f>
        <v>#DIV/0!</v>
      </c>
      <c r="AM53" s="10" t="e">
        <f t="shared" si="90"/>
        <v>#DIV/0!</v>
      </c>
      <c r="AN53" s="10" t="e">
        <f t="shared" si="90"/>
        <v>#DIV/0!</v>
      </c>
      <c r="AO53" s="11" t="e">
        <f t="shared" si="90"/>
        <v>#DIV/0!</v>
      </c>
      <c r="AP53" s="10" t="e">
        <f t="shared" si="90"/>
        <v>#DIV/0!</v>
      </c>
      <c r="AQ53" s="10" t="e">
        <f t="shared" si="90"/>
        <v>#DIV/0!</v>
      </c>
      <c r="AR53" s="10" t="e">
        <f t="shared" si="90"/>
        <v>#DIV/0!</v>
      </c>
      <c r="AS53" s="10" t="e">
        <f t="shared" si="90"/>
        <v>#DIV/0!</v>
      </c>
      <c r="AT53" s="10" t="e">
        <f t="shared" si="90"/>
        <v>#DIV/0!</v>
      </c>
      <c r="AU53" s="11" t="e">
        <f t="shared" si="90"/>
        <v>#DIV/0!</v>
      </c>
      <c r="AV53" s="10" t="e">
        <f t="shared" si="90"/>
        <v>#DIV/0!</v>
      </c>
      <c r="AW53" s="10" t="e">
        <f t="shared" si="90"/>
        <v>#DIV/0!</v>
      </c>
      <c r="AX53" s="10" t="e">
        <f t="shared" si="90"/>
        <v>#DIV/0!</v>
      </c>
      <c r="AY53" s="10" t="e">
        <f t="shared" si="90"/>
        <v>#DIV/0!</v>
      </c>
      <c r="AZ53" s="10" t="e">
        <f t="shared" si="90"/>
        <v>#DIV/0!</v>
      </c>
      <c r="BA53" s="10" t="e">
        <f t="shared" si="90"/>
        <v>#DIV/0!</v>
      </c>
      <c r="BB53" s="10" t="e">
        <f t="shared" si="90"/>
        <v>#DIV/0!</v>
      </c>
      <c r="BC53" s="11" t="e">
        <f t="shared" si="90"/>
        <v>#DIV/0!</v>
      </c>
      <c r="BD53" s="10" t="e">
        <f t="shared" si="90"/>
        <v>#DIV/0!</v>
      </c>
      <c r="BE53" s="10" t="e">
        <f t="shared" si="90"/>
        <v>#DIV/0!</v>
      </c>
      <c r="BF53" s="10" t="e">
        <f t="shared" si="90"/>
        <v>#DIV/0!</v>
      </c>
      <c r="BG53" s="10" t="e">
        <f t="shared" si="90"/>
        <v>#DIV/0!</v>
      </c>
      <c r="BH53" s="10" t="e">
        <f t="shared" si="90"/>
        <v>#DIV/0!</v>
      </c>
      <c r="BI53" s="215"/>
      <c r="BJ53" s="93"/>
      <c r="BK53" s="216"/>
      <c r="BL53" s="93"/>
    </row>
    <row r="54" ht="22.5">
      <c r="A54" s="85" t="s">
        <v>80</v>
      </c>
      <c r="B54" s="85" t="s">
        <v>81</v>
      </c>
      <c r="C54" s="103"/>
      <c r="D54" s="94"/>
      <c r="E54" s="85"/>
      <c r="F54" s="95" t="s">
        <v>58</v>
      </c>
      <c r="G54" s="96">
        <v>21</v>
      </c>
      <c r="H54" s="87"/>
      <c r="I54" s="98"/>
      <c r="J54" s="218" t="s">
        <v>85</v>
      </c>
      <c r="K54" s="99">
        <v>1</v>
      </c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  <c r="Z54" s="91"/>
      <c r="AA54" s="91"/>
      <c r="AB54" s="91"/>
      <c r="AC54" s="91"/>
      <c r="AD54" s="91"/>
      <c r="AE54" s="91"/>
      <c r="AF54" s="91"/>
      <c r="AG54" s="91"/>
      <c r="AH54" s="91"/>
      <c r="AI54" s="91"/>
      <c r="AJ54" s="215"/>
      <c r="AK54" s="10">
        <f>L53*0.554</f>
        <v>0</v>
      </c>
      <c r="AL54" s="10">
        <f t="shared" ref="AL54:BH54" si="91">M53*0.554</f>
        <v>0</v>
      </c>
      <c r="AM54" s="10">
        <f t="shared" si="91"/>
        <v>0</v>
      </c>
      <c r="AN54" s="10">
        <f t="shared" si="91"/>
        <v>0</v>
      </c>
      <c r="AO54" s="11">
        <f t="shared" si="91"/>
        <v>0</v>
      </c>
      <c r="AP54" s="10">
        <f t="shared" si="91"/>
        <v>0</v>
      </c>
      <c r="AQ54" s="10">
        <f t="shared" si="91"/>
        <v>0</v>
      </c>
      <c r="AR54" s="10">
        <f t="shared" si="91"/>
        <v>0</v>
      </c>
      <c r="AS54" s="10">
        <f t="shared" si="91"/>
        <v>0</v>
      </c>
      <c r="AT54" s="10">
        <f t="shared" si="91"/>
        <v>0</v>
      </c>
      <c r="AU54" s="11">
        <f t="shared" si="91"/>
        <v>0</v>
      </c>
      <c r="AV54" s="10">
        <f t="shared" si="91"/>
        <v>0</v>
      </c>
      <c r="AW54" s="10">
        <f t="shared" si="91"/>
        <v>0</v>
      </c>
      <c r="AX54" s="10">
        <f t="shared" si="91"/>
        <v>0</v>
      </c>
      <c r="AY54" s="10">
        <f t="shared" si="91"/>
        <v>0</v>
      </c>
      <c r="AZ54" s="10">
        <f t="shared" si="91"/>
        <v>0</v>
      </c>
      <c r="BA54" s="10">
        <f t="shared" si="91"/>
        <v>0</v>
      </c>
      <c r="BB54" s="10">
        <f t="shared" si="91"/>
        <v>0</v>
      </c>
      <c r="BC54" s="11">
        <f t="shared" si="91"/>
        <v>0</v>
      </c>
      <c r="BD54" s="10">
        <f t="shared" si="91"/>
        <v>0</v>
      </c>
      <c r="BE54" s="10">
        <f t="shared" si="91"/>
        <v>0</v>
      </c>
      <c r="BF54" s="10">
        <f t="shared" si="91"/>
        <v>0</v>
      </c>
      <c r="BG54" s="10">
        <f t="shared" si="91"/>
        <v>0</v>
      </c>
      <c r="BH54" s="10">
        <f t="shared" si="91"/>
        <v>0</v>
      </c>
      <c r="BI54" s="215"/>
      <c r="BJ54" s="93"/>
      <c r="BK54" s="216"/>
      <c r="BL54" s="93"/>
    </row>
    <row r="55" ht="22.5">
      <c r="A55" s="85" t="s">
        <v>80</v>
      </c>
      <c r="B55" s="85" t="s">
        <v>81</v>
      </c>
      <c r="C55" s="103"/>
      <c r="D55" s="94"/>
      <c r="E55" s="85"/>
      <c r="F55" s="95"/>
      <c r="G55" s="96">
        <v>22</v>
      </c>
      <c r="H55" s="87"/>
      <c r="I55" s="100" t="s">
        <v>95</v>
      </c>
      <c r="J55" s="218" t="s">
        <v>51</v>
      </c>
      <c r="K55" s="99">
        <v>60</v>
      </c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215"/>
      <c r="AK55" s="221">
        <f>L55*L67*1.73*0.875/1000</f>
        <v>0</v>
      </c>
      <c r="AL55" s="221">
        <f t="shared" ref="AL55:BH55" si="92">M55*M67*1.73*0.875/1000</f>
        <v>0</v>
      </c>
      <c r="AM55" s="221">
        <f t="shared" si="92"/>
        <v>0</v>
      </c>
      <c r="AN55" s="221">
        <f t="shared" si="92"/>
        <v>0</v>
      </c>
      <c r="AO55" s="222">
        <f t="shared" si="92"/>
        <v>0</v>
      </c>
      <c r="AP55" s="221">
        <f t="shared" si="92"/>
        <v>0</v>
      </c>
      <c r="AQ55" s="221">
        <f t="shared" si="92"/>
        <v>0</v>
      </c>
      <c r="AR55" s="221">
        <f t="shared" si="92"/>
        <v>0</v>
      </c>
      <c r="AS55" s="221">
        <f t="shared" si="92"/>
        <v>0</v>
      </c>
      <c r="AT55" s="221">
        <f t="shared" si="92"/>
        <v>0</v>
      </c>
      <c r="AU55" s="222">
        <f t="shared" si="92"/>
        <v>0</v>
      </c>
      <c r="AV55" s="221">
        <f t="shared" si="92"/>
        <v>0</v>
      </c>
      <c r="AW55" s="221">
        <f t="shared" si="92"/>
        <v>0</v>
      </c>
      <c r="AX55" s="221">
        <f t="shared" si="92"/>
        <v>0</v>
      </c>
      <c r="AY55" s="221">
        <f t="shared" si="92"/>
        <v>0</v>
      </c>
      <c r="AZ55" s="221">
        <f t="shared" si="92"/>
        <v>0</v>
      </c>
      <c r="BA55" s="221">
        <f t="shared" si="92"/>
        <v>0</v>
      </c>
      <c r="BB55" s="221">
        <f t="shared" si="92"/>
        <v>0</v>
      </c>
      <c r="BC55" s="222">
        <f t="shared" si="92"/>
        <v>0</v>
      </c>
      <c r="BD55" s="221">
        <f t="shared" si="92"/>
        <v>0</v>
      </c>
      <c r="BE55" s="221">
        <f t="shared" si="92"/>
        <v>0</v>
      </c>
      <c r="BF55" s="221">
        <f t="shared" si="92"/>
        <v>0</v>
      </c>
      <c r="BG55" s="221">
        <f t="shared" si="92"/>
        <v>0</v>
      </c>
      <c r="BH55" s="221">
        <f t="shared" si="92"/>
        <v>0</v>
      </c>
      <c r="BI55" s="215" t="s">
        <v>96</v>
      </c>
      <c r="BJ55" s="93"/>
      <c r="BK55" s="216"/>
      <c r="BL55" s="93"/>
    </row>
    <row r="56" ht="22.5">
      <c r="A56" s="85" t="s">
        <v>80</v>
      </c>
      <c r="B56" s="85" t="s">
        <v>81</v>
      </c>
      <c r="C56" s="223"/>
      <c r="D56" s="125"/>
      <c r="E56" s="126"/>
      <c r="F56" s="127"/>
      <c r="G56" s="128"/>
      <c r="H56" s="128"/>
      <c r="I56" s="224" t="s">
        <v>56</v>
      </c>
      <c r="J56" s="225" t="s">
        <v>57</v>
      </c>
      <c r="K56" s="226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27"/>
      <c r="Z56" s="227"/>
      <c r="AA56" s="227"/>
      <c r="AB56" s="227"/>
      <c r="AC56" s="227"/>
      <c r="AD56" s="227"/>
      <c r="AE56" s="227"/>
      <c r="AF56" s="227"/>
      <c r="AG56" s="227"/>
      <c r="AH56" s="227"/>
      <c r="AI56" s="227"/>
      <c r="AJ56" s="215"/>
      <c r="BI56" s="215"/>
      <c r="BJ56" s="216"/>
      <c r="BK56" s="216"/>
      <c r="BL56" s="216"/>
    </row>
    <row r="57" ht="14.25">
      <c r="A57" s="228"/>
      <c r="B57" s="228"/>
      <c r="C57" s="229"/>
      <c r="D57" s="230"/>
      <c r="E57" s="231"/>
      <c r="F57" s="232"/>
      <c r="G57" s="233"/>
      <c r="H57" s="234"/>
      <c r="I57" s="141" t="s">
        <v>97</v>
      </c>
      <c r="J57" s="235" t="s">
        <v>67</v>
      </c>
      <c r="K57" s="236"/>
      <c r="L57" s="237"/>
      <c r="M57" s="237"/>
      <c r="N57" s="238"/>
      <c r="O57" s="238"/>
      <c r="P57" s="238"/>
      <c r="Q57" s="238"/>
      <c r="R57" s="238"/>
      <c r="S57" s="238"/>
      <c r="T57" s="238"/>
      <c r="U57" s="238"/>
      <c r="V57" s="238"/>
      <c r="W57" s="238"/>
      <c r="X57" s="238"/>
      <c r="Y57" s="238"/>
      <c r="Z57" s="238"/>
      <c r="AA57" s="238"/>
      <c r="AB57" s="238"/>
      <c r="AC57" s="238"/>
      <c r="AD57" s="238"/>
      <c r="AE57" s="238"/>
      <c r="AF57" s="238"/>
      <c r="AG57" s="238"/>
      <c r="AH57" s="238"/>
      <c r="AI57" s="238"/>
      <c r="AJ57" s="215"/>
      <c r="BI57" s="215"/>
      <c r="BJ57" s="239"/>
      <c r="BK57" s="240"/>
      <c r="BL57" s="240"/>
    </row>
    <row r="58" ht="22.5">
      <c r="A58" s="82" t="s">
        <v>80</v>
      </c>
      <c r="B58" s="82" t="s">
        <v>81</v>
      </c>
      <c r="C58" s="241"/>
      <c r="D58" s="84"/>
      <c r="E58" s="83"/>
      <c r="F58" s="86" t="s">
        <v>58</v>
      </c>
      <c r="G58" s="87">
        <v>23</v>
      </c>
      <c r="H58" s="87"/>
      <c r="I58" s="242" t="s">
        <v>98</v>
      </c>
      <c r="J58" s="243" t="s">
        <v>51</v>
      </c>
      <c r="K58" s="244">
        <v>300</v>
      </c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  <c r="Z58" s="91"/>
      <c r="AA58" s="91"/>
      <c r="AB58" s="91"/>
      <c r="AC58" s="91"/>
      <c r="AD58" s="91"/>
      <c r="AE58" s="91"/>
      <c r="AF58" s="91"/>
      <c r="AG58" s="91"/>
      <c r="AH58" s="91"/>
      <c r="AI58" s="91"/>
      <c r="AJ58" s="215"/>
      <c r="AK58" s="221">
        <f>L58*L72*1.73*0.875/1000</f>
        <v>0</v>
      </c>
      <c r="AL58" s="221">
        <f t="shared" ref="AL58:BH58" si="93">M58*M72*1.73*0.875/1000</f>
        <v>0</v>
      </c>
      <c r="AM58" s="221">
        <f t="shared" si="93"/>
        <v>0</v>
      </c>
      <c r="AN58" s="221">
        <f t="shared" si="93"/>
        <v>0</v>
      </c>
      <c r="AO58" s="222">
        <f t="shared" si="93"/>
        <v>0</v>
      </c>
      <c r="AP58" s="221">
        <f t="shared" si="93"/>
        <v>0</v>
      </c>
      <c r="AQ58" s="221">
        <f t="shared" si="93"/>
        <v>0</v>
      </c>
      <c r="AR58" s="221">
        <f t="shared" si="93"/>
        <v>0</v>
      </c>
      <c r="AS58" s="221">
        <f t="shared" si="93"/>
        <v>0</v>
      </c>
      <c r="AT58" s="221">
        <f t="shared" si="93"/>
        <v>0</v>
      </c>
      <c r="AU58" s="222">
        <f t="shared" si="93"/>
        <v>0</v>
      </c>
      <c r="AV58" s="221">
        <f t="shared" si="93"/>
        <v>0</v>
      </c>
      <c r="AW58" s="221">
        <f t="shared" si="93"/>
        <v>0</v>
      </c>
      <c r="AX58" s="221">
        <f t="shared" si="93"/>
        <v>0</v>
      </c>
      <c r="AY58" s="221">
        <f t="shared" si="93"/>
        <v>0</v>
      </c>
      <c r="AZ58" s="221">
        <f t="shared" si="93"/>
        <v>0</v>
      </c>
      <c r="BA58" s="221">
        <f t="shared" si="93"/>
        <v>0</v>
      </c>
      <c r="BB58" s="221">
        <f t="shared" si="93"/>
        <v>0</v>
      </c>
      <c r="BC58" s="222">
        <f t="shared" si="93"/>
        <v>0</v>
      </c>
      <c r="BD58" s="221">
        <f t="shared" si="93"/>
        <v>0</v>
      </c>
      <c r="BE58" s="221">
        <f t="shared" si="93"/>
        <v>0</v>
      </c>
      <c r="BF58" s="221">
        <f t="shared" si="93"/>
        <v>0</v>
      </c>
      <c r="BG58" s="221">
        <f t="shared" si="93"/>
        <v>0</v>
      </c>
      <c r="BH58" s="221">
        <f t="shared" si="93"/>
        <v>0</v>
      </c>
      <c r="BI58" s="215" t="s">
        <v>99</v>
      </c>
      <c r="BJ58" s="93"/>
      <c r="BK58" s="245"/>
      <c r="BL58" s="93"/>
    </row>
    <row r="59" ht="22.5">
      <c r="A59" s="85" t="s">
        <v>80</v>
      </c>
      <c r="B59" s="85" t="s">
        <v>81</v>
      </c>
      <c r="C59" s="103"/>
      <c r="D59" s="94" t="s">
        <v>58</v>
      </c>
      <c r="E59" s="85"/>
      <c r="F59" s="95" t="s">
        <v>58</v>
      </c>
      <c r="G59" s="96">
        <v>24</v>
      </c>
      <c r="H59" s="87"/>
      <c r="I59" s="100"/>
      <c r="J59" s="218" t="s">
        <v>84</v>
      </c>
      <c r="K59" s="246">
        <v>1</v>
      </c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  <c r="Z59" s="91"/>
      <c r="AA59" s="91"/>
      <c r="AB59" s="91"/>
      <c r="AC59" s="91"/>
      <c r="AD59" s="91"/>
      <c r="AE59" s="91"/>
      <c r="AF59" s="91"/>
      <c r="AG59" s="91"/>
      <c r="AH59" s="91"/>
      <c r="AI59" s="91"/>
      <c r="AJ59" s="215"/>
      <c r="AK59" s="10" t="e">
        <f>L59*1000/L71/1.73/0.875</f>
        <v>#DIV/0!</v>
      </c>
      <c r="AL59" s="10" t="e">
        <f t="shared" ref="AL59:BH59" si="94">M59*1000/M71/1.73/0.875</f>
        <v>#DIV/0!</v>
      </c>
      <c r="AM59" s="10" t="e">
        <f t="shared" si="94"/>
        <v>#DIV/0!</v>
      </c>
      <c r="AN59" s="10" t="e">
        <f t="shared" si="94"/>
        <v>#DIV/0!</v>
      </c>
      <c r="AO59" s="11" t="e">
        <f t="shared" si="94"/>
        <v>#DIV/0!</v>
      </c>
      <c r="AP59" s="10" t="e">
        <f t="shared" si="94"/>
        <v>#DIV/0!</v>
      </c>
      <c r="AQ59" s="10" t="e">
        <f t="shared" si="94"/>
        <v>#DIV/0!</v>
      </c>
      <c r="AR59" s="10" t="e">
        <f t="shared" si="94"/>
        <v>#DIV/0!</v>
      </c>
      <c r="AS59" s="10" t="e">
        <f t="shared" si="94"/>
        <v>#DIV/0!</v>
      </c>
      <c r="AT59" s="10" t="e">
        <f t="shared" si="94"/>
        <v>#DIV/0!</v>
      </c>
      <c r="AU59" s="11" t="e">
        <f t="shared" si="94"/>
        <v>#DIV/0!</v>
      </c>
      <c r="AV59" s="10" t="e">
        <f t="shared" si="94"/>
        <v>#DIV/0!</v>
      </c>
      <c r="AW59" s="10" t="e">
        <f t="shared" si="94"/>
        <v>#DIV/0!</v>
      </c>
      <c r="AX59" s="10" t="e">
        <f t="shared" si="94"/>
        <v>#DIV/0!</v>
      </c>
      <c r="AY59" s="10" t="e">
        <f t="shared" si="94"/>
        <v>#DIV/0!</v>
      </c>
      <c r="AZ59" s="10" t="e">
        <f t="shared" si="94"/>
        <v>#DIV/0!</v>
      </c>
      <c r="BA59" s="10" t="e">
        <f t="shared" si="94"/>
        <v>#DIV/0!</v>
      </c>
      <c r="BB59" s="10" t="e">
        <f t="shared" si="94"/>
        <v>#DIV/0!</v>
      </c>
      <c r="BC59" s="11" t="e">
        <f t="shared" si="94"/>
        <v>#DIV/0!</v>
      </c>
      <c r="BD59" s="10" t="e">
        <f t="shared" si="94"/>
        <v>#DIV/0!</v>
      </c>
      <c r="BE59" s="10" t="e">
        <f t="shared" si="94"/>
        <v>#DIV/0!</v>
      </c>
      <c r="BF59" s="10" t="e">
        <f t="shared" si="94"/>
        <v>#DIV/0!</v>
      </c>
      <c r="BG59" s="10" t="e">
        <f t="shared" si="94"/>
        <v>#DIV/0!</v>
      </c>
      <c r="BH59" s="10" t="e">
        <f t="shared" si="94"/>
        <v>#DIV/0!</v>
      </c>
      <c r="BI59" s="215"/>
      <c r="BJ59" s="93"/>
      <c r="BK59" s="245"/>
      <c r="BL59" s="93"/>
    </row>
    <row r="60" ht="22.5">
      <c r="A60" s="85" t="s">
        <v>80</v>
      </c>
      <c r="B60" s="85" t="s">
        <v>81</v>
      </c>
      <c r="C60" s="103"/>
      <c r="D60" s="94" t="s">
        <v>58</v>
      </c>
      <c r="E60" s="85"/>
      <c r="F60" s="95" t="s">
        <v>58</v>
      </c>
      <c r="G60" s="96">
        <v>25</v>
      </c>
      <c r="H60" s="87"/>
      <c r="I60" s="100"/>
      <c r="J60" s="218" t="s">
        <v>85</v>
      </c>
      <c r="K60" s="246">
        <v>1</v>
      </c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  <c r="Z60" s="91"/>
      <c r="AA60" s="91"/>
      <c r="AB60" s="91"/>
      <c r="AC60" s="91"/>
      <c r="AD60" s="91"/>
      <c r="AE60" s="91"/>
      <c r="AF60" s="91"/>
      <c r="AG60" s="91"/>
      <c r="AH60" s="91"/>
      <c r="AI60" s="91"/>
      <c r="AJ60" s="215"/>
      <c r="AK60" s="10">
        <f>L59*0.554</f>
        <v>0</v>
      </c>
      <c r="AL60" s="10">
        <f t="shared" ref="AL60:BH60" si="95">M59*0.554</f>
        <v>0</v>
      </c>
      <c r="AM60" s="10">
        <f t="shared" si="95"/>
        <v>0</v>
      </c>
      <c r="AN60" s="10">
        <f t="shared" si="95"/>
        <v>0</v>
      </c>
      <c r="AO60" s="11">
        <f t="shared" si="95"/>
        <v>0</v>
      </c>
      <c r="AP60" s="10">
        <f t="shared" si="95"/>
        <v>0</v>
      </c>
      <c r="AQ60" s="10">
        <f t="shared" si="95"/>
        <v>0</v>
      </c>
      <c r="AR60" s="10">
        <f t="shared" si="95"/>
        <v>0</v>
      </c>
      <c r="AS60" s="10">
        <f t="shared" si="95"/>
        <v>0</v>
      </c>
      <c r="AT60" s="10">
        <f t="shared" si="95"/>
        <v>0</v>
      </c>
      <c r="AU60" s="11">
        <f t="shared" si="95"/>
        <v>0</v>
      </c>
      <c r="AV60" s="10">
        <f t="shared" si="95"/>
        <v>0</v>
      </c>
      <c r="AW60" s="10">
        <f t="shared" si="95"/>
        <v>0</v>
      </c>
      <c r="AX60" s="10">
        <f t="shared" si="95"/>
        <v>0</v>
      </c>
      <c r="AY60" s="10">
        <f t="shared" si="95"/>
        <v>0</v>
      </c>
      <c r="AZ60" s="10">
        <f t="shared" si="95"/>
        <v>0</v>
      </c>
      <c r="BA60" s="10">
        <f t="shared" si="95"/>
        <v>0</v>
      </c>
      <c r="BB60" s="10">
        <f t="shared" si="95"/>
        <v>0</v>
      </c>
      <c r="BC60" s="11">
        <f t="shared" si="95"/>
        <v>0</v>
      </c>
      <c r="BD60" s="10">
        <f t="shared" si="95"/>
        <v>0</v>
      </c>
      <c r="BE60" s="10">
        <f t="shared" si="95"/>
        <v>0</v>
      </c>
      <c r="BF60" s="10">
        <f t="shared" si="95"/>
        <v>0</v>
      </c>
      <c r="BG60" s="10">
        <f t="shared" si="95"/>
        <v>0</v>
      </c>
      <c r="BH60" s="10">
        <f t="shared" si="95"/>
        <v>0</v>
      </c>
      <c r="BI60" s="215"/>
      <c r="BJ60" s="93"/>
      <c r="BK60" s="245"/>
      <c r="BL60" s="93"/>
    </row>
    <row r="61" ht="22.5">
      <c r="A61" s="85" t="s">
        <v>80</v>
      </c>
      <c r="B61" s="85" t="s">
        <v>81</v>
      </c>
      <c r="C61" s="103"/>
      <c r="D61" s="94"/>
      <c r="E61" s="85"/>
      <c r="F61" s="95"/>
      <c r="G61" s="96">
        <v>26</v>
      </c>
      <c r="H61" s="87"/>
      <c r="I61" s="100" t="s">
        <v>93</v>
      </c>
      <c r="J61" s="218" t="s">
        <v>51</v>
      </c>
      <c r="K61" s="246">
        <v>120</v>
      </c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  <c r="Z61" s="91"/>
      <c r="AA61" s="91"/>
      <c r="AB61" s="91"/>
      <c r="AC61" s="91"/>
      <c r="AD61" s="91"/>
      <c r="AE61" s="91"/>
      <c r="AF61" s="91"/>
      <c r="AG61" s="91"/>
      <c r="AH61" s="91"/>
      <c r="AI61" s="91"/>
      <c r="AJ61" s="215"/>
      <c r="AK61" s="221">
        <f>L61*L69*1.73*0.875/1000</f>
        <v>0</v>
      </c>
      <c r="AL61" s="221">
        <f t="shared" ref="AL61:BH61" si="96">M61*M69*1.73*0.875/1000</f>
        <v>0</v>
      </c>
      <c r="AM61" s="221">
        <f t="shared" si="96"/>
        <v>0</v>
      </c>
      <c r="AN61" s="221">
        <f t="shared" si="96"/>
        <v>0</v>
      </c>
      <c r="AO61" s="222">
        <f t="shared" si="96"/>
        <v>0</v>
      </c>
      <c r="AP61" s="221">
        <f t="shared" si="96"/>
        <v>0</v>
      </c>
      <c r="AQ61" s="221">
        <f t="shared" si="96"/>
        <v>0</v>
      </c>
      <c r="AR61" s="221">
        <f t="shared" si="96"/>
        <v>0</v>
      </c>
      <c r="AS61" s="221">
        <f t="shared" si="96"/>
        <v>0</v>
      </c>
      <c r="AT61" s="221">
        <f t="shared" si="96"/>
        <v>0</v>
      </c>
      <c r="AU61" s="222">
        <f t="shared" si="96"/>
        <v>0</v>
      </c>
      <c r="AV61" s="221">
        <f t="shared" si="96"/>
        <v>0</v>
      </c>
      <c r="AW61" s="221">
        <f t="shared" si="96"/>
        <v>0</v>
      </c>
      <c r="AX61" s="221">
        <f t="shared" si="96"/>
        <v>0</v>
      </c>
      <c r="AY61" s="221">
        <f t="shared" si="96"/>
        <v>0</v>
      </c>
      <c r="AZ61" s="221">
        <f t="shared" si="96"/>
        <v>0</v>
      </c>
      <c r="BA61" s="221">
        <f t="shared" si="96"/>
        <v>0</v>
      </c>
      <c r="BB61" s="221">
        <f t="shared" si="96"/>
        <v>0</v>
      </c>
      <c r="BC61" s="222">
        <f t="shared" si="96"/>
        <v>0</v>
      </c>
      <c r="BD61" s="221">
        <f t="shared" si="96"/>
        <v>0</v>
      </c>
      <c r="BE61" s="221">
        <f t="shared" si="96"/>
        <v>0</v>
      </c>
      <c r="BF61" s="221">
        <f t="shared" si="96"/>
        <v>0</v>
      </c>
      <c r="BG61" s="221">
        <f t="shared" si="96"/>
        <v>0</v>
      </c>
      <c r="BH61" s="221">
        <f t="shared" si="96"/>
        <v>0</v>
      </c>
      <c r="BI61" s="215" t="s">
        <v>100</v>
      </c>
      <c r="BJ61" s="247"/>
      <c r="BK61" s="247"/>
      <c r="BL61" s="247"/>
    </row>
    <row r="62" ht="22.5">
      <c r="A62" s="85" t="s">
        <v>80</v>
      </c>
      <c r="B62" s="85" t="s">
        <v>81</v>
      </c>
      <c r="C62" s="103"/>
      <c r="D62" s="94"/>
      <c r="E62" s="85"/>
      <c r="F62" s="95" t="s">
        <v>58</v>
      </c>
      <c r="G62" s="96">
        <v>27</v>
      </c>
      <c r="H62" s="87"/>
      <c r="I62" s="98"/>
      <c r="J62" s="218" t="s">
        <v>84</v>
      </c>
      <c r="K62" s="246">
        <v>1</v>
      </c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215"/>
      <c r="AK62" s="10" t="e">
        <f>L62*1000/L69/1.73/0.875</f>
        <v>#DIV/0!</v>
      </c>
      <c r="AL62" s="10" t="e">
        <f t="shared" ref="AL62:BH62" si="97">M62*1000/M69/1.73/0.875</f>
        <v>#DIV/0!</v>
      </c>
      <c r="AM62" s="10" t="e">
        <f t="shared" si="97"/>
        <v>#DIV/0!</v>
      </c>
      <c r="AN62" s="10" t="e">
        <f t="shared" si="97"/>
        <v>#DIV/0!</v>
      </c>
      <c r="AO62" s="11" t="e">
        <f t="shared" si="97"/>
        <v>#DIV/0!</v>
      </c>
      <c r="AP62" s="10" t="e">
        <f t="shared" si="97"/>
        <v>#DIV/0!</v>
      </c>
      <c r="AQ62" s="10" t="e">
        <f t="shared" si="97"/>
        <v>#DIV/0!</v>
      </c>
      <c r="AR62" s="10" t="e">
        <f t="shared" si="97"/>
        <v>#DIV/0!</v>
      </c>
      <c r="AS62" s="10" t="e">
        <f t="shared" si="97"/>
        <v>#DIV/0!</v>
      </c>
      <c r="AT62" s="10" t="e">
        <f t="shared" si="97"/>
        <v>#DIV/0!</v>
      </c>
      <c r="AU62" s="11" t="e">
        <f t="shared" si="97"/>
        <v>#DIV/0!</v>
      </c>
      <c r="AV62" s="10" t="e">
        <f t="shared" si="97"/>
        <v>#DIV/0!</v>
      </c>
      <c r="AW62" s="10" t="e">
        <f t="shared" si="97"/>
        <v>#DIV/0!</v>
      </c>
      <c r="AX62" s="10" t="e">
        <f t="shared" si="97"/>
        <v>#DIV/0!</v>
      </c>
      <c r="AY62" s="10" t="e">
        <f t="shared" si="97"/>
        <v>#DIV/0!</v>
      </c>
      <c r="AZ62" s="10" t="e">
        <f t="shared" si="97"/>
        <v>#DIV/0!</v>
      </c>
      <c r="BA62" s="10" t="e">
        <f t="shared" si="97"/>
        <v>#DIV/0!</v>
      </c>
      <c r="BB62" s="10" t="e">
        <f t="shared" si="97"/>
        <v>#DIV/0!</v>
      </c>
      <c r="BC62" s="11" t="e">
        <f t="shared" si="97"/>
        <v>#DIV/0!</v>
      </c>
      <c r="BD62" s="10" t="e">
        <f t="shared" si="97"/>
        <v>#DIV/0!</v>
      </c>
      <c r="BE62" s="10" t="e">
        <f t="shared" si="97"/>
        <v>#DIV/0!</v>
      </c>
      <c r="BF62" s="10" t="e">
        <f t="shared" si="97"/>
        <v>#DIV/0!</v>
      </c>
      <c r="BG62" s="10" t="e">
        <f t="shared" si="97"/>
        <v>#DIV/0!</v>
      </c>
      <c r="BH62" s="10" t="e">
        <f t="shared" si="97"/>
        <v>#DIV/0!</v>
      </c>
      <c r="BI62" s="215"/>
      <c r="BJ62" s="93"/>
      <c r="BK62" s="245"/>
      <c r="BL62" s="93"/>
    </row>
    <row r="63" ht="22.5">
      <c r="A63" s="85" t="s">
        <v>80</v>
      </c>
      <c r="B63" s="85" t="s">
        <v>81</v>
      </c>
      <c r="C63" s="103"/>
      <c r="D63" s="94"/>
      <c r="E63" s="85"/>
      <c r="F63" s="95" t="s">
        <v>58</v>
      </c>
      <c r="G63" s="96">
        <v>28</v>
      </c>
      <c r="H63" s="87"/>
      <c r="I63" s="98"/>
      <c r="J63" s="218" t="s">
        <v>85</v>
      </c>
      <c r="K63" s="246">
        <v>1</v>
      </c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  <c r="Z63" s="91"/>
      <c r="AA63" s="91"/>
      <c r="AB63" s="91"/>
      <c r="AC63" s="91"/>
      <c r="AD63" s="91"/>
      <c r="AE63" s="91"/>
      <c r="AF63" s="91"/>
      <c r="AG63" s="91"/>
      <c r="AH63" s="91"/>
      <c r="AI63" s="91"/>
      <c r="AJ63" s="215"/>
      <c r="AK63" s="10">
        <f>L62*0.554</f>
        <v>0</v>
      </c>
      <c r="AL63" s="10">
        <f t="shared" ref="AL63:BH63" si="98">M62*0.554</f>
        <v>0</v>
      </c>
      <c r="AM63" s="10">
        <f t="shared" si="98"/>
        <v>0</v>
      </c>
      <c r="AN63" s="10">
        <f t="shared" si="98"/>
        <v>0</v>
      </c>
      <c r="AO63" s="11">
        <f t="shared" si="98"/>
        <v>0</v>
      </c>
      <c r="AP63" s="10">
        <f t="shared" si="98"/>
        <v>0</v>
      </c>
      <c r="AQ63" s="10">
        <f t="shared" si="98"/>
        <v>0</v>
      </c>
      <c r="AR63" s="10">
        <f t="shared" si="98"/>
        <v>0</v>
      </c>
      <c r="AS63" s="10">
        <f t="shared" si="98"/>
        <v>0</v>
      </c>
      <c r="AT63" s="10">
        <f t="shared" si="98"/>
        <v>0</v>
      </c>
      <c r="AU63" s="11">
        <f t="shared" si="98"/>
        <v>0</v>
      </c>
      <c r="AV63" s="10">
        <f t="shared" si="98"/>
        <v>0</v>
      </c>
      <c r="AW63" s="10">
        <f t="shared" si="98"/>
        <v>0</v>
      </c>
      <c r="AX63" s="10">
        <f t="shared" si="98"/>
        <v>0</v>
      </c>
      <c r="AY63" s="10">
        <f t="shared" si="98"/>
        <v>0</v>
      </c>
      <c r="AZ63" s="10">
        <f t="shared" si="98"/>
        <v>0</v>
      </c>
      <c r="BA63" s="10">
        <f t="shared" si="98"/>
        <v>0</v>
      </c>
      <c r="BB63" s="10">
        <f t="shared" si="98"/>
        <v>0</v>
      </c>
      <c r="BC63" s="11">
        <f t="shared" si="98"/>
        <v>0</v>
      </c>
      <c r="BD63" s="10">
        <f t="shared" si="98"/>
        <v>0</v>
      </c>
      <c r="BE63" s="10">
        <f t="shared" si="98"/>
        <v>0</v>
      </c>
      <c r="BF63" s="10">
        <f t="shared" si="98"/>
        <v>0</v>
      </c>
      <c r="BG63" s="10">
        <f t="shared" si="98"/>
        <v>0</v>
      </c>
      <c r="BH63" s="10">
        <f t="shared" si="98"/>
        <v>0</v>
      </c>
      <c r="BI63" s="215"/>
      <c r="BJ63" s="93"/>
      <c r="BK63" s="245"/>
      <c r="BL63" s="93"/>
    </row>
    <row r="64" ht="22.5">
      <c r="A64" s="85" t="s">
        <v>80</v>
      </c>
      <c r="B64" s="85" t="s">
        <v>81</v>
      </c>
      <c r="C64" s="223"/>
      <c r="D64" s="125"/>
      <c r="E64" s="126"/>
      <c r="F64" s="127" t="s">
        <v>58</v>
      </c>
      <c r="G64" s="128">
        <v>29</v>
      </c>
      <c r="H64" s="87"/>
      <c r="I64" s="248" t="s">
        <v>95</v>
      </c>
      <c r="J64" s="249" t="s">
        <v>51</v>
      </c>
      <c r="K64" s="250">
        <v>40</v>
      </c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15"/>
      <c r="AK64" s="252">
        <f>L64*L68*1.73*0.875/1000</f>
        <v>0</v>
      </c>
      <c r="AL64" s="252">
        <f t="shared" ref="AL64:BH64" si="99">M64*M68*1.73*0.875/1000</f>
        <v>0</v>
      </c>
      <c r="AM64" s="252">
        <f t="shared" si="99"/>
        <v>0</v>
      </c>
      <c r="AN64" s="252">
        <f t="shared" si="99"/>
        <v>0</v>
      </c>
      <c r="AO64" s="253">
        <f t="shared" si="99"/>
        <v>0</v>
      </c>
      <c r="AP64" s="252">
        <f t="shared" si="99"/>
        <v>0</v>
      </c>
      <c r="AQ64" s="252">
        <f t="shared" si="99"/>
        <v>0</v>
      </c>
      <c r="AR64" s="252">
        <f t="shared" si="99"/>
        <v>0</v>
      </c>
      <c r="AS64" s="252">
        <f t="shared" si="99"/>
        <v>0</v>
      </c>
      <c r="AT64" s="252">
        <f t="shared" si="99"/>
        <v>0</v>
      </c>
      <c r="AU64" s="253">
        <f t="shared" si="99"/>
        <v>0</v>
      </c>
      <c r="AV64" s="252">
        <f t="shared" si="99"/>
        <v>0</v>
      </c>
      <c r="AW64" s="252">
        <f t="shared" si="99"/>
        <v>0</v>
      </c>
      <c r="AX64" s="252">
        <f t="shared" si="99"/>
        <v>0</v>
      </c>
      <c r="AY64" s="252">
        <f t="shared" si="99"/>
        <v>0</v>
      </c>
      <c r="AZ64" s="252">
        <f t="shared" si="99"/>
        <v>0</v>
      </c>
      <c r="BA64" s="252">
        <f t="shared" si="99"/>
        <v>0</v>
      </c>
      <c r="BB64" s="252">
        <f t="shared" si="99"/>
        <v>0</v>
      </c>
      <c r="BC64" s="253">
        <f t="shared" si="99"/>
        <v>0</v>
      </c>
      <c r="BD64" s="252">
        <f t="shared" si="99"/>
        <v>0</v>
      </c>
      <c r="BE64" s="252">
        <f t="shared" si="99"/>
        <v>0</v>
      </c>
      <c r="BF64" s="252">
        <f t="shared" si="99"/>
        <v>0</v>
      </c>
      <c r="BG64" s="252">
        <f t="shared" si="99"/>
        <v>0</v>
      </c>
      <c r="BH64" s="252">
        <f t="shared" si="99"/>
        <v>0</v>
      </c>
      <c r="BI64" s="215" t="s">
        <v>101</v>
      </c>
      <c r="BJ64" s="93"/>
      <c r="BK64" s="245"/>
      <c r="BL64" s="93"/>
    </row>
    <row r="65">
      <c r="A65" s="254"/>
      <c r="B65" s="254"/>
      <c r="C65" s="255"/>
      <c r="D65" s="256"/>
      <c r="E65" s="257"/>
      <c r="F65" s="258"/>
      <c r="G65" s="259"/>
      <c r="H65" s="175"/>
      <c r="I65" s="260" t="s">
        <v>56</v>
      </c>
      <c r="J65" s="261" t="s">
        <v>102</v>
      </c>
      <c r="K65" s="262"/>
      <c r="L65" s="263"/>
      <c r="M65" s="264"/>
      <c r="N65" s="263"/>
      <c r="O65" s="263"/>
      <c r="P65" s="263"/>
      <c r="Q65" s="263"/>
      <c r="R65" s="263"/>
      <c r="S65" s="263"/>
      <c r="T65" s="263"/>
      <c r="U65" s="263"/>
      <c r="V65" s="263"/>
      <c r="W65" s="263"/>
      <c r="X65" s="263"/>
      <c r="Y65" s="263"/>
      <c r="Z65" s="263"/>
      <c r="AA65" s="263"/>
      <c r="AB65" s="263"/>
      <c r="AC65" s="263"/>
      <c r="AD65" s="263"/>
      <c r="AE65" s="263"/>
      <c r="AF65" s="263"/>
      <c r="AG65" s="263"/>
      <c r="AH65" s="263"/>
      <c r="AI65" s="263"/>
      <c r="AJ65" s="215"/>
      <c r="AK65" s="101">
        <f>AK55+AK64</f>
        <v>0</v>
      </c>
      <c r="AL65" s="144">
        <f t="shared" ref="AL65:AN65" si="100">AL55+AL64</f>
        <v>0</v>
      </c>
      <c r="AM65" s="145">
        <f>AM55+AM64</f>
        <v>0</v>
      </c>
      <c r="AN65" s="145">
        <f t="shared" si="100"/>
        <v>0</v>
      </c>
      <c r="AO65" s="146">
        <f t="shared" ref="AO65:AQ65" si="101">AO55+AO64</f>
        <v>0</v>
      </c>
      <c r="AP65" s="145">
        <f>AP55+AP64</f>
        <v>0</v>
      </c>
      <c r="AQ65" s="145">
        <f t="shared" si="101"/>
        <v>0</v>
      </c>
      <c r="AR65" s="145">
        <f t="shared" ref="AR65:AS65" si="102">AR55+AR64</f>
        <v>0</v>
      </c>
      <c r="AS65" s="145">
        <f t="shared" si="102"/>
        <v>0</v>
      </c>
      <c r="AT65" s="145">
        <f t="shared" ref="AT65:AU65" si="103">AT55+AT64</f>
        <v>0</v>
      </c>
      <c r="AU65" s="146">
        <f t="shared" si="103"/>
        <v>0</v>
      </c>
      <c r="AV65" s="145">
        <f t="shared" ref="AV65:AW65" si="104">AV55+AV64</f>
        <v>0</v>
      </c>
      <c r="AW65" s="145">
        <f t="shared" si="104"/>
        <v>0</v>
      </c>
      <c r="AX65" s="145">
        <f t="shared" ref="AX65:AY65" si="105">AX55+AX64</f>
        <v>0</v>
      </c>
      <c r="AY65" s="145">
        <f t="shared" si="105"/>
        <v>0</v>
      </c>
      <c r="AZ65" s="145">
        <f t="shared" ref="AZ65:BA65" si="106">AZ55+AZ64</f>
        <v>0</v>
      </c>
      <c r="BA65" s="145">
        <f t="shared" si="106"/>
        <v>0</v>
      </c>
      <c r="BB65" s="145">
        <f t="shared" ref="BB65:BC65" si="107">BB55+BB64</f>
        <v>0</v>
      </c>
      <c r="BC65" s="146">
        <f t="shared" si="107"/>
        <v>0</v>
      </c>
      <c r="BD65" s="145">
        <f t="shared" ref="BD65:BE65" si="108">BD55+BD64</f>
        <v>0</v>
      </c>
      <c r="BE65" s="145">
        <f t="shared" si="108"/>
        <v>0</v>
      </c>
      <c r="BF65" s="145">
        <f t="shared" ref="BF65:BG65" si="109">BF55+BF64</f>
        <v>0</v>
      </c>
      <c r="BG65" s="145">
        <f t="shared" si="109"/>
        <v>0</v>
      </c>
      <c r="BH65" s="145">
        <f>BH55+BH64</f>
        <v>0</v>
      </c>
      <c r="BI65" s="92" t="s">
        <v>103</v>
      </c>
      <c r="BJ65" s="265"/>
      <c r="BK65" s="245"/>
      <c r="BL65" s="245"/>
    </row>
    <row r="66">
      <c r="A66" s="228"/>
      <c r="B66" s="228"/>
      <c r="C66" s="229"/>
      <c r="D66" s="230"/>
      <c r="E66" s="231"/>
      <c r="F66" s="232"/>
      <c r="G66" s="233"/>
      <c r="H66" s="234"/>
      <c r="I66" s="141" t="s">
        <v>104</v>
      </c>
      <c r="J66" s="235" t="s">
        <v>67</v>
      </c>
      <c r="K66" s="142"/>
      <c r="L66" s="238"/>
      <c r="M66" s="238"/>
      <c r="N66" s="238"/>
      <c r="O66" s="238"/>
      <c r="P66" s="238"/>
      <c r="Q66" s="238"/>
      <c r="R66" s="238"/>
      <c r="S66" s="238"/>
      <c r="T66" s="238"/>
      <c r="U66" s="238"/>
      <c r="V66" s="238"/>
      <c r="W66" s="238"/>
      <c r="X66" s="238"/>
      <c r="Y66" s="238"/>
      <c r="Z66" s="238"/>
      <c r="AA66" s="238"/>
      <c r="AB66" s="238"/>
      <c r="AC66" s="238"/>
      <c r="AD66" s="238"/>
      <c r="AE66" s="238"/>
      <c r="AF66" s="238"/>
      <c r="AG66" s="238"/>
      <c r="AH66" s="238"/>
      <c r="AI66" s="238"/>
      <c r="AJ66" s="215"/>
      <c r="BJ66" s="239"/>
      <c r="BK66" s="239"/>
      <c r="BL66" s="239"/>
    </row>
    <row r="67" ht="15.75" customHeight="1">
      <c r="A67" s="82" t="s">
        <v>80</v>
      </c>
      <c r="B67" s="82" t="s">
        <v>81</v>
      </c>
      <c r="C67" s="266"/>
      <c r="D67" s="208"/>
      <c r="E67" s="82"/>
      <c r="F67" s="209" t="s">
        <v>58</v>
      </c>
      <c r="G67" s="210">
        <v>30</v>
      </c>
      <c r="H67" s="87"/>
      <c r="I67" s="242" t="s">
        <v>105</v>
      </c>
      <c r="J67" s="267" t="s">
        <v>62</v>
      </c>
      <c r="K67" s="90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  <c r="Z67" s="91"/>
      <c r="AA67" s="91"/>
      <c r="AB67" s="91"/>
      <c r="AC67" s="91"/>
      <c r="AD67" s="91"/>
      <c r="AE67" s="91"/>
      <c r="AF67" s="91"/>
      <c r="AG67" s="91"/>
      <c r="AH67" s="91"/>
      <c r="AI67" s="91"/>
      <c r="AJ67" s="215"/>
      <c r="AK67" s="101">
        <f>AK34+AK37+AK40+AK43</f>
        <v>0</v>
      </c>
      <c r="AL67" s="144">
        <f>AL34+AL37+AL40+AL43</f>
        <v>0</v>
      </c>
      <c r="AM67" s="145">
        <f t="shared" ref="AM67:AN67" si="110">AM34+AM37+AM40+AM43</f>
        <v>0</v>
      </c>
      <c r="AN67" s="145">
        <f t="shared" si="110"/>
        <v>0</v>
      </c>
      <c r="AO67" s="146">
        <f t="shared" ref="AO67:AQ67" si="111">AO34+AO37+AO40+AO43</f>
        <v>0</v>
      </c>
      <c r="AP67" s="145">
        <f>AP34+AP37+AP40+AP43</f>
        <v>0</v>
      </c>
      <c r="AQ67" s="145">
        <f t="shared" si="111"/>
        <v>0</v>
      </c>
      <c r="AR67" s="145">
        <f t="shared" ref="AR67:AS67" si="112">AR34+AR37+AR40+AR43</f>
        <v>0</v>
      </c>
      <c r="AS67" s="145">
        <f t="shared" si="112"/>
        <v>0</v>
      </c>
      <c r="AT67" s="145">
        <f t="shared" ref="AT67:AU67" si="113">AT34+AT37+AT40+AT43</f>
        <v>0</v>
      </c>
      <c r="AU67" s="146">
        <f t="shared" si="113"/>
        <v>0</v>
      </c>
      <c r="AV67" s="145">
        <f t="shared" ref="AV67:AW67" si="114">AV34+AV37+AV40+AV43</f>
        <v>0</v>
      </c>
      <c r="AW67" s="145">
        <f t="shared" si="114"/>
        <v>0</v>
      </c>
      <c r="AX67" s="145">
        <f t="shared" ref="AX67:AY67" si="115">AX34+AX37+AX40+AX43</f>
        <v>0</v>
      </c>
      <c r="AY67" s="145">
        <f t="shared" si="115"/>
        <v>0</v>
      </c>
      <c r="AZ67" s="145">
        <f t="shared" ref="AZ67:BA67" si="116">AZ34+AZ37+AZ40+AZ43</f>
        <v>0</v>
      </c>
      <c r="BA67" s="145">
        <f t="shared" si="116"/>
        <v>0</v>
      </c>
      <c r="BB67" s="145">
        <f t="shared" ref="BB67:BC67" si="117">BB34+BB37+BB40+BB43</f>
        <v>0</v>
      </c>
      <c r="BC67" s="146">
        <f t="shared" si="117"/>
        <v>0</v>
      </c>
      <c r="BD67" s="145">
        <f t="shared" ref="BD67:BE67" si="118">BD34+BD37+BD40+BD43</f>
        <v>0</v>
      </c>
      <c r="BE67" s="145">
        <f t="shared" si="118"/>
        <v>0</v>
      </c>
      <c r="BF67" s="145">
        <f t="shared" ref="BF67:BG67" si="119">BF34+BF37+BF40+BF43</f>
        <v>0</v>
      </c>
      <c r="BG67" s="145">
        <f t="shared" si="119"/>
        <v>0</v>
      </c>
      <c r="BH67" s="145">
        <f>BH34+BH37+BH40+BH43</f>
        <v>0</v>
      </c>
      <c r="BI67" s="9" t="s">
        <v>106</v>
      </c>
      <c r="BJ67" s="268"/>
      <c r="BK67" s="268"/>
      <c r="BL67" s="268"/>
    </row>
    <row r="68" ht="15" customHeight="1">
      <c r="A68" s="85" t="s">
        <v>80</v>
      </c>
      <c r="B68" s="85" t="s">
        <v>81</v>
      </c>
      <c r="C68" s="103"/>
      <c r="D68" s="94"/>
      <c r="E68" s="85"/>
      <c r="F68" s="95" t="s">
        <v>58</v>
      </c>
      <c r="G68" s="96">
        <v>31</v>
      </c>
      <c r="H68" s="96"/>
      <c r="I68" s="100"/>
      <c r="J68" s="269" t="s">
        <v>107</v>
      </c>
      <c r="K68" s="99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5"/>
      <c r="AH68" s="115"/>
      <c r="AI68" s="115"/>
      <c r="AJ68" s="215"/>
      <c r="BJ68" s="268"/>
      <c r="BK68" s="268"/>
      <c r="BL68" s="268"/>
    </row>
    <row r="69" ht="15" customHeight="1">
      <c r="A69" s="85" t="s">
        <v>80</v>
      </c>
      <c r="B69" s="85" t="s">
        <v>81</v>
      </c>
      <c r="C69" s="103"/>
      <c r="D69" s="94"/>
      <c r="E69" s="85"/>
      <c r="F69" s="95" t="s">
        <v>58</v>
      </c>
      <c r="G69" s="96">
        <v>32</v>
      </c>
      <c r="H69" s="96"/>
      <c r="I69" s="100" t="s">
        <v>108</v>
      </c>
      <c r="J69" s="269" t="s">
        <v>62</v>
      </c>
      <c r="K69" s="99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5"/>
      <c r="AH69" s="115"/>
      <c r="AI69" s="115"/>
      <c r="AJ69" s="215"/>
      <c r="AK69" s="221">
        <f t="shared" ref="AK69:BH69" si="120">AK46+AK47+AK48</f>
        <v>0</v>
      </c>
      <c r="AL69" s="221">
        <f t="shared" si="120"/>
        <v>0</v>
      </c>
      <c r="AM69" s="221">
        <f t="shared" si="120"/>
        <v>0</v>
      </c>
      <c r="AN69" s="221">
        <f t="shared" si="120"/>
        <v>0</v>
      </c>
      <c r="AO69" s="222">
        <f t="shared" si="120"/>
        <v>0</v>
      </c>
      <c r="AP69" s="221">
        <f t="shared" si="120"/>
        <v>0</v>
      </c>
      <c r="AQ69" s="221">
        <f t="shared" si="120"/>
        <v>0</v>
      </c>
      <c r="AR69" s="221">
        <f t="shared" si="120"/>
        <v>0</v>
      </c>
      <c r="AS69" s="221">
        <f t="shared" si="120"/>
        <v>0</v>
      </c>
      <c r="AT69" s="221">
        <f t="shared" si="120"/>
        <v>0</v>
      </c>
      <c r="AU69" s="222">
        <f t="shared" si="120"/>
        <v>0</v>
      </c>
      <c r="AV69" s="221">
        <f t="shared" si="120"/>
        <v>0</v>
      </c>
      <c r="AW69" s="221">
        <f t="shared" si="120"/>
        <v>0</v>
      </c>
      <c r="AX69" s="221">
        <f t="shared" si="120"/>
        <v>0</v>
      </c>
      <c r="AY69" s="221">
        <f t="shared" si="120"/>
        <v>0</v>
      </c>
      <c r="AZ69" s="221">
        <f t="shared" si="120"/>
        <v>0</v>
      </c>
      <c r="BA69" s="221">
        <f t="shared" si="120"/>
        <v>0</v>
      </c>
      <c r="BB69" s="221">
        <f t="shared" si="120"/>
        <v>0</v>
      </c>
      <c r="BC69" s="222">
        <f t="shared" si="120"/>
        <v>0</v>
      </c>
      <c r="BD69" s="221">
        <f t="shared" si="120"/>
        <v>0</v>
      </c>
      <c r="BE69" s="221">
        <f t="shared" si="120"/>
        <v>0</v>
      </c>
      <c r="BF69" s="221">
        <f t="shared" si="120"/>
        <v>0</v>
      </c>
      <c r="BG69" s="221">
        <f t="shared" si="120"/>
        <v>0</v>
      </c>
      <c r="BH69" s="221">
        <f t="shared" si="120"/>
        <v>0</v>
      </c>
      <c r="BI69" s="9" t="s">
        <v>109</v>
      </c>
      <c r="BJ69" s="268"/>
      <c r="BK69" s="268"/>
      <c r="BL69" s="268"/>
    </row>
    <row r="70" ht="15" customHeight="1">
      <c r="A70" s="85" t="s">
        <v>80</v>
      </c>
      <c r="B70" s="85" t="s">
        <v>81</v>
      </c>
      <c r="C70" s="103"/>
      <c r="D70" s="94"/>
      <c r="E70" s="85"/>
      <c r="F70" s="95" t="s">
        <v>58</v>
      </c>
      <c r="G70" s="96">
        <v>33</v>
      </c>
      <c r="H70" s="96"/>
      <c r="I70" s="100"/>
      <c r="J70" s="269" t="s">
        <v>107</v>
      </c>
      <c r="K70" s="99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5"/>
      <c r="AH70" s="115"/>
      <c r="AI70" s="115"/>
      <c r="AJ70" s="215"/>
      <c r="BJ70" s="268"/>
      <c r="BK70" s="268"/>
      <c r="BL70" s="268"/>
    </row>
    <row r="71" ht="15.75" customHeight="1">
      <c r="A71" s="85" t="s">
        <v>80</v>
      </c>
      <c r="B71" s="85" t="s">
        <v>81</v>
      </c>
      <c r="C71" s="103"/>
      <c r="D71" s="94"/>
      <c r="E71" s="85"/>
      <c r="F71" s="95"/>
      <c r="G71" s="96">
        <v>34</v>
      </c>
      <c r="H71" s="96"/>
      <c r="I71" s="100" t="s">
        <v>110</v>
      </c>
      <c r="J71" s="269" t="s">
        <v>62</v>
      </c>
      <c r="K71" s="99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215"/>
      <c r="AK71" s="270">
        <f t="shared" ref="AK71:BH71" si="121">AK52+AK61</f>
        <v>0</v>
      </c>
      <c r="AL71" s="271">
        <f t="shared" si="121"/>
        <v>0</v>
      </c>
      <c r="AM71" s="272">
        <f t="shared" si="121"/>
        <v>0</v>
      </c>
      <c r="AN71" s="272">
        <f t="shared" si="121"/>
        <v>0</v>
      </c>
      <c r="AO71" s="273">
        <f t="shared" si="121"/>
        <v>0</v>
      </c>
      <c r="AP71" s="272">
        <f t="shared" si="121"/>
        <v>0</v>
      </c>
      <c r="AQ71" s="272">
        <f t="shared" si="121"/>
        <v>0</v>
      </c>
      <c r="AR71" s="272">
        <f t="shared" si="121"/>
        <v>0</v>
      </c>
      <c r="AS71" s="272">
        <f t="shared" si="121"/>
        <v>0</v>
      </c>
      <c r="AT71" s="272">
        <f t="shared" si="121"/>
        <v>0</v>
      </c>
      <c r="AU71" s="273">
        <f t="shared" si="121"/>
        <v>0</v>
      </c>
      <c r="AV71" s="272">
        <f t="shared" si="121"/>
        <v>0</v>
      </c>
      <c r="AW71" s="272">
        <f t="shared" si="121"/>
        <v>0</v>
      </c>
      <c r="AX71" s="272">
        <f t="shared" si="121"/>
        <v>0</v>
      </c>
      <c r="AY71" s="272">
        <f t="shared" si="121"/>
        <v>0</v>
      </c>
      <c r="AZ71" s="272">
        <f t="shared" si="121"/>
        <v>0</v>
      </c>
      <c r="BA71" s="272">
        <f t="shared" si="121"/>
        <v>0</v>
      </c>
      <c r="BB71" s="272">
        <f t="shared" si="121"/>
        <v>0</v>
      </c>
      <c r="BC71" s="273">
        <f t="shared" si="121"/>
        <v>0</v>
      </c>
      <c r="BD71" s="272">
        <f t="shared" si="121"/>
        <v>0</v>
      </c>
      <c r="BE71" s="272">
        <f t="shared" si="121"/>
        <v>0</v>
      </c>
      <c r="BF71" s="272">
        <f t="shared" si="121"/>
        <v>0</v>
      </c>
      <c r="BG71" s="272">
        <f t="shared" si="121"/>
        <v>0</v>
      </c>
      <c r="BH71" s="272">
        <f t="shared" si="121"/>
        <v>0</v>
      </c>
      <c r="BI71" s="9" t="s">
        <v>111</v>
      </c>
      <c r="BJ71" s="268"/>
      <c r="BK71" s="268"/>
      <c r="BL71" s="268"/>
    </row>
    <row r="72" ht="15.75" customHeight="1">
      <c r="A72" s="85" t="s">
        <v>80</v>
      </c>
      <c r="B72" s="85" t="s">
        <v>81</v>
      </c>
      <c r="C72" s="223"/>
      <c r="D72" s="125"/>
      <c r="E72" s="126"/>
      <c r="F72" s="127"/>
      <c r="G72" s="128">
        <v>35</v>
      </c>
      <c r="H72" s="128"/>
      <c r="I72" s="248"/>
      <c r="J72" s="274" t="s">
        <v>107</v>
      </c>
      <c r="K72" s="275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  <c r="AA72" s="276"/>
      <c r="AB72" s="276"/>
      <c r="AC72" s="276"/>
      <c r="AD72" s="276"/>
      <c r="AE72" s="276"/>
      <c r="AF72" s="276"/>
      <c r="AG72" s="276"/>
      <c r="AH72" s="276"/>
      <c r="AI72" s="276"/>
      <c r="AJ72" s="215"/>
      <c r="AK72" s="277" t="s">
        <v>64</v>
      </c>
      <c r="AL72" s="278"/>
      <c r="AM72" s="279"/>
      <c r="AN72" s="280"/>
      <c r="AO72" s="113"/>
      <c r="AP72" s="92"/>
      <c r="AQ72" s="92"/>
      <c r="AR72" s="92"/>
      <c r="AS72" s="92"/>
      <c r="AT72" s="92"/>
      <c r="AU72" s="113"/>
      <c r="AV72" s="92"/>
      <c r="AW72" s="92"/>
      <c r="AX72" s="92"/>
      <c r="AY72" s="92"/>
      <c r="AZ72" s="92"/>
      <c r="BA72" s="92"/>
      <c r="BB72" s="92"/>
      <c r="BC72" s="113"/>
      <c r="BD72" s="92"/>
      <c r="BE72" s="92"/>
      <c r="BF72" s="92"/>
      <c r="BG72" s="92"/>
      <c r="BH72" s="92"/>
      <c r="BJ72" s="268"/>
      <c r="BK72" s="268"/>
      <c r="BL72" s="268"/>
    </row>
    <row r="73" ht="15.75" customHeight="1">
      <c r="A73" s="254"/>
      <c r="B73" s="254"/>
      <c r="C73" s="255"/>
      <c r="D73" s="256"/>
      <c r="E73" s="281"/>
      <c r="F73" s="282"/>
      <c r="G73" s="283"/>
      <c r="H73" s="175"/>
      <c r="I73" s="284" t="s">
        <v>112</v>
      </c>
      <c r="J73" s="285"/>
      <c r="K73" s="286"/>
      <c r="L73" s="287"/>
      <c r="M73" s="79"/>
      <c r="N73" s="287"/>
      <c r="O73" s="287"/>
      <c r="P73" s="287"/>
      <c r="Q73" s="287"/>
      <c r="R73" s="287"/>
      <c r="S73" s="287"/>
      <c r="T73" s="287"/>
      <c r="U73" s="287"/>
      <c r="V73" s="287"/>
      <c r="W73" s="287"/>
      <c r="X73" s="287"/>
      <c r="Y73" s="287"/>
      <c r="Z73" s="287"/>
      <c r="AA73" s="287"/>
      <c r="AB73" s="287"/>
      <c r="AC73" s="287"/>
      <c r="AD73" s="287"/>
      <c r="AE73" s="287"/>
      <c r="AF73" s="287"/>
      <c r="AG73" s="287"/>
      <c r="AH73" s="287"/>
      <c r="AI73" s="287"/>
      <c r="AJ73" s="215"/>
      <c r="AK73" s="109" t="s">
        <v>113</v>
      </c>
      <c r="AL73" s="110" t="s">
        <v>31</v>
      </c>
      <c r="AM73" s="112" t="s">
        <v>39</v>
      </c>
      <c r="AN73" s="112" t="s">
        <v>39</v>
      </c>
      <c r="AO73" s="288" t="s">
        <v>39</v>
      </c>
      <c r="AP73" s="112" t="s">
        <v>39</v>
      </c>
      <c r="AQ73" s="112" t="s">
        <v>39</v>
      </c>
      <c r="AR73" s="112" t="s">
        <v>39</v>
      </c>
      <c r="AS73" s="112" t="s">
        <v>39</v>
      </c>
      <c r="AT73" s="112" t="s">
        <v>39</v>
      </c>
      <c r="AU73" s="288" t="s">
        <v>39</v>
      </c>
      <c r="AV73" s="112" t="s">
        <v>39</v>
      </c>
      <c r="AW73" s="112" t="s">
        <v>39</v>
      </c>
      <c r="AX73" s="112" t="s">
        <v>39</v>
      </c>
      <c r="AY73" s="112" t="s">
        <v>39</v>
      </c>
      <c r="AZ73" s="112" t="s">
        <v>39</v>
      </c>
      <c r="BA73" s="112" t="s">
        <v>39</v>
      </c>
      <c r="BB73" s="112" t="s">
        <v>39</v>
      </c>
      <c r="BC73" s="288" t="s">
        <v>39</v>
      </c>
      <c r="BD73" s="112" t="s">
        <v>39</v>
      </c>
      <c r="BE73" s="112" t="s">
        <v>39</v>
      </c>
      <c r="BF73" s="112" t="s">
        <v>39</v>
      </c>
      <c r="BG73" s="112" t="s">
        <v>39</v>
      </c>
      <c r="BH73" s="112" t="s">
        <v>39</v>
      </c>
      <c r="BJ73" s="182"/>
      <c r="BK73" s="182"/>
      <c r="BL73" s="182"/>
    </row>
    <row r="74" ht="15" customHeight="1">
      <c r="A74" s="82" t="s">
        <v>80</v>
      </c>
      <c r="B74" s="82" t="s">
        <v>81</v>
      </c>
      <c r="C74" s="83" t="s">
        <v>49</v>
      </c>
      <c r="D74" s="84"/>
      <c r="E74" s="82"/>
      <c r="F74" s="209"/>
      <c r="G74" s="210">
        <v>36</v>
      </c>
      <c r="H74" s="96" t="s">
        <v>53</v>
      </c>
      <c r="I74" s="289" t="s">
        <v>114</v>
      </c>
      <c r="J74" s="290" t="s">
        <v>67</v>
      </c>
      <c r="K74" s="213">
        <v>10</v>
      </c>
      <c r="L74" s="291"/>
      <c r="M74" s="291"/>
      <c r="N74" s="291"/>
      <c r="O74" s="291"/>
      <c r="P74" s="291"/>
      <c r="Q74" s="291"/>
      <c r="R74" s="291"/>
      <c r="S74" s="291"/>
      <c r="T74" s="291"/>
      <c r="U74" s="291"/>
      <c r="V74" s="291"/>
      <c r="W74" s="291"/>
      <c r="X74" s="291"/>
      <c r="Y74" s="291"/>
      <c r="Z74" s="291"/>
      <c r="AA74" s="291"/>
      <c r="AB74" s="291"/>
      <c r="AC74" s="291"/>
      <c r="AD74" s="291"/>
      <c r="AE74" s="291"/>
      <c r="AF74" s="291"/>
      <c r="AG74" s="291"/>
      <c r="AH74" s="291"/>
      <c r="AI74" s="291"/>
      <c r="AJ74" s="215" t="s">
        <v>83</v>
      </c>
      <c r="AK74" s="292">
        <f t="shared" ref="AK74:AK87" si="122">L74*L$71*1.73*0.875/1000</f>
        <v>0</v>
      </c>
      <c r="AL74" s="292">
        <f t="shared" ref="AL74:AL87" si="123">M74*M$71*1.73*0.875/1000</f>
        <v>0</v>
      </c>
      <c r="AM74" s="292">
        <f t="shared" ref="AM74:AM87" si="124">N74*N$71*1.73*0.875/1000</f>
        <v>0</v>
      </c>
      <c r="AN74" s="292">
        <f t="shared" ref="AN74:AN87" si="125">O74*O$71*1.73*0.875/1000</f>
        <v>0</v>
      </c>
      <c r="AO74" s="293">
        <f t="shared" ref="AO74:AO87" si="126">P74*P$71*1.73*0.875/1000</f>
        <v>0</v>
      </c>
      <c r="AP74" s="292">
        <f t="shared" ref="AP74:AP87" si="127">Q74*Q$71*1.73*0.875/1000</f>
        <v>0</v>
      </c>
      <c r="AQ74" s="292">
        <f t="shared" ref="AQ74:AQ87" si="128">R74*R$71*1.73*0.875/1000</f>
        <v>0</v>
      </c>
      <c r="AR74" s="292">
        <f t="shared" ref="AR74:AR87" si="129">S74*S$71*1.73*0.875/1000</f>
        <v>0</v>
      </c>
      <c r="AS74" s="292">
        <f t="shared" ref="AS74:AS87" si="130">T74*T$71*1.73*0.875/1000</f>
        <v>0</v>
      </c>
      <c r="AT74" s="292">
        <f t="shared" ref="AT74:AT87" si="131">U74*U$71*1.73*0.875/1000</f>
        <v>0</v>
      </c>
      <c r="AU74" s="293">
        <f t="shared" ref="AU74:AU87" si="132">V74*V$71*1.73*0.875/1000</f>
        <v>0</v>
      </c>
      <c r="AV74" s="292">
        <f t="shared" ref="AV74:AV87" si="133">W74*W$71*1.73*0.875/1000</f>
        <v>0</v>
      </c>
      <c r="AW74" s="292">
        <f t="shared" ref="AW74:AW87" si="134">X74*X$71*1.73*0.875/1000</f>
        <v>0</v>
      </c>
      <c r="AX74" s="292">
        <f t="shared" ref="AX74:AX87" si="135">Y74*Y$71*1.73*0.875/1000</f>
        <v>0</v>
      </c>
      <c r="AY74" s="292">
        <f t="shared" ref="AY74:AY87" si="136">Z74*Z$71*1.73*0.875/1000</f>
        <v>0</v>
      </c>
      <c r="AZ74" s="292">
        <f t="shared" ref="AZ74:AZ87" si="137">AA74*AA$71*1.73*0.875/1000</f>
        <v>0</v>
      </c>
      <c r="BA74" s="292">
        <f t="shared" ref="BA74:BA87" si="138">AB74*AB$71*1.73*0.875/1000</f>
        <v>0</v>
      </c>
      <c r="BB74" s="292">
        <f t="shared" ref="BB74:BB87" si="139">AC74*AC$71*1.73*0.875/1000</f>
        <v>0</v>
      </c>
      <c r="BC74" s="293">
        <f t="shared" ref="BC74:BC87" si="140">AD74*AD$71*1.73*0.875/1000</f>
        <v>0</v>
      </c>
      <c r="BD74" s="292">
        <f t="shared" ref="BD74:BD87" si="141">AE74*AE$71*1.73*0.875/1000</f>
        <v>0</v>
      </c>
      <c r="BE74" s="292">
        <f t="shared" ref="BE74:BE87" si="142">AF74*AF$71*1.73*0.875/1000</f>
        <v>0</v>
      </c>
      <c r="BF74" s="292">
        <f t="shared" ref="BF74:BF87" si="143">AG74*AG$71*1.73*0.875/1000</f>
        <v>0</v>
      </c>
      <c r="BG74" s="292">
        <f t="shared" ref="BG74:BG87" si="144">AH74*AH$71*1.73*0.875/1000</f>
        <v>0</v>
      </c>
      <c r="BH74" s="292">
        <f t="shared" ref="BH74:BH87" si="145">AI74*AI$71*1.73*0.875/1000</f>
        <v>0</v>
      </c>
      <c r="BJ74" s="93"/>
      <c r="BK74" s="294"/>
      <c r="BL74" s="93"/>
    </row>
    <row r="75" ht="15" customHeight="1">
      <c r="A75" s="85" t="s">
        <v>80</v>
      </c>
      <c r="B75" s="85" t="s">
        <v>81</v>
      </c>
      <c r="C75" s="85" t="s">
        <v>49</v>
      </c>
      <c r="D75" s="94"/>
      <c r="E75" s="85"/>
      <c r="F75" s="95"/>
      <c r="G75" s="96">
        <v>37</v>
      </c>
      <c r="H75" s="96" t="s">
        <v>53</v>
      </c>
      <c r="I75" s="295" t="s">
        <v>66</v>
      </c>
      <c r="J75" s="269" t="s">
        <v>67</v>
      </c>
      <c r="K75" s="99">
        <v>40</v>
      </c>
      <c r="L75" s="296"/>
      <c r="M75" s="296"/>
      <c r="N75" s="296"/>
      <c r="O75" s="296"/>
      <c r="P75" s="296"/>
      <c r="Q75" s="296"/>
      <c r="R75" s="296"/>
      <c r="S75" s="296"/>
      <c r="T75" s="296"/>
      <c r="U75" s="296"/>
      <c r="V75" s="296"/>
      <c r="W75" s="296"/>
      <c r="X75" s="296"/>
      <c r="Y75" s="296"/>
      <c r="Z75" s="296"/>
      <c r="AA75" s="296"/>
      <c r="AB75" s="296"/>
      <c r="AC75" s="296"/>
      <c r="AD75" s="296"/>
      <c r="AE75" s="296"/>
      <c r="AF75" s="296"/>
      <c r="AG75" s="296"/>
      <c r="AH75" s="296"/>
      <c r="AI75" s="296"/>
      <c r="AJ75" s="215" t="s">
        <v>83</v>
      </c>
      <c r="AK75" s="123">
        <f t="shared" si="122"/>
        <v>0</v>
      </c>
      <c r="AL75" s="123">
        <f t="shared" si="123"/>
        <v>0</v>
      </c>
      <c r="AM75" s="123">
        <f t="shared" si="124"/>
        <v>0</v>
      </c>
      <c r="AN75" s="123">
        <f t="shared" si="125"/>
        <v>0</v>
      </c>
      <c r="AO75" s="124">
        <f t="shared" si="126"/>
        <v>0</v>
      </c>
      <c r="AP75" s="123">
        <f t="shared" si="127"/>
        <v>0</v>
      </c>
      <c r="AQ75" s="123">
        <f t="shared" si="128"/>
        <v>0</v>
      </c>
      <c r="AR75" s="123">
        <f t="shared" si="129"/>
        <v>0</v>
      </c>
      <c r="AS75" s="123">
        <f t="shared" si="130"/>
        <v>0</v>
      </c>
      <c r="AT75" s="123">
        <f t="shared" si="131"/>
        <v>0</v>
      </c>
      <c r="AU75" s="124">
        <f t="shared" si="132"/>
        <v>0</v>
      </c>
      <c r="AV75" s="123">
        <f t="shared" si="133"/>
        <v>0</v>
      </c>
      <c r="AW75" s="123">
        <f t="shared" si="134"/>
        <v>0</v>
      </c>
      <c r="AX75" s="123">
        <f t="shared" si="135"/>
        <v>0</v>
      </c>
      <c r="AY75" s="123">
        <f t="shared" si="136"/>
        <v>0</v>
      </c>
      <c r="AZ75" s="123">
        <f t="shared" si="137"/>
        <v>0</v>
      </c>
      <c r="BA75" s="123">
        <f t="shared" si="138"/>
        <v>0</v>
      </c>
      <c r="BB75" s="123">
        <f t="shared" si="139"/>
        <v>0</v>
      </c>
      <c r="BC75" s="124">
        <f t="shared" si="140"/>
        <v>0</v>
      </c>
      <c r="BD75" s="123">
        <f t="shared" si="141"/>
        <v>0</v>
      </c>
      <c r="BE75" s="123">
        <f t="shared" si="142"/>
        <v>0</v>
      </c>
      <c r="BF75" s="123">
        <f t="shared" si="143"/>
        <v>0</v>
      </c>
      <c r="BG75" s="123">
        <f t="shared" si="144"/>
        <v>0</v>
      </c>
      <c r="BH75" s="123">
        <f t="shared" si="145"/>
        <v>0</v>
      </c>
      <c r="BJ75" s="93"/>
      <c r="BK75" s="294"/>
      <c r="BL75" s="93"/>
    </row>
    <row r="76" ht="15" customHeight="1">
      <c r="A76" s="85" t="s">
        <v>80</v>
      </c>
      <c r="B76" s="85" t="s">
        <v>81</v>
      </c>
      <c r="C76" s="85" t="s">
        <v>49</v>
      </c>
      <c r="D76" s="94"/>
      <c r="E76" s="85"/>
      <c r="F76" s="95" t="s">
        <v>58</v>
      </c>
      <c r="G76" s="96">
        <v>38</v>
      </c>
      <c r="H76" s="96" t="s">
        <v>53</v>
      </c>
      <c r="I76" s="295" t="s">
        <v>69</v>
      </c>
      <c r="J76" s="269" t="s">
        <v>67</v>
      </c>
      <c r="K76" s="99">
        <v>20</v>
      </c>
      <c r="L76" s="296"/>
      <c r="M76" s="296"/>
      <c r="N76" s="296"/>
      <c r="O76" s="296"/>
      <c r="P76" s="296"/>
      <c r="Q76" s="296"/>
      <c r="R76" s="296"/>
      <c r="S76" s="296"/>
      <c r="T76" s="296"/>
      <c r="U76" s="296"/>
      <c r="V76" s="296"/>
      <c r="W76" s="296"/>
      <c r="X76" s="296"/>
      <c r="Y76" s="296"/>
      <c r="Z76" s="296"/>
      <c r="AA76" s="296"/>
      <c r="AB76" s="296"/>
      <c r="AC76" s="296"/>
      <c r="AD76" s="296"/>
      <c r="AE76" s="296"/>
      <c r="AF76" s="296"/>
      <c r="AG76" s="296"/>
      <c r="AH76" s="296"/>
      <c r="AI76" s="296"/>
      <c r="AJ76" s="215" t="s">
        <v>83</v>
      </c>
      <c r="AK76" s="123">
        <f t="shared" si="122"/>
        <v>0</v>
      </c>
      <c r="AL76" s="123">
        <f t="shared" si="123"/>
        <v>0</v>
      </c>
      <c r="AM76" s="123">
        <f t="shared" si="124"/>
        <v>0</v>
      </c>
      <c r="AN76" s="123">
        <f t="shared" si="125"/>
        <v>0</v>
      </c>
      <c r="AO76" s="124">
        <f t="shared" si="126"/>
        <v>0</v>
      </c>
      <c r="AP76" s="123">
        <f t="shared" si="127"/>
        <v>0</v>
      </c>
      <c r="AQ76" s="123">
        <f t="shared" si="128"/>
        <v>0</v>
      </c>
      <c r="AR76" s="123">
        <f t="shared" si="129"/>
        <v>0</v>
      </c>
      <c r="AS76" s="123">
        <f t="shared" si="130"/>
        <v>0</v>
      </c>
      <c r="AT76" s="123">
        <f t="shared" si="131"/>
        <v>0</v>
      </c>
      <c r="AU76" s="124">
        <f t="shared" si="132"/>
        <v>0</v>
      </c>
      <c r="AV76" s="123">
        <f t="shared" si="133"/>
        <v>0</v>
      </c>
      <c r="AW76" s="123">
        <f t="shared" si="134"/>
        <v>0</v>
      </c>
      <c r="AX76" s="123">
        <f t="shared" si="135"/>
        <v>0</v>
      </c>
      <c r="AY76" s="123">
        <f t="shared" si="136"/>
        <v>0</v>
      </c>
      <c r="AZ76" s="123">
        <f t="shared" si="137"/>
        <v>0</v>
      </c>
      <c r="BA76" s="123">
        <f t="shared" si="138"/>
        <v>0</v>
      </c>
      <c r="BB76" s="123">
        <f t="shared" si="139"/>
        <v>0</v>
      </c>
      <c r="BC76" s="124">
        <f t="shared" si="140"/>
        <v>0</v>
      </c>
      <c r="BD76" s="123">
        <f t="shared" si="141"/>
        <v>0</v>
      </c>
      <c r="BE76" s="123">
        <f t="shared" si="142"/>
        <v>0</v>
      </c>
      <c r="BF76" s="123">
        <f t="shared" si="143"/>
        <v>0</v>
      </c>
      <c r="BG76" s="123">
        <f t="shared" si="144"/>
        <v>0</v>
      </c>
      <c r="BH76" s="123">
        <f t="shared" si="145"/>
        <v>0</v>
      </c>
      <c r="BJ76" s="93"/>
      <c r="BK76" s="294"/>
      <c r="BL76" s="93"/>
    </row>
    <row r="77" ht="15" customHeight="1">
      <c r="A77" s="85" t="s">
        <v>80</v>
      </c>
      <c r="B77" s="85" t="s">
        <v>81</v>
      </c>
      <c r="C77" s="85" t="s">
        <v>49</v>
      </c>
      <c r="D77" s="94"/>
      <c r="E77" s="85"/>
      <c r="F77" s="95"/>
      <c r="G77" s="96">
        <v>39</v>
      </c>
      <c r="H77" s="96" t="s">
        <v>53</v>
      </c>
      <c r="I77" s="295" t="s">
        <v>71</v>
      </c>
      <c r="J77" s="269" t="s">
        <v>67</v>
      </c>
      <c r="K77" s="99">
        <v>20</v>
      </c>
      <c r="L77" s="296"/>
      <c r="M77" s="296"/>
      <c r="N77" s="296"/>
      <c r="O77" s="296"/>
      <c r="P77" s="296"/>
      <c r="Q77" s="296"/>
      <c r="R77" s="296"/>
      <c r="S77" s="296"/>
      <c r="T77" s="296"/>
      <c r="U77" s="296"/>
      <c r="V77" s="296"/>
      <c r="W77" s="296"/>
      <c r="X77" s="296"/>
      <c r="Y77" s="296"/>
      <c r="Z77" s="296"/>
      <c r="AA77" s="296"/>
      <c r="AB77" s="296"/>
      <c r="AC77" s="296"/>
      <c r="AD77" s="296"/>
      <c r="AE77" s="296"/>
      <c r="AF77" s="296"/>
      <c r="AG77" s="296"/>
      <c r="AH77" s="296"/>
      <c r="AI77" s="296"/>
      <c r="AJ77" s="215" t="s">
        <v>83</v>
      </c>
      <c r="AK77" s="123">
        <f t="shared" si="122"/>
        <v>0</v>
      </c>
      <c r="AL77" s="123">
        <f t="shared" si="123"/>
        <v>0</v>
      </c>
      <c r="AM77" s="123">
        <f t="shared" si="124"/>
        <v>0</v>
      </c>
      <c r="AN77" s="123">
        <f t="shared" si="125"/>
        <v>0</v>
      </c>
      <c r="AO77" s="124">
        <f t="shared" si="126"/>
        <v>0</v>
      </c>
      <c r="AP77" s="123">
        <f t="shared" si="127"/>
        <v>0</v>
      </c>
      <c r="AQ77" s="123">
        <f t="shared" si="128"/>
        <v>0</v>
      </c>
      <c r="AR77" s="123">
        <f t="shared" si="129"/>
        <v>0</v>
      </c>
      <c r="AS77" s="123">
        <f t="shared" si="130"/>
        <v>0</v>
      </c>
      <c r="AT77" s="123">
        <f t="shared" si="131"/>
        <v>0</v>
      </c>
      <c r="AU77" s="124">
        <f t="shared" si="132"/>
        <v>0</v>
      </c>
      <c r="AV77" s="123">
        <f t="shared" si="133"/>
        <v>0</v>
      </c>
      <c r="AW77" s="123">
        <f t="shared" si="134"/>
        <v>0</v>
      </c>
      <c r="AX77" s="123">
        <f t="shared" si="135"/>
        <v>0</v>
      </c>
      <c r="AY77" s="123">
        <f t="shared" si="136"/>
        <v>0</v>
      </c>
      <c r="AZ77" s="123">
        <f t="shared" si="137"/>
        <v>0</v>
      </c>
      <c r="BA77" s="123">
        <f t="shared" si="138"/>
        <v>0</v>
      </c>
      <c r="BB77" s="123">
        <f t="shared" si="139"/>
        <v>0</v>
      </c>
      <c r="BC77" s="124">
        <f t="shared" si="140"/>
        <v>0</v>
      </c>
      <c r="BD77" s="123">
        <f t="shared" si="141"/>
        <v>0</v>
      </c>
      <c r="BE77" s="123">
        <f t="shared" si="142"/>
        <v>0</v>
      </c>
      <c r="BF77" s="123">
        <f t="shared" si="143"/>
        <v>0</v>
      </c>
      <c r="BG77" s="123">
        <f t="shared" si="144"/>
        <v>0</v>
      </c>
      <c r="BH77" s="123">
        <f t="shared" si="145"/>
        <v>0</v>
      </c>
      <c r="BJ77" s="93"/>
      <c r="BK77" s="294"/>
      <c r="BL77" s="93"/>
    </row>
    <row r="78" ht="15" customHeight="1">
      <c r="A78" s="85" t="s">
        <v>80</v>
      </c>
      <c r="B78" s="85" t="s">
        <v>81</v>
      </c>
      <c r="C78" s="85" t="s">
        <v>49</v>
      </c>
      <c r="D78" s="94"/>
      <c r="E78" s="85"/>
      <c r="F78" s="95"/>
      <c r="G78" s="96">
        <v>40</v>
      </c>
      <c r="H78" s="96" t="s">
        <v>53</v>
      </c>
      <c r="I78" s="295" t="s">
        <v>115</v>
      </c>
      <c r="J78" s="269" t="s">
        <v>67</v>
      </c>
      <c r="K78" s="99">
        <v>60</v>
      </c>
      <c r="L78" s="296"/>
      <c r="M78" s="296"/>
      <c r="N78" s="296"/>
      <c r="O78" s="296"/>
      <c r="P78" s="296"/>
      <c r="Q78" s="296"/>
      <c r="R78" s="296"/>
      <c r="S78" s="296"/>
      <c r="T78" s="296"/>
      <c r="U78" s="296"/>
      <c r="V78" s="296"/>
      <c r="W78" s="296"/>
      <c r="X78" s="296"/>
      <c r="Y78" s="296"/>
      <c r="Z78" s="296"/>
      <c r="AA78" s="296"/>
      <c r="AB78" s="296"/>
      <c r="AC78" s="296"/>
      <c r="AD78" s="296"/>
      <c r="AE78" s="296"/>
      <c r="AF78" s="296"/>
      <c r="AG78" s="296"/>
      <c r="AH78" s="296"/>
      <c r="AI78" s="296"/>
      <c r="AJ78" s="215" t="s">
        <v>83</v>
      </c>
      <c r="AK78" s="123">
        <f t="shared" si="122"/>
        <v>0</v>
      </c>
      <c r="AL78" s="123">
        <f t="shared" si="123"/>
        <v>0</v>
      </c>
      <c r="AM78" s="123">
        <f t="shared" si="124"/>
        <v>0</v>
      </c>
      <c r="AN78" s="123">
        <f t="shared" si="125"/>
        <v>0</v>
      </c>
      <c r="AO78" s="124">
        <f t="shared" si="126"/>
        <v>0</v>
      </c>
      <c r="AP78" s="123">
        <f t="shared" si="127"/>
        <v>0</v>
      </c>
      <c r="AQ78" s="123">
        <f t="shared" si="128"/>
        <v>0</v>
      </c>
      <c r="AR78" s="123">
        <f t="shared" si="129"/>
        <v>0</v>
      </c>
      <c r="AS78" s="123">
        <f t="shared" si="130"/>
        <v>0</v>
      </c>
      <c r="AT78" s="123">
        <f t="shared" si="131"/>
        <v>0</v>
      </c>
      <c r="AU78" s="124">
        <f t="shared" si="132"/>
        <v>0</v>
      </c>
      <c r="AV78" s="123">
        <f t="shared" si="133"/>
        <v>0</v>
      </c>
      <c r="AW78" s="123">
        <f t="shared" si="134"/>
        <v>0</v>
      </c>
      <c r="AX78" s="123">
        <f t="shared" si="135"/>
        <v>0</v>
      </c>
      <c r="AY78" s="123">
        <f t="shared" si="136"/>
        <v>0</v>
      </c>
      <c r="AZ78" s="123">
        <f t="shared" si="137"/>
        <v>0</v>
      </c>
      <c r="BA78" s="123">
        <f t="shared" si="138"/>
        <v>0</v>
      </c>
      <c r="BB78" s="123">
        <f t="shared" si="139"/>
        <v>0</v>
      </c>
      <c r="BC78" s="124">
        <f t="shared" si="140"/>
        <v>0</v>
      </c>
      <c r="BD78" s="123">
        <f t="shared" si="141"/>
        <v>0</v>
      </c>
      <c r="BE78" s="123">
        <f t="shared" si="142"/>
        <v>0</v>
      </c>
      <c r="BF78" s="123">
        <f t="shared" si="143"/>
        <v>0</v>
      </c>
      <c r="BG78" s="123">
        <f t="shared" si="144"/>
        <v>0</v>
      </c>
      <c r="BH78" s="123">
        <f t="shared" si="145"/>
        <v>0</v>
      </c>
      <c r="BJ78" s="93"/>
      <c r="BK78" s="294"/>
      <c r="BL78" s="93"/>
    </row>
    <row r="79" ht="15" customHeight="1">
      <c r="A79" s="85" t="s">
        <v>80</v>
      </c>
      <c r="B79" s="85" t="s">
        <v>81</v>
      </c>
      <c r="C79" s="85" t="s">
        <v>49</v>
      </c>
      <c r="D79" s="94"/>
      <c r="E79" s="85"/>
      <c r="F79" s="95"/>
      <c r="G79" s="96">
        <v>41</v>
      </c>
      <c r="H79" s="96" t="s">
        <v>53</v>
      </c>
      <c r="I79" s="295" t="s">
        <v>116</v>
      </c>
      <c r="J79" s="269" t="s">
        <v>67</v>
      </c>
      <c r="K79" s="99">
        <v>20</v>
      </c>
      <c r="L79" s="296"/>
      <c r="M79" s="296"/>
      <c r="N79" s="296"/>
      <c r="O79" s="296"/>
      <c r="P79" s="296"/>
      <c r="Q79" s="296"/>
      <c r="R79" s="296"/>
      <c r="S79" s="296"/>
      <c r="T79" s="296"/>
      <c r="U79" s="296"/>
      <c r="V79" s="296"/>
      <c r="W79" s="296"/>
      <c r="X79" s="296"/>
      <c r="Y79" s="296"/>
      <c r="Z79" s="296"/>
      <c r="AA79" s="296"/>
      <c r="AB79" s="296"/>
      <c r="AC79" s="296"/>
      <c r="AD79" s="296"/>
      <c r="AE79" s="296"/>
      <c r="AF79" s="296"/>
      <c r="AG79" s="296"/>
      <c r="AH79" s="296"/>
      <c r="AI79" s="296"/>
      <c r="AJ79" s="215" t="s">
        <v>83</v>
      </c>
      <c r="AK79" s="123">
        <f t="shared" si="122"/>
        <v>0</v>
      </c>
      <c r="AL79" s="123">
        <f t="shared" si="123"/>
        <v>0</v>
      </c>
      <c r="AM79" s="123">
        <f t="shared" si="124"/>
        <v>0</v>
      </c>
      <c r="AN79" s="123">
        <f t="shared" si="125"/>
        <v>0</v>
      </c>
      <c r="AO79" s="124">
        <f t="shared" si="126"/>
        <v>0</v>
      </c>
      <c r="AP79" s="123">
        <f t="shared" si="127"/>
        <v>0</v>
      </c>
      <c r="AQ79" s="123">
        <f t="shared" si="128"/>
        <v>0</v>
      </c>
      <c r="AR79" s="123">
        <f t="shared" si="129"/>
        <v>0</v>
      </c>
      <c r="AS79" s="123">
        <f t="shared" si="130"/>
        <v>0</v>
      </c>
      <c r="AT79" s="123">
        <f t="shared" si="131"/>
        <v>0</v>
      </c>
      <c r="AU79" s="124">
        <f t="shared" si="132"/>
        <v>0</v>
      </c>
      <c r="AV79" s="123">
        <f t="shared" si="133"/>
        <v>0</v>
      </c>
      <c r="AW79" s="123">
        <f t="shared" si="134"/>
        <v>0</v>
      </c>
      <c r="AX79" s="123">
        <f t="shared" si="135"/>
        <v>0</v>
      </c>
      <c r="AY79" s="123">
        <f t="shared" si="136"/>
        <v>0</v>
      </c>
      <c r="AZ79" s="123">
        <f t="shared" si="137"/>
        <v>0</v>
      </c>
      <c r="BA79" s="123">
        <f t="shared" si="138"/>
        <v>0</v>
      </c>
      <c r="BB79" s="123">
        <f t="shared" si="139"/>
        <v>0</v>
      </c>
      <c r="BC79" s="124">
        <f t="shared" si="140"/>
        <v>0</v>
      </c>
      <c r="BD79" s="123">
        <f t="shared" si="141"/>
        <v>0</v>
      </c>
      <c r="BE79" s="123">
        <f t="shared" si="142"/>
        <v>0</v>
      </c>
      <c r="BF79" s="123">
        <f t="shared" si="143"/>
        <v>0</v>
      </c>
      <c r="BG79" s="123">
        <f t="shared" si="144"/>
        <v>0</v>
      </c>
      <c r="BH79" s="123">
        <f t="shared" si="145"/>
        <v>0</v>
      </c>
      <c r="BJ79" s="93"/>
      <c r="BK79" s="294"/>
      <c r="BL79" s="93"/>
    </row>
    <row r="80" ht="15" customHeight="1">
      <c r="A80" s="85" t="s">
        <v>80</v>
      </c>
      <c r="B80" s="85" t="s">
        <v>81</v>
      </c>
      <c r="C80" s="85" t="s">
        <v>49</v>
      </c>
      <c r="D80" s="94"/>
      <c r="E80" s="85"/>
      <c r="F80" s="95"/>
      <c r="G80" s="96">
        <v>42</v>
      </c>
      <c r="H80" s="96" t="s">
        <v>53</v>
      </c>
      <c r="I80" s="295" t="s">
        <v>117</v>
      </c>
      <c r="J80" s="269" t="s">
        <v>67</v>
      </c>
      <c r="K80" s="99">
        <v>80</v>
      </c>
      <c r="L80" s="296"/>
      <c r="M80" s="296"/>
      <c r="N80" s="296"/>
      <c r="O80" s="296"/>
      <c r="P80" s="296"/>
      <c r="Q80" s="296"/>
      <c r="R80" s="296"/>
      <c r="S80" s="296"/>
      <c r="T80" s="296"/>
      <c r="U80" s="296"/>
      <c r="V80" s="296"/>
      <c r="W80" s="296"/>
      <c r="X80" s="296"/>
      <c r="Y80" s="296"/>
      <c r="Z80" s="296"/>
      <c r="AA80" s="296"/>
      <c r="AB80" s="296"/>
      <c r="AC80" s="296"/>
      <c r="AD80" s="296"/>
      <c r="AE80" s="296"/>
      <c r="AF80" s="296"/>
      <c r="AG80" s="296"/>
      <c r="AH80" s="296"/>
      <c r="AI80" s="296"/>
      <c r="AJ80" s="215" t="s">
        <v>83</v>
      </c>
      <c r="AK80" s="123">
        <f t="shared" si="122"/>
        <v>0</v>
      </c>
      <c r="AL80" s="123">
        <f t="shared" si="123"/>
        <v>0</v>
      </c>
      <c r="AM80" s="123">
        <f t="shared" si="124"/>
        <v>0</v>
      </c>
      <c r="AN80" s="123">
        <f t="shared" si="125"/>
        <v>0</v>
      </c>
      <c r="AO80" s="124">
        <f t="shared" si="126"/>
        <v>0</v>
      </c>
      <c r="AP80" s="123">
        <f t="shared" si="127"/>
        <v>0</v>
      </c>
      <c r="AQ80" s="123">
        <f t="shared" si="128"/>
        <v>0</v>
      </c>
      <c r="AR80" s="123">
        <f t="shared" si="129"/>
        <v>0</v>
      </c>
      <c r="AS80" s="123">
        <f t="shared" si="130"/>
        <v>0</v>
      </c>
      <c r="AT80" s="123">
        <f t="shared" si="131"/>
        <v>0</v>
      </c>
      <c r="AU80" s="124">
        <f t="shared" si="132"/>
        <v>0</v>
      </c>
      <c r="AV80" s="123">
        <f t="shared" si="133"/>
        <v>0</v>
      </c>
      <c r="AW80" s="123">
        <f t="shared" si="134"/>
        <v>0</v>
      </c>
      <c r="AX80" s="123">
        <f t="shared" si="135"/>
        <v>0</v>
      </c>
      <c r="AY80" s="123">
        <f t="shared" si="136"/>
        <v>0</v>
      </c>
      <c r="AZ80" s="123">
        <f t="shared" si="137"/>
        <v>0</v>
      </c>
      <c r="BA80" s="123">
        <f t="shared" si="138"/>
        <v>0</v>
      </c>
      <c r="BB80" s="123">
        <f t="shared" si="139"/>
        <v>0</v>
      </c>
      <c r="BC80" s="124">
        <f t="shared" si="140"/>
        <v>0</v>
      </c>
      <c r="BD80" s="123">
        <f t="shared" si="141"/>
        <v>0</v>
      </c>
      <c r="BE80" s="123">
        <f t="shared" si="142"/>
        <v>0</v>
      </c>
      <c r="BF80" s="123">
        <f t="shared" si="143"/>
        <v>0</v>
      </c>
      <c r="BG80" s="123">
        <f t="shared" si="144"/>
        <v>0</v>
      </c>
      <c r="BH80" s="123">
        <f t="shared" si="145"/>
        <v>0</v>
      </c>
      <c r="BJ80" s="93"/>
      <c r="BK80" s="93"/>
      <c r="BL80" s="93"/>
    </row>
    <row r="81" ht="15" customHeight="1">
      <c r="A81" s="85" t="s">
        <v>80</v>
      </c>
      <c r="B81" s="85" t="s">
        <v>81</v>
      </c>
      <c r="C81" s="85" t="s">
        <v>49</v>
      </c>
      <c r="D81" s="94"/>
      <c r="E81" s="85"/>
      <c r="F81" s="95"/>
      <c r="G81" s="96">
        <v>43</v>
      </c>
      <c r="H81" s="96" t="s">
        <v>53</v>
      </c>
      <c r="I81" s="295" t="s">
        <v>118</v>
      </c>
      <c r="J81" s="269" t="s">
        <v>67</v>
      </c>
      <c r="K81" s="99">
        <v>80</v>
      </c>
      <c r="L81" s="296"/>
      <c r="M81" s="296"/>
      <c r="N81" s="296"/>
      <c r="O81" s="296"/>
      <c r="P81" s="296"/>
      <c r="Q81" s="296"/>
      <c r="R81" s="296"/>
      <c r="S81" s="296"/>
      <c r="T81" s="296"/>
      <c r="U81" s="296"/>
      <c r="V81" s="296"/>
      <c r="W81" s="296"/>
      <c r="X81" s="296"/>
      <c r="Y81" s="296"/>
      <c r="Z81" s="296"/>
      <c r="AA81" s="296"/>
      <c r="AB81" s="296"/>
      <c r="AC81" s="296"/>
      <c r="AD81" s="296"/>
      <c r="AE81" s="296"/>
      <c r="AF81" s="296"/>
      <c r="AG81" s="296"/>
      <c r="AH81" s="296"/>
      <c r="AI81" s="296"/>
      <c r="AJ81" s="215" t="s">
        <v>83</v>
      </c>
      <c r="AK81" s="123">
        <f t="shared" si="122"/>
        <v>0</v>
      </c>
      <c r="AL81" s="123">
        <f t="shared" si="123"/>
        <v>0</v>
      </c>
      <c r="AM81" s="123">
        <f t="shared" si="124"/>
        <v>0</v>
      </c>
      <c r="AN81" s="123">
        <f t="shared" si="125"/>
        <v>0</v>
      </c>
      <c r="AO81" s="124">
        <f t="shared" si="126"/>
        <v>0</v>
      </c>
      <c r="AP81" s="123">
        <f t="shared" si="127"/>
        <v>0</v>
      </c>
      <c r="AQ81" s="123">
        <f t="shared" si="128"/>
        <v>0</v>
      </c>
      <c r="AR81" s="123">
        <f t="shared" si="129"/>
        <v>0</v>
      </c>
      <c r="AS81" s="123">
        <f t="shared" si="130"/>
        <v>0</v>
      </c>
      <c r="AT81" s="123">
        <f t="shared" si="131"/>
        <v>0</v>
      </c>
      <c r="AU81" s="124">
        <f t="shared" si="132"/>
        <v>0</v>
      </c>
      <c r="AV81" s="123">
        <f t="shared" si="133"/>
        <v>0</v>
      </c>
      <c r="AW81" s="123">
        <f t="shared" si="134"/>
        <v>0</v>
      </c>
      <c r="AX81" s="123">
        <f t="shared" si="135"/>
        <v>0</v>
      </c>
      <c r="AY81" s="123">
        <f t="shared" si="136"/>
        <v>0</v>
      </c>
      <c r="AZ81" s="123">
        <f t="shared" si="137"/>
        <v>0</v>
      </c>
      <c r="BA81" s="123">
        <f t="shared" si="138"/>
        <v>0</v>
      </c>
      <c r="BB81" s="123">
        <f t="shared" si="139"/>
        <v>0</v>
      </c>
      <c r="BC81" s="124">
        <f t="shared" si="140"/>
        <v>0</v>
      </c>
      <c r="BD81" s="123">
        <f t="shared" si="141"/>
        <v>0</v>
      </c>
      <c r="BE81" s="123">
        <f t="shared" si="142"/>
        <v>0</v>
      </c>
      <c r="BF81" s="123">
        <f t="shared" si="143"/>
        <v>0</v>
      </c>
      <c r="BG81" s="123">
        <f t="shared" si="144"/>
        <v>0</v>
      </c>
      <c r="BH81" s="123">
        <f t="shared" si="145"/>
        <v>0</v>
      </c>
      <c r="BJ81" s="93"/>
      <c r="BK81" s="294"/>
      <c r="BL81" s="93"/>
    </row>
    <row r="82" ht="15" customHeight="1">
      <c r="A82" s="85" t="s">
        <v>80</v>
      </c>
      <c r="B82" s="85" t="s">
        <v>81</v>
      </c>
      <c r="C82" s="85" t="s">
        <v>49</v>
      </c>
      <c r="D82" s="94"/>
      <c r="E82" s="85"/>
      <c r="F82" s="95"/>
      <c r="G82" s="96">
        <v>44</v>
      </c>
      <c r="H82" s="96" t="s">
        <v>53</v>
      </c>
      <c r="I82" s="295" t="s">
        <v>119</v>
      </c>
      <c r="J82" s="269" t="s">
        <v>67</v>
      </c>
      <c r="K82" s="99" t="s">
        <v>120</v>
      </c>
      <c r="L82" s="296"/>
      <c r="M82" s="296"/>
      <c r="N82" s="296"/>
      <c r="O82" s="296"/>
      <c r="P82" s="296"/>
      <c r="Q82" s="296"/>
      <c r="R82" s="296"/>
      <c r="S82" s="296"/>
      <c r="T82" s="296"/>
      <c r="U82" s="296"/>
      <c r="V82" s="296"/>
      <c r="W82" s="296"/>
      <c r="X82" s="296"/>
      <c r="Y82" s="296"/>
      <c r="Z82" s="296"/>
      <c r="AA82" s="296"/>
      <c r="AB82" s="296"/>
      <c r="AC82" s="296"/>
      <c r="AD82" s="296"/>
      <c r="AE82" s="296"/>
      <c r="AF82" s="296"/>
      <c r="AG82" s="296"/>
      <c r="AH82" s="296"/>
      <c r="AI82" s="296"/>
      <c r="AJ82" s="215" t="s">
        <v>83</v>
      </c>
      <c r="AK82" s="123">
        <f t="shared" si="122"/>
        <v>0</v>
      </c>
      <c r="AL82" s="123">
        <f t="shared" si="123"/>
        <v>0</v>
      </c>
      <c r="AM82" s="123">
        <f t="shared" si="124"/>
        <v>0</v>
      </c>
      <c r="AN82" s="123">
        <f t="shared" si="125"/>
        <v>0</v>
      </c>
      <c r="AO82" s="124">
        <f t="shared" si="126"/>
        <v>0</v>
      </c>
      <c r="AP82" s="123">
        <f t="shared" si="127"/>
        <v>0</v>
      </c>
      <c r="AQ82" s="123">
        <f t="shared" si="128"/>
        <v>0</v>
      </c>
      <c r="AR82" s="123">
        <f t="shared" si="129"/>
        <v>0</v>
      </c>
      <c r="AS82" s="123">
        <f t="shared" si="130"/>
        <v>0</v>
      </c>
      <c r="AT82" s="123">
        <f t="shared" si="131"/>
        <v>0</v>
      </c>
      <c r="AU82" s="124">
        <f t="shared" si="132"/>
        <v>0</v>
      </c>
      <c r="AV82" s="123">
        <f t="shared" si="133"/>
        <v>0</v>
      </c>
      <c r="AW82" s="123">
        <f t="shared" si="134"/>
        <v>0</v>
      </c>
      <c r="AX82" s="123">
        <f t="shared" si="135"/>
        <v>0</v>
      </c>
      <c r="AY82" s="123">
        <f t="shared" si="136"/>
        <v>0</v>
      </c>
      <c r="AZ82" s="123">
        <f t="shared" si="137"/>
        <v>0</v>
      </c>
      <c r="BA82" s="123">
        <f t="shared" si="138"/>
        <v>0</v>
      </c>
      <c r="BB82" s="123">
        <f t="shared" si="139"/>
        <v>0</v>
      </c>
      <c r="BC82" s="124">
        <f t="shared" si="140"/>
        <v>0</v>
      </c>
      <c r="BD82" s="123">
        <f t="shared" si="141"/>
        <v>0</v>
      </c>
      <c r="BE82" s="123">
        <f t="shared" si="142"/>
        <v>0</v>
      </c>
      <c r="BF82" s="123">
        <f t="shared" si="143"/>
        <v>0</v>
      </c>
      <c r="BG82" s="123">
        <f t="shared" si="144"/>
        <v>0</v>
      </c>
      <c r="BH82" s="123">
        <f t="shared" si="145"/>
        <v>0</v>
      </c>
      <c r="BJ82" s="93"/>
      <c r="BK82" s="294"/>
      <c r="BL82" s="93"/>
    </row>
    <row r="83" ht="15" customHeight="1">
      <c r="A83" s="85" t="s">
        <v>80</v>
      </c>
      <c r="B83" s="85" t="s">
        <v>81</v>
      </c>
      <c r="C83" s="85" t="s">
        <v>49</v>
      </c>
      <c r="D83" s="94"/>
      <c r="E83" s="85"/>
      <c r="F83" s="95"/>
      <c r="G83" s="96">
        <v>45</v>
      </c>
      <c r="H83" s="96" t="s">
        <v>53</v>
      </c>
      <c r="I83" s="295" t="s">
        <v>121</v>
      </c>
      <c r="J83" s="267" t="s">
        <v>67</v>
      </c>
      <c r="K83" s="90">
        <v>80</v>
      </c>
      <c r="L83" s="296"/>
      <c r="M83" s="296"/>
      <c r="N83" s="296"/>
      <c r="O83" s="296"/>
      <c r="P83" s="296"/>
      <c r="Q83" s="296"/>
      <c r="R83" s="296"/>
      <c r="S83" s="296"/>
      <c r="T83" s="296"/>
      <c r="U83" s="296"/>
      <c r="V83" s="296"/>
      <c r="W83" s="296"/>
      <c r="X83" s="296"/>
      <c r="Y83" s="296"/>
      <c r="Z83" s="296"/>
      <c r="AA83" s="296"/>
      <c r="AB83" s="296"/>
      <c r="AC83" s="296"/>
      <c r="AD83" s="296"/>
      <c r="AE83" s="296"/>
      <c r="AF83" s="296"/>
      <c r="AG83" s="296"/>
      <c r="AH83" s="296"/>
      <c r="AI83" s="296"/>
      <c r="AJ83" s="215" t="s">
        <v>83</v>
      </c>
      <c r="AK83" s="121">
        <f t="shared" si="122"/>
        <v>0</v>
      </c>
      <c r="AL83" s="121">
        <f t="shared" si="123"/>
        <v>0</v>
      </c>
      <c r="AM83" s="121">
        <f t="shared" si="124"/>
        <v>0</v>
      </c>
      <c r="AN83" s="121">
        <f t="shared" si="125"/>
        <v>0</v>
      </c>
      <c r="AO83" s="122">
        <f t="shared" si="126"/>
        <v>0</v>
      </c>
      <c r="AP83" s="121">
        <f t="shared" si="127"/>
        <v>0</v>
      </c>
      <c r="AQ83" s="121">
        <f t="shared" si="128"/>
        <v>0</v>
      </c>
      <c r="AR83" s="121">
        <f t="shared" si="129"/>
        <v>0</v>
      </c>
      <c r="AS83" s="121">
        <f t="shared" si="130"/>
        <v>0</v>
      </c>
      <c r="AT83" s="121">
        <f t="shared" si="131"/>
        <v>0</v>
      </c>
      <c r="AU83" s="122">
        <f t="shared" si="132"/>
        <v>0</v>
      </c>
      <c r="AV83" s="121">
        <f t="shared" si="133"/>
        <v>0</v>
      </c>
      <c r="AW83" s="121">
        <f t="shared" si="134"/>
        <v>0</v>
      </c>
      <c r="AX83" s="121">
        <f t="shared" si="135"/>
        <v>0</v>
      </c>
      <c r="AY83" s="121">
        <f t="shared" si="136"/>
        <v>0</v>
      </c>
      <c r="AZ83" s="121">
        <f t="shared" si="137"/>
        <v>0</v>
      </c>
      <c r="BA83" s="121">
        <f t="shared" si="138"/>
        <v>0</v>
      </c>
      <c r="BB83" s="121">
        <f t="shared" si="139"/>
        <v>0</v>
      </c>
      <c r="BC83" s="122">
        <f t="shared" si="140"/>
        <v>0</v>
      </c>
      <c r="BD83" s="121">
        <f t="shared" si="141"/>
        <v>0</v>
      </c>
      <c r="BE83" s="121">
        <f t="shared" si="142"/>
        <v>0</v>
      </c>
      <c r="BF83" s="121">
        <f t="shared" si="143"/>
        <v>0</v>
      </c>
      <c r="BG83" s="121">
        <f t="shared" si="144"/>
        <v>0</v>
      </c>
      <c r="BH83" s="121">
        <f t="shared" si="145"/>
        <v>0</v>
      </c>
      <c r="BJ83" s="93"/>
      <c r="BK83" s="294"/>
      <c r="BL83" s="93"/>
    </row>
    <row r="84" ht="15" customHeight="1">
      <c r="A84" s="85" t="s">
        <v>80</v>
      </c>
      <c r="B84" s="85" t="s">
        <v>81</v>
      </c>
      <c r="C84" s="85" t="s">
        <v>49</v>
      </c>
      <c r="D84" s="94"/>
      <c r="E84" s="85"/>
      <c r="F84" s="95"/>
      <c r="G84" s="96">
        <v>46</v>
      </c>
      <c r="H84" s="96" t="s">
        <v>53</v>
      </c>
      <c r="I84" s="295" t="s">
        <v>122</v>
      </c>
      <c r="J84" s="269" t="s">
        <v>67</v>
      </c>
      <c r="K84" s="99">
        <v>20</v>
      </c>
      <c r="L84" s="296"/>
      <c r="M84" s="296"/>
      <c r="N84" s="296"/>
      <c r="O84" s="296"/>
      <c r="P84" s="296"/>
      <c r="Q84" s="296"/>
      <c r="R84" s="296"/>
      <c r="S84" s="296"/>
      <c r="T84" s="296"/>
      <c r="U84" s="296"/>
      <c r="V84" s="296"/>
      <c r="W84" s="296"/>
      <c r="X84" s="296"/>
      <c r="Y84" s="296"/>
      <c r="Z84" s="296"/>
      <c r="AA84" s="296"/>
      <c r="AB84" s="296"/>
      <c r="AC84" s="296"/>
      <c r="AD84" s="296"/>
      <c r="AE84" s="296"/>
      <c r="AF84" s="296"/>
      <c r="AG84" s="296"/>
      <c r="AH84" s="296"/>
      <c r="AI84" s="296"/>
      <c r="AJ84" s="215" t="s">
        <v>83</v>
      </c>
      <c r="AK84" s="123">
        <f t="shared" si="122"/>
        <v>0</v>
      </c>
      <c r="AL84" s="123">
        <f t="shared" si="123"/>
        <v>0</v>
      </c>
      <c r="AM84" s="123">
        <f t="shared" si="124"/>
        <v>0</v>
      </c>
      <c r="AN84" s="123">
        <f t="shared" si="125"/>
        <v>0</v>
      </c>
      <c r="AO84" s="124">
        <f t="shared" si="126"/>
        <v>0</v>
      </c>
      <c r="AP84" s="123">
        <f t="shared" si="127"/>
        <v>0</v>
      </c>
      <c r="AQ84" s="123">
        <f t="shared" si="128"/>
        <v>0</v>
      </c>
      <c r="AR84" s="123">
        <f t="shared" si="129"/>
        <v>0</v>
      </c>
      <c r="AS84" s="123">
        <f t="shared" si="130"/>
        <v>0</v>
      </c>
      <c r="AT84" s="123">
        <f t="shared" si="131"/>
        <v>0</v>
      </c>
      <c r="AU84" s="124">
        <f t="shared" si="132"/>
        <v>0</v>
      </c>
      <c r="AV84" s="123">
        <f t="shared" si="133"/>
        <v>0</v>
      </c>
      <c r="AW84" s="123">
        <f t="shared" si="134"/>
        <v>0</v>
      </c>
      <c r="AX84" s="123">
        <f t="shared" si="135"/>
        <v>0</v>
      </c>
      <c r="AY84" s="123">
        <f t="shared" si="136"/>
        <v>0</v>
      </c>
      <c r="AZ84" s="123">
        <f t="shared" si="137"/>
        <v>0</v>
      </c>
      <c r="BA84" s="123">
        <f t="shared" si="138"/>
        <v>0</v>
      </c>
      <c r="BB84" s="123">
        <f t="shared" si="139"/>
        <v>0</v>
      </c>
      <c r="BC84" s="124">
        <f t="shared" si="140"/>
        <v>0</v>
      </c>
      <c r="BD84" s="123">
        <f t="shared" si="141"/>
        <v>0</v>
      </c>
      <c r="BE84" s="123">
        <f t="shared" si="142"/>
        <v>0</v>
      </c>
      <c r="BF84" s="123">
        <f t="shared" si="143"/>
        <v>0</v>
      </c>
      <c r="BG84" s="123">
        <f t="shared" si="144"/>
        <v>0</v>
      </c>
      <c r="BH84" s="123">
        <f t="shared" si="145"/>
        <v>0</v>
      </c>
      <c r="BJ84" s="93"/>
      <c r="BK84" s="294"/>
      <c r="BL84" s="93"/>
    </row>
    <row r="85" ht="15" customHeight="1">
      <c r="A85" s="85" t="s">
        <v>80</v>
      </c>
      <c r="B85" s="85" t="s">
        <v>81</v>
      </c>
      <c r="C85" s="85" t="s">
        <v>49</v>
      </c>
      <c r="D85" s="94"/>
      <c r="E85" s="85"/>
      <c r="F85" s="95"/>
      <c r="G85" s="96">
        <v>47</v>
      </c>
      <c r="H85" s="96" t="s">
        <v>53</v>
      </c>
      <c r="I85" s="295" t="s">
        <v>123</v>
      </c>
      <c r="J85" s="269" t="s">
        <v>67</v>
      </c>
      <c r="K85" s="99">
        <v>20</v>
      </c>
      <c r="L85" s="296"/>
      <c r="M85" s="296"/>
      <c r="N85" s="296"/>
      <c r="O85" s="296"/>
      <c r="P85" s="296"/>
      <c r="Q85" s="296"/>
      <c r="R85" s="296"/>
      <c r="S85" s="296"/>
      <c r="T85" s="296"/>
      <c r="U85" s="296"/>
      <c r="V85" s="296"/>
      <c r="W85" s="296"/>
      <c r="X85" s="296"/>
      <c r="Y85" s="296"/>
      <c r="Z85" s="296"/>
      <c r="AA85" s="296"/>
      <c r="AB85" s="296"/>
      <c r="AC85" s="296"/>
      <c r="AD85" s="296"/>
      <c r="AE85" s="296"/>
      <c r="AF85" s="296"/>
      <c r="AG85" s="296"/>
      <c r="AH85" s="296"/>
      <c r="AI85" s="296"/>
      <c r="AJ85" s="215" t="s">
        <v>83</v>
      </c>
      <c r="AK85" s="123">
        <f t="shared" si="122"/>
        <v>0</v>
      </c>
      <c r="AL85" s="123">
        <f t="shared" si="123"/>
        <v>0</v>
      </c>
      <c r="AM85" s="123">
        <f t="shared" si="124"/>
        <v>0</v>
      </c>
      <c r="AN85" s="123">
        <f t="shared" si="125"/>
        <v>0</v>
      </c>
      <c r="AO85" s="124">
        <f t="shared" si="126"/>
        <v>0</v>
      </c>
      <c r="AP85" s="123">
        <f t="shared" si="127"/>
        <v>0</v>
      </c>
      <c r="AQ85" s="123">
        <f t="shared" si="128"/>
        <v>0</v>
      </c>
      <c r="AR85" s="123">
        <f t="shared" si="129"/>
        <v>0</v>
      </c>
      <c r="AS85" s="123">
        <f t="shared" si="130"/>
        <v>0</v>
      </c>
      <c r="AT85" s="123">
        <f t="shared" si="131"/>
        <v>0</v>
      </c>
      <c r="AU85" s="124">
        <f t="shared" si="132"/>
        <v>0</v>
      </c>
      <c r="AV85" s="123">
        <f t="shared" si="133"/>
        <v>0</v>
      </c>
      <c r="AW85" s="123">
        <f t="shared" si="134"/>
        <v>0</v>
      </c>
      <c r="AX85" s="123">
        <f t="shared" si="135"/>
        <v>0</v>
      </c>
      <c r="AY85" s="123">
        <f t="shared" si="136"/>
        <v>0</v>
      </c>
      <c r="AZ85" s="123">
        <f t="shared" si="137"/>
        <v>0</v>
      </c>
      <c r="BA85" s="123">
        <f t="shared" si="138"/>
        <v>0</v>
      </c>
      <c r="BB85" s="123">
        <f t="shared" si="139"/>
        <v>0</v>
      </c>
      <c r="BC85" s="124">
        <f t="shared" si="140"/>
        <v>0</v>
      </c>
      <c r="BD85" s="123">
        <f t="shared" si="141"/>
        <v>0</v>
      </c>
      <c r="BE85" s="123">
        <f t="shared" si="142"/>
        <v>0</v>
      </c>
      <c r="BF85" s="123">
        <f t="shared" si="143"/>
        <v>0</v>
      </c>
      <c r="BG85" s="123">
        <f t="shared" si="144"/>
        <v>0</v>
      </c>
      <c r="BH85" s="123">
        <f t="shared" si="145"/>
        <v>0</v>
      </c>
      <c r="BJ85" s="93"/>
      <c r="BK85" s="294"/>
      <c r="BL85" s="93"/>
    </row>
    <row r="86" ht="15" customHeight="1">
      <c r="A86" s="85"/>
      <c r="B86" s="85"/>
      <c r="C86" s="85"/>
      <c r="D86" s="125"/>
      <c r="E86" s="126"/>
      <c r="F86" s="127"/>
      <c r="G86" s="128"/>
      <c r="H86" s="96" t="s">
        <v>53</v>
      </c>
      <c r="I86" s="297" t="s">
        <v>124</v>
      </c>
      <c r="J86" s="274" t="s">
        <v>67</v>
      </c>
      <c r="K86" s="275"/>
      <c r="L86" s="298"/>
      <c r="M86" s="298"/>
      <c r="N86" s="298"/>
      <c r="O86" s="298"/>
      <c r="P86" s="298"/>
      <c r="Q86" s="298"/>
      <c r="R86" s="298"/>
      <c r="S86" s="298"/>
      <c r="T86" s="298"/>
      <c r="U86" s="298"/>
      <c r="V86" s="298"/>
      <c r="W86" s="298"/>
      <c r="X86" s="298"/>
      <c r="Y86" s="298"/>
      <c r="Z86" s="298"/>
      <c r="AA86" s="298"/>
      <c r="AB86" s="298"/>
      <c r="AC86" s="298"/>
      <c r="AD86" s="298"/>
      <c r="AE86" s="298"/>
      <c r="AF86" s="298"/>
      <c r="AG86" s="298"/>
      <c r="AH86" s="298"/>
      <c r="AI86" s="298"/>
      <c r="AJ86" s="215"/>
      <c r="AK86" s="132"/>
      <c r="AL86" s="132"/>
      <c r="AM86" s="132"/>
      <c r="AN86" s="132"/>
      <c r="AO86" s="133"/>
      <c r="AP86" s="132"/>
      <c r="AQ86" s="132"/>
      <c r="AR86" s="132"/>
      <c r="AS86" s="132"/>
      <c r="AT86" s="132"/>
      <c r="AU86" s="133"/>
      <c r="AV86" s="132"/>
      <c r="AW86" s="132"/>
      <c r="AX86" s="132"/>
      <c r="AY86" s="132"/>
      <c r="AZ86" s="132"/>
      <c r="BA86" s="132"/>
      <c r="BB86" s="132"/>
      <c r="BC86" s="133"/>
      <c r="BD86" s="132"/>
      <c r="BE86" s="132"/>
      <c r="BF86" s="132"/>
      <c r="BG86" s="132"/>
      <c r="BH86" s="132"/>
      <c r="BJ86" s="93"/>
      <c r="BK86" s="294"/>
      <c r="BL86" s="93"/>
    </row>
    <row r="87" ht="15.75" customHeight="1">
      <c r="A87" s="85" t="s">
        <v>80</v>
      </c>
      <c r="B87" s="85" t="s">
        <v>81</v>
      </c>
      <c r="C87" s="85" t="s">
        <v>49</v>
      </c>
      <c r="D87" s="125"/>
      <c r="E87" s="126"/>
      <c r="F87" s="127"/>
      <c r="G87" s="128">
        <v>48</v>
      </c>
      <c r="H87" s="96" t="s">
        <v>53</v>
      </c>
      <c r="I87" s="299" t="s">
        <v>125</v>
      </c>
      <c r="J87" s="300" t="s">
        <v>67</v>
      </c>
      <c r="K87" s="130">
        <v>15</v>
      </c>
      <c r="L87" s="301"/>
      <c r="M87" s="301"/>
      <c r="N87" s="301"/>
      <c r="O87" s="301"/>
      <c r="P87" s="301"/>
      <c r="Q87" s="301"/>
      <c r="R87" s="301"/>
      <c r="S87" s="301"/>
      <c r="T87" s="301"/>
      <c r="U87" s="301"/>
      <c r="V87" s="301"/>
      <c r="W87" s="301"/>
      <c r="X87" s="301"/>
      <c r="Y87" s="301"/>
      <c r="Z87" s="301"/>
      <c r="AA87" s="301"/>
      <c r="AB87" s="301"/>
      <c r="AC87" s="301"/>
      <c r="AD87" s="301"/>
      <c r="AE87" s="301"/>
      <c r="AF87" s="301"/>
      <c r="AG87" s="301"/>
      <c r="AH87" s="301"/>
      <c r="AI87" s="301"/>
      <c r="AJ87" s="215" t="s">
        <v>83</v>
      </c>
      <c r="AK87" s="132">
        <f t="shared" si="122"/>
        <v>0</v>
      </c>
      <c r="AL87" s="132">
        <f t="shared" si="123"/>
        <v>0</v>
      </c>
      <c r="AM87" s="132">
        <f t="shared" si="124"/>
        <v>0</v>
      </c>
      <c r="AN87" s="132">
        <f t="shared" si="125"/>
        <v>0</v>
      </c>
      <c r="AO87" s="133">
        <f t="shared" si="126"/>
        <v>0</v>
      </c>
      <c r="AP87" s="132">
        <f t="shared" si="127"/>
        <v>0</v>
      </c>
      <c r="AQ87" s="132">
        <f t="shared" si="128"/>
        <v>0</v>
      </c>
      <c r="AR87" s="132">
        <f t="shared" si="129"/>
        <v>0</v>
      </c>
      <c r="AS87" s="132">
        <f t="shared" si="130"/>
        <v>0</v>
      </c>
      <c r="AT87" s="132">
        <f t="shared" si="131"/>
        <v>0</v>
      </c>
      <c r="AU87" s="133">
        <f t="shared" si="132"/>
        <v>0</v>
      </c>
      <c r="AV87" s="132">
        <f t="shared" si="133"/>
        <v>0</v>
      </c>
      <c r="AW87" s="132">
        <f t="shared" si="134"/>
        <v>0</v>
      </c>
      <c r="AX87" s="132">
        <f t="shared" si="135"/>
        <v>0</v>
      </c>
      <c r="AY87" s="132">
        <f t="shared" si="136"/>
        <v>0</v>
      </c>
      <c r="AZ87" s="132">
        <f t="shared" si="137"/>
        <v>0</v>
      </c>
      <c r="BA87" s="132">
        <f t="shared" si="138"/>
        <v>0</v>
      </c>
      <c r="BB87" s="132">
        <f t="shared" si="139"/>
        <v>0</v>
      </c>
      <c r="BC87" s="133">
        <f t="shared" si="140"/>
        <v>0</v>
      </c>
      <c r="BD87" s="132">
        <f t="shared" si="141"/>
        <v>0</v>
      </c>
      <c r="BE87" s="132">
        <f t="shared" si="142"/>
        <v>0</v>
      </c>
      <c r="BF87" s="132">
        <f t="shared" si="143"/>
        <v>0</v>
      </c>
      <c r="BG87" s="132">
        <f t="shared" si="144"/>
        <v>0</v>
      </c>
      <c r="BH87" s="132">
        <f t="shared" si="145"/>
        <v>0</v>
      </c>
      <c r="BJ87" s="93"/>
      <c r="BK87" s="294"/>
      <c r="BL87" s="93"/>
    </row>
    <row r="88" ht="15.75" customHeight="1">
      <c r="A88" s="254"/>
      <c r="B88" s="254"/>
      <c r="C88" s="255"/>
      <c r="D88" s="256"/>
      <c r="E88" s="257"/>
      <c r="F88" s="258"/>
      <c r="G88" s="259"/>
      <c r="H88" s="175"/>
      <c r="I88" s="302" t="s">
        <v>126</v>
      </c>
      <c r="J88" s="303"/>
      <c r="K88" s="304"/>
      <c r="L88" s="305"/>
      <c r="M88" s="305"/>
      <c r="N88" s="305"/>
      <c r="O88" s="305"/>
      <c r="P88" s="305"/>
      <c r="Q88" s="305"/>
      <c r="R88" s="305"/>
      <c r="S88" s="305"/>
      <c r="T88" s="305"/>
      <c r="U88" s="305"/>
      <c r="V88" s="305"/>
      <c r="W88" s="305"/>
      <c r="X88" s="305"/>
      <c r="Y88" s="305"/>
      <c r="Z88" s="305"/>
      <c r="AA88" s="305"/>
      <c r="AB88" s="305"/>
      <c r="AC88" s="305"/>
      <c r="AD88" s="305"/>
      <c r="AE88" s="305"/>
      <c r="AF88" s="305"/>
      <c r="AG88" s="305"/>
      <c r="AH88" s="305"/>
      <c r="AI88" s="305"/>
      <c r="AJ88" s="215"/>
      <c r="AK88" s="101">
        <f>AK87+AK85+AK84+AK83+AK82+AK81+AK80+AK79+AK78+AK77+AK76+AK75+AK74</f>
        <v>0</v>
      </c>
      <c r="AL88" s="144">
        <f t="shared" ref="AL88:AN88" si="146">AL87+AL85+AL84+AL83+AL82+AL81+AL80+AL79+AL78+AL77+AL76+AL75+AL74</f>
        <v>0</v>
      </c>
      <c r="AM88" s="145">
        <f>AM87+AM85+AM84+AM83+AM82+AM81+AM80+AM79+AM78+AM77+AM76+AM75+AM74</f>
        <v>0</v>
      </c>
      <c r="AN88" s="145">
        <f t="shared" si="146"/>
        <v>0</v>
      </c>
      <c r="AO88" s="146">
        <f t="shared" ref="AO88:AQ88" si="147">AO87+AO85+AO84+AO83+AO82+AO81+AO80+AO79+AO78+AO77+AO76+AO75+AO74</f>
        <v>0</v>
      </c>
      <c r="AP88" s="145">
        <f>AP87+AP85+AP84+AP83+AP82+AP81+AP80+AP79+AP78+AP77+AP76+AP75+AP74</f>
        <v>0</v>
      </c>
      <c r="AQ88" s="145">
        <f t="shared" si="147"/>
        <v>0</v>
      </c>
      <c r="AR88" s="145">
        <f t="shared" ref="AR88:AS88" si="148">AR87+AR85+AR84+AR83+AR82+AR81+AR80+AR79+AR78+AR77+AR76+AR75+AR74</f>
        <v>0</v>
      </c>
      <c r="AS88" s="145">
        <f t="shared" si="148"/>
        <v>0</v>
      </c>
      <c r="AT88" s="145">
        <f t="shared" ref="AT88:AU88" si="149">AT87+AT85+AT84+AT83+AT82+AT81+AT80+AT79+AT78+AT77+AT76+AT75+AT74</f>
        <v>0</v>
      </c>
      <c r="AU88" s="146">
        <f t="shared" si="149"/>
        <v>0</v>
      </c>
      <c r="AV88" s="145">
        <f t="shared" ref="AV88:AW88" si="150">AV87+AV85+AV84+AV83+AV82+AV81+AV80+AV79+AV78+AV77+AV76+AV75+AV74</f>
        <v>0</v>
      </c>
      <c r="AW88" s="145">
        <f t="shared" si="150"/>
        <v>0</v>
      </c>
      <c r="AX88" s="145">
        <f t="shared" ref="AX88:AY88" si="151">AX87+AX85+AX84+AX83+AX82+AX81+AX80+AX79+AX78+AX77+AX76+AX75+AX74</f>
        <v>0</v>
      </c>
      <c r="AY88" s="145">
        <f t="shared" si="151"/>
        <v>0</v>
      </c>
      <c r="AZ88" s="145">
        <f t="shared" ref="AZ88:BA88" si="152">AZ87+AZ85+AZ84+AZ83+AZ82+AZ81+AZ80+AZ79+AZ78+AZ77+AZ76+AZ75+AZ74</f>
        <v>0</v>
      </c>
      <c r="BA88" s="145">
        <f t="shared" si="152"/>
        <v>0</v>
      </c>
      <c r="BB88" s="145">
        <f t="shared" ref="BB88:BC88" si="153">BB87+BB85+BB84+BB83+BB82+BB81+BB80+BB79+BB78+BB77+BB76+BB75+BB74</f>
        <v>0</v>
      </c>
      <c r="BC88" s="146">
        <f t="shared" si="153"/>
        <v>0</v>
      </c>
      <c r="BD88" s="145">
        <f t="shared" ref="BD88:BE88" si="154">BD87+BD85+BD84+BD83+BD82+BD81+BD80+BD79+BD78+BD77+BD76+BD75+BD74</f>
        <v>0</v>
      </c>
      <c r="BE88" s="145">
        <f t="shared" si="154"/>
        <v>0</v>
      </c>
      <c r="BF88" s="145">
        <f t="shared" ref="BF88:BG88" si="155">BF87+BF85+BF84+BF83+BF82+BF81+BF80+BF79+BF78+BF77+BF76+BF75+BF74</f>
        <v>0</v>
      </c>
      <c r="BG88" s="145">
        <f t="shared" si="155"/>
        <v>0</v>
      </c>
      <c r="BH88" s="145">
        <f>BH87+BH85+BH84+BH83+BH82+BH81+BH80+BH79+BH78+BH77+BH76+BH75+BH74</f>
        <v>0</v>
      </c>
      <c r="BI88" s="92"/>
      <c r="BJ88" s="92"/>
      <c r="BK88" s="92"/>
      <c r="BL88" s="306"/>
    </row>
    <row r="89" ht="15.75" customHeight="1">
      <c r="A89" s="254"/>
      <c r="B89" s="254"/>
      <c r="C89" s="307"/>
      <c r="D89" s="308"/>
      <c r="E89" s="281"/>
      <c r="F89" s="282"/>
      <c r="G89" s="283"/>
      <c r="H89" s="175"/>
      <c r="I89" s="309" t="s">
        <v>127</v>
      </c>
      <c r="J89" s="310"/>
      <c r="K89" s="311"/>
      <c r="L89" s="312"/>
      <c r="M89" s="313"/>
      <c r="N89" s="312"/>
      <c r="O89" s="312"/>
      <c r="P89" s="312"/>
      <c r="Q89" s="312"/>
      <c r="R89" s="312"/>
      <c r="S89" s="312"/>
      <c r="T89" s="312"/>
      <c r="U89" s="312"/>
      <c r="V89" s="312"/>
      <c r="W89" s="312"/>
      <c r="X89" s="312"/>
      <c r="Y89" s="312"/>
      <c r="Z89" s="312"/>
      <c r="AA89" s="312"/>
      <c r="AB89" s="312"/>
      <c r="AC89" s="312"/>
      <c r="AD89" s="312"/>
      <c r="AE89" s="312"/>
      <c r="AF89" s="312"/>
      <c r="AG89" s="312"/>
      <c r="AH89" s="312"/>
      <c r="AI89" s="312"/>
      <c r="AJ89" s="215"/>
      <c r="AK89" s="109" t="s">
        <v>64</v>
      </c>
      <c r="AL89" s="110"/>
      <c r="AM89" s="111"/>
      <c r="AN89" s="112"/>
      <c r="AO89" s="113"/>
      <c r="AP89" s="92"/>
      <c r="AQ89" s="92"/>
      <c r="AR89" s="92"/>
      <c r="AS89" s="92"/>
      <c r="AT89" s="92"/>
      <c r="AU89" s="113"/>
      <c r="AV89" s="92"/>
      <c r="AW89" s="92"/>
      <c r="AX89" s="92"/>
      <c r="AY89" s="92"/>
      <c r="AZ89" s="92"/>
      <c r="BA89" s="92"/>
      <c r="BB89" s="92"/>
      <c r="BC89" s="113"/>
      <c r="BD89" s="92"/>
      <c r="BE89" s="92"/>
      <c r="BF89" s="92"/>
      <c r="BG89" s="92"/>
      <c r="BH89" s="92"/>
      <c r="BJ89" s="314"/>
      <c r="BK89" s="315"/>
      <c r="BL89" s="314"/>
    </row>
    <row r="90" ht="15" customHeight="1">
      <c r="A90" s="82" t="s">
        <v>80</v>
      </c>
      <c r="B90" s="82" t="s">
        <v>81</v>
      </c>
      <c r="C90" s="83" t="s">
        <v>49</v>
      </c>
      <c r="D90" s="208"/>
      <c r="E90" s="82"/>
      <c r="F90" s="209"/>
      <c r="G90" s="210">
        <v>49</v>
      </c>
      <c r="H90" s="96" t="s">
        <v>53</v>
      </c>
      <c r="I90" s="289" t="s">
        <v>128</v>
      </c>
      <c r="J90" s="290" t="s">
        <v>67</v>
      </c>
      <c r="K90" s="213" t="s">
        <v>129</v>
      </c>
      <c r="L90" s="298"/>
      <c r="M90" s="298"/>
      <c r="N90" s="298"/>
      <c r="O90" s="298"/>
      <c r="P90" s="298"/>
      <c r="Q90" s="298"/>
      <c r="R90" s="298"/>
      <c r="S90" s="298"/>
      <c r="T90" s="298"/>
      <c r="U90" s="298"/>
      <c r="V90" s="298"/>
      <c r="W90" s="298"/>
      <c r="X90" s="298"/>
      <c r="Y90" s="298"/>
      <c r="Z90" s="298"/>
      <c r="AA90" s="298"/>
      <c r="AB90" s="298"/>
      <c r="AC90" s="298"/>
      <c r="AD90" s="298"/>
      <c r="AE90" s="298"/>
      <c r="AF90" s="298"/>
      <c r="AG90" s="298"/>
      <c r="AH90" s="298"/>
      <c r="AI90" s="298"/>
      <c r="AJ90" s="215" t="s">
        <v>83</v>
      </c>
      <c r="AK90" s="123">
        <f t="shared" ref="AK90:AK101" si="156">L90*L$71*1.73*0.875/1000</f>
        <v>0</v>
      </c>
      <c r="AL90" s="123">
        <f t="shared" ref="AL90:AL101" si="157">M90*M$71*1.73*0.875/1000</f>
        <v>0</v>
      </c>
      <c r="AM90" s="123">
        <f t="shared" ref="AM90:AM101" si="158">N90*N$71*1.73*0.875/1000</f>
        <v>0</v>
      </c>
      <c r="AN90" s="123">
        <f t="shared" ref="AN90:AN101" si="159">O90*O$71*1.73*0.875/1000</f>
        <v>0</v>
      </c>
      <c r="AO90" s="124">
        <f t="shared" ref="AO90:AO101" si="160">P90*P$71*1.73*0.875/1000</f>
        <v>0</v>
      </c>
      <c r="AP90" s="123">
        <f t="shared" ref="AP90:AP101" si="161">Q90*Q$71*1.73*0.875/1000</f>
        <v>0</v>
      </c>
      <c r="AQ90" s="123">
        <f t="shared" ref="AQ90:AQ101" si="162">R90*R$71*1.73*0.875/1000</f>
        <v>0</v>
      </c>
      <c r="AR90" s="123">
        <f t="shared" ref="AR90:AR101" si="163">S90*S$71*1.73*0.875/1000</f>
        <v>0</v>
      </c>
      <c r="AS90" s="123">
        <f t="shared" ref="AS90:AS101" si="164">T90*T$71*1.73*0.875/1000</f>
        <v>0</v>
      </c>
      <c r="AT90" s="123">
        <f t="shared" ref="AT90:AT101" si="165">U90*U$71*1.73*0.875/1000</f>
        <v>0</v>
      </c>
      <c r="AU90" s="124">
        <f t="shared" ref="AU90:AU101" si="166">V90*V$71*1.73*0.875/1000</f>
        <v>0</v>
      </c>
      <c r="AV90" s="123">
        <f t="shared" ref="AV90:AV101" si="167">W90*W$71*1.73*0.875/1000</f>
        <v>0</v>
      </c>
      <c r="AW90" s="123">
        <f t="shared" ref="AW90:AW101" si="168">X90*X$71*1.73*0.875/1000</f>
        <v>0</v>
      </c>
      <c r="AX90" s="123">
        <f t="shared" ref="AX90:AX101" si="169">Y90*Y$71*1.73*0.875/1000</f>
        <v>0</v>
      </c>
      <c r="AY90" s="123">
        <f t="shared" ref="AY90:AY101" si="170">Z90*Z$71*1.73*0.875/1000</f>
        <v>0</v>
      </c>
      <c r="AZ90" s="123">
        <f t="shared" ref="AZ90:AZ101" si="171">AA90*AA$71*1.73*0.875/1000</f>
        <v>0</v>
      </c>
      <c r="BA90" s="123">
        <f t="shared" ref="BA90:BA101" si="172">AB90*AB$71*1.73*0.875/1000</f>
        <v>0</v>
      </c>
      <c r="BB90" s="123">
        <f t="shared" ref="BB90:BB101" si="173">AC90*AC$71*1.73*0.875/1000</f>
        <v>0</v>
      </c>
      <c r="BC90" s="124">
        <f t="shared" ref="BC90:BC101" si="174">AD90*AD$71*1.73*0.875/1000</f>
        <v>0</v>
      </c>
      <c r="BD90" s="123">
        <f t="shared" ref="BD90:BD101" si="175">AE90*AE$71*1.73*0.875/1000</f>
        <v>0</v>
      </c>
      <c r="BE90" s="123">
        <f t="shared" ref="BE90:BE101" si="176">AF90*AF$71*1.73*0.875/1000</f>
        <v>0</v>
      </c>
      <c r="BF90" s="123">
        <f t="shared" ref="BF90:BF101" si="177">AG90*AG$71*1.73*0.875/1000</f>
        <v>0</v>
      </c>
      <c r="BG90" s="123">
        <f t="shared" ref="BG90:BG101" si="178">AH90*AH$71*1.73*0.875/1000</f>
        <v>0</v>
      </c>
      <c r="BH90" s="123">
        <f t="shared" ref="BH90:BH101" si="179">AI90*AI$71*1.73*0.875/1000</f>
        <v>0</v>
      </c>
      <c r="BJ90" s="93"/>
      <c r="BK90" s="294"/>
      <c r="BL90" s="93"/>
    </row>
    <row r="91" ht="15" customHeight="1">
      <c r="A91" s="85" t="s">
        <v>80</v>
      </c>
      <c r="B91" s="85" t="s">
        <v>81</v>
      </c>
      <c r="C91" s="85" t="s">
        <v>49</v>
      </c>
      <c r="D91" s="94"/>
      <c r="E91" s="85"/>
      <c r="F91" s="95"/>
      <c r="G91" s="96">
        <v>50</v>
      </c>
      <c r="H91" s="96" t="s">
        <v>53</v>
      </c>
      <c r="I91" s="295" t="s">
        <v>68</v>
      </c>
      <c r="J91" s="269" t="s">
        <v>67</v>
      </c>
      <c r="K91" s="99">
        <v>40</v>
      </c>
      <c r="L91" s="298"/>
      <c r="M91" s="298"/>
      <c r="N91" s="298"/>
      <c r="O91" s="298"/>
      <c r="P91" s="298"/>
      <c r="Q91" s="298"/>
      <c r="R91" s="298"/>
      <c r="S91" s="298"/>
      <c r="T91" s="298"/>
      <c r="U91" s="298"/>
      <c r="V91" s="298"/>
      <c r="W91" s="298"/>
      <c r="X91" s="298"/>
      <c r="Y91" s="298"/>
      <c r="Z91" s="298"/>
      <c r="AA91" s="298"/>
      <c r="AB91" s="298"/>
      <c r="AC91" s="298"/>
      <c r="AD91" s="298"/>
      <c r="AE91" s="298"/>
      <c r="AF91" s="298"/>
      <c r="AG91" s="298"/>
      <c r="AH91" s="298"/>
      <c r="AI91" s="298"/>
      <c r="AJ91" s="215" t="s">
        <v>83</v>
      </c>
      <c r="AK91" s="123">
        <f t="shared" si="156"/>
        <v>0</v>
      </c>
      <c r="AL91" s="123">
        <f t="shared" si="157"/>
        <v>0</v>
      </c>
      <c r="AM91" s="123">
        <f t="shared" si="158"/>
        <v>0</v>
      </c>
      <c r="AN91" s="123">
        <f t="shared" si="159"/>
        <v>0</v>
      </c>
      <c r="AO91" s="124">
        <f t="shared" si="160"/>
        <v>0</v>
      </c>
      <c r="AP91" s="123">
        <f t="shared" si="161"/>
        <v>0</v>
      </c>
      <c r="AQ91" s="123">
        <f t="shared" si="162"/>
        <v>0</v>
      </c>
      <c r="AR91" s="123">
        <f t="shared" si="163"/>
        <v>0</v>
      </c>
      <c r="AS91" s="123">
        <f t="shared" si="164"/>
        <v>0</v>
      </c>
      <c r="AT91" s="123">
        <f t="shared" si="165"/>
        <v>0</v>
      </c>
      <c r="AU91" s="124">
        <f t="shared" si="166"/>
        <v>0</v>
      </c>
      <c r="AV91" s="123">
        <f t="shared" si="167"/>
        <v>0</v>
      </c>
      <c r="AW91" s="123">
        <f t="shared" si="168"/>
        <v>0</v>
      </c>
      <c r="AX91" s="123">
        <f t="shared" si="169"/>
        <v>0</v>
      </c>
      <c r="AY91" s="123">
        <f t="shared" si="170"/>
        <v>0</v>
      </c>
      <c r="AZ91" s="123">
        <f t="shared" si="171"/>
        <v>0</v>
      </c>
      <c r="BA91" s="123">
        <f t="shared" si="172"/>
        <v>0</v>
      </c>
      <c r="BB91" s="123">
        <f t="shared" si="173"/>
        <v>0</v>
      </c>
      <c r="BC91" s="124">
        <f t="shared" si="174"/>
        <v>0</v>
      </c>
      <c r="BD91" s="123">
        <f t="shared" si="175"/>
        <v>0</v>
      </c>
      <c r="BE91" s="123">
        <f t="shared" si="176"/>
        <v>0</v>
      </c>
      <c r="BF91" s="123">
        <f t="shared" si="177"/>
        <v>0</v>
      </c>
      <c r="BG91" s="123">
        <f t="shared" si="178"/>
        <v>0</v>
      </c>
      <c r="BH91" s="123">
        <f t="shared" si="179"/>
        <v>0</v>
      </c>
      <c r="BJ91" s="93"/>
      <c r="BK91" s="294"/>
      <c r="BL91" s="93"/>
    </row>
    <row r="92" ht="15" customHeight="1">
      <c r="A92" s="85" t="s">
        <v>80</v>
      </c>
      <c r="B92" s="85" t="s">
        <v>81</v>
      </c>
      <c r="C92" s="85" t="s">
        <v>49</v>
      </c>
      <c r="D92" s="94"/>
      <c r="E92" s="85"/>
      <c r="F92" s="95"/>
      <c r="G92" s="96">
        <v>51</v>
      </c>
      <c r="H92" s="96" t="s">
        <v>53</v>
      </c>
      <c r="I92" s="295" t="s">
        <v>130</v>
      </c>
      <c r="J92" s="269" t="s">
        <v>67</v>
      </c>
      <c r="K92" s="99">
        <v>40</v>
      </c>
      <c r="L92" s="296"/>
      <c r="M92" s="296"/>
      <c r="N92" s="296"/>
      <c r="O92" s="296"/>
      <c r="P92" s="296"/>
      <c r="Q92" s="296"/>
      <c r="R92" s="296"/>
      <c r="S92" s="296"/>
      <c r="T92" s="296"/>
      <c r="U92" s="296"/>
      <c r="V92" s="296"/>
      <c r="W92" s="296"/>
      <c r="X92" s="296"/>
      <c r="Y92" s="296"/>
      <c r="Z92" s="296"/>
      <c r="AA92" s="296"/>
      <c r="AB92" s="296"/>
      <c r="AC92" s="296"/>
      <c r="AD92" s="296"/>
      <c r="AE92" s="296"/>
      <c r="AF92" s="296"/>
      <c r="AG92" s="296"/>
      <c r="AH92" s="296"/>
      <c r="AI92" s="296"/>
      <c r="AJ92" s="215" t="s">
        <v>83</v>
      </c>
      <c r="AK92" s="123">
        <f t="shared" si="156"/>
        <v>0</v>
      </c>
      <c r="AL92" s="123">
        <f t="shared" si="157"/>
        <v>0</v>
      </c>
      <c r="AM92" s="123">
        <f t="shared" si="158"/>
        <v>0</v>
      </c>
      <c r="AN92" s="123">
        <f t="shared" si="159"/>
        <v>0</v>
      </c>
      <c r="AO92" s="124">
        <f t="shared" si="160"/>
        <v>0</v>
      </c>
      <c r="AP92" s="123">
        <f t="shared" si="161"/>
        <v>0</v>
      </c>
      <c r="AQ92" s="123">
        <f t="shared" si="162"/>
        <v>0</v>
      </c>
      <c r="AR92" s="123">
        <f t="shared" si="163"/>
        <v>0</v>
      </c>
      <c r="AS92" s="123">
        <f t="shared" si="164"/>
        <v>0</v>
      </c>
      <c r="AT92" s="123">
        <f t="shared" si="165"/>
        <v>0</v>
      </c>
      <c r="AU92" s="124">
        <f t="shared" si="166"/>
        <v>0</v>
      </c>
      <c r="AV92" s="123">
        <f t="shared" si="167"/>
        <v>0</v>
      </c>
      <c r="AW92" s="123">
        <f t="shared" si="168"/>
        <v>0</v>
      </c>
      <c r="AX92" s="123">
        <f t="shared" si="169"/>
        <v>0</v>
      </c>
      <c r="AY92" s="123">
        <f t="shared" si="170"/>
        <v>0</v>
      </c>
      <c r="AZ92" s="123">
        <f t="shared" si="171"/>
        <v>0</v>
      </c>
      <c r="BA92" s="123">
        <f t="shared" si="172"/>
        <v>0</v>
      </c>
      <c r="BB92" s="123">
        <f t="shared" si="173"/>
        <v>0</v>
      </c>
      <c r="BC92" s="124">
        <f t="shared" si="174"/>
        <v>0</v>
      </c>
      <c r="BD92" s="123">
        <f t="shared" si="175"/>
        <v>0</v>
      </c>
      <c r="BE92" s="123">
        <f t="shared" si="176"/>
        <v>0</v>
      </c>
      <c r="BF92" s="123">
        <f t="shared" si="177"/>
        <v>0</v>
      </c>
      <c r="BG92" s="123">
        <f t="shared" si="178"/>
        <v>0</v>
      </c>
      <c r="BH92" s="123">
        <f t="shared" si="179"/>
        <v>0</v>
      </c>
      <c r="BJ92" s="93"/>
      <c r="BK92" s="294"/>
      <c r="BL92" s="93"/>
    </row>
    <row r="93" ht="15" customHeight="1">
      <c r="A93" s="85" t="s">
        <v>80</v>
      </c>
      <c r="B93" s="85" t="s">
        <v>81</v>
      </c>
      <c r="C93" s="85" t="s">
        <v>49</v>
      </c>
      <c r="D93" s="94"/>
      <c r="E93" s="85"/>
      <c r="F93" s="95"/>
      <c r="G93" s="96">
        <v>52</v>
      </c>
      <c r="H93" s="96" t="s">
        <v>53</v>
      </c>
      <c r="I93" s="295" t="s">
        <v>131</v>
      </c>
      <c r="J93" s="269" t="s">
        <v>67</v>
      </c>
      <c r="K93" s="99">
        <v>60</v>
      </c>
      <c r="L93" s="296"/>
      <c r="M93" s="296"/>
      <c r="N93" s="296"/>
      <c r="O93" s="296"/>
      <c r="P93" s="296"/>
      <c r="Q93" s="296"/>
      <c r="R93" s="296"/>
      <c r="S93" s="296"/>
      <c r="T93" s="296"/>
      <c r="U93" s="296"/>
      <c r="V93" s="296"/>
      <c r="W93" s="296"/>
      <c r="X93" s="296"/>
      <c r="Y93" s="296"/>
      <c r="Z93" s="296"/>
      <c r="AA93" s="296"/>
      <c r="AB93" s="296"/>
      <c r="AC93" s="296"/>
      <c r="AD93" s="296"/>
      <c r="AE93" s="296"/>
      <c r="AF93" s="296"/>
      <c r="AG93" s="296"/>
      <c r="AH93" s="296"/>
      <c r="AI93" s="296"/>
      <c r="AJ93" s="215" t="s">
        <v>83</v>
      </c>
      <c r="AK93" s="123">
        <f t="shared" si="156"/>
        <v>0</v>
      </c>
      <c r="AL93" s="123">
        <f t="shared" si="157"/>
        <v>0</v>
      </c>
      <c r="AM93" s="123">
        <f t="shared" si="158"/>
        <v>0</v>
      </c>
      <c r="AN93" s="123">
        <f t="shared" si="159"/>
        <v>0</v>
      </c>
      <c r="AO93" s="124">
        <f t="shared" si="160"/>
        <v>0</v>
      </c>
      <c r="AP93" s="123">
        <f t="shared" si="161"/>
        <v>0</v>
      </c>
      <c r="AQ93" s="123">
        <f t="shared" si="162"/>
        <v>0</v>
      </c>
      <c r="AR93" s="123">
        <f t="shared" si="163"/>
        <v>0</v>
      </c>
      <c r="AS93" s="123">
        <f t="shared" si="164"/>
        <v>0</v>
      </c>
      <c r="AT93" s="123">
        <f t="shared" si="165"/>
        <v>0</v>
      </c>
      <c r="AU93" s="124">
        <f t="shared" si="166"/>
        <v>0</v>
      </c>
      <c r="AV93" s="123">
        <f t="shared" si="167"/>
        <v>0</v>
      </c>
      <c r="AW93" s="123">
        <f t="shared" si="168"/>
        <v>0</v>
      </c>
      <c r="AX93" s="123">
        <f t="shared" si="169"/>
        <v>0</v>
      </c>
      <c r="AY93" s="123">
        <f t="shared" si="170"/>
        <v>0</v>
      </c>
      <c r="AZ93" s="123">
        <f t="shared" si="171"/>
        <v>0</v>
      </c>
      <c r="BA93" s="123">
        <f t="shared" si="172"/>
        <v>0</v>
      </c>
      <c r="BB93" s="123">
        <f t="shared" si="173"/>
        <v>0</v>
      </c>
      <c r="BC93" s="124">
        <f t="shared" si="174"/>
        <v>0</v>
      </c>
      <c r="BD93" s="123">
        <f t="shared" si="175"/>
        <v>0</v>
      </c>
      <c r="BE93" s="123">
        <f t="shared" si="176"/>
        <v>0</v>
      </c>
      <c r="BF93" s="123">
        <f t="shared" si="177"/>
        <v>0</v>
      </c>
      <c r="BG93" s="123">
        <f t="shared" si="178"/>
        <v>0</v>
      </c>
      <c r="BH93" s="123">
        <f t="shared" si="179"/>
        <v>0</v>
      </c>
      <c r="BJ93" s="93"/>
      <c r="BK93" s="294"/>
      <c r="BL93" s="93"/>
    </row>
    <row r="94" ht="15" customHeight="1">
      <c r="A94" s="85" t="s">
        <v>80</v>
      </c>
      <c r="B94" s="85" t="s">
        <v>81</v>
      </c>
      <c r="C94" s="85" t="s">
        <v>49</v>
      </c>
      <c r="D94" s="94"/>
      <c r="E94" s="85"/>
      <c r="F94" s="95"/>
      <c r="G94" s="96">
        <v>53</v>
      </c>
      <c r="H94" s="96" t="s">
        <v>53</v>
      </c>
      <c r="I94" s="295" t="s">
        <v>132</v>
      </c>
      <c r="J94" s="269" t="s">
        <v>67</v>
      </c>
      <c r="K94" s="99">
        <v>120</v>
      </c>
      <c r="L94" s="296"/>
      <c r="M94" s="296"/>
      <c r="N94" s="296"/>
      <c r="O94" s="296"/>
      <c r="P94" s="296"/>
      <c r="Q94" s="296"/>
      <c r="R94" s="296"/>
      <c r="S94" s="296"/>
      <c r="T94" s="296"/>
      <c r="U94" s="296"/>
      <c r="V94" s="296"/>
      <c r="W94" s="296"/>
      <c r="X94" s="296"/>
      <c r="Y94" s="296"/>
      <c r="Z94" s="296"/>
      <c r="AA94" s="296"/>
      <c r="AB94" s="296"/>
      <c r="AC94" s="296"/>
      <c r="AD94" s="296"/>
      <c r="AE94" s="296"/>
      <c r="AF94" s="296"/>
      <c r="AG94" s="296"/>
      <c r="AH94" s="296"/>
      <c r="AI94" s="296"/>
      <c r="AJ94" s="215" t="s">
        <v>83</v>
      </c>
      <c r="AK94" s="123">
        <f t="shared" si="156"/>
        <v>0</v>
      </c>
      <c r="AL94" s="123">
        <f t="shared" si="157"/>
        <v>0</v>
      </c>
      <c r="AM94" s="123">
        <f t="shared" si="158"/>
        <v>0</v>
      </c>
      <c r="AN94" s="123">
        <f t="shared" si="159"/>
        <v>0</v>
      </c>
      <c r="AO94" s="124">
        <f t="shared" si="160"/>
        <v>0</v>
      </c>
      <c r="AP94" s="123">
        <f t="shared" si="161"/>
        <v>0</v>
      </c>
      <c r="AQ94" s="123">
        <f t="shared" si="162"/>
        <v>0</v>
      </c>
      <c r="AR94" s="123">
        <f t="shared" si="163"/>
        <v>0</v>
      </c>
      <c r="AS94" s="123">
        <f t="shared" si="164"/>
        <v>0</v>
      </c>
      <c r="AT94" s="123">
        <f t="shared" si="165"/>
        <v>0</v>
      </c>
      <c r="AU94" s="124">
        <f t="shared" si="166"/>
        <v>0</v>
      </c>
      <c r="AV94" s="123">
        <f t="shared" si="167"/>
        <v>0</v>
      </c>
      <c r="AW94" s="123">
        <f t="shared" si="168"/>
        <v>0</v>
      </c>
      <c r="AX94" s="123">
        <f t="shared" si="169"/>
        <v>0</v>
      </c>
      <c r="AY94" s="123">
        <f t="shared" si="170"/>
        <v>0</v>
      </c>
      <c r="AZ94" s="123">
        <f t="shared" si="171"/>
        <v>0</v>
      </c>
      <c r="BA94" s="123">
        <f t="shared" si="172"/>
        <v>0</v>
      </c>
      <c r="BB94" s="123">
        <f t="shared" si="173"/>
        <v>0</v>
      </c>
      <c r="BC94" s="124">
        <f t="shared" si="174"/>
        <v>0</v>
      </c>
      <c r="BD94" s="123">
        <f t="shared" si="175"/>
        <v>0</v>
      </c>
      <c r="BE94" s="123">
        <f t="shared" si="176"/>
        <v>0</v>
      </c>
      <c r="BF94" s="123">
        <f t="shared" si="177"/>
        <v>0</v>
      </c>
      <c r="BG94" s="123">
        <f t="shared" si="178"/>
        <v>0</v>
      </c>
      <c r="BH94" s="123">
        <f t="shared" si="179"/>
        <v>0</v>
      </c>
      <c r="BJ94" s="93"/>
      <c r="BK94" s="294"/>
      <c r="BL94" s="93"/>
    </row>
    <row r="95" ht="15" customHeight="1">
      <c r="A95" s="85" t="s">
        <v>80</v>
      </c>
      <c r="B95" s="85" t="s">
        <v>81</v>
      </c>
      <c r="C95" s="85" t="s">
        <v>49</v>
      </c>
      <c r="D95" s="94"/>
      <c r="E95" s="85"/>
      <c r="F95" s="95"/>
      <c r="G95" s="96">
        <v>54</v>
      </c>
      <c r="H95" s="96" t="s">
        <v>53</v>
      </c>
      <c r="I95" s="295" t="s">
        <v>133</v>
      </c>
      <c r="J95" s="269" t="s">
        <v>67</v>
      </c>
      <c r="K95" s="99">
        <v>60</v>
      </c>
      <c r="L95" s="296"/>
      <c r="M95" s="296"/>
      <c r="N95" s="296"/>
      <c r="O95" s="296"/>
      <c r="P95" s="296"/>
      <c r="Q95" s="296"/>
      <c r="R95" s="296"/>
      <c r="S95" s="296"/>
      <c r="T95" s="296"/>
      <c r="U95" s="296"/>
      <c r="V95" s="296"/>
      <c r="W95" s="296"/>
      <c r="X95" s="296"/>
      <c r="Y95" s="296"/>
      <c r="Z95" s="296"/>
      <c r="AA95" s="296"/>
      <c r="AB95" s="296"/>
      <c r="AC95" s="296"/>
      <c r="AD95" s="296"/>
      <c r="AE95" s="296"/>
      <c r="AF95" s="296"/>
      <c r="AG95" s="296"/>
      <c r="AH95" s="296"/>
      <c r="AI95" s="296"/>
      <c r="AJ95" s="215" t="s">
        <v>83</v>
      </c>
      <c r="AK95" s="123">
        <f t="shared" si="156"/>
        <v>0</v>
      </c>
      <c r="AL95" s="123">
        <f t="shared" si="157"/>
        <v>0</v>
      </c>
      <c r="AM95" s="123">
        <f t="shared" si="158"/>
        <v>0</v>
      </c>
      <c r="AN95" s="123">
        <f t="shared" si="159"/>
        <v>0</v>
      </c>
      <c r="AO95" s="124">
        <f t="shared" si="160"/>
        <v>0</v>
      </c>
      <c r="AP95" s="123">
        <f t="shared" si="161"/>
        <v>0</v>
      </c>
      <c r="AQ95" s="123">
        <f t="shared" si="162"/>
        <v>0</v>
      </c>
      <c r="AR95" s="123">
        <f t="shared" si="163"/>
        <v>0</v>
      </c>
      <c r="AS95" s="123">
        <f t="shared" si="164"/>
        <v>0</v>
      </c>
      <c r="AT95" s="123">
        <f t="shared" si="165"/>
        <v>0</v>
      </c>
      <c r="AU95" s="124">
        <f t="shared" si="166"/>
        <v>0</v>
      </c>
      <c r="AV95" s="123">
        <f t="shared" si="167"/>
        <v>0</v>
      </c>
      <c r="AW95" s="123">
        <f t="shared" si="168"/>
        <v>0</v>
      </c>
      <c r="AX95" s="123">
        <f t="shared" si="169"/>
        <v>0</v>
      </c>
      <c r="AY95" s="123">
        <f t="shared" si="170"/>
        <v>0</v>
      </c>
      <c r="AZ95" s="123">
        <f t="shared" si="171"/>
        <v>0</v>
      </c>
      <c r="BA95" s="123">
        <f t="shared" si="172"/>
        <v>0</v>
      </c>
      <c r="BB95" s="123">
        <f t="shared" si="173"/>
        <v>0</v>
      </c>
      <c r="BC95" s="124">
        <f t="shared" si="174"/>
        <v>0</v>
      </c>
      <c r="BD95" s="123">
        <f t="shared" si="175"/>
        <v>0</v>
      </c>
      <c r="BE95" s="123">
        <f t="shared" si="176"/>
        <v>0</v>
      </c>
      <c r="BF95" s="123">
        <f t="shared" si="177"/>
        <v>0</v>
      </c>
      <c r="BG95" s="123">
        <f t="shared" si="178"/>
        <v>0</v>
      </c>
      <c r="BH95" s="123">
        <f t="shared" si="179"/>
        <v>0</v>
      </c>
      <c r="BJ95" s="93"/>
      <c r="BK95" s="294"/>
      <c r="BL95" s="93"/>
    </row>
    <row r="96" ht="15" customHeight="1">
      <c r="A96" s="85" t="s">
        <v>80</v>
      </c>
      <c r="B96" s="85" t="s">
        <v>81</v>
      </c>
      <c r="C96" s="85" t="s">
        <v>49</v>
      </c>
      <c r="D96" s="94"/>
      <c r="E96" s="85"/>
      <c r="F96" s="95"/>
      <c r="G96" s="96">
        <v>55</v>
      </c>
      <c r="H96" s="96" t="s">
        <v>53</v>
      </c>
      <c r="I96" s="295" t="s">
        <v>134</v>
      </c>
      <c r="J96" s="269" t="s">
        <v>67</v>
      </c>
      <c r="K96" s="99">
        <v>60</v>
      </c>
      <c r="L96" s="296"/>
      <c r="M96" s="296"/>
      <c r="N96" s="296"/>
      <c r="O96" s="296"/>
      <c r="P96" s="296"/>
      <c r="Q96" s="296"/>
      <c r="R96" s="296"/>
      <c r="S96" s="296"/>
      <c r="T96" s="296"/>
      <c r="U96" s="296"/>
      <c r="V96" s="296"/>
      <c r="W96" s="296"/>
      <c r="X96" s="296"/>
      <c r="Y96" s="296"/>
      <c r="Z96" s="296"/>
      <c r="AA96" s="296"/>
      <c r="AB96" s="296"/>
      <c r="AC96" s="296"/>
      <c r="AD96" s="296"/>
      <c r="AE96" s="296"/>
      <c r="AF96" s="296"/>
      <c r="AG96" s="296"/>
      <c r="AH96" s="296"/>
      <c r="AI96" s="296"/>
      <c r="AJ96" s="215" t="s">
        <v>83</v>
      </c>
      <c r="AK96" s="123">
        <f t="shared" si="156"/>
        <v>0</v>
      </c>
      <c r="AL96" s="123">
        <f t="shared" si="157"/>
        <v>0</v>
      </c>
      <c r="AM96" s="123">
        <f t="shared" si="158"/>
        <v>0</v>
      </c>
      <c r="AN96" s="123">
        <f t="shared" si="159"/>
        <v>0</v>
      </c>
      <c r="AO96" s="124">
        <f t="shared" si="160"/>
        <v>0</v>
      </c>
      <c r="AP96" s="123">
        <f t="shared" si="161"/>
        <v>0</v>
      </c>
      <c r="AQ96" s="123">
        <f t="shared" si="162"/>
        <v>0</v>
      </c>
      <c r="AR96" s="123">
        <f t="shared" si="163"/>
        <v>0</v>
      </c>
      <c r="AS96" s="123">
        <f t="shared" si="164"/>
        <v>0</v>
      </c>
      <c r="AT96" s="123">
        <f t="shared" si="165"/>
        <v>0</v>
      </c>
      <c r="AU96" s="124">
        <f t="shared" si="166"/>
        <v>0</v>
      </c>
      <c r="AV96" s="123">
        <f t="shared" si="167"/>
        <v>0</v>
      </c>
      <c r="AW96" s="123">
        <f t="shared" si="168"/>
        <v>0</v>
      </c>
      <c r="AX96" s="123">
        <f t="shared" si="169"/>
        <v>0</v>
      </c>
      <c r="AY96" s="123">
        <f t="shared" si="170"/>
        <v>0</v>
      </c>
      <c r="AZ96" s="123">
        <f t="shared" si="171"/>
        <v>0</v>
      </c>
      <c r="BA96" s="123">
        <f t="shared" si="172"/>
        <v>0</v>
      </c>
      <c r="BB96" s="123">
        <f t="shared" si="173"/>
        <v>0</v>
      </c>
      <c r="BC96" s="124">
        <f t="shared" si="174"/>
        <v>0</v>
      </c>
      <c r="BD96" s="123">
        <f t="shared" si="175"/>
        <v>0</v>
      </c>
      <c r="BE96" s="123">
        <f t="shared" si="176"/>
        <v>0</v>
      </c>
      <c r="BF96" s="123">
        <f t="shared" si="177"/>
        <v>0</v>
      </c>
      <c r="BG96" s="123">
        <f t="shared" si="178"/>
        <v>0</v>
      </c>
      <c r="BH96" s="123">
        <f t="shared" si="179"/>
        <v>0</v>
      </c>
      <c r="BJ96" s="93"/>
      <c r="BK96" s="294"/>
      <c r="BL96" s="93"/>
    </row>
    <row r="97" ht="15" customHeight="1">
      <c r="A97" s="85" t="s">
        <v>80</v>
      </c>
      <c r="B97" s="85" t="s">
        <v>81</v>
      </c>
      <c r="C97" s="85" t="s">
        <v>49</v>
      </c>
      <c r="D97" s="94"/>
      <c r="E97" s="85"/>
      <c r="F97" s="95"/>
      <c r="G97" s="96">
        <v>56</v>
      </c>
      <c r="H97" s="96" t="s">
        <v>53</v>
      </c>
      <c r="I97" s="295" t="s">
        <v>135</v>
      </c>
      <c r="J97" s="269" t="s">
        <v>67</v>
      </c>
      <c r="K97" s="99">
        <v>60</v>
      </c>
      <c r="L97" s="296"/>
      <c r="M97" s="296"/>
      <c r="N97" s="296"/>
      <c r="O97" s="296"/>
      <c r="P97" s="296"/>
      <c r="Q97" s="296"/>
      <c r="R97" s="296"/>
      <c r="S97" s="296"/>
      <c r="T97" s="296"/>
      <c r="U97" s="296"/>
      <c r="V97" s="296"/>
      <c r="W97" s="296"/>
      <c r="X97" s="296"/>
      <c r="Y97" s="296"/>
      <c r="Z97" s="296"/>
      <c r="AA97" s="296"/>
      <c r="AB97" s="296"/>
      <c r="AC97" s="296"/>
      <c r="AD97" s="296"/>
      <c r="AE97" s="296"/>
      <c r="AF97" s="296"/>
      <c r="AG97" s="296"/>
      <c r="AH97" s="296"/>
      <c r="AI97" s="296"/>
      <c r="AJ97" s="215" t="s">
        <v>83</v>
      </c>
      <c r="AK97" s="123">
        <f t="shared" si="156"/>
        <v>0</v>
      </c>
      <c r="AL97" s="123">
        <f t="shared" si="157"/>
        <v>0</v>
      </c>
      <c r="AM97" s="123">
        <f t="shared" si="158"/>
        <v>0</v>
      </c>
      <c r="AN97" s="123">
        <f t="shared" si="159"/>
        <v>0</v>
      </c>
      <c r="AO97" s="124">
        <f t="shared" si="160"/>
        <v>0</v>
      </c>
      <c r="AP97" s="123">
        <f t="shared" si="161"/>
        <v>0</v>
      </c>
      <c r="AQ97" s="123">
        <f t="shared" si="162"/>
        <v>0</v>
      </c>
      <c r="AR97" s="123">
        <f t="shared" si="163"/>
        <v>0</v>
      </c>
      <c r="AS97" s="123">
        <f t="shared" si="164"/>
        <v>0</v>
      </c>
      <c r="AT97" s="123">
        <f t="shared" si="165"/>
        <v>0</v>
      </c>
      <c r="AU97" s="124">
        <f t="shared" si="166"/>
        <v>0</v>
      </c>
      <c r="AV97" s="123">
        <f t="shared" si="167"/>
        <v>0</v>
      </c>
      <c r="AW97" s="123">
        <f t="shared" si="168"/>
        <v>0</v>
      </c>
      <c r="AX97" s="123">
        <f t="shared" si="169"/>
        <v>0</v>
      </c>
      <c r="AY97" s="123">
        <f t="shared" si="170"/>
        <v>0</v>
      </c>
      <c r="AZ97" s="123">
        <f t="shared" si="171"/>
        <v>0</v>
      </c>
      <c r="BA97" s="123">
        <f t="shared" si="172"/>
        <v>0</v>
      </c>
      <c r="BB97" s="123">
        <f t="shared" si="173"/>
        <v>0</v>
      </c>
      <c r="BC97" s="124">
        <f t="shared" si="174"/>
        <v>0</v>
      </c>
      <c r="BD97" s="123">
        <f t="shared" si="175"/>
        <v>0</v>
      </c>
      <c r="BE97" s="123">
        <f t="shared" si="176"/>
        <v>0</v>
      </c>
      <c r="BF97" s="123">
        <f t="shared" si="177"/>
        <v>0</v>
      </c>
      <c r="BG97" s="123">
        <f t="shared" si="178"/>
        <v>0</v>
      </c>
      <c r="BH97" s="123">
        <f t="shared" si="179"/>
        <v>0</v>
      </c>
      <c r="BJ97" s="93"/>
      <c r="BK97" s="294"/>
      <c r="BL97" s="93"/>
    </row>
    <row r="98" ht="15" customHeight="1">
      <c r="A98" s="85" t="s">
        <v>80</v>
      </c>
      <c r="B98" s="85" t="s">
        <v>81</v>
      </c>
      <c r="C98" s="85" t="s">
        <v>49</v>
      </c>
      <c r="D98" s="94"/>
      <c r="E98" s="85"/>
      <c r="F98" s="95"/>
      <c r="G98" s="96">
        <v>57</v>
      </c>
      <c r="H98" s="96" t="s">
        <v>53</v>
      </c>
      <c r="I98" s="295" t="s">
        <v>136</v>
      </c>
      <c r="J98" s="269" t="s">
        <v>67</v>
      </c>
      <c r="K98" s="99">
        <v>40</v>
      </c>
      <c r="L98" s="296"/>
      <c r="M98" s="296"/>
      <c r="N98" s="296"/>
      <c r="O98" s="296"/>
      <c r="P98" s="296"/>
      <c r="Q98" s="296"/>
      <c r="R98" s="296"/>
      <c r="S98" s="296"/>
      <c r="T98" s="296"/>
      <c r="U98" s="296"/>
      <c r="V98" s="296"/>
      <c r="W98" s="296"/>
      <c r="X98" s="296"/>
      <c r="Y98" s="296"/>
      <c r="Z98" s="296"/>
      <c r="AA98" s="296"/>
      <c r="AB98" s="296"/>
      <c r="AC98" s="296"/>
      <c r="AD98" s="296"/>
      <c r="AE98" s="296"/>
      <c r="AF98" s="296"/>
      <c r="AG98" s="296"/>
      <c r="AH98" s="296"/>
      <c r="AI98" s="296"/>
      <c r="AJ98" s="215" t="s">
        <v>83</v>
      </c>
      <c r="AK98" s="123">
        <f t="shared" si="156"/>
        <v>0</v>
      </c>
      <c r="AL98" s="123">
        <f t="shared" si="157"/>
        <v>0</v>
      </c>
      <c r="AM98" s="123">
        <f t="shared" si="158"/>
        <v>0</v>
      </c>
      <c r="AN98" s="123">
        <f t="shared" si="159"/>
        <v>0</v>
      </c>
      <c r="AO98" s="124">
        <f t="shared" si="160"/>
        <v>0</v>
      </c>
      <c r="AP98" s="123">
        <f t="shared" si="161"/>
        <v>0</v>
      </c>
      <c r="AQ98" s="123">
        <f t="shared" si="162"/>
        <v>0</v>
      </c>
      <c r="AR98" s="123">
        <f t="shared" si="163"/>
        <v>0</v>
      </c>
      <c r="AS98" s="123">
        <f t="shared" si="164"/>
        <v>0</v>
      </c>
      <c r="AT98" s="123">
        <f t="shared" si="165"/>
        <v>0</v>
      </c>
      <c r="AU98" s="124">
        <f t="shared" si="166"/>
        <v>0</v>
      </c>
      <c r="AV98" s="123">
        <f t="shared" si="167"/>
        <v>0</v>
      </c>
      <c r="AW98" s="123">
        <f t="shared" si="168"/>
        <v>0</v>
      </c>
      <c r="AX98" s="123">
        <f t="shared" si="169"/>
        <v>0</v>
      </c>
      <c r="AY98" s="123">
        <f t="shared" si="170"/>
        <v>0</v>
      </c>
      <c r="AZ98" s="123">
        <f t="shared" si="171"/>
        <v>0</v>
      </c>
      <c r="BA98" s="123">
        <f t="shared" si="172"/>
        <v>0</v>
      </c>
      <c r="BB98" s="123">
        <f t="shared" si="173"/>
        <v>0</v>
      </c>
      <c r="BC98" s="124">
        <f t="shared" si="174"/>
        <v>0</v>
      </c>
      <c r="BD98" s="123">
        <f t="shared" si="175"/>
        <v>0</v>
      </c>
      <c r="BE98" s="123">
        <f t="shared" si="176"/>
        <v>0</v>
      </c>
      <c r="BF98" s="123">
        <f t="shared" si="177"/>
        <v>0</v>
      </c>
      <c r="BG98" s="123">
        <f t="shared" si="178"/>
        <v>0</v>
      </c>
      <c r="BH98" s="123">
        <f t="shared" si="179"/>
        <v>0</v>
      </c>
      <c r="BJ98" s="93"/>
      <c r="BK98" s="93"/>
      <c r="BL98" s="93"/>
    </row>
    <row r="99" ht="15" customHeight="1">
      <c r="A99" s="85" t="s">
        <v>80</v>
      </c>
      <c r="B99" s="85" t="s">
        <v>81</v>
      </c>
      <c r="C99" s="85" t="s">
        <v>49</v>
      </c>
      <c r="D99" s="94"/>
      <c r="E99" s="85"/>
      <c r="F99" s="95"/>
      <c r="G99" s="96">
        <v>58</v>
      </c>
      <c r="H99" s="96" t="s">
        <v>53</v>
      </c>
      <c r="I99" s="295" t="s">
        <v>137</v>
      </c>
      <c r="J99" s="269" t="s">
        <v>67</v>
      </c>
      <c r="K99" s="99">
        <v>20</v>
      </c>
      <c r="L99" s="296"/>
      <c r="M99" s="296"/>
      <c r="N99" s="296"/>
      <c r="O99" s="296"/>
      <c r="P99" s="296"/>
      <c r="Q99" s="296"/>
      <c r="R99" s="296"/>
      <c r="S99" s="296"/>
      <c r="T99" s="296"/>
      <c r="U99" s="296"/>
      <c r="V99" s="296"/>
      <c r="W99" s="296"/>
      <c r="X99" s="296"/>
      <c r="Y99" s="296"/>
      <c r="Z99" s="296"/>
      <c r="AA99" s="296"/>
      <c r="AB99" s="296"/>
      <c r="AC99" s="296"/>
      <c r="AD99" s="296"/>
      <c r="AE99" s="296"/>
      <c r="AF99" s="296"/>
      <c r="AG99" s="296"/>
      <c r="AH99" s="296"/>
      <c r="AI99" s="296"/>
      <c r="AJ99" s="215" t="s">
        <v>83</v>
      </c>
      <c r="AK99" s="123">
        <f t="shared" si="156"/>
        <v>0</v>
      </c>
      <c r="AL99" s="123">
        <f t="shared" si="157"/>
        <v>0</v>
      </c>
      <c r="AM99" s="123">
        <f t="shared" si="158"/>
        <v>0</v>
      </c>
      <c r="AN99" s="123">
        <f t="shared" si="159"/>
        <v>0</v>
      </c>
      <c r="AO99" s="124">
        <f t="shared" si="160"/>
        <v>0</v>
      </c>
      <c r="AP99" s="123">
        <f t="shared" si="161"/>
        <v>0</v>
      </c>
      <c r="AQ99" s="123">
        <f t="shared" si="162"/>
        <v>0</v>
      </c>
      <c r="AR99" s="123">
        <f t="shared" si="163"/>
        <v>0</v>
      </c>
      <c r="AS99" s="123">
        <f t="shared" si="164"/>
        <v>0</v>
      </c>
      <c r="AT99" s="123">
        <f t="shared" si="165"/>
        <v>0</v>
      </c>
      <c r="AU99" s="124">
        <f t="shared" si="166"/>
        <v>0</v>
      </c>
      <c r="AV99" s="123">
        <f t="shared" si="167"/>
        <v>0</v>
      </c>
      <c r="AW99" s="123">
        <f t="shared" si="168"/>
        <v>0</v>
      </c>
      <c r="AX99" s="123">
        <f t="shared" si="169"/>
        <v>0</v>
      </c>
      <c r="AY99" s="123">
        <f t="shared" si="170"/>
        <v>0</v>
      </c>
      <c r="AZ99" s="123">
        <f t="shared" si="171"/>
        <v>0</v>
      </c>
      <c r="BA99" s="123">
        <f t="shared" si="172"/>
        <v>0</v>
      </c>
      <c r="BB99" s="123">
        <f t="shared" si="173"/>
        <v>0</v>
      </c>
      <c r="BC99" s="124">
        <f t="shared" si="174"/>
        <v>0</v>
      </c>
      <c r="BD99" s="123">
        <f t="shared" si="175"/>
        <v>0</v>
      </c>
      <c r="BE99" s="123">
        <f t="shared" si="176"/>
        <v>0</v>
      </c>
      <c r="BF99" s="123">
        <f t="shared" si="177"/>
        <v>0</v>
      </c>
      <c r="BG99" s="123">
        <f t="shared" si="178"/>
        <v>0</v>
      </c>
      <c r="BH99" s="123">
        <f t="shared" si="179"/>
        <v>0</v>
      </c>
      <c r="BJ99" s="93"/>
      <c r="BK99" s="294"/>
      <c r="BL99" s="93"/>
    </row>
    <row r="100" ht="15" customHeight="1">
      <c r="A100" s="85"/>
      <c r="B100" s="85"/>
      <c r="C100" s="85"/>
      <c r="D100" s="316"/>
      <c r="E100" s="317"/>
      <c r="F100" s="55"/>
      <c r="G100" s="175"/>
      <c r="H100" s="96" t="s">
        <v>53</v>
      </c>
      <c r="I100" s="318" t="s">
        <v>138</v>
      </c>
      <c r="J100" s="274" t="s">
        <v>67</v>
      </c>
      <c r="K100" s="319"/>
      <c r="L100" s="298"/>
      <c r="M100" s="298"/>
      <c r="N100" s="298"/>
      <c r="O100" s="298"/>
      <c r="P100" s="298"/>
      <c r="Q100" s="298"/>
      <c r="R100" s="298"/>
      <c r="S100" s="298"/>
      <c r="T100" s="298"/>
      <c r="U100" s="298"/>
      <c r="V100" s="298"/>
      <c r="W100" s="298"/>
      <c r="X100" s="298"/>
      <c r="Y100" s="298"/>
      <c r="Z100" s="298"/>
      <c r="AA100" s="298"/>
      <c r="AB100" s="298"/>
      <c r="AC100" s="298"/>
      <c r="AD100" s="298"/>
      <c r="AE100" s="298"/>
      <c r="AF100" s="298"/>
      <c r="AG100" s="298"/>
      <c r="AH100" s="298"/>
      <c r="AI100" s="298"/>
      <c r="AJ100" s="215"/>
      <c r="AK100" s="123"/>
      <c r="AL100" s="123"/>
      <c r="AM100" s="123"/>
      <c r="AN100" s="123"/>
      <c r="AO100" s="124"/>
      <c r="AP100" s="123"/>
      <c r="AQ100" s="123"/>
      <c r="AR100" s="123"/>
      <c r="AS100" s="123"/>
      <c r="AT100" s="123"/>
      <c r="AU100" s="124"/>
      <c r="AV100" s="123"/>
      <c r="AW100" s="123"/>
      <c r="AX100" s="123"/>
      <c r="AY100" s="123"/>
      <c r="AZ100" s="123"/>
      <c r="BA100" s="123"/>
      <c r="BB100" s="123"/>
      <c r="BC100" s="124"/>
      <c r="BD100" s="123"/>
      <c r="BE100" s="123"/>
      <c r="BF100" s="123"/>
      <c r="BG100" s="123"/>
      <c r="BH100" s="123"/>
      <c r="BJ100" s="93"/>
      <c r="BK100" s="294"/>
      <c r="BL100" s="93"/>
    </row>
    <row r="101" s="320" customFormat="1" ht="15.75" customHeight="1">
      <c r="A101" s="321" t="s">
        <v>80</v>
      </c>
      <c r="B101" s="321" t="s">
        <v>81</v>
      </c>
      <c r="C101" s="321" t="s">
        <v>49</v>
      </c>
      <c r="D101" s="322"/>
      <c r="E101" s="323"/>
      <c r="F101" s="324"/>
      <c r="G101" s="325">
        <v>59</v>
      </c>
      <c r="H101" s="326" t="s">
        <v>53</v>
      </c>
      <c r="I101" s="327" t="s">
        <v>139</v>
      </c>
      <c r="J101" s="299" t="s">
        <v>67</v>
      </c>
      <c r="K101" s="328">
        <v>80</v>
      </c>
      <c r="L101" s="329"/>
      <c r="M101" s="329"/>
      <c r="N101" s="329"/>
      <c r="O101" s="329"/>
      <c r="P101" s="329"/>
      <c r="Q101" s="329"/>
      <c r="R101" s="329"/>
      <c r="S101" s="329"/>
      <c r="T101" s="329"/>
      <c r="U101" s="329"/>
      <c r="V101" s="329"/>
      <c r="W101" s="329"/>
      <c r="X101" s="329"/>
      <c r="Y101" s="329"/>
      <c r="Z101" s="329"/>
      <c r="AA101" s="329"/>
      <c r="AB101" s="329"/>
      <c r="AC101" s="329"/>
      <c r="AD101" s="329"/>
      <c r="AE101" s="329"/>
      <c r="AF101" s="329"/>
      <c r="AG101" s="329"/>
      <c r="AH101" s="329"/>
      <c r="AI101" s="329"/>
      <c r="AJ101" s="330" t="s">
        <v>83</v>
      </c>
      <c r="AK101" s="331">
        <f t="shared" si="156"/>
        <v>0</v>
      </c>
      <c r="AL101" s="331">
        <f t="shared" si="157"/>
        <v>0</v>
      </c>
      <c r="AM101" s="331">
        <f t="shared" si="158"/>
        <v>0</v>
      </c>
      <c r="AN101" s="331">
        <f t="shared" si="159"/>
        <v>0</v>
      </c>
      <c r="AO101" s="332">
        <f t="shared" si="160"/>
        <v>0</v>
      </c>
      <c r="AP101" s="331">
        <f t="shared" si="161"/>
        <v>0</v>
      </c>
      <c r="AQ101" s="331">
        <f t="shared" si="162"/>
        <v>0</v>
      </c>
      <c r="AR101" s="331">
        <f t="shared" si="163"/>
        <v>0</v>
      </c>
      <c r="AS101" s="331">
        <f t="shared" si="164"/>
        <v>0</v>
      </c>
      <c r="AT101" s="331">
        <f t="shared" si="165"/>
        <v>0</v>
      </c>
      <c r="AU101" s="332">
        <f t="shared" si="166"/>
        <v>0</v>
      </c>
      <c r="AV101" s="331">
        <f t="shared" si="167"/>
        <v>0</v>
      </c>
      <c r="AW101" s="331">
        <f t="shared" si="168"/>
        <v>0</v>
      </c>
      <c r="AX101" s="331">
        <f t="shared" si="169"/>
        <v>0</v>
      </c>
      <c r="AY101" s="331">
        <f t="shared" si="170"/>
        <v>0</v>
      </c>
      <c r="AZ101" s="331">
        <f t="shared" si="171"/>
        <v>0</v>
      </c>
      <c r="BA101" s="331">
        <f t="shared" si="172"/>
        <v>0</v>
      </c>
      <c r="BB101" s="331">
        <f t="shared" si="173"/>
        <v>0</v>
      </c>
      <c r="BC101" s="332">
        <f t="shared" si="174"/>
        <v>0</v>
      </c>
      <c r="BD101" s="331">
        <f t="shared" si="175"/>
        <v>0</v>
      </c>
      <c r="BE101" s="331">
        <f t="shared" si="176"/>
        <v>0</v>
      </c>
      <c r="BF101" s="331">
        <f t="shared" si="177"/>
        <v>0</v>
      </c>
      <c r="BG101" s="331">
        <f t="shared" si="178"/>
        <v>0</v>
      </c>
      <c r="BH101" s="331">
        <f t="shared" si="179"/>
        <v>0</v>
      </c>
      <c r="BI101" s="333"/>
      <c r="BJ101" s="334"/>
      <c r="BK101" s="334"/>
      <c r="BL101" s="334"/>
      <c r="BM101" s="335"/>
    </row>
    <row r="102" ht="15.75" customHeight="1">
      <c r="A102" s="254"/>
      <c r="B102" s="254"/>
      <c r="C102" s="138">
        <f>COUNTA(C34:C101)</f>
        <v>28</v>
      </c>
      <c r="D102" s="135">
        <f>COUNTA(D34:D101)</f>
        <v>12</v>
      </c>
      <c r="E102" s="136">
        <f>COUNTA(E34:E101)</f>
        <v>2</v>
      </c>
      <c r="F102" s="138">
        <f>COUNTA(F34:F101)</f>
        <v>27</v>
      </c>
      <c r="G102" s="139">
        <f>COUNTA(G34:G101)</f>
        <v>59</v>
      </c>
      <c r="H102" s="336"/>
      <c r="I102" s="337" t="s">
        <v>126</v>
      </c>
      <c r="J102" s="303"/>
      <c r="K102" s="338"/>
      <c r="L102" s="339"/>
      <c r="M102" s="339"/>
      <c r="N102" s="339"/>
      <c r="O102" s="339"/>
      <c r="P102" s="339"/>
      <c r="Q102" s="339"/>
      <c r="R102" s="339"/>
      <c r="S102" s="339"/>
      <c r="T102" s="339"/>
      <c r="U102" s="339"/>
      <c r="V102" s="339"/>
      <c r="W102" s="339"/>
      <c r="X102" s="339"/>
      <c r="Y102" s="339"/>
      <c r="Z102" s="339"/>
      <c r="AA102" s="339"/>
      <c r="AB102" s="339"/>
      <c r="AC102" s="339"/>
      <c r="AD102" s="339"/>
      <c r="AE102" s="339"/>
      <c r="AF102" s="339"/>
      <c r="AG102" s="339"/>
      <c r="AH102" s="339"/>
      <c r="AI102" s="339"/>
      <c r="AJ102" s="215"/>
      <c r="AK102" s="101">
        <f>AK101+AK99+AK98+AK97+AK96+AK95+AK94+AK93+AK92+AK91+AK90</f>
        <v>0</v>
      </c>
      <c r="AL102" s="144">
        <f>AL101+AL99+AL98+AL97+AL96+AL95+AL94+AL93+AL92+AL91+AL90</f>
        <v>0</v>
      </c>
      <c r="AM102" s="145">
        <f t="shared" ref="AM102:AN102" si="180">AM101+AM99+AM98+AM97+AM96+AM95+AM94+AM93+AM92+AM91+AM90</f>
        <v>0</v>
      </c>
      <c r="AN102" s="145">
        <f t="shared" si="180"/>
        <v>0</v>
      </c>
      <c r="AO102" s="146">
        <f t="shared" ref="AO102:AQ102" si="181">AO101+AO99+AO98+AO97+AO96+AO95+AO94+AO93+AO92+AO91+AO90</f>
        <v>0</v>
      </c>
      <c r="AP102" s="145">
        <f>AP101+AP99+AP98+AP97+AP96+AP95+AP94+AP93+AP92+AP91+AP90</f>
        <v>0</v>
      </c>
      <c r="AQ102" s="145">
        <f t="shared" si="181"/>
        <v>0</v>
      </c>
      <c r="AR102" s="145">
        <f t="shared" ref="AR102:AS102" si="182">AR101+AR99+AR98+AR97+AR96+AR95+AR94+AR93+AR92+AR91+AR90</f>
        <v>0</v>
      </c>
      <c r="AS102" s="145">
        <f t="shared" si="182"/>
        <v>0</v>
      </c>
      <c r="AT102" s="145">
        <f t="shared" ref="AT102:AU102" si="183">AT101+AT99+AT98+AT97+AT96+AT95+AT94+AT93+AT92+AT91+AT90</f>
        <v>0</v>
      </c>
      <c r="AU102" s="146">
        <f t="shared" si="183"/>
        <v>0</v>
      </c>
      <c r="AV102" s="145">
        <f t="shared" ref="AV102:AW102" si="184">AV101+AV99+AV98+AV97+AV96+AV95+AV94+AV93+AV92+AV91+AV90</f>
        <v>0</v>
      </c>
      <c r="AW102" s="145">
        <f t="shared" si="184"/>
        <v>0</v>
      </c>
      <c r="AX102" s="145">
        <f t="shared" ref="AX102:AY102" si="185">AX101+AX99+AX98+AX97+AX96+AX95+AX94+AX93+AX92+AX91+AX90</f>
        <v>0</v>
      </c>
      <c r="AY102" s="145">
        <f t="shared" si="185"/>
        <v>0</v>
      </c>
      <c r="AZ102" s="145">
        <f t="shared" ref="AZ102:BA102" si="186">AZ101+AZ99+AZ98+AZ97+AZ96+AZ95+AZ94+AZ93+AZ92+AZ91+AZ90</f>
        <v>0</v>
      </c>
      <c r="BA102" s="145">
        <f t="shared" si="186"/>
        <v>0</v>
      </c>
      <c r="BB102" s="145">
        <f t="shared" ref="BB102:BC102" si="187">BB101+BB99+BB98+BB97+BB96+BB95+BB94+BB93+BB92+BB91+BB90</f>
        <v>0</v>
      </c>
      <c r="BC102" s="146">
        <f t="shared" si="187"/>
        <v>0</v>
      </c>
      <c r="BD102" s="145">
        <f t="shared" ref="BD102:BE102" si="188">BD101+BD99+BD98+BD97+BD96+BD95+BD94+BD93+BD92+BD91+BD90</f>
        <v>0</v>
      </c>
      <c r="BE102" s="145">
        <f t="shared" si="188"/>
        <v>0</v>
      </c>
      <c r="BF102" s="145">
        <f t="shared" ref="BF102:BG102" si="189">BF101+BF99+BF98+BF97+BF96+BF95+BF94+BF93+BF92+BF91+BF90</f>
        <v>0</v>
      </c>
      <c r="BG102" s="145">
        <f t="shared" si="189"/>
        <v>0</v>
      </c>
      <c r="BH102" s="145">
        <f>BH101+BH99+BH98+BH97+BH96+BH95+BH94+BH93+BH92+BH91+BH90</f>
        <v>0</v>
      </c>
      <c r="BI102" s="340"/>
      <c r="BJ102" s="341"/>
      <c r="BK102" s="342"/>
      <c r="BL102" s="315"/>
    </row>
    <row r="103" ht="15.75" customHeight="1">
      <c r="A103" s="343"/>
      <c r="B103" s="343"/>
      <c r="C103" s="151" t="s">
        <v>74</v>
      </c>
      <c r="D103" s="344">
        <f>C102+D102</f>
        <v>40</v>
      </c>
      <c r="E103" s="153"/>
      <c r="F103" s="154">
        <f>E102+F102</f>
        <v>29</v>
      </c>
      <c r="G103" s="155">
        <f>G102</f>
        <v>59</v>
      </c>
      <c r="H103" s="345"/>
      <c r="I103" s="346" t="s">
        <v>140</v>
      </c>
      <c r="J103" s="346" t="s">
        <v>67</v>
      </c>
      <c r="K103" s="347"/>
      <c r="L103" s="348"/>
      <c r="M103" s="348"/>
      <c r="N103" s="349"/>
      <c r="O103" s="349"/>
      <c r="P103" s="349"/>
      <c r="Q103" s="349"/>
      <c r="R103" s="349"/>
      <c r="S103" s="349"/>
      <c r="T103" s="349"/>
      <c r="U103" s="349"/>
      <c r="V103" s="349"/>
      <c r="W103" s="349"/>
      <c r="X103" s="349"/>
      <c r="Y103" s="349"/>
      <c r="Z103" s="349"/>
      <c r="AA103" s="349"/>
      <c r="AB103" s="349"/>
      <c r="AC103" s="349"/>
      <c r="AD103" s="349"/>
      <c r="AE103" s="349"/>
      <c r="AF103" s="349"/>
      <c r="AG103" s="349"/>
      <c r="AH103" s="349"/>
      <c r="AI103" s="349"/>
      <c r="AK103" s="350">
        <f>AK102+AK88</f>
        <v>0</v>
      </c>
      <c r="AL103" s="351">
        <f t="shared" ref="AL103:AN103" si="190">AL102+AL88</f>
        <v>0</v>
      </c>
      <c r="AM103" s="352">
        <f>AM102+AM88</f>
        <v>0</v>
      </c>
      <c r="AN103" s="352">
        <f t="shared" si="190"/>
        <v>0</v>
      </c>
      <c r="AO103" s="353">
        <f t="shared" ref="AO103:AQ103" si="191">AO102+AO88</f>
        <v>0</v>
      </c>
      <c r="AP103" s="352">
        <f>AP102+AP88</f>
        <v>0</v>
      </c>
      <c r="AQ103" s="352">
        <f t="shared" si="191"/>
        <v>0</v>
      </c>
      <c r="AR103" s="352">
        <f t="shared" ref="AR103:AS103" si="192">AR102+AR88</f>
        <v>0</v>
      </c>
      <c r="AS103" s="352">
        <f t="shared" si="192"/>
        <v>0</v>
      </c>
      <c r="AT103" s="352">
        <f t="shared" ref="AT103:AU103" si="193">AT102+AT88</f>
        <v>0</v>
      </c>
      <c r="AU103" s="353">
        <f t="shared" si="193"/>
        <v>0</v>
      </c>
      <c r="AV103" s="352">
        <f t="shared" ref="AV103:AW103" si="194">AV102+AV88</f>
        <v>0</v>
      </c>
      <c r="AW103" s="352">
        <f t="shared" si="194"/>
        <v>0</v>
      </c>
      <c r="AX103" s="352">
        <f t="shared" ref="AX103:AY103" si="195">AX102+AX88</f>
        <v>0</v>
      </c>
      <c r="AY103" s="352">
        <f t="shared" si="195"/>
        <v>0</v>
      </c>
      <c r="AZ103" s="352">
        <f t="shared" ref="AZ103:BA103" si="196">AZ102+AZ88</f>
        <v>0</v>
      </c>
      <c r="BA103" s="352">
        <f t="shared" si="196"/>
        <v>0</v>
      </c>
      <c r="BB103" s="352">
        <f t="shared" ref="BB103:BC103" si="197">BB102+BB88</f>
        <v>0</v>
      </c>
      <c r="BC103" s="353">
        <f t="shared" si="197"/>
        <v>0</v>
      </c>
      <c r="BD103" s="352">
        <f t="shared" ref="BD103:BE103" si="198">BD102+BD88</f>
        <v>0</v>
      </c>
      <c r="BE103" s="352">
        <f t="shared" si="198"/>
        <v>0</v>
      </c>
      <c r="BF103" s="352">
        <f t="shared" ref="BF103:BG103" si="199">BF102+BF88</f>
        <v>0</v>
      </c>
      <c r="BG103" s="352">
        <f t="shared" si="199"/>
        <v>0</v>
      </c>
      <c r="BH103" s="352">
        <f>BH102+BH88</f>
        <v>0</v>
      </c>
      <c r="BI103" s="215" t="s">
        <v>73</v>
      </c>
      <c r="BJ103" s="354"/>
      <c r="BK103" s="355"/>
      <c r="BL103" s="355"/>
    </row>
    <row r="104" ht="30.600000000000001">
      <c r="A104" s="356"/>
      <c r="B104" s="356"/>
      <c r="C104" s="151" t="s">
        <v>76</v>
      </c>
      <c r="D104" s="357">
        <f>D103/G103*100</f>
        <v>67.799999999999997</v>
      </c>
      <c r="E104" s="358"/>
      <c r="F104" s="166">
        <f>F103/G103*100</f>
        <v>49.149999999999999</v>
      </c>
      <c r="G104" s="359"/>
      <c r="H104" s="360"/>
      <c r="I104" s="361" t="s">
        <v>141</v>
      </c>
      <c r="J104" s="361" t="s">
        <v>142</v>
      </c>
      <c r="K104" s="362"/>
      <c r="L104" s="363"/>
      <c r="M104" s="363"/>
      <c r="N104" s="364"/>
      <c r="O104" s="364"/>
      <c r="P104" s="364"/>
      <c r="Q104" s="364"/>
      <c r="R104" s="364"/>
      <c r="S104" s="364"/>
      <c r="T104" s="364"/>
      <c r="U104" s="364"/>
      <c r="V104" s="364"/>
      <c r="W104" s="364"/>
      <c r="X104" s="364"/>
      <c r="Y104" s="364"/>
      <c r="Z104" s="364"/>
      <c r="AA104" s="364"/>
      <c r="AB104" s="364"/>
      <c r="AC104" s="364"/>
      <c r="AD104" s="364"/>
      <c r="AE104" s="364"/>
      <c r="AF104" s="364"/>
      <c r="AG104" s="364"/>
      <c r="AH104" s="364"/>
      <c r="AI104" s="364"/>
      <c r="BI104" s="215"/>
      <c r="BJ104" s="365"/>
      <c r="BK104" s="366"/>
      <c r="BL104" s="366"/>
    </row>
    <row r="105" s="320" customFormat="1" ht="15.75" customHeight="1">
      <c r="A105" s="367"/>
      <c r="B105" s="367"/>
      <c r="C105" s="368"/>
      <c r="D105" s="369"/>
      <c r="E105" s="370"/>
      <c r="F105" s="371"/>
      <c r="G105" s="372"/>
      <c r="H105" s="373"/>
      <c r="I105" s="374" t="s">
        <v>143</v>
      </c>
      <c r="J105" s="361" t="s">
        <v>144</v>
      </c>
      <c r="K105" s="375"/>
      <c r="L105" s="376"/>
      <c r="M105" s="376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0"/>
      <c r="AK105" s="101">
        <f t="shared" ref="AK105:BH105" si="200">AK103+AK69</f>
        <v>0</v>
      </c>
      <c r="AL105" s="144">
        <f t="shared" si="200"/>
        <v>0</v>
      </c>
      <c r="AM105" s="145">
        <f t="shared" si="200"/>
        <v>0</v>
      </c>
      <c r="AN105" s="145">
        <f t="shared" si="200"/>
        <v>0</v>
      </c>
      <c r="AO105" s="146">
        <f t="shared" si="200"/>
        <v>0</v>
      </c>
      <c r="AP105" s="145">
        <f t="shared" si="200"/>
        <v>0</v>
      </c>
      <c r="AQ105" s="145">
        <f t="shared" si="200"/>
        <v>0</v>
      </c>
      <c r="AR105" s="145">
        <f t="shared" si="200"/>
        <v>0</v>
      </c>
      <c r="AS105" s="145">
        <f t="shared" si="200"/>
        <v>0</v>
      </c>
      <c r="AT105" s="145">
        <f t="shared" si="200"/>
        <v>0</v>
      </c>
      <c r="AU105" s="146">
        <f t="shared" si="200"/>
        <v>0</v>
      </c>
      <c r="AV105" s="145">
        <f t="shared" si="200"/>
        <v>0</v>
      </c>
      <c r="AW105" s="145">
        <f t="shared" si="200"/>
        <v>0</v>
      </c>
      <c r="AX105" s="145">
        <f t="shared" si="200"/>
        <v>0</v>
      </c>
      <c r="AY105" s="145">
        <f t="shared" si="200"/>
        <v>0</v>
      </c>
      <c r="AZ105" s="145">
        <f t="shared" si="200"/>
        <v>0</v>
      </c>
      <c r="BA105" s="145">
        <f t="shared" si="200"/>
        <v>0</v>
      </c>
      <c r="BB105" s="145">
        <f t="shared" si="200"/>
        <v>0</v>
      </c>
      <c r="BC105" s="146">
        <f t="shared" si="200"/>
        <v>0</v>
      </c>
      <c r="BD105" s="145">
        <f t="shared" si="200"/>
        <v>0</v>
      </c>
      <c r="BE105" s="145">
        <f t="shared" si="200"/>
        <v>0</v>
      </c>
      <c r="BF105" s="145">
        <f t="shared" si="200"/>
        <v>0</v>
      </c>
      <c r="BG105" s="145">
        <f t="shared" si="200"/>
        <v>0</v>
      </c>
      <c r="BH105" s="145">
        <f t="shared" si="200"/>
        <v>0</v>
      </c>
      <c r="BI105" s="9" t="s">
        <v>145</v>
      </c>
      <c r="BJ105" s="162"/>
      <c r="BK105" s="162"/>
      <c r="BL105" s="162"/>
      <c r="BM105" s="7"/>
    </row>
    <row r="106">
      <c r="A106" s="163"/>
      <c r="B106" s="163"/>
      <c r="C106" s="377"/>
      <c r="D106" s="378"/>
      <c r="E106" s="379"/>
      <c r="F106" s="380"/>
      <c r="G106" s="381"/>
      <c r="H106" s="3"/>
      <c r="I106" s="382" t="s">
        <v>77</v>
      </c>
      <c r="J106" s="383"/>
      <c r="K106" s="384"/>
      <c r="L106" s="385"/>
      <c r="M106" s="385"/>
      <c r="N106" s="386"/>
      <c r="O106" s="386"/>
      <c r="P106" s="386"/>
      <c r="Q106" s="386"/>
      <c r="R106" s="386"/>
      <c r="S106" s="386"/>
      <c r="T106" s="386"/>
      <c r="U106" s="386"/>
      <c r="V106" s="386"/>
      <c r="W106" s="386"/>
      <c r="X106" s="386"/>
      <c r="Y106" s="386"/>
      <c r="Z106" s="386"/>
      <c r="AA106" s="386"/>
      <c r="AB106" s="386"/>
      <c r="AC106" s="386"/>
      <c r="AD106" s="386"/>
      <c r="AE106" s="386"/>
      <c r="AF106" s="386"/>
      <c r="AG106" s="386"/>
      <c r="AH106" s="386"/>
      <c r="AI106" s="386"/>
      <c r="BK106" s="9"/>
      <c r="BL106" s="9"/>
    </row>
    <row r="107">
      <c r="A107" s="387"/>
      <c r="B107" s="387"/>
      <c r="C107" s="388"/>
      <c r="D107" s="389"/>
      <c r="E107" s="390"/>
      <c r="F107" s="391"/>
      <c r="G107" s="392"/>
      <c r="H107" s="392"/>
      <c r="J107" s="393"/>
      <c r="K107" s="394"/>
      <c r="L107" s="182"/>
      <c r="M107" s="183"/>
      <c r="N107" s="183"/>
      <c r="O107" s="183"/>
      <c r="P107" s="183"/>
      <c r="Q107" s="183"/>
      <c r="R107" s="183"/>
      <c r="S107" s="183"/>
      <c r="T107" s="183"/>
      <c r="U107" s="183"/>
      <c r="V107" s="183"/>
      <c r="W107" s="183"/>
      <c r="X107" s="183"/>
      <c r="Y107" s="183"/>
      <c r="Z107" s="183"/>
      <c r="AA107" s="183"/>
      <c r="AB107" s="183"/>
      <c r="AC107" s="183"/>
      <c r="AD107" s="183"/>
      <c r="AE107" s="183"/>
      <c r="AF107" s="183"/>
      <c r="AG107" s="183"/>
      <c r="AH107" s="183"/>
      <c r="AI107" s="183"/>
      <c r="BK107" s="9"/>
      <c r="BL107" s="9"/>
    </row>
    <row r="108">
      <c r="A108" s="387"/>
      <c r="B108" s="387"/>
      <c r="C108" s="388"/>
      <c r="D108" s="389"/>
      <c r="E108" s="390"/>
      <c r="F108" s="391"/>
      <c r="G108" s="392"/>
      <c r="H108" s="392"/>
      <c r="I108" s="395" t="s">
        <v>146</v>
      </c>
      <c r="J108" s="393"/>
      <c r="K108" s="394"/>
      <c r="L108" s="182"/>
      <c r="M108" s="183"/>
      <c r="N108" s="183"/>
      <c r="O108" s="183"/>
      <c r="P108" s="183"/>
      <c r="Q108" s="183"/>
      <c r="R108" s="183"/>
      <c r="S108" s="183"/>
      <c r="T108" s="183"/>
      <c r="U108" s="183"/>
      <c r="V108" s="183"/>
      <c r="W108" s="183"/>
      <c r="X108" s="183"/>
      <c r="Y108" s="183"/>
      <c r="Z108" s="183"/>
      <c r="AA108" s="183"/>
      <c r="AB108" s="183"/>
      <c r="AC108" s="183"/>
      <c r="AD108" s="183"/>
      <c r="AE108" s="183"/>
      <c r="AF108" s="183"/>
      <c r="AG108" s="183"/>
      <c r="AH108" s="183"/>
      <c r="AI108" s="183"/>
    </row>
    <row r="109" ht="15.75" customHeight="1">
      <c r="A109" s="31"/>
      <c r="B109" s="185"/>
      <c r="C109" s="186"/>
      <c r="D109" s="187"/>
      <c r="E109" s="186"/>
      <c r="F109" s="396" t="s">
        <v>147</v>
      </c>
      <c r="G109" s="42"/>
      <c r="H109" s="43" t="s">
        <v>12</v>
      </c>
      <c r="I109" s="191" t="s">
        <v>13</v>
      </c>
      <c r="J109" s="190" t="s">
        <v>14</v>
      </c>
      <c r="K109" s="191" t="s">
        <v>79</v>
      </c>
      <c r="L109" s="397"/>
      <c r="M109" s="47"/>
      <c r="N109" s="48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  <c r="Z109" s="49"/>
      <c r="AA109" s="49"/>
      <c r="AB109" s="49"/>
      <c r="AC109" s="49"/>
      <c r="AD109" s="49"/>
      <c r="AE109" s="49"/>
      <c r="AF109" s="49"/>
      <c r="AG109" s="49"/>
      <c r="AH109" s="49"/>
      <c r="AI109" s="49"/>
    </row>
    <row r="110" ht="15.75" customHeight="1">
      <c r="A110" s="31"/>
      <c r="B110" s="185"/>
      <c r="C110" s="195"/>
      <c r="D110" s="196"/>
      <c r="E110" s="195"/>
      <c r="F110" s="398"/>
      <c r="G110" s="56"/>
      <c r="H110" s="57"/>
      <c r="I110" s="200"/>
      <c r="J110" s="199" t="s">
        <v>20</v>
      </c>
      <c r="K110" s="200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</row>
    <row r="111">
      <c r="A111" s="31"/>
      <c r="B111" s="185"/>
      <c r="C111" s="201"/>
      <c r="D111" s="202"/>
      <c r="E111" s="201"/>
      <c r="F111" s="399"/>
      <c r="G111" s="204"/>
      <c r="H111" s="64"/>
      <c r="I111" s="207"/>
      <c r="J111" s="199" t="s">
        <v>45</v>
      </c>
      <c r="K111" s="207"/>
      <c r="L111" s="68"/>
      <c r="M111" s="68"/>
      <c r="N111" s="68"/>
      <c r="O111" s="68"/>
      <c r="P111" s="68"/>
      <c r="Q111" s="68"/>
      <c r="R111" s="68"/>
      <c r="S111" s="68"/>
      <c r="T111" s="68"/>
      <c r="U111" s="68"/>
      <c r="V111" s="68"/>
      <c r="W111" s="68"/>
      <c r="X111" s="68"/>
      <c r="Y111" s="68"/>
      <c r="Z111" s="68"/>
      <c r="AA111" s="68"/>
      <c r="AB111" s="68"/>
      <c r="AC111" s="68"/>
      <c r="AD111" s="68"/>
      <c r="AE111" s="68"/>
      <c r="AF111" s="68"/>
      <c r="AG111" s="68"/>
      <c r="AH111" s="68"/>
      <c r="AI111" s="68"/>
    </row>
    <row r="112">
      <c r="A112" s="400" t="s">
        <v>47</v>
      </c>
      <c r="B112" s="401" t="s">
        <v>48</v>
      </c>
      <c r="C112" s="402" t="s">
        <v>49</v>
      </c>
      <c r="D112" s="403"/>
      <c r="E112" s="404"/>
      <c r="F112" s="405"/>
      <c r="G112" s="406">
        <v>1</v>
      </c>
      <c r="H112" s="407"/>
      <c r="I112" s="408" t="s">
        <v>98</v>
      </c>
      <c r="J112" s="409" t="s">
        <v>148</v>
      </c>
      <c r="K112" s="286">
        <v>40</v>
      </c>
      <c r="L112" s="410"/>
      <c r="M112" s="411"/>
      <c r="N112" s="410"/>
      <c r="O112" s="410"/>
      <c r="P112" s="410"/>
      <c r="Q112" s="410"/>
      <c r="R112" s="410"/>
      <c r="S112" s="410"/>
      <c r="T112" s="410"/>
      <c r="U112" s="410"/>
      <c r="V112" s="410"/>
      <c r="W112" s="410"/>
      <c r="X112" s="410"/>
      <c r="Y112" s="410"/>
      <c r="Z112" s="410"/>
      <c r="AA112" s="410"/>
      <c r="AB112" s="410"/>
      <c r="AC112" s="410"/>
      <c r="AD112" s="410"/>
      <c r="AE112" s="410"/>
      <c r="AF112" s="410"/>
      <c r="AG112" s="410"/>
      <c r="AH112" s="410"/>
      <c r="AI112" s="410"/>
      <c r="AK112" s="101">
        <f t="shared" ref="AK112:BH112" si="201">L112*L$117*1.73*0.875/1000</f>
        <v>0</v>
      </c>
      <c r="AL112" s="101">
        <f t="shared" si="201"/>
        <v>0</v>
      </c>
      <c r="AM112" s="101">
        <f t="shared" si="201"/>
        <v>0</v>
      </c>
      <c r="AN112" s="101">
        <f t="shared" si="201"/>
        <v>0</v>
      </c>
      <c r="AO112" s="102">
        <f t="shared" si="201"/>
        <v>0</v>
      </c>
      <c r="AP112" s="101">
        <f t="shared" si="201"/>
        <v>0</v>
      </c>
      <c r="AQ112" s="101">
        <f t="shared" si="201"/>
        <v>0</v>
      </c>
      <c r="AR112" s="101">
        <f t="shared" si="201"/>
        <v>0</v>
      </c>
      <c r="AS112" s="101">
        <f t="shared" si="201"/>
        <v>0</v>
      </c>
      <c r="AT112" s="101">
        <f t="shared" si="201"/>
        <v>0</v>
      </c>
      <c r="AU112" s="102">
        <f t="shared" si="201"/>
        <v>0</v>
      </c>
      <c r="AV112" s="101">
        <f t="shared" si="201"/>
        <v>0</v>
      </c>
      <c r="AW112" s="101">
        <f t="shared" si="201"/>
        <v>0</v>
      </c>
      <c r="AX112" s="101">
        <f t="shared" si="201"/>
        <v>0</v>
      </c>
      <c r="AY112" s="101">
        <f t="shared" si="201"/>
        <v>0</v>
      </c>
      <c r="AZ112" s="101">
        <f t="shared" si="201"/>
        <v>0</v>
      </c>
      <c r="BA112" s="101">
        <f t="shared" si="201"/>
        <v>0</v>
      </c>
      <c r="BB112" s="101">
        <f t="shared" si="201"/>
        <v>0</v>
      </c>
      <c r="BC112" s="102">
        <f t="shared" si="201"/>
        <v>0</v>
      </c>
      <c r="BD112" s="101">
        <f t="shared" si="201"/>
        <v>0</v>
      </c>
      <c r="BE112" s="101">
        <f t="shared" si="201"/>
        <v>0</v>
      </c>
      <c r="BF112" s="101">
        <f t="shared" si="201"/>
        <v>0</v>
      </c>
      <c r="BG112" s="101">
        <f t="shared" si="201"/>
        <v>0</v>
      </c>
      <c r="BH112" s="101">
        <f t="shared" si="201"/>
        <v>0</v>
      </c>
      <c r="BI112" s="92" t="s">
        <v>99</v>
      </c>
      <c r="BJ112" s="216"/>
      <c r="BK112" s="412"/>
      <c r="BL112" s="412"/>
    </row>
    <row r="113">
      <c r="A113" s="400" t="s">
        <v>47</v>
      </c>
      <c r="B113" s="401" t="s">
        <v>48</v>
      </c>
      <c r="C113" s="39"/>
      <c r="D113" s="316"/>
      <c r="E113" s="317"/>
      <c r="F113" s="55"/>
      <c r="G113" s="53">
        <v>2</v>
      </c>
      <c r="H113" s="40"/>
      <c r="I113" s="413" t="s">
        <v>149</v>
      </c>
      <c r="J113" s="414" t="s">
        <v>148</v>
      </c>
      <c r="K113" s="319">
        <v>0</v>
      </c>
      <c r="L113" s="415"/>
      <c r="M113" s="342"/>
      <c r="N113" s="415"/>
      <c r="O113" s="415"/>
      <c r="P113" s="415"/>
      <c r="Q113" s="415"/>
      <c r="R113" s="415"/>
      <c r="S113" s="415"/>
      <c r="T113" s="415"/>
      <c r="U113" s="415"/>
      <c r="V113" s="415"/>
      <c r="W113" s="415"/>
      <c r="X113" s="415"/>
      <c r="Y113" s="415"/>
      <c r="Z113" s="415"/>
      <c r="AA113" s="415"/>
      <c r="AB113" s="415"/>
      <c r="AC113" s="415"/>
      <c r="AD113" s="415"/>
      <c r="AE113" s="415"/>
      <c r="AF113" s="415"/>
      <c r="AG113" s="415"/>
      <c r="AH113" s="415"/>
      <c r="AI113" s="415"/>
      <c r="AK113" s="416">
        <f t="shared" ref="AK113:AK114" si="202">L113*L$116*1.73*0.875/1000</f>
        <v>0</v>
      </c>
      <c r="AL113" s="416">
        <f t="shared" ref="AL113:AL114" si="203">M113*M$116*1.73*0.875/1000</f>
        <v>0</v>
      </c>
      <c r="AM113" s="416">
        <f t="shared" ref="AM113:AM114" si="204">N113*N$116*1.73*0.875/1000</f>
        <v>0</v>
      </c>
      <c r="AN113" s="416">
        <f t="shared" ref="AN113:AN114" si="205">O113*O$116*1.73*0.875/1000</f>
        <v>0</v>
      </c>
      <c r="AO113" s="417">
        <f t="shared" ref="AO113:AO114" si="206">P113*P$116*1.73*0.875/1000</f>
        <v>0</v>
      </c>
      <c r="AP113" s="416">
        <f t="shared" ref="AP113:AP114" si="207">Q113*Q$116*1.73*0.875/1000</f>
        <v>0</v>
      </c>
      <c r="AQ113" s="416">
        <f t="shared" ref="AQ113:AQ114" si="208">R113*R$116*1.73*0.875/1000</f>
        <v>0</v>
      </c>
      <c r="AR113" s="416">
        <f t="shared" ref="AR113:AR114" si="209">S113*S$116*1.73*0.875/1000</f>
        <v>0</v>
      </c>
      <c r="AS113" s="416">
        <f t="shared" ref="AS113:AS114" si="210">T113*T$116*1.73*0.875/1000</f>
        <v>0</v>
      </c>
      <c r="AT113" s="416">
        <f t="shared" ref="AT113:AT114" si="211">U113*U$116*1.73*0.875/1000</f>
        <v>0</v>
      </c>
      <c r="AU113" s="417">
        <f t="shared" ref="AU113:AU114" si="212">V113*V$116*1.73*0.875/1000</f>
        <v>0</v>
      </c>
      <c r="AV113" s="416">
        <f t="shared" ref="AV113:AV114" si="213">W113*W$116*1.73*0.875/1000</f>
        <v>0</v>
      </c>
      <c r="AW113" s="416">
        <f t="shared" ref="AW113:AW114" si="214">X113*X$116*1.73*0.875/1000</f>
        <v>0</v>
      </c>
      <c r="AX113" s="416">
        <f t="shared" ref="AX113:AX114" si="215">Y113*Y$116*1.73*0.875/1000</f>
        <v>0</v>
      </c>
      <c r="AY113" s="416">
        <f t="shared" ref="AY113:AY114" si="216">Z113*Z$116*1.73*0.875/1000</f>
        <v>0</v>
      </c>
      <c r="AZ113" s="416">
        <f t="shared" ref="AZ113:AZ114" si="217">AA113*AA$116*1.73*0.875/1000</f>
        <v>0</v>
      </c>
      <c r="BA113" s="416">
        <f t="shared" ref="BA113:BA114" si="218">AB113*AB$116*1.73*0.875/1000</f>
        <v>0</v>
      </c>
      <c r="BB113" s="416">
        <f t="shared" ref="BB113:BB114" si="219">AC113*AC$116*1.73*0.875/1000</f>
        <v>0</v>
      </c>
      <c r="BC113" s="417">
        <f t="shared" ref="BC113:BC114" si="220">AD113*AD$116*1.73*0.875/1000</f>
        <v>0</v>
      </c>
      <c r="BD113" s="416">
        <f t="shared" ref="BD113:BD114" si="221">AE113*AE$116*1.73*0.875/1000</f>
        <v>0</v>
      </c>
      <c r="BE113" s="416">
        <f t="shared" ref="BE113:BE114" si="222">AF113*AF$116*1.73*0.875/1000</f>
        <v>0</v>
      </c>
      <c r="BF113" s="416">
        <f t="shared" ref="BF113:BF114" si="223">AG113*AG$116*1.73*0.875/1000</f>
        <v>0</v>
      </c>
      <c r="BG113" s="416">
        <f t="shared" ref="BG113:BG114" si="224">AH113*AH$116*1.73*0.875/1000</f>
        <v>0</v>
      </c>
      <c r="BH113" s="416">
        <f t="shared" ref="BH113:BH114" si="225">AI113*AI$116*1.73*0.875/1000</f>
        <v>0</v>
      </c>
      <c r="BI113" s="215" t="s">
        <v>150</v>
      </c>
      <c r="BJ113" s="216"/>
      <c r="BK113" s="412"/>
      <c r="BL113" s="412"/>
    </row>
    <row r="114">
      <c r="A114" s="400" t="s">
        <v>47</v>
      </c>
      <c r="B114" s="401" t="s">
        <v>48</v>
      </c>
      <c r="C114" s="255"/>
      <c r="D114" s="256"/>
      <c r="E114" s="257"/>
      <c r="F114" s="258"/>
      <c r="G114" s="259">
        <v>3</v>
      </c>
      <c r="H114" s="40"/>
      <c r="I114" s="408" t="s">
        <v>151</v>
      </c>
      <c r="J114" s="409" t="s">
        <v>148</v>
      </c>
      <c r="K114" s="286">
        <v>0</v>
      </c>
      <c r="L114" s="418"/>
      <c r="M114" s="419"/>
      <c r="N114" s="418"/>
      <c r="O114" s="418"/>
      <c r="P114" s="418"/>
      <c r="Q114" s="418"/>
      <c r="R114" s="418"/>
      <c r="S114" s="418"/>
      <c r="T114" s="418"/>
      <c r="U114" s="418"/>
      <c r="V114" s="418"/>
      <c r="W114" s="418"/>
      <c r="X114" s="418"/>
      <c r="Y114" s="418"/>
      <c r="Z114" s="418"/>
      <c r="AA114" s="418"/>
      <c r="AB114" s="418"/>
      <c r="AC114" s="418"/>
      <c r="AD114" s="418"/>
      <c r="AE114" s="418"/>
      <c r="AF114" s="418"/>
      <c r="AG114" s="418"/>
      <c r="AH114" s="418"/>
      <c r="AI114" s="418"/>
      <c r="AK114" s="416">
        <f t="shared" si="202"/>
        <v>0</v>
      </c>
      <c r="AL114" s="416">
        <f t="shared" si="203"/>
        <v>0</v>
      </c>
      <c r="AM114" s="416">
        <f t="shared" si="204"/>
        <v>0</v>
      </c>
      <c r="AN114" s="416">
        <f t="shared" si="205"/>
        <v>0</v>
      </c>
      <c r="AO114" s="417">
        <f t="shared" si="206"/>
        <v>0</v>
      </c>
      <c r="AP114" s="416">
        <f t="shared" si="207"/>
        <v>0</v>
      </c>
      <c r="AQ114" s="416">
        <f t="shared" si="208"/>
        <v>0</v>
      </c>
      <c r="AR114" s="416">
        <f t="shared" si="209"/>
        <v>0</v>
      </c>
      <c r="AS114" s="416">
        <f t="shared" si="210"/>
        <v>0</v>
      </c>
      <c r="AT114" s="416">
        <f t="shared" si="211"/>
        <v>0</v>
      </c>
      <c r="AU114" s="417">
        <f t="shared" si="212"/>
        <v>0</v>
      </c>
      <c r="AV114" s="416">
        <f t="shared" si="213"/>
        <v>0</v>
      </c>
      <c r="AW114" s="416">
        <f t="shared" si="214"/>
        <v>0</v>
      </c>
      <c r="AX114" s="416">
        <f t="shared" si="215"/>
        <v>0</v>
      </c>
      <c r="AY114" s="416">
        <f t="shared" si="216"/>
        <v>0</v>
      </c>
      <c r="AZ114" s="416">
        <f t="shared" si="217"/>
        <v>0</v>
      </c>
      <c r="BA114" s="416">
        <f t="shared" si="218"/>
        <v>0</v>
      </c>
      <c r="BB114" s="416">
        <f t="shared" si="219"/>
        <v>0</v>
      </c>
      <c r="BC114" s="417">
        <f t="shared" si="220"/>
        <v>0</v>
      </c>
      <c r="BD114" s="416">
        <f t="shared" si="221"/>
        <v>0</v>
      </c>
      <c r="BE114" s="416">
        <f t="shared" si="222"/>
        <v>0</v>
      </c>
      <c r="BF114" s="416">
        <f t="shared" si="223"/>
        <v>0</v>
      </c>
      <c r="BG114" s="416">
        <f t="shared" si="224"/>
        <v>0</v>
      </c>
      <c r="BH114" s="416">
        <f t="shared" si="225"/>
        <v>0</v>
      </c>
      <c r="BI114" s="215" t="s">
        <v>152</v>
      </c>
      <c r="BJ114" s="216"/>
      <c r="BK114" s="412"/>
      <c r="BL114" s="412"/>
    </row>
    <row r="115">
      <c r="A115" s="400" t="s">
        <v>47</v>
      </c>
      <c r="B115" s="401" t="s">
        <v>48</v>
      </c>
      <c r="C115" s="241"/>
      <c r="D115" s="84"/>
      <c r="E115" s="83"/>
      <c r="F115" s="86"/>
      <c r="G115" s="420"/>
      <c r="H115" s="421"/>
      <c r="I115" s="422" t="s">
        <v>153</v>
      </c>
      <c r="J115" s="423"/>
      <c r="K115" s="424"/>
      <c r="L115" s="425"/>
      <c r="M115" s="426"/>
      <c r="N115" s="425"/>
      <c r="O115" s="425"/>
      <c r="P115" s="425"/>
      <c r="Q115" s="425"/>
      <c r="R115" s="425"/>
      <c r="S115" s="425"/>
      <c r="T115" s="425"/>
      <c r="U115" s="425"/>
      <c r="V115" s="425"/>
      <c r="W115" s="425"/>
      <c r="X115" s="425"/>
      <c r="Y115" s="425"/>
      <c r="Z115" s="425"/>
      <c r="AA115" s="425"/>
      <c r="AB115" s="425"/>
      <c r="AC115" s="425"/>
      <c r="AD115" s="425"/>
      <c r="AE115" s="425"/>
      <c r="AF115" s="425"/>
      <c r="AG115" s="425"/>
      <c r="AH115" s="425"/>
      <c r="AI115" s="425"/>
      <c r="AK115" s="427">
        <f>AK113+AK114</f>
        <v>0</v>
      </c>
      <c r="AL115" s="428">
        <f t="shared" ref="AL115:AN115" si="226">AL113+AL114</f>
        <v>0</v>
      </c>
      <c r="AM115" s="429">
        <f>AM113+AM114</f>
        <v>0</v>
      </c>
      <c r="AN115" s="429">
        <f t="shared" si="226"/>
        <v>0</v>
      </c>
      <c r="AO115" s="430">
        <f t="shared" ref="AO115:AQ115" si="227">AO113+AO114</f>
        <v>0</v>
      </c>
      <c r="AP115" s="429">
        <f>AP113+AP114</f>
        <v>0</v>
      </c>
      <c r="AQ115" s="429">
        <f t="shared" si="227"/>
        <v>0</v>
      </c>
      <c r="AR115" s="429">
        <f t="shared" ref="AR115:AS115" si="228">AR113+AR114</f>
        <v>0</v>
      </c>
      <c r="AS115" s="429">
        <f t="shared" si="228"/>
        <v>0</v>
      </c>
      <c r="AT115" s="429">
        <f t="shared" ref="AT115:AU115" si="229">AT113+AT114</f>
        <v>0</v>
      </c>
      <c r="AU115" s="430">
        <f t="shared" si="229"/>
        <v>0</v>
      </c>
      <c r="AV115" s="429">
        <f t="shared" ref="AV115:AW115" si="230">AV113+AV114</f>
        <v>0</v>
      </c>
      <c r="AW115" s="429">
        <f t="shared" si="230"/>
        <v>0</v>
      </c>
      <c r="AX115" s="429">
        <f t="shared" ref="AX115:AY115" si="231">AX113+AX114</f>
        <v>0</v>
      </c>
      <c r="AY115" s="429">
        <f t="shared" si="231"/>
        <v>0</v>
      </c>
      <c r="AZ115" s="429">
        <f t="shared" ref="AZ115:BA115" si="232">AZ113+AZ114</f>
        <v>0</v>
      </c>
      <c r="BA115" s="429">
        <f t="shared" si="232"/>
        <v>0</v>
      </c>
      <c r="BB115" s="429">
        <f t="shared" ref="BB115:BC115" si="233">BB113+BB114</f>
        <v>0</v>
      </c>
      <c r="BC115" s="430">
        <f t="shared" si="233"/>
        <v>0</v>
      </c>
      <c r="BD115" s="429">
        <f t="shared" ref="BD115:BE115" si="234">BD113+BD114</f>
        <v>0</v>
      </c>
      <c r="BE115" s="429">
        <f t="shared" si="234"/>
        <v>0</v>
      </c>
      <c r="BF115" s="429">
        <f t="shared" ref="BF115:BG115" si="235">BF113+BF114</f>
        <v>0</v>
      </c>
      <c r="BG115" s="429">
        <f t="shared" si="235"/>
        <v>0</v>
      </c>
      <c r="BH115" s="429">
        <f>BH113+BH114</f>
        <v>0</v>
      </c>
      <c r="BI115" s="147" t="s">
        <v>106</v>
      </c>
      <c r="BJ115" s="412"/>
      <c r="BK115" s="412"/>
      <c r="BL115" s="412"/>
    </row>
    <row r="116">
      <c r="A116" s="400" t="s">
        <v>47</v>
      </c>
      <c r="B116" s="401" t="s">
        <v>48</v>
      </c>
      <c r="C116" s="103"/>
      <c r="D116" s="94"/>
      <c r="E116" s="85"/>
      <c r="F116" s="95"/>
      <c r="G116" s="431">
        <v>4</v>
      </c>
      <c r="H116" s="432"/>
      <c r="I116" s="100" t="s">
        <v>105</v>
      </c>
      <c r="J116" s="269"/>
      <c r="K116" s="99"/>
      <c r="L116" s="433"/>
      <c r="M116" s="433"/>
      <c r="N116" s="433"/>
      <c r="O116" s="433"/>
      <c r="P116" s="433"/>
      <c r="Q116" s="433"/>
      <c r="R116" s="433"/>
      <c r="S116" s="433"/>
      <c r="T116" s="433"/>
      <c r="U116" s="433"/>
      <c r="V116" s="433"/>
      <c r="W116" s="433"/>
      <c r="X116" s="433"/>
      <c r="Y116" s="433"/>
      <c r="Z116" s="433"/>
      <c r="AA116" s="433"/>
      <c r="AB116" s="433"/>
      <c r="AC116" s="433"/>
      <c r="AD116" s="433"/>
      <c r="AE116" s="433"/>
      <c r="AF116" s="433"/>
      <c r="AG116" s="433"/>
      <c r="AH116" s="433"/>
      <c r="AI116" s="433"/>
      <c r="BJ116" s="412"/>
      <c r="BK116" s="412"/>
      <c r="BL116" s="412"/>
    </row>
    <row r="117">
      <c r="A117" s="400" t="s">
        <v>47</v>
      </c>
      <c r="B117" s="401" t="s">
        <v>48</v>
      </c>
      <c r="C117" s="103"/>
      <c r="D117" s="94"/>
      <c r="E117" s="85"/>
      <c r="F117" s="95"/>
      <c r="G117" s="420">
        <v>5</v>
      </c>
      <c r="H117" s="421"/>
      <c r="I117" s="242" t="s">
        <v>110</v>
      </c>
      <c r="J117" s="267"/>
      <c r="K117" s="99"/>
      <c r="L117" s="433"/>
      <c r="M117" s="433"/>
      <c r="N117" s="433"/>
      <c r="O117" s="433"/>
      <c r="P117" s="433"/>
      <c r="Q117" s="433"/>
      <c r="R117" s="433"/>
      <c r="S117" s="433"/>
      <c r="T117" s="433"/>
      <c r="U117" s="433"/>
      <c r="V117" s="433"/>
      <c r="W117" s="433"/>
      <c r="X117" s="433"/>
      <c r="Y117" s="433"/>
      <c r="Z117" s="433"/>
      <c r="AA117" s="433"/>
      <c r="AB117" s="433"/>
      <c r="AC117" s="433"/>
      <c r="AD117" s="433"/>
      <c r="AE117" s="433"/>
      <c r="AF117" s="433"/>
      <c r="AG117" s="433"/>
      <c r="AH117" s="433"/>
      <c r="AI117" s="433"/>
      <c r="AK117" s="109" t="s">
        <v>64</v>
      </c>
      <c r="AL117" s="110"/>
      <c r="AM117" s="111"/>
      <c r="AN117" s="112"/>
      <c r="AO117" s="113"/>
      <c r="AP117" s="92"/>
      <c r="AQ117" s="92"/>
      <c r="AR117" s="92"/>
      <c r="AS117" s="92"/>
      <c r="AT117" s="92"/>
      <c r="AU117" s="113"/>
      <c r="AV117" s="92"/>
      <c r="AW117" s="92"/>
      <c r="AX117" s="92"/>
      <c r="AY117" s="92"/>
      <c r="AZ117" s="92"/>
      <c r="BA117" s="92"/>
      <c r="BB117" s="92"/>
      <c r="BC117" s="113"/>
      <c r="BD117" s="92"/>
      <c r="BE117" s="92"/>
      <c r="BF117" s="92"/>
      <c r="BG117" s="92"/>
      <c r="BH117" s="92"/>
      <c r="BJ117" s="412"/>
      <c r="BK117" s="412"/>
      <c r="BL117" s="412"/>
    </row>
    <row r="118">
      <c r="A118" s="83"/>
      <c r="B118" s="434"/>
      <c r="C118" s="241"/>
      <c r="D118" s="84"/>
      <c r="E118" s="83"/>
      <c r="F118" s="86"/>
      <c r="G118" s="420"/>
      <c r="H118" s="421"/>
      <c r="I118" s="435" t="s">
        <v>127</v>
      </c>
      <c r="J118" s="267"/>
      <c r="K118" s="99"/>
      <c r="L118" s="115"/>
      <c r="M118" s="436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K118" s="109" t="s">
        <v>113</v>
      </c>
      <c r="AL118" s="110" t="s">
        <v>31</v>
      </c>
      <c r="AM118" s="112" t="s">
        <v>39</v>
      </c>
      <c r="AN118" s="112" t="s">
        <v>39</v>
      </c>
      <c r="AO118" s="288" t="s">
        <v>39</v>
      </c>
      <c r="AP118" s="112" t="s">
        <v>39</v>
      </c>
      <c r="AQ118" s="112" t="s">
        <v>39</v>
      </c>
      <c r="AR118" s="112" t="s">
        <v>39</v>
      </c>
      <c r="AS118" s="112" t="s">
        <v>39</v>
      </c>
      <c r="AT118" s="112" t="s">
        <v>39</v>
      </c>
      <c r="AU118" s="288" t="s">
        <v>39</v>
      </c>
      <c r="AV118" s="112" t="s">
        <v>39</v>
      </c>
      <c r="AW118" s="112" t="s">
        <v>39</v>
      </c>
      <c r="AX118" s="112" t="s">
        <v>39</v>
      </c>
      <c r="AY118" s="112" t="s">
        <v>39</v>
      </c>
      <c r="AZ118" s="112" t="s">
        <v>39</v>
      </c>
      <c r="BA118" s="112" t="s">
        <v>39</v>
      </c>
      <c r="BB118" s="112" t="s">
        <v>39</v>
      </c>
      <c r="BC118" s="288" t="s">
        <v>39</v>
      </c>
      <c r="BD118" s="112" t="s">
        <v>39</v>
      </c>
      <c r="BE118" s="112" t="s">
        <v>39</v>
      </c>
      <c r="BF118" s="112" t="s">
        <v>39</v>
      </c>
      <c r="BG118" s="112" t="s">
        <v>39</v>
      </c>
      <c r="BH118" s="112" t="s">
        <v>39</v>
      </c>
      <c r="BJ118" s="437"/>
      <c r="BK118" s="412"/>
      <c r="BL118" s="437"/>
    </row>
    <row r="119" ht="24">
      <c r="A119" s="83" t="s">
        <v>154</v>
      </c>
      <c r="B119" s="434" t="s">
        <v>155</v>
      </c>
      <c r="C119" s="438" t="s">
        <v>49</v>
      </c>
      <c r="D119" s="84"/>
      <c r="E119" s="83"/>
      <c r="F119" s="86"/>
      <c r="G119" s="420">
        <v>6</v>
      </c>
      <c r="H119" s="432" t="s">
        <v>53</v>
      </c>
      <c r="I119" s="267" t="s">
        <v>128</v>
      </c>
      <c r="J119" s="267" t="s">
        <v>67</v>
      </c>
      <c r="K119" s="99">
        <v>20</v>
      </c>
      <c r="L119" s="433"/>
      <c r="M119" s="439"/>
      <c r="N119" s="433"/>
      <c r="O119" s="433"/>
      <c r="P119" s="433"/>
      <c r="Q119" s="433"/>
      <c r="R119" s="433"/>
      <c r="S119" s="433"/>
      <c r="T119" s="433"/>
      <c r="U119" s="433"/>
      <c r="V119" s="433"/>
      <c r="W119" s="433"/>
      <c r="X119" s="433"/>
      <c r="Y119" s="433"/>
      <c r="Z119" s="433"/>
      <c r="AA119" s="433"/>
      <c r="AB119" s="433"/>
      <c r="AC119" s="433"/>
      <c r="AD119" s="433"/>
      <c r="AE119" s="433"/>
      <c r="AF119" s="433"/>
      <c r="AG119" s="433"/>
      <c r="AH119" s="433"/>
      <c r="AI119" s="433"/>
      <c r="AK119" s="440">
        <f t="shared" ref="AK119:AK121" si="236">L119*L$117*1.73*0.875/1000</f>
        <v>0</v>
      </c>
      <c r="AL119" s="440">
        <f t="shared" ref="AL119:AL121" si="237">M119*M$117*1.73*0.875/1000</f>
        <v>0</v>
      </c>
      <c r="AM119" s="440">
        <f t="shared" ref="AM119:AM121" si="238">N119*N$117*1.73*0.875/1000</f>
        <v>0</v>
      </c>
      <c r="AN119" s="440">
        <f t="shared" ref="AN119:AN121" si="239">O119*O$117*1.73*0.875/1000</f>
        <v>0</v>
      </c>
      <c r="AO119" s="441">
        <f t="shared" ref="AO119:AO121" si="240">P119*P$117*1.73*0.875/1000</f>
        <v>0</v>
      </c>
      <c r="AP119" s="440">
        <f t="shared" ref="AP119:AP121" si="241">Q119*Q$117*1.73*0.875/1000</f>
        <v>0</v>
      </c>
      <c r="AQ119" s="440">
        <f t="shared" ref="AQ119:AQ121" si="242">R119*R$117*1.73*0.875/1000</f>
        <v>0</v>
      </c>
      <c r="AR119" s="440">
        <f t="shared" ref="AR119:AR121" si="243">S119*S$117*1.73*0.875/1000</f>
        <v>0</v>
      </c>
      <c r="AS119" s="440">
        <f t="shared" ref="AS119:AS121" si="244">T119*T$117*1.73*0.875/1000</f>
        <v>0</v>
      </c>
      <c r="AT119" s="440">
        <f t="shared" ref="AT119:AT121" si="245">U119*U$117*1.73*0.875/1000</f>
        <v>0</v>
      </c>
      <c r="AU119" s="441">
        <f t="shared" ref="AU119:AU121" si="246">V119*V$117*1.73*0.875/1000</f>
        <v>0</v>
      </c>
      <c r="AV119" s="440">
        <f t="shared" ref="AV119:AV121" si="247">W119*W$117*1.73*0.875/1000</f>
        <v>0</v>
      </c>
      <c r="AW119" s="440">
        <f t="shared" ref="AW119:AW121" si="248">X119*X$117*1.73*0.875/1000</f>
        <v>0</v>
      </c>
      <c r="AX119" s="440">
        <f t="shared" ref="AX119:AX121" si="249">Y119*Y$117*1.73*0.875/1000</f>
        <v>0</v>
      </c>
      <c r="AY119" s="440">
        <f t="shared" ref="AY119:AY121" si="250">Z119*Z$117*1.73*0.875/1000</f>
        <v>0</v>
      </c>
      <c r="AZ119" s="440">
        <f t="shared" ref="AZ119:AZ121" si="251">AA119*AA$117*1.73*0.875/1000</f>
        <v>0</v>
      </c>
      <c r="BA119" s="440">
        <f t="shared" ref="BA119:BA121" si="252">AB119*AB$117*1.73*0.875/1000</f>
        <v>0</v>
      </c>
      <c r="BB119" s="440">
        <f t="shared" ref="BB119:BB121" si="253">AC119*AC$117*1.73*0.875/1000</f>
        <v>0</v>
      </c>
      <c r="BC119" s="441">
        <f t="shared" ref="BC119:BC121" si="254">AD119*AD$117*1.73*0.875/1000</f>
        <v>0</v>
      </c>
      <c r="BD119" s="440">
        <f t="shared" ref="BD119:BD121" si="255">AE119*AE$117*1.73*0.875/1000</f>
        <v>0</v>
      </c>
      <c r="BE119" s="440">
        <f t="shared" ref="BE119:BE121" si="256">AF119*AF$117*1.73*0.875/1000</f>
        <v>0</v>
      </c>
      <c r="BF119" s="440">
        <f t="shared" ref="BF119:BF121" si="257">AG119*AG$117*1.73*0.875/1000</f>
        <v>0</v>
      </c>
      <c r="BG119" s="440">
        <f t="shared" ref="BG119:BG121" si="258">AH119*AH$117*1.73*0.875/1000</f>
        <v>0</v>
      </c>
      <c r="BH119" s="440">
        <f t="shared" ref="BH119:BH121" si="259">AI119*AI$117*1.73*0.875/1000</f>
        <v>0</v>
      </c>
      <c r="BJ119" s="216"/>
      <c r="BK119" s="412"/>
      <c r="BL119" s="412"/>
    </row>
    <row r="120" ht="24">
      <c r="A120" s="83" t="s">
        <v>154</v>
      </c>
      <c r="B120" s="434" t="s">
        <v>155</v>
      </c>
      <c r="C120" s="438" t="s">
        <v>49</v>
      </c>
      <c r="D120" s="84"/>
      <c r="E120" s="83"/>
      <c r="F120" s="86"/>
      <c r="G120" s="420">
        <v>7</v>
      </c>
      <c r="H120" s="432" t="s">
        <v>53</v>
      </c>
      <c r="I120" s="267" t="s">
        <v>68</v>
      </c>
      <c r="J120" s="267" t="s">
        <v>67</v>
      </c>
      <c r="K120" s="99">
        <v>20</v>
      </c>
      <c r="L120" s="433"/>
      <c r="M120" s="439"/>
      <c r="N120" s="433"/>
      <c r="O120" s="433"/>
      <c r="P120" s="433"/>
      <c r="Q120" s="433"/>
      <c r="R120" s="433"/>
      <c r="S120" s="433"/>
      <c r="T120" s="433"/>
      <c r="U120" s="433"/>
      <c r="V120" s="433"/>
      <c r="W120" s="433"/>
      <c r="X120" s="433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  <c r="AK120" s="442">
        <f t="shared" si="236"/>
        <v>0</v>
      </c>
      <c r="AL120" s="442">
        <f t="shared" si="237"/>
        <v>0</v>
      </c>
      <c r="AM120" s="442">
        <f t="shared" si="238"/>
        <v>0</v>
      </c>
      <c r="AN120" s="442">
        <f t="shared" si="239"/>
        <v>0</v>
      </c>
      <c r="AO120" s="443">
        <f t="shared" si="240"/>
        <v>0</v>
      </c>
      <c r="AP120" s="442">
        <f t="shared" si="241"/>
        <v>0</v>
      </c>
      <c r="AQ120" s="442">
        <f t="shared" si="242"/>
        <v>0</v>
      </c>
      <c r="AR120" s="442">
        <f t="shared" si="243"/>
        <v>0</v>
      </c>
      <c r="AS120" s="442">
        <f t="shared" si="244"/>
        <v>0</v>
      </c>
      <c r="AT120" s="442">
        <f t="shared" si="245"/>
        <v>0</v>
      </c>
      <c r="AU120" s="443">
        <f t="shared" si="246"/>
        <v>0</v>
      </c>
      <c r="AV120" s="442">
        <f t="shared" si="247"/>
        <v>0</v>
      </c>
      <c r="AW120" s="442">
        <f t="shared" si="248"/>
        <v>0</v>
      </c>
      <c r="AX120" s="442">
        <f t="shared" si="249"/>
        <v>0</v>
      </c>
      <c r="AY120" s="442">
        <f t="shared" si="250"/>
        <v>0</v>
      </c>
      <c r="AZ120" s="442">
        <f t="shared" si="251"/>
        <v>0</v>
      </c>
      <c r="BA120" s="442">
        <f t="shared" si="252"/>
        <v>0</v>
      </c>
      <c r="BB120" s="442">
        <f t="shared" si="253"/>
        <v>0</v>
      </c>
      <c r="BC120" s="443">
        <f t="shared" si="254"/>
        <v>0</v>
      </c>
      <c r="BD120" s="442">
        <f t="shared" si="255"/>
        <v>0</v>
      </c>
      <c r="BE120" s="442">
        <f t="shared" si="256"/>
        <v>0</v>
      </c>
      <c r="BF120" s="442">
        <f t="shared" si="257"/>
        <v>0</v>
      </c>
      <c r="BG120" s="442">
        <f t="shared" si="258"/>
        <v>0</v>
      </c>
      <c r="BH120" s="442">
        <f t="shared" si="259"/>
        <v>0</v>
      </c>
      <c r="BJ120" s="216"/>
      <c r="BK120" s="412"/>
      <c r="BL120" s="412"/>
    </row>
    <row r="121" ht="24">
      <c r="A121" s="83" t="s">
        <v>154</v>
      </c>
      <c r="B121" s="434" t="s">
        <v>155</v>
      </c>
      <c r="C121" s="438" t="s">
        <v>49</v>
      </c>
      <c r="D121" s="316"/>
      <c r="E121" s="317"/>
      <c r="F121" s="55"/>
      <c r="G121" s="53">
        <v>8</v>
      </c>
      <c r="H121" s="432" t="s">
        <v>53</v>
      </c>
      <c r="I121" s="444" t="s">
        <v>71</v>
      </c>
      <c r="J121" s="444" t="s">
        <v>67</v>
      </c>
      <c r="K121" s="99">
        <v>6</v>
      </c>
      <c r="L121" s="115"/>
      <c r="M121" s="436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K121" s="445">
        <f t="shared" si="236"/>
        <v>0</v>
      </c>
      <c r="AL121" s="445">
        <f t="shared" si="237"/>
        <v>0</v>
      </c>
      <c r="AM121" s="445">
        <f t="shared" si="238"/>
        <v>0</v>
      </c>
      <c r="AN121" s="445">
        <f t="shared" si="239"/>
        <v>0</v>
      </c>
      <c r="AO121" s="446">
        <f t="shared" si="240"/>
        <v>0</v>
      </c>
      <c r="AP121" s="445">
        <f t="shared" si="241"/>
        <v>0</v>
      </c>
      <c r="AQ121" s="445">
        <f t="shared" si="242"/>
        <v>0</v>
      </c>
      <c r="AR121" s="445">
        <f t="shared" si="243"/>
        <v>0</v>
      </c>
      <c r="AS121" s="445">
        <f t="shared" si="244"/>
        <v>0</v>
      </c>
      <c r="AT121" s="445">
        <f t="shared" si="245"/>
        <v>0</v>
      </c>
      <c r="AU121" s="446">
        <f t="shared" si="246"/>
        <v>0</v>
      </c>
      <c r="AV121" s="445">
        <f t="shared" si="247"/>
        <v>0</v>
      </c>
      <c r="AW121" s="445">
        <f t="shared" si="248"/>
        <v>0</v>
      </c>
      <c r="AX121" s="445">
        <f t="shared" si="249"/>
        <v>0</v>
      </c>
      <c r="AY121" s="445">
        <f t="shared" si="250"/>
        <v>0</v>
      </c>
      <c r="AZ121" s="445">
        <f t="shared" si="251"/>
        <v>0</v>
      </c>
      <c r="BA121" s="445">
        <f t="shared" si="252"/>
        <v>0</v>
      </c>
      <c r="BB121" s="445">
        <f t="shared" si="253"/>
        <v>0</v>
      </c>
      <c r="BC121" s="446">
        <f t="shared" si="254"/>
        <v>0</v>
      </c>
      <c r="BD121" s="445">
        <f t="shared" si="255"/>
        <v>0</v>
      </c>
      <c r="BE121" s="445">
        <f t="shared" si="256"/>
        <v>0</v>
      </c>
      <c r="BF121" s="445">
        <f t="shared" si="257"/>
        <v>0</v>
      </c>
      <c r="BG121" s="445">
        <f t="shared" si="258"/>
        <v>0</v>
      </c>
      <c r="BH121" s="445">
        <f t="shared" si="259"/>
        <v>0</v>
      </c>
      <c r="BJ121" s="216"/>
      <c r="BK121" s="412"/>
      <c r="BL121" s="412"/>
    </row>
    <row r="122" ht="15.6">
      <c r="A122" s="447"/>
      <c r="B122" s="448"/>
      <c r="C122" s="137">
        <f>COUNTA(C112:C121)</f>
        <v>4</v>
      </c>
      <c r="D122" s="136">
        <f>COUNTA(D112:D121)</f>
        <v>0</v>
      </c>
      <c r="E122" s="137">
        <f>COUNTA(E112:E121)</f>
        <v>0</v>
      </c>
      <c r="F122" s="137">
        <f>COUNTA(F112:F121)</f>
        <v>0</v>
      </c>
      <c r="G122" s="139">
        <f>COUNTA(G112:G121)</f>
        <v>8</v>
      </c>
      <c r="H122" s="449"/>
      <c r="I122" s="284" t="s">
        <v>156</v>
      </c>
      <c r="J122" s="284" t="s">
        <v>67</v>
      </c>
      <c r="K122" s="450"/>
      <c r="L122" s="451"/>
      <c r="M122" s="451"/>
      <c r="N122" s="349"/>
      <c r="O122" s="349"/>
      <c r="P122" s="349"/>
      <c r="Q122" s="349"/>
      <c r="R122" s="349"/>
      <c r="S122" s="349"/>
      <c r="T122" s="349"/>
      <c r="U122" s="349"/>
      <c r="V122" s="349"/>
      <c r="W122" s="349"/>
      <c r="X122" s="349"/>
      <c r="Y122" s="349"/>
      <c r="Z122" s="349"/>
      <c r="AA122" s="349"/>
      <c r="AB122" s="349"/>
      <c r="AC122" s="349"/>
      <c r="AD122" s="349"/>
      <c r="AE122" s="349"/>
      <c r="AF122" s="349"/>
      <c r="AG122" s="349"/>
      <c r="AH122" s="349"/>
      <c r="AI122" s="349"/>
      <c r="AK122" s="101">
        <f t="shared" ref="AK122:BH122" si="260">SUM(AK119:AK121)</f>
        <v>0</v>
      </c>
      <c r="AL122" s="144">
        <f t="shared" si="260"/>
        <v>0</v>
      </c>
      <c r="AM122" s="145">
        <f t="shared" si="260"/>
        <v>0</v>
      </c>
      <c r="AN122" s="145">
        <f t="shared" si="260"/>
        <v>0</v>
      </c>
      <c r="AO122" s="146">
        <f t="shared" si="260"/>
        <v>0</v>
      </c>
      <c r="AP122" s="145">
        <f t="shared" si="260"/>
        <v>0</v>
      </c>
      <c r="AQ122" s="145">
        <f t="shared" si="260"/>
        <v>0</v>
      </c>
      <c r="AR122" s="145">
        <f t="shared" si="260"/>
        <v>0</v>
      </c>
      <c r="AS122" s="145">
        <f t="shared" si="260"/>
        <v>0</v>
      </c>
      <c r="AT122" s="145">
        <f t="shared" si="260"/>
        <v>0</v>
      </c>
      <c r="AU122" s="146">
        <f t="shared" si="260"/>
        <v>0</v>
      </c>
      <c r="AV122" s="145">
        <f t="shared" si="260"/>
        <v>0</v>
      </c>
      <c r="AW122" s="145">
        <f t="shared" si="260"/>
        <v>0</v>
      </c>
      <c r="AX122" s="145">
        <f t="shared" si="260"/>
        <v>0</v>
      </c>
      <c r="AY122" s="145">
        <f t="shared" si="260"/>
        <v>0</v>
      </c>
      <c r="AZ122" s="145">
        <f t="shared" si="260"/>
        <v>0</v>
      </c>
      <c r="BA122" s="145">
        <f t="shared" si="260"/>
        <v>0</v>
      </c>
      <c r="BB122" s="145">
        <f t="shared" si="260"/>
        <v>0</v>
      </c>
      <c r="BC122" s="146">
        <f t="shared" si="260"/>
        <v>0</v>
      </c>
      <c r="BD122" s="145">
        <f t="shared" si="260"/>
        <v>0</v>
      </c>
      <c r="BE122" s="145">
        <f t="shared" si="260"/>
        <v>0</v>
      </c>
      <c r="BF122" s="145">
        <f t="shared" si="260"/>
        <v>0</v>
      </c>
      <c r="BG122" s="145">
        <f t="shared" si="260"/>
        <v>0</v>
      </c>
      <c r="BH122" s="145">
        <f t="shared" si="260"/>
        <v>0</v>
      </c>
      <c r="BI122" s="147" t="s">
        <v>73</v>
      </c>
    </row>
    <row r="123" ht="30.600000000000001">
      <c r="A123" s="452"/>
      <c r="B123" s="150"/>
      <c r="C123" s="151" t="s">
        <v>74</v>
      </c>
      <c r="D123" s="344">
        <f>D122+C122</f>
        <v>4</v>
      </c>
      <c r="E123" s="153"/>
      <c r="F123" s="154">
        <f>E122+F122</f>
        <v>0</v>
      </c>
      <c r="G123" s="155">
        <f>G122</f>
        <v>8</v>
      </c>
      <c r="H123" s="453"/>
      <c r="I123" s="374" t="s">
        <v>75</v>
      </c>
      <c r="J123" s="374"/>
      <c r="K123" s="454"/>
      <c r="L123" s="455"/>
      <c r="M123" s="455"/>
      <c r="N123" s="455"/>
      <c r="O123" s="455"/>
      <c r="P123" s="455"/>
      <c r="Q123" s="455"/>
      <c r="R123" s="455"/>
      <c r="S123" s="455"/>
      <c r="T123" s="455"/>
      <c r="U123" s="455"/>
      <c r="V123" s="455"/>
      <c r="W123" s="455"/>
      <c r="X123" s="455"/>
      <c r="Y123" s="455"/>
      <c r="Z123" s="455"/>
      <c r="AA123" s="455"/>
      <c r="AB123" s="455"/>
      <c r="AC123" s="455"/>
      <c r="AD123" s="455"/>
      <c r="AE123" s="455"/>
      <c r="AF123" s="455"/>
      <c r="AG123" s="455"/>
      <c r="AH123" s="455"/>
      <c r="AI123" s="455"/>
    </row>
    <row r="124" ht="30.600000000000001">
      <c r="A124" s="378"/>
      <c r="B124" s="456"/>
      <c r="C124" s="151" t="s">
        <v>76</v>
      </c>
      <c r="D124" s="357">
        <f>D123/G123*100</f>
        <v>50</v>
      </c>
      <c r="E124" s="457"/>
      <c r="F124" s="166">
        <f>F123/G123*100</f>
        <v>0</v>
      </c>
      <c r="G124" s="377"/>
      <c r="H124" s="458"/>
      <c r="I124" s="382" t="s">
        <v>77</v>
      </c>
      <c r="J124" s="383"/>
      <c r="K124" s="384"/>
      <c r="L124" s="385"/>
      <c r="M124" s="385"/>
      <c r="N124" s="386"/>
      <c r="O124" s="386"/>
      <c r="P124" s="386"/>
      <c r="Q124" s="386"/>
      <c r="R124" s="386"/>
      <c r="S124" s="386"/>
      <c r="T124" s="386"/>
      <c r="U124" s="386"/>
      <c r="V124" s="386"/>
      <c r="W124" s="386"/>
      <c r="X124" s="386"/>
      <c r="Y124" s="386"/>
      <c r="Z124" s="386"/>
      <c r="AA124" s="386"/>
      <c r="AB124" s="386"/>
      <c r="AC124" s="386"/>
      <c r="AD124" s="386"/>
      <c r="AE124" s="386"/>
      <c r="AF124" s="386"/>
      <c r="AG124" s="386"/>
      <c r="AH124" s="386"/>
      <c r="AI124" s="386"/>
    </row>
    <row r="125">
      <c r="A125" s="387"/>
      <c r="B125" s="387"/>
      <c r="C125" s="388"/>
      <c r="D125" s="389"/>
      <c r="E125" s="390"/>
      <c r="F125" s="391"/>
      <c r="G125" s="392"/>
      <c r="H125" s="392"/>
      <c r="J125" s="393"/>
      <c r="K125" s="394"/>
      <c r="L125" s="182"/>
      <c r="M125" s="183"/>
      <c r="N125" s="183"/>
      <c r="O125" s="183"/>
      <c r="P125" s="183"/>
      <c r="Q125" s="183"/>
      <c r="R125" s="183"/>
      <c r="S125" s="183"/>
      <c r="T125" s="183"/>
      <c r="U125" s="183"/>
      <c r="V125" s="183"/>
      <c r="W125" s="183"/>
      <c r="X125" s="183"/>
      <c r="Y125" s="183"/>
      <c r="Z125" s="183"/>
      <c r="AA125" s="183"/>
      <c r="AB125" s="183"/>
      <c r="AC125" s="183"/>
      <c r="AD125" s="183"/>
      <c r="AE125" s="183"/>
      <c r="AF125" s="183"/>
      <c r="AG125" s="183"/>
      <c r="AH125" s="183"/>
      <c r="AI125" s="183"/>
    </row>
    <row r="126">
      <c r="A126" s="387"/>
      <c r="B126" s="387"/>
      <c r="C126" s="388"/>
      <c r="D126" s="389"/>
      <c r="E126" s="390"/>
      <c r="F126" s="459"/>
      <c r="G126" s="392"/>
      <c r="H126" s="392"/>
      <c r="I126" s="395" t="s">
        <v>157</v>
      </c>
      <c r="J126" s="393"/>
      <c r="K126" s="394"/>
      <c r="L126" s="182"/>
      <c r="M126" s="183"/>
      <c r="N126" s="183"/>
      <c r="O126" s="183"/>
      <c r="P126" s="183"/>
      <c r="Q126" s="183"/>
      <c r="R126" s="183"/>
      <c r="S126" s="183"/>
      <c r="T126" s="183"/>
      <c r="U126" s="183"/>
      <c r="V126" s="183"/>
      <c r="W126" s="183"/>
      <c r="X126" s="183"/>
      <c r="Y126" s="183"/>
      <c r="Z126" s="183"/>
      <c r="AA126" s="183"/>
      <c r="AB126" s="183"/>
      <c r="AC126" s="183"/>
      <c r="AD126" s="183"/>
      <c r="AE126" s="183"/>
      <c r="AF126" s="183"/>
      <c r="AG126" s="183"/>
      <c r="AH126" s="183"/>
      <c r="AI126" s="183"/>
    </row>
    <row r="127" ht="16.5" customHeight="1">
      <c r="A127" s="185"/>
      <c r="B127" s="185"/>
      <c r="C127" s="186"/>
      <c r="D127" s="187"/>
      <c r="E127" s="186"/>
      <c r="F127" s="188"/>
      <c r="G127" s="42"/>
      <c r="H127" s="43" t="s">
        <v>12</v>
      </c>
      <c r="I127" s="191" t="s">
        <v>13</v>
      </c>
      <c r="J127" s="190" t="s">
        <v>14</v>
      </c>
      <c r="K127" s="191" t="s">
        <v>79</v>
      </c>
      <c r="L127" s="397"/>
      <c r="M127" s="47"/>
      <c r="N127" s="48"/>
      <c r="O127" s="49"/>
      <c r="P127" s="49"/>
      <c r="Q127" s="49"/>
      <c r="R127" s="49"/>
      <c r="S127" s="49"/>
      <c r="T127" s="49"/>
      <c r="U127" s="49"/>
      <c r="V127" s="49"/>
      <c r="W127" s="49"/>
      <c r="X127" s="49"/>
      <c r="Y127" s="49"/>
      <c r="Z127" s="49"/>
      <c r="AA127" s="49"/>
      <c r="AB127" s="49"/>
      <c r="AC127" s="49"/>
      <c r="AD127" s="49"/>
      <c r="AE127" s="49"/>
      <c r="AF127" s="49"/>
      <c r="AG127" s="49"/>
      <c r="AH127" s="49"/>
      <c r="AI127" s="49"/>
    </row>
    <row r="128">
      <c r="A128" s="185"/>
      <c r="B128" s="185"/>
      <c r="C128" s="195"/>
      <c r="D128" s="196"/>
      <c r="E128" s="195"/>
      <c r="F128" s="197"/>
      <c r="G128" s="56"/>
      <c r="H128" s="57"/>
      <c r="I128" s="200"/>
      <c r="J128" s="199" t="s">
        <v>20</v>
      </c>
      <c r="K128" s="200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</row>
    <row r="129">
      <c r="A129" s="185"/>
      <c r="B129" s="185"/>
      <c r="C129" s="201"/>
      <c r="D129" s="202"/>
      <c r="E129" s="201"/>
      <c r="F129" s="203"/>
      <c r="G129" s="204"/>
      <c r="H129" s="64"/>
      <c r="I129" s="207"/>
      <c r="J129" s="206" t="s">
        <v>45</v>
      </c>
      <c r="K129" s="207"/>
      <c r="L129" s="68"/>
      <c r="M129" s="68"/>
      <c r="N129" s="68"/>
      <c r="O129" s="68"/>
      <c r="P129" s="68"/>
      <c r="Q129" s="68"/>
      <c r="R129" s="68"/>
      <c r="S129" s="68"/>
      <c r="T129" s="68"/>
      <c r="U129" s="68"/>
      <c r="V129" s="68"/>
      <c r="W129" s="68"/>
      <c r="X129" s="68"/>
      <c r="Y129" s="68"/>
      <c r="Z129" s="68"/>
      <c r="AA129" s="68"/>
      <c r="AB129" s="68"/>
      <c r="AC129" s="68"/>
      <c r="AD129" s="68"/>
      <c r="AE129" s="68"/>
      <c r="AF129" s="68"/>
      <c r="AG129" s="68"/>
      <c r="AH129" s="68"/>
      <c r="AI129" s="68"/>
    </row>
    <row r="130">
      <c r="A130" s="400" t="s">
        <v>47</v>
      </c>
      <c r="B130" s="400" t="s">
        <v>48</v>
      </c>
      <c r="C130" s="402" t="s">
        <v>49</v>
      </c>
      <c r="D130" s="84"/>
      <c r="E130" s="83"/>
      <c r="F130" s="460"/>
      <c r="G130" s="420">
        <v>1</v>
      </c>
      <c r="H130" s="461" t="s">
        <v>53</v>
      </c>
      <c r="I130" s="462" t="s">
        <v>158</v>
      </c>
      <c r="J130" s="212" t="s">
        <v>51</v>
      </c>
      <c r="K130" s="213">
        <v>120</v>
      </c>
      <c r="L130" s="463"/>
      <c r="M130" s="463"/>
      <c r="N130" s="464"/>
      <c r="O130" s="464"/>
      <c r="P130" s="464"/>
      <c r="Q130" s="464"/>
      <c r="R130" s="464"/>
      <c r="S130" s="464"/>
      <c r="T130" s="464"/>
      <c r="U130" s="464"/>
      <c r="V130" s="464"/>
      <c r="W130" s="464"/>
      <c r="X130" s="464"/>
      <c r="Y130" s="464"/>
      <c r="Z130" s="464"/>
      <c r="AA130" s="464"/>
      <c r="AB130" s="464"/>
      <c r="AC130" s="464"/>
      <c r="AD130" s="464"/>
      <c r="AE130" s="464"/>
      <c r="AF130" s="464"/>
      <c r="AG130" s="464"/>
      <c r="AH130" s="464"/>
      <c r="AI130" s="464"/>
      <c r="AJ130" s="465"/>
      <c r="AK130" s="10">
        <f>L130*L$145*1.73*0.875/1000</f>
        <v>0</v>
      </c>
      <c r="AL130" s="10">
        <f t="shared" ref="AL130:BH130" si="261">M130*M$145*1.73*0.875/1000</f>
        <v>0</v>
      </c>
      <c r="AM130" s="10">
        <f t="shared" si="261"/>
        <v>0</v>
      </c>
      <c r="AN130" s="10">
        <f t="shared" si="261"/>
        <v>0</v>
      </c>
      <c r="AO130" s="11">
        <f t="shared" si="261"/>
        <v>0</v>
      </c>
      <c r="AP130" s="10">
        <f t="shared" si="261"/>
        <v>0</v>
      </c>
      <c r="AQ130" s="10">
        <f t="shared" si="261"/>
        <v>0</v>
      </c>
      <c r="AR130" s="10">
        <f t="shared" si="261"/>
        <v>0</v>
      </c>
      <c r="AS130" s="10">
        <f t="shared" si="261"/>
        <v>0</v>
      </c>
      <c r="AT130" s="10">
        <f t="shared" si="261"/>
        <v>0</v>
      </c>
      <c r="AU130" s="11">
        <f t="shared" si="261"/>
        <v>0</v>
      </c>
      <c r="AV130" s="10">
        <f t="shared" si="261"/>
        <v>0</v>
      </c>
      <c r="AW130" s="10">
        <f t="shared" si="261"/>
        <v>0</v>
      </c>
      <c r="AX130" s="10">
        <f t="shared" si="261"/>
        <v>0</v>
      </c>
      <c r="AY130" s="10">
        <f t="shared" si="261"/>
        <v>0</v>
      </c>
      <c r="AZ130" s="10">
        <f t="shared" si="261"/>
        <v>0</v>
      </c>
      <c r="BA130" s="10">
        <f t="shared" si="261"/>
        <v>0</v>
      </c>
      <c r="BB130" s="10">
        <f t="shared" si="261"/>
        <v>0</v>
      </c>
      <c r="BC130" s="11">
        <f t="shared" si="261"/>
        <v>0</v>
      </c>
      <c r="BD130" s="10">
        <f t="shared" si="261"/>
        <v>0</v>
      </c>
      <c r="BE130" s="10">
        <f t="shared" si="261"/>
        <v>0</v>
      </c>
      <c r="BF130" s="10">
        <f t="shared" si="261"/>
        <v>0</v>
      </c>
      <c r="BG130" s="10">
        <f t="shared" si="261"/>
        <v>0</v>
      </c>
      <c r="BH130" s="10">
        <f t="shared" si="261"/>
        <v>0</v>
      </c>
      <c r="BI130" s="215"/>
      <c r="BJ130" s="466"/>
      <c r="BK130" s="466"/>
      <c r="BL130" s="466"/>
    </row>
    <row r="131">
      <c r="A131" s="400" t="s">
        <v>47</v>
      </c>
      <c r="B131" s="400" t="s">
        <v>48</v>
      </c>
      <c r="C131" s="402"/>
      <c r="D131" s="84" t="s">
        <v>58</v>
      </c>
      <c r="E131" s="83"/>
      <c r="F131" s="86"/>
      <c r="G131" s="420">
        <v>2</v>
      </c>
      <c r="H131" s="420"/>
      <c r="I131" s="269"/>
      <c r="J131" s="218" t="s">
        <v>84</v>
      </c>
      <c r="K131" s="99">
        <v>5</v>
      </c>
      <c r="L131" s="214"/>
      <c r="M131" s="214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465"/>
      <c r="AK131" s="10" t="e">
        <f>L131*1000/L$145/1.73/0.875</f>
        <v>#DIV/0!</v>
      </c>
      <c r="AL131" s="10" t="e">
        <f t="shared" ref="AL131:BH131" si="262">M131*1000/M$145/1.73/0.875</f>
        <v>#DIV/0!</v>
      </c>
      <c r="AM131" s="10" t="e">
        <f t="shared" si="262"/>
        <v>#DIV/0!</v>
      </c>
      <c r="AN131" s="10" t="e">
        <f t="shared" si="262"/>
        <v>#DIV/0!</v>
      </c>
      <c r="AO131" s="11" t="e">
        <f t="shared" si="262"/>
        <v>#DIV/0!</v>
      </c>
      <c r="AP131" s="10" t="e">
        <f t="shared" si="262"/>
        <v>#DIV/0!</v>
      </c>
      <c r="AQ131" s="10" t="e">
        <f t="shared" si="262"/>
        <v>#DIV/0!</v>
      </c>
      <c r="AR131" s="10" t="e">
        <f t="shared" si="262"/>
        <v>#DIV/0!</v>
      </c>
      <c r="AS131" s="10" t="e">
        <f t="shared" si="262"/>
        <v>#DIV/0!</v>
      </c>
      <c r="AT131" s="10" t="e">
        <f t="shared" si="262"/>
        <v>#DIV/0!</v>
      </c>
      <c r="AU131" s="11" t="e">
        <f t="shared" si="262"/>
        <v>#DIV/0!</v>
      </c>
      <c r="AV131" s="10" t="e">
        <f t="shared" si="262"/>
        <v>#DIV/0!</v>
      </c>
      <c r="AW131" s="10" t="e">
        <f t="shared" si="262"/>
        <v>#DIV/0!</v>
      </c>
      <c r="AX131" s="10" t="e">
        <f t="shared" si="262"/>
        <v>#DIV/0!</v>
      </c>
      <c r="AY131" s="10" t="e">
        <f t="shared" si="262"/>
        <v>#DIV/0!</v>
      </c>
      <c r="AZ131" s="10" t="e">
        <f t="shared" si="262"/>
        <v>#DIV/0!</v>
      </c>
      <c r="BA131" s="10" t="e">
        <f t="shared" si="262"/>
        <v>#DIV/0!</v>
      </c>
      <c r="BB131" s="10" t="e">
        <f t="shared" si="262"/>
        <v>#DIV/0!</v>
      </c>
      <c r="BC131" s="11" t="e">
        <f t="shared" si="262"/>
        <v>#DIV/0!</v>
      </c>
      <c r="BD131" s="10" t="e">
        <f t="shared" si="262"/>
        <v>#DIV/0!</v>
      </c>
      <c r="BE131" s="10" t="e">
        <f t="shared" si="262"/>
        <v>#DIV/0!</v>
      </c>
      <c r="BF131" s="10" t="e">
        <f t="shared" si="262"/>
        <v>#DIV/0!</v>
      </c>
      <c r="BG131" s="10" t="e">
        <f t="shared" si="262"/>
        <v>#DIV/0!</v>
      </c>
      <c r="BH131" s="10" t="e">
        <f t="shared" si="262"/>
        <v>#DIV/0!</v>
      </c>
      <c r="BI131" s="215"/>
      <c r="BJ131" s="466"/>
      <c r="BK131" s="466"/>
      <c r="BL131" s="466"/>
    </row>
    <row r="132">
      <c r="A132" s="400" t="s">
        <v>47</v>
      </c>
      <c r="B132" s="400" t="s">
        <v>48</v>
      </c>
      <c r="C132" s="438" t="s">
        <v>49</v>
      </c>
      <c r="D132" s="94"/>
      <c r="E132" s="85"/>
      <c r="F132" s="95" t="s">
        <v>58</v>
      </c>
      <c r="G132" s="431">
        <v>3</v>
      </c>
      <c r="H132" s="431"/>
      <c r="I132" s="104" t="s">
        <v>159</v>
      </c>
      <c r="J132" s="218" t="s">
        <v>51</v>
      </c>
      <c r="K132" s="99">
        <v>120</v>
      </c>
      <c r="L132" s="214"/>
      <c r="M132" s="214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465"/>
      <c r="AK132" s="10">
        <f>L132*L$146*1.73*0.875/1000</f>
        <v>0</v>
      </c>
      <c r="AL132" s="10">
        <f t="shared" ref="AL132:BH132" si="263">M132*M$146*1.73*0.875/1000</f>
        <v>0</v>
      </c>
      <c r="AM132" s="10">
        <f t="shared" si="263"/>
        <v>0</v>
      </c>
      <c r="AN132" s="10">
        <f t="shared" si="263"/>
        <v>0</v>
      </c>
      <c r="AO132" s="11">
        <f t="shared" si="263"/>
        <v>0</v>
      </c>
      <c r="AP132" s="10">
        <f t="shared" si="263"/>
        <v>0</v>
      </c>
      <c r="AQ132" s="10">
        <f t="shared" si="263"/>
        <v>0</v>
      </c>
      <c r="AR132" s="10">
        <f t="shared" si="263"/>
        <v>0</v>
      </c>
      <c r="AS132" s="10">
        <f t="shared" si="263"/>
        <v>0</v>
      </c>
      <c r="AT132" s="10">
        <f t="shared" si="263"/>
        <v>0</v>
      </c>
      <c r="AU132" s="11">
        <f t="shared" si="263"/>
        <v>0</v>
      </c>
      <c r="AV132" s="10">
        <f t="shared" si="263"/>
        <v>0</v>
      </c>
      <c r="AW132" s="10">
        <f t="shared" si="263"/>
        <v>0</v>
      </c>
      <c r="AX132" s="10">
        <f t="shared" si="263"/>
        <v>0</v>
      </c>
      <c r="AY132" s="10">
        <f t="shared" si="263"/>
        <v>0</v>
      </c>
      <c r="AZ132" s="10">
        <f t="shared" si="263"/>
        <v>0</v>
      </c>
      <c r="BA132" s="10">
        <f t="shared" si="263"/>
        <v>0</v>
      </c>
      <c r="BB132" s="10">
        <f t="shared" si="263"/>
        <v>0</v>
      </c>
      <c r="BC132" s="11">
        <f t="shared" si="263"/>
        <v>0</v>
      </c>
      <c r="BD132" s="10">
        <f t="shared" si="263"/>
        <v>0</v>
      </c>
      <c r="BE132" s="10">
        <f t="shared" si="263"/>
        <v>0</v>
      </c>
      <c r="BF132" s="10">
        <f t="shared" si="263"/>
        <v>0</v>
      </c>
      <c r="BG132" s="10">
        <f t="shared" si="263"/>
        <v>0</v>
      </c>
      <c r="BH132" s="10">
        <f t="shared" si="263"/>
        <v>0</v>
      </c>
      <c r="BI132" s="215"/>
      <c r="BJ132" s="466"/>
      <c r="BK132" s="466"/>
      <c r="BL132" s="466"/>
    </row>
    <row r="133">
      <c r="A133" s="400" t="s">
        <v>47</v>
      </c>
      <c r="B133" s="400" t="s">
        <v>48</v>
      </c>
      <c r="C133" s="438"/>
      <c r="D133" s="94" t="s">
        <v>58</v>
      </c>
      <c r="E133" s="85"/>
      <c r="F133" s="95"/>
      <c r="G133" s="431">
        <v>4</v>
      </c>
      <c r="H133" s="431"/>
      <c r="I133" s="269"/>
      <c r="J133" s="218" t="s">
        <v>84</v>
      </c>
      <c r="K133" s="99">
        <v>5</v>
      </c>
      <c r="L133" s="214"/>
      <c r="M133" s="214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  <c r="AC133" s="115"/>
      <c r="AD133" s="115"/>
      <c r="AE133" s="115"/>
      <c r="AF133" s="115"/>
      <c r="AG133" s="115"/>
      <c r="AH133" s="115"/>
      <c r="AI133" s="115"/>
      <c r="AJ133" s="465"/>
      <c r="AK133" s="10" t="e">
        <f>L133*1000/L$146/1.73/0.875</f>
        <v>#DIV/0!</v>
      </c>
      <c r="AL133" s="10" t="e">
        <f t="shared" ref="AL133:BH133" si="264">M133*1000/M$146/1.73/0.875</f>
        <v>#DIV/0!</v>
      </c>
      <c r="AM133" s="10" t="e">
        <f t="shared" si="264"/>
        <v>#DIV/0!</v>
      </c>
      <c r="AN133" s="10" t="e">
        <f t="shared" si="264"/>
        <v>#DIV/0!</v>
      </c>
      <c r="AO133" s="11" t="e">
        <f t="shared" si="264"/>
        <v>#DIV/0!</v>
      </c>
      <c r="AP133" s="10" t="e">
        <f t="shared" si="264"/>
        <v>#DIV/0!</v>
      </c>
      <c r="AQ133" s="10" t="e">
        <f t="shared" si="264"/>
        <v>#DIV/0!</v>
      </c>
      <c r="AR133" s="10" t="e">
        <f t="shared" si="264"/>
        <v>#DIV/0!</v>
      </c>
      <c r="AS133" s="10" t="e">
        <f t="shared" si="264"/>
        <v>#DIV/0!</v>
      </c>
      <c r="AT133" s="10" t="e">
        <f t="shared" si="264"/>
        <v>#DIV/0!</v>
      </c>
      <c r="AU133" s="11" t="e">
        <f t="shared" si="264"/>
        <v>#DIV/0!</v>
      </c>
      <c r="AV133" s="10" t="e">
        <f t="shared" si="264"/>
        <v>#DIV/0!</v>
      </c>
      <c r="AW133" s="10" t="e">
        <f t="shared" si="264"/>
        <v>#DIV/0!</v>
      </c>
      <c r="AX133" s="10" t="e">
        <f t="shared" si="264"/>
        <v>#DIV/0!</v>
      </c>
      <c r="AY133" s="10" t="e">
        <f t="shared" si="264"/>
        <v>#DIV/0!</v>
      </c>
      <c r="AZ133" s="10" t="e">
        <f t="shared" si="264"/>
        <v>#DIV/0!</v>
      </c>
      <c r="BA133" s="10" t="e">
        <f t="shared" si="264"/>
        <v>#DIV/0!</v>
      </c>
      <c r="BB133" s="10" t="e">
        <f t="shared" si="264"/>
        <v>#DIV/0!</v>
      </c>
      <c r="BC133" s="11" t="e">
        <f t="shared" si="264"/>
        <v>#DIV/0!</v>
      </c>
      <c r="BD133" s="10" t="e">
        <f t="shared" si="264"/>
        <v>#DIV/0!</v>
      </c>
      <c r="BE133" s="10" t="e">
        <f t="shared" si="264"/>
        <v>#DIV/0!</v>
      </c>
      <c r="BF133" s="10" t="e">
        <f t="shared" si="264"/>
        <v>#DIV/0!</v>
      </c>
      <c r="BG133" s="10" t="e">
        <f t="shared" si="264"/>
        <v>#DIV/0!</v>
      </c>
      <c r="BH133" s="10" t="e">
        <f t="shared" si="264"/>
        <v>#DIV/0!</v>
      </c>
      <c r="BI133" s="215"/>
      <c r="BJ133" s="466"/>
      <c r="BK133" s="466"/>
      <c r="BL133" s="466"/>
    </row>
    <row r="134">
      <c r="A134" s="400" t="s">
        <v>47</v>
      </c>
      <c r="B134" s="400" t="s">
        <v>48</v>
      </c>
      <c r="C134" s="438" t="s">
        <v>49</v>
      </c>
      <c r="D134" s="94"/>
      <c r="E134" s="85"/>
      <c r="F134" s="95" t="s">
        <v>58</v>
      </c>
      <c r="G134" s="431">
        <v>5</v>
      </c>
      <c r="H134" s="431"/>
      <c r="I134" s="97" t="s">
        <v>82</v>
      </c>
      <c r="J134" s="218" t="s">
        <v>51</v>
      </c>
      <c r="K134" s="99">
        <v>120</v>
      </c>
      <c r="L134" s="214"/>
      <c r="M134" s="214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465"/>
      <c r="AK134" s="10">
        <f>L134*L$145*1.73*0.875/1000</f>
        <v>0</v>
      </c>
      <c r="AL134" s="10">
        <f t="shared" ref="AL134:BH134" si="265">M134*M$145*1.73*0.875/1000</f>
        <v>0</v>
      </c>
      <c r="AM134" s="10">
        <f t="shared" si="265"/>
        <v>0</v>
      </c>
      <c r="AN134" s="10">
        <f t="shared" si="265"/>
        <v>0</v>
      </c>
      <c r="AO134" s="11">
        <f t="shared" si="265"/>
        <v>0</v>
      </c>
      <c r="AP134" s="10">
        <f t="shared" si="265"/>
        <v>0</v>
      </c>
      <c r="AQ134" s="10">
        <f t="shared" si="265"/>
        <v>0</v>
      </c>
      <c r="AR134" s="10">
        <f t="shared" si="265"/>
        <v>0</v>
      </c>
      <c r="AS134" s="10">
        <f t="shared" si="265"/>
        <v>0</v>
      </c>
      <c r="AT134" s="10">
        <f t="shared" si="265"/>
        <v>0</v>
      </c>
      <c r="AU134" s="11">
        <f t="shared" si="265"/>
        <v>0</v>
      </c>
      <c r="AV134" s="10">
        <f t="shared" si="265"/>
        <v>0</v>
      </c>
      <c r="AW134" s="10">
        <f t="shared" si="265"/>
        <v>0</v>
      </c>
      <c r="AX134" s="10">
        <f t="shared" si="265"/>
        <v>0</v>
      </c>
      <c r="AY134" s="10">
        <f t="shared" si="265"/>
        <v>0</v>
      </c>
      <c r="AZ134" s="10">
        <f t="shared" si="265"/>
        <v>0</v>
      </c>
      <c r="BA134" s="10">
        <f t="shared" si="265"/>
        <v>0</v>
      </c>
      <c r="BB134" s="10">
        <f t="shared" si="265"/>
        <v>0</v>
      </c>
      <c r="BC134" s="11">
        <f t="shared" si="265"/>
        <v>0</v>
      </c>
      <c r="BD134" s="10">
        <f t="shared" si="265"/>
        <v>0</v>
      </c>
      <c r="BE134" s="10">
        <f t="shared" si="265"/>
        <v>0</v>
      </c>
      <c r="BF134" s="10">
        <f t="shared" si="265"/>
        <v>0</v>
      </c>
      <c r="BG134" s="10">
        <f t="shared" si="265"/>
        <v>0</v>
      </c>
      <c r="BH134" s="10">
        <f t="shared" si="265"/>
        <v>0</v>
      </c>
      <c r="BI134" s="215"/>
      <c r="BJ134" s="466"/>
      <c r="BK134" s="466"/>
      <c r="BL134" s="466"/>
    </row>
    <row r="135">
      <c r="A135" s="400" t="s">
        <v>47</v>
      </c>
      <c r="B135" s="400" t="s">
        <v>48</v>
      </c>
      <c r="C135" s="438"/>
      <c r="D135" s="94" t="s">
        <v>58</v>
      </c>
      <c r="E135" s="85"/>
      <c r="F135" s="95"/>
      <c r="G135" s="431">
        <v>6</v>
      </c>
      <c r="H135" s="431"/>
      <c r="I135" s="269"/>
      <c r="J135" s="218" t="s">
        <v>84</v>
      </c>
      <c r="K135" s="99">
        <v>5</v>
      </c>
      <c r="L135" s="467"/>
      <c r="M135" s="467"/>
      <c r="N135" s="433"/>
      <c r="O135" s="433"/>
      <c r="P135" s="433"/>
      <c r="Q135" s="433"/>
      <c r="R135" s="433"/>
      <c r="S135" s="433"/>
      <c r="T135" s="433"/>
      <c r="U135" s="433"/>
      <c r="V135" s="433"/>
      <c r="W135" s="433"/>
      <c r="X135" s="433"/>
      <c r="Y135" s="433"/>
      <c r="Z135" s="433"/>
      <c r="AA135" s="433"/>
      <c r="AB135" s="433"/>
      <c r="AC135" s="433"/>
      <c r="AD135" s="433"/>
      <c r="AE135" s="433"/>
      <c r="AF135" s="433"/>
      <c r="AG135" s="433"/>
      <c r="AH135" s="433"/>
      <c r="AI135" s="433"/>
      <c r="AJ135" s="465"/>
      <c r="AK135" s="10" t="e">
        <f>L135*1000/L$145/1.73/0.875</f>
        <v>#DIV/0!</v>
      </c>
      <c r="AL135" s="10" t="e">
        <f t="shared" ref="AL135:BH135" si="266">M135*1000/M$145/1.73/0.875</f>
        <v>#DIV/0!</v>
      </c>
      <c r="AM135" s="10" t="e">
        <f t="shared" si="266"/>
        <v>#DIV/0!</v>
      </c>
      <c r="AN135" s="10" t="e">
        <f t="shared" si="266"/>
        <v>#DIV/0!</v>
      </c>
      <c r="AO135" s="11" t="e">
        <f t="shared" si="266"/>
        <v>#DIV/0!</v>
      </c>
      <c r="AP135" s="10" t="e">
        <f t="shared" si="266"/>
        <v>#DIV/0!</v>
      </c>
      <c r="AQ135" s="10" t="e">
        <f t="shared" si="266"/>
        <v>#DIV/0!</v>
      </c>
      <c r="AR135" s="10" t="e">
        <f t="shared" si="266"/>
        <v>#DIV/0!</v>
      </c>
      <c r="AS135" s="10" t="e">
        <f t="shared" si="266"/>
        <v>#DIV/0!</v>
      </c>
      <c r="AT135" s="10" t="e">
        <f t="shared" si="266"/>
        <v>#DIV/0!</v>
      </c>
      <c r="AU135" s="11" t="e">
        <f t="shared" si="266"/>
        <v>#DIV/0!</v>
      </c>
      <c r="AV135" s="10" t="e">
        <f t="shared" si="266"/>
        <v>#DIV/0!</v>
      </c>
      <c r="AW135" s="10" t="e">
        <f t="shared" si="266"/>
        <v>#DIV/0!</v>
      </c>
      <c r="AX135" s="10" t="e">
        <f t="shared" si="266"/>
        <v>#DIV/0!</v>
      </c>
      <c r="AY135" s="10" t="e">
        <f t="shared" si="266"/>
        <v>#DIV/0!</v>
      </c>
      <c r="AZ135" s="10" t="e">
        <f t="shared" si="266"/>
        <v>#DIV/0!</v>
      </c>
      <c r="BA135" s="10" t="e">
        <f t="shared" si="266"/>
        <v>#DIV/0!</v>
      </c>
      <c r="BB135" s="10" t="e">
        <f t="shared" si="266"/>
        <v>#DIV/0!</v>
      </c>
      <c r="BC135" s="11" t="e">
        <f t="shared" si="266"/>
        <v>#DIV/0!</v>
      </c>
      <c r="BD135" s="10" t="e">
        <f t="shared" si="266"/>
        <v>#DIV/0!</v>
      </c>
      <c r="BE135" s="10" t="e">
        <f t="shared" si="266"/>
        <v>#DIV/0!</v>
      </c>
      <c r="BF135" s="10" t="e">
        <f t="shared" si="266"/>
        <v>#DIV/0!</v>
      </c>
      <c r="BG135" s="10" t="e">
        <f t="shared" si="266"/>
        <v>#DIV/0!</v>
      </c>
      <c r="BH135" s="10" t="e">
        <f t="shared" si="266"/>
        <v>#DIV/0!</v>
      </c>
      <c r="BI135" s="215"/>
      <c r="BJ135" s="466"/>
      <c r="BK135" s="466"/>
      <c r="BL135" s="466"/>
    </row>
    <row r="136">
      <c r="A136" s="400" t="s">
        <v>47</v>
      </c>
      <c r="B136" s="400" t="s">
        <v>48</v>
      </c>
      <c r="C136" s="438" t="s">
        <v>49</v>
      </c>
      <c r="D136" s="94"/>
      <c r="E136" s="85"/>
      <c r="F136" s="95" t="s">
        <v>58</v>
      </c>
      <c r="G136" s="431">
        <v>7</v>
      </c>
      <c r="H136" s="468" t="s">
        <v>160</v>
      </c>
      <c r="I136" s="104" t="s">
        <v>161</v>
      </c>
      <c r="J136" s="218" t="s">
        <v>51</v>
      </c>
      <c r="K136" s="99">
        <v>120</v>
      </c>
      <c r="L136" s="469"/>
      <c r="M136" s="469"/>
      <c r="N136" s="470"/>
      <c r="O136" s="470"/>
      <c r="P136" s="470"/>
      <c r="Q136" s="470"/>
      <c r="R136" s="470"/>
      <c r="S136" s="470"/>
      <c r="T136" s="470"/>
      <c r="U136" s="470"/>
      <c r="V136" s="470"/>
      <c r="W136" s="470"/>
      <c r="X136" s="470"/>
      <c r="Y136" s="470"/>
      <c r="Z136" s="470"/>
      <c r="AA136" s="470"/>
      <c r="AB136" s="470"/>
      <c r="AC136" s="470"/>
      <c r="AD136" s="470"/>
      <c r="AE136" s="470"/>
      <c r="AF136" s="470"/>
      <c r="AG136" s="470"/>
      <c r="AH136" s="470"/>
      <c r="AI136" s="470"/>
      <c r="AJ136" s="471"/>
      <c r="AK136" s="10">
        <f>L136*L$145*1.73*0.875/1000</f>
        <v>0</v>
      </c>
      <c r="AL136" s="10">
        <f t="shared" ref="AL136:BH136" si="267">M136*M$145*1.73*0.875/1000</f>
        <v>0</v>
      </c>
      <c r="AM136" s="10">
        <f t="shared" si="267"/>
        <v>0</v>
      </c>
      <c r="AN136" s="10">
        <f t="shared" si="267"/>
        <v>0</v>
      </c>
      <c r="AO136" s="11">
        <f t="shared" si="267"/>
        <v>0</v>
      </c>
      <c r="AP136" s="10">
        <f t="shared" si="267"/>
        <v>0</v>
      </c>
      <c r="AQ136" s="10">
        <f t="shared" si="267"/>
        <v>0</v>
      </c>
      <c r="AR136" s="10">
        <f t="shared" si="267"/>
        <v>0</v>
      </c>
      <c r="AS136" s="10">
        <f t="shared" si="267"/>
        <v>0</v>
      </c>
      <c r="AT136" s="10">
        <f t="shared" si="267"/>
        <v>0</v>
      </c>
      <c r="AU136" s="11">
        <f t="shared" si="267"/>
        <v>0</v>
      </c>
      <c r="AV136" s="10">
        <f t="shared" si="267"/>
        <v>0</v>
      </c>
      <c r="AW136" s="10">
        <f t="shared" si="267"/>
        <v>0</v>
      </c>
      <c r="AX136" s="10">
        <f t="shared" si="267"/>
        <v>0</v>
      </c>
      <c r="AY136" s="10">
        <f t="shared" si="267"/>
        <v>0</v>
      </c>
      <c r="AZ136" s="10">
        <f t="shared" si="267"/>
        <v>0</v>
      </c>
      <c r="BA136" s="10">
        <f t="shared" si="267"/>
        <v>0</v>
      </c>
      <c r="BB136" s="10">
        <f t="shared" si="267"/>
        <v>0</v>
      </c>
      <c r="BC136" s="11">
        <f t="shared" si="267"/>
        <v>0</v>
      </c>
      <c r="BD136" s="10">
        <f t="shared" si="267"/>
        <v>0</v>
      </c>
      <c r="BE136" s="10">
        <f t="shared" si="267"/>
        <v>0</v>
      </c>
      <c r="BF136" s="10">
        <f t="shared" si="267"/>
        <v>0</v>
      </c>
      <c r="BG136" s="10">
        <f t="shared" si="267"/>
        <v>0</v>
      </c>
      <c r="BH136" s="10">
        <f t="shared" si="267"/>
        <v>0</v>
      </c>
      <c r="BI136" s="215"/>
      <c r="BJ136" s="466"/>
      <c r="BK136" s="466"/>
      <c r="BL136" s="466"/>
    </row>
    <row r="137">
      <c r="A137" s="400" t="s">
        <v>47</v>
      </c>
      <c r="B137" s="400" t="s">
        <v>48</v>
      </c>
      <c r="C137" s="438" t="s">
        <v>49</v>
      </c>
      <c r="D137" s="94"/>
      <c r="E137" s="103" t="s">
        <v>49</v>
      </c>
      <c r="F137" s="95"/>
      <c r="G137" s="431">
        <v>8</v>
      </c>
      <c r="H137" s="431"/>
      <c r="I137" s="100" t="s">
        <v>162</v>
      </c>
      <c r="J137" s="218" t="s">
        <v>51</v>
      </c>
      <c r="K137" s="99"/>
      <c r="L137" s="472"/>
      <c r="M137" s="472"/>
      <c r="N137" s="473"/>
      <c r="O137" s="473"/>
      <c r="P137" s="473"/>
      <c r="Q137" s="473"/>
      <c r="R137" s="473"/>
      <c r="S137" s="473"/>
      <c r="T137" s="473"/>
      <c r="U137" s="473"/>
      <c r="V137" s="473"/>
      <c r="W137" s="473"/>
      <c r="X137" s="473"/>
      <c r="Y137" s="473"/>
      <c r="Z137" s="473"/>
      <c r="AA137" s="473"/>
      <c r="AB137" s="473"/>
      <c r="AC137" s="473"/>
      <c r="AD137" s="473"/>
      <c r="AE137" s="473"/>
      <c r="AF137" s="473"/>
      <c r="AG137" s="473"/>
      <c r="AH137" s="473"/>
      <c r="AI137" s="473"/>
      <c r="AJ137" s="474"/>
      <c r="AK137" s="416">
        <f>L137*L$146*1.73*0.875/1000</f>
        <v>0</v>
      </c>
      <c r="AL137" s="416">
        <f t="shared" ref="AL137:BH137" si="268">M137*M$146*1.73*0.875/1000</f>
        <v>0</v>
      </c>
      <c r="AM137" s="416">
        <f t="shared" si="268"/>
        <v>0</v>
      </c>
      <c r="AN137" s="416">
        <f t="shared" si="268"/>
        <v>0</v>
      </c>
      <c r="AO137" s="417">
        <f t="shared" si="268"/>
        <v>0</v>
      </c>
      <c r="AP137" s="416">
        <f t="shared" si="268"/>
        <v>0</v>
      </c>
      <c r="AQ137" s="416">
        <f t="shared" si="268"/>
        <v>0</v>
      </c>
      <c r="AR137" s="416">
        <f t="shared" si="268"/>
        <v>0</v>
      </c>
      <c r="AS137" s="416">
        <f t="shared" si="268"/>
        <v>0</v>
      </c>
      <c r="AT137" s="416">
        <f t="shared" si="268"/>
        <v>0</v>
      </c>
      <c r="AU137" s="417">
        <f t="shared" si="268"/>
        <v>0</v>
      </c>
      <c r="AV137" s="416">
        <f t="shared" si="268"/>
        <v>0</v>
      </c>
      <c r="AW137" s="416">
        <f t="shared" si="268"/>
        <v>0</v>
      </c>
      <c r="AX137" s="416">
        <f t="shared" si="268"/>
        <v>0</v>
      </c>
      <c r="AY137" s="416">
        <f t="shared" si="268"/>
        <v>0</v>
      </c>
      <c r="AZ137" s="416">
        <f t="shared" si="268"/>
        <v>0</v>
      </c>
      <c r="BA137" s="416">
        <f t="shared" si="268"/>
        <v>0</v>
      </c>
      <c r="BB137" s="416">
        <f t="shared" si="268"/>
        <v>0</v>
      </c>
      <c r="BC137" s="417">
        <f t="shared" si="268"/>
        <v>0</v>
      </c>
      <c r="BD137" s="416">
        <f t="shared" si="268"/>
        <v>0</v>
      </c>
      <c r="BE137" s="416">
        <f t="shared" si="268"/>
        <v>0</v>
      </c>
      <c r="BF137" s="416">
        <f t="shared" si="268"/>
        <v>0</v>
      </c>
      <c r="BG137" s="416">
        <f t="shared" si="268"/>
        <v>0</v>
      </c>
      <c r="BH137" s="416">
        <f t="shared" si="268"/>
        <v>0</v>
      </c>
      <c r="BI137" s="215" t="s">
        <v>163</v>
      </c>
      <c r="BJ137" s="466"/>
      <c r="BK137" s="466"/>
      <c r="BL137" s="466"/>
    </row>
    <row r="138">
      <c r="A138" s="400" t="s">
        <v>47</v>
      </c>
      <c r="B138" s="400" t="s">
        <v>48</v>
      </c>
      <c r="C138" s="438"/>
      <c r="D138" s="94"/>
      <c r="E138" s="85"/>
      <c r="F138" s="95"/>
      <c r="G138" s="431">
        <v>9</v>
      </c>
      <c r="H138" s="431"/>
      <c r="I138" s="100" t="s">
        <v>164</v>
      </c>
      <c r="J138" s="218" t="s">
        <v>51</v>
      </c>
      <c r="K138" s="99">
        <v>600</v>
      </c>
      <c r="AJ138" s="474"/>
      <c r="AK138" s="416">
        <f t="shared" ref="AK138:BH138" si="269">L784*L$147*1.73*0.875/1000</f>
        <v>0</v>
      </c>
      <c r="AL138" s="416">
        <f t="shared" si="269"/>
        <v>0</v>
      </c>
      <c r="AM138" s="416">
        <f t="shared" si="269"/>
        <v>0</v>
      </c>
      <c r="AN138" s="416">
        <f t="shared" si="269"/>
        <v>0</v>
      </c>
      <c r="AO138" s="417">
        <f t="shared" si="269"/>
        <v>0</v>
      </c>
      <c r="AP138" s="416">
        <f t="shared" si="269"/>
        <v>0</v>
      </c>
      <c r="AQ138" s="416">
        <f t="shared" si="269"/>
        <v>0</v>
      </c>
      <c r="AR138" s="416">
        <f t="shared" si="269"/>
        <v>0</v>
      </c>
      <c r="AS138" s="416">
        <f t="shared" si="269"/>
        <v>0</v>
      </c>
      <c r="AT138" s="416">
        <f t="shared" si="269"/>
        <v>0</v>
      </c>
      <c r="AU138" s="417">
        <f t="shared" si="269"/>
        <v>0</v>
      </c>
      <c r="AV138" s="416">
        <f t="shared" si="269"/>
        <v>0</v>
      </c>
      <c r="AW138" s="416">
        <f t="shared" si="269"/>
        <v>0</v>
      </c>
      <c r="AX138" s="416">
        <f t="shared" si="269"/>
        <v>0</v>
      </c>
      <c r="AY138" s="416">
        <f t="shared" si="269"/>
        <v>0</v>
      </c>
      <c r="AZ138" s="416">
        <f t="shared" si="269"/>
        <v>0</v>
      </c>
      <c r="BA138" s="416">
        <f t="shared" si="269"/>
        <v>0</v>
      </c>
      <c r="BB138" s="416">
        <f t="shared" si="269"/>
        <v>0</v>
      </c>
      <c r="BC138" s="417">
        <f t="shared" si="269"/>
        <v>0</v>
      </c>
      <c r="BD138" s="416">
        <f t="shared" si="269"/>
        <v>0</v>
      </c>
      <c r="BE138" s="416">
        <f t="shared" si="269"/>
        <v>0</v>
      </c>
      <c r="BF138" s="416">
        <f t="shared" si="269"/>
        <v>0</v>
      </c>
      <c r="BG138" s="416">
        <f t="shared" si="269"/>
        <v>0</v>
      </c>
      <c r="BH138" s="416">
        <f t="shared" si="269"/>
        <v>0</v>
      </c>
      <c r="BI138" s="215" t="s">
        <v>55</v>
      </c>
      <c r="BJ138" s="466"/>
      <c r="BK138" s="466"/>
      <c r="BL138" s="466"/>
    </row>
    <row r="139">
      <c r="A139" s="400" t="s">
        <v>47</v>
      </c>
      <c r="B139" s="400" t="s">
        <v>48</v>
      </c>
      <c r="C139" s="438"/>
      <c r="D139" s="94"/>
      <c r="E139" s="85"/>
      <c r="F139" s="95"/>
      <c r="G139" s="431">
        <v>10</v>
      </c>
      <c r="H139" s="475"/>
      <c r="I139" s="248" t="s">
        <v>165</v>
      </c>
      <c r="J139" s="249" t="s">
        <v>51</v>
      </c>
      <c r="K139" s="275">
        <v>600</v>
      </c>
      <c r="L139" s="476"/>
      <c r="M139" s="476"/>
      <c r="N139" s="477"/>
      <c r="O139" s="477"/>
      <c r="P139" s="477"/>
      <c r="Q139" s="477"/>
      <c r="R139" s="477"/>
      <c r="S139" s="477"/>
      <c r="T139" s="477"/>
      <c r="U139" s="477"/>
      <c r="V139" s="477"/>
      <c r="W139" s="477"/>
      <c r="X139" s="477"/>
      <c r="Y139" s="477"/>
      <c r="Z139" s="477"/>
      <c r="AA139" s="477"/>
      <c r="AB139" s="477"/>
      <c r="AC139" s="477"/>
      <c r="AD139" s="477"/>
      <c r="AE139" s="477"/>
      <c r="AF139" s="477"/>
      <c r="AG139" s="477"/>
      <c r="AH139" s="477"/>
      <c r="AI139" s="477"/>
      <c r="AJ139" s="474"/>
      <c r="AK139" s="416">
        <f>L139*L$148*1.73*0.875/1000</f>
        <v>0</v>
      </c>
      <c r="AL139" s="416">
        <f t="shared" ref="AL139:BH139" si="270">M139*M$148*1.73*0.875/1000</f>
        <v>0</v>
      </c>
      <c r="AM139" s="416">
        <f t="shared" si="270"/>
        <v>0</v>
      </c>
      <c r="AN139" s="416">
        <f t="shared" si="270"/>
        <v>0</v>
      </c>
      <c r="AO139" s="417">
        <f t="shared" si="270"/>
        <v>0</v>
      </c>
      <c r="AP139" s="416">
        <f t="shared" si="270"/>
        <v>0</v>
      </c>
      <c r="AQ139" s="416">
        <f t="shared" si="270"/>
        <v>0</v>
      </c>
      <c r="AR139" s="416">
        <f t="shared" si="270"/>
        <v>0</v>
      </c>
      <c r="AS139" s="416">
        <f t="shared" si="270"/>
        <v>0</v>
      </c>
      <c r="AT139" s="416">
        <f t="shared" si="270"/>
        <v>0</v>
      </c>
      <c r="AU139" s="417">
        <f t="shared" si="270"/>
        <v>0</v>
      </c>
      <c r="AV139" s="416">
        <f t="shared" si="270"/>
        <v>0</v>
      </c>
      <c r="AW139" s="416">
        <f t="shared" si="270"/>
        <v>0</v>
      </c>
      <c r="AX139" s="416">
        <f t="shared" si="270"/>
        <v>0</v>
      </c>
      <c r="AY139" s="416">
        <f t="shared" si="270"/>
        <v>0</v>
      </c>
      <c r="AZ139" s="416">
        <f t="shared" si="270"/>
        <v>0</v>
      </c>
      <c r="BA139" s="416">
        <f t="shared" si="270"/>
        <v>0</v>
      </c>
      <c r="BB139" s="416">
        <f t="shared" si="270"/>
        <v>0</v>
      </c>
      <c r="BC139" s="417">
        <f t="shared" si="270"/>
        <v>0</v>
      </c>
      <c r="BD139" s="416">
        <f t="shared" si="270"/>
        <v>0</v>
      </c>
      <c r="BE139" s="416">
        <f t="shared" si="270"/>
        <v>0</v>
      </c>
      <c r="BF139" s="416">
        <f t="shared" si="270"/>
        <v>0</v>
      </c>
      <c r="BG139" s="416">
        <f t="shared" si="270"/>
        <v>0</v>
      </c>
      <c r="BH139" s="416">
        <f t="shared" si="270"/>
        <v>0</v>
      </c>
      <c r="BI139" s="215" t="s">
        <v>55</v>
      </c>
      <c r="BJ139" s="466"/>
      <c r="BK139" s="466"/>
      <c r="BL139" s="466"/>
    </row>
    <row r="140">
      <c r="A140" s="400" t="s">
        <v>47</v>
      </c>
      <c r="B140" s="400" t="s">
        <v>48</v>
      </c>
      <c r="C140" s="438"/>
      <c r="D140" s="94"/>
      <c r="E140" s="85"/>
      <c r="F140" s="95"/>
      <c r="G140" s="431"/>
      <c r="H140" s="53"/>
      <c r="I140" s="260" t="s">
        <v>56</v>
      </c>
      <c r="J140" s="261" t="s">
        <v>57</v>
      </c>
      <c r="K140" s="478"/>
      <c r="L140" s="479"/>
      <c r="M140" s="480"/>
      <c r="N140" s="480"/>
      <c r="O140" s="480"/>
      <c r="P140" s="480"/>
      <c r="Q140" s="480"/>
      <c r="R140" s="480"/>
      <c r="S140" s="480"/>
      <c r="T140" s="480"/>
      <c r="U140" s="480"/>
      <c r="V140" s="480"/>
      <c r="W140" s="480"/>
      <c r="X140" s="480"/>
      <c r="Y140" s="480"/>
      <c r="Z140" s="480"/>
      <c r="AA140" s="480"/>
      <c r="AB140" s="480"/>
      <c r="AC140" s="480"/>
      <c r="AD140" s="480"/>
      <c r="AE140" s="480"/>
      <c r="AF140" s="480"/>
      <c r="AG140" s="480"/>
      <c r="AH140" s="480"/>
      <c r="AI140" s="480"/>
      <c r="AJ140" s="481"/>
      <c r="AK140" s="416"/>
      <c r="AL140" s="416"/>
      <c r="AM140" s="416"/>
      <c r="AN140" s="416"/>
      <c r="AO140" s="417"/>
      <c r="AP140" s="416"/>
      <c r="AQ140" s="416"/>
      <c r="AR140" s="416"/>
      <c r="AS140" s="416"/>
      <c r="AT140" s="416"/>
      <c r="AU140" s="417"/>
      <c r="AV140" s="416"/>
      <c r="AW140" s="416"/>
      <c r="AX140" s="416"/>
      <c r="AY140" s="416"/>
      <c r="AZ140" s="416"/>
      <c r="BA140" s="416"/>
      <c r="BB140" s="416"/>
      <c r="BC140" s="417"/>
      <c r="BD140" s="416"/>
      <c r="BE140" s="416"/>
      <c r="BF140" s="416"/>
      <c r="BG140" s="416"/>
      <c r="BH140" s="416"/>
      <c r="BI140" s="215"/>
      <c r="BJ140" s="466"/>
      <c r="BK140" s="466"/>
      <c r="BL140" s="466"/>
    </row>
    <row r="141">
      <c r="A141" s="400" t="s">
        <v>47</v>
      </c>
      <c r="B141" s="400" t="s">
        <v>48</v>
      </c>
      <c r="C141" s="438" t="s">
        <v>49</v>
      </c>
      <c r="D141" s="94"/>
      <c r="E141" s="103" t="s">
        <v>49</v>
      </c>
      <c r="F141" s="95"/>
      <c r="G141" s="431">
        <v>11</v>
      </c>
      <c r="H141" s="420"/>
      <c r="I141" s="242" t="s">
        <v>166</v>
      </c>
      <c r="J141" s="243" t="s">
        <v>51</v>
      </c>
      <c r="K141" s="90"/>
      <c r="L141" s="482"/>
      <c r="M141" s="482"/>
      <c r="N141" s="483"/>
      <c r="O141" s="483"/>
      <c r="P141" s="483"/>
      <c r="Q141" s="483"/>
      <c r="R141" s="483"/>
      <c r="S141" s="483"/>
      <c r="T141" s="483"/>
      <c r="U141" s="483"/>
      <c r="V141" s="483"/>
      <c r="W141" s="483"/>
      <c r="X141" s="483"/>
      <c r="Y141" s="483"/>
      <c r="Z141" s="483"/>
      <c r="AA141" s="483"/>
      <c r="AB141" s="483"/>
      <c r="AC141" s="483"/>
      <c r="AD141" s="483"/>
      <c r="AE141" s="483"/>
      <c r="AF141" s="483"/>
      <c r="AG141" s="483"/>
      <c r="AH141" s="483"/>
      <c r="AI141" s="483"/>
      <c r="AJ141" s="484"/>
      <c r="AK141" s="416">
        <f>L141*L$145*1.73*0.875/1000</f>
        <v>0</v>
      </c>
      <c r="AL141" s="416">
        <f t="shared" ref="AL141:BH141" si="271">M141*M$145*1.73*0.875/1000</f>
        <v>0</v>
      </c>
      <c r="AM141" s="416">
        <f t="shared" si="271"/>
        <v>0</v>
      </c>
      <c r="AN141" s="416">
        <f t="shared" si="271"/>
        <v>0</v>
      </c>
      <c r="AO141" s="417">
        <f t="shared" si="271"/>
        <v>0</v>
      </c>
      <c r="AP141" s="416">
        <f t="shared" si="271"/>
        <v>0</v>
      </c>
      <c r="AQ141" s="416">
        <f t="shared" si="271"/>
        <v>0</v>
      </c>
      <c r="AR141" s="416">
        <f t="shared" si="271"/>
        <v>0</v>
      </c>
      <c r="AS141" s="416">
        <f t="shared" si="271"/>
        <v>0</v>
      </c>
      <c r="AT141" s="416">
        <f t="shared" si="271"/>
        <v>0</v>
      </c>
      <c r="AU141" s="417">
        <f t="shared" si="271"/>
        <v>0</v>
      </c>
      <c r="AV141" s="416">
        <f t="shared" si="271"/>
        <v>0</v>
      </c>
      <c r="AW141" s="416">
        <f t="shared" si="271"/>
        <v>0</v>
      </c>
      <c r="AX141" s="416">
        <f t="shared" si="271"/>
        <v>0</v>
      </c>
      <c r="AY141" s="416">
        <f t="shared" si="271"/>
        <v>0</v>
      </c>
      <c r="AZ141" s="416">
        <f t="shared" si="271"/>
        <v>0</v>
      </c>
      <c r="BA141" s="416">
        <f t="shared" si="271"/>
        <v>0</v>
      </c>
      <c r="BB141" s="416">
        <f t="shared" si="271"/>
        <v>0</v>
      </c>
      <c r="BC141" s="417">
        <f t="shared" si="271"/>
        <v>0</v>
      </c>
      <c r="BD141" s="416">
        <f t="shared" si="271"/>
        <v>0</v>
      </c>
      <c r="BE141" s="416">
        <f t="shared" si="271"/>
        <v>0</v>
      </c>
      <c r="BF141" s="416">
        <f t="shared" si="271"/>
        <v>0</v>
      </c>
      <c r="BG141" s="416">
        <f t="shared" si="271"/>
        <v>0</v>
      </c>
      <c r="BH141" s="416">
        <f t="shared" si="271"/>
        <v>0</v>
      </c>
      <c r="BI141" s="215" t="s">
        <v>167</v>
      </c>
      <c r="BJ141" s="466"/>
      <c r="BK141" s="466"/>
      <c r="BL141" s="466"/>
    </row>
    <row r="142">
      <c r="A142" s="400" t="s">
        <v>47</v>
      </c>
      <c r="B142" s="400" t="s">
        <v>48</v>
      </c>
      <c r="C142" s="438"/>
      <c r="D142" s="94"/>
      <c r="E142" s="85"/>
      <c r="F142" s="95"/>
      <c r="G142" s="431">
        <v>12</v>
      </c>
      <c r="H142" s="431"/>
      <c r="I142" s="100" t="s">
        <v>168</v>
      </c>
      <c r="J142" s="218" t="s">
        <v>51</v>
      </c>
      <c r="K142" s="99">
        <v>600</v>
      </c>
      <c r="L142" s="472"/>
      <c r="M142" s="472"/>
      <c r="N142" s="473"/>
      <c r="O142" s="473"/>
      <c r="P142" s="473"/>
      <c r="Q142" s="473"/>
      <c r="R142" s="473"/>
      <c r="S142" s="473"/>
      <c r="T142" s="473"/>
      <c r="U142" s="473"/>
      <c r="V142" s="473"/>
      <c r="W142" s="473"/>
      <c r="X142" s="473"/>
      <c r="Y142" s="473"/>
      <c r="Z142" s="473"/>
      <c r="AA142" s="473"/>
      <c r="AB142" s="473"/>
      <c r="AC142" s="473"/>
      <c r="AD142" s="473"/>
      <c r="AE142" s="473"/>
      <c r="AF142" s="473"/>
      <c r="AG142" s="473"/>
      <c r="AH142" s="473"/>
      <c r="AI142" s="473"/>
      <c r="AJ142" s="484"/>
      <c r="AK142" s="416">
        <f>L142*L$149*1.73*0.875/1000</f>
        <v>0</v>
      </c>
      <c r="AL142" s="416">
        <f t="shared" ref="AL142:BH142" si="272">M142*M$149*1.73*0.875/1000</f>
        <v>0</v>
      </c>
      <c r="AM142" s="416">
        <f t="shared" si="272"/>
        <v>0</v>
      </c>
      <c r="AN142" s="416">
        <f t="shared" si="272"/>
        <v>0</v>
      </c>
      <c r="AO142" s="417">
        <f t="shared" si="272"/>
        <v>0</v>
      </c>
      <c r="AP142" s="416">
        <f t="shared" si="272"/>
        <v>0</v>
      </c>
      <c r="AQ142" s="416">
        <f t="shared" si="272"/>
        <v>0</v>
      </c>
      <c r="AR142" s="416">
        <f t="shared" si="272"/>
        <v>0</v>
      </c>
      <c r="AS142" s="416">
        <f t="shared" si="272"/>
        <v>0</v>
      </c>
      <c r="AT142" s="416">
        <f t="shared" si="272"/>
        <v>0</v>
      </c>
      <c r="AU142" s="417">
        <f t="shared" si="272"/>
        <v>0</v>
      </c>
      <c r="AV142" s="416">
        <f t="shared" si="272"/>
        <v>0</v>
      </c>
      <c r="AW142" s="416">
        <f t="shared" si="272"/>
        <v>0</v>
      </c>
      <c r="AX142" s="416">
        <f t="shared" si="272"/>
        <v>0</v>
      </c>
      <c r="AY142" s="416">
        <f t="shared" si="272"/>
        <v>0</v>
      </c>
      <c r="AZ142" s="416">
        <f t="shared" si="272"/>
        <v>0</v>
      </c>
      <c r="BA142" s="416">
        <f t="shared" si="272"/>
        <v>0</v>
      </c>
      <c r="BB142" s="416">
        <f t="shared" si="272"/>
        <v>0</v>
      </c>
      <c r="BC142" s="417">
        <f t="shared" si="272"/>
        <v>0</v>
      </c>
      <c r="BD142" s="416">
        <f t="shared" si="272"/>
        <v>0</v>
      </c>
      <c r="BE142" s="416">
        <f t="shared" si="272"/>
        <v>0</v>
      </c>
      <c r="BF142" s="416">
        <f t="shared" si="272"/>
        <v>0</v>
      </c>
      <c r="BG142" s="416">
        <f t="shared" si="272"/>
        <v>0</v>
      </c>
      <c r="BH142" s="416">
        <f t="shared" si="272"/>
        <v>0</v>
      </c>
      <c r="BI142" s="215" t="s">
        <v>99</v>
      </c>
      <c r="BJ142" s="466"/>
      <c r="BK142" s="466"/>
      <c r="BL142" s="466"/>
    </row>
    <row r="143">
      <c r="A143" s="400" t="s">
        <v>47</v>
      </c>
      <c r="B143" s="400" t="s">
        <v>48</v>
      </c>
      <c r="C143" s="438"/>
      <c r="D143" s="94"/>
      <c r="E143" s="85"/>
      <c r="F143" s="95"/>
      <c r="G143" s="431">
        <v>13</v>
      </c>
      <c r="H143" s="475"/>
      <c r="I143" s="248" t="s">
        <v>169</v>
      </c>
      <c r="J143" s="249" t="s">
        <v>51</v>
      </c>
      <c r="K143" s="275">
        <v>600</v>
      </c>
      <c r="L143" s="485"/>
      <c r="M143" s="485"/>
      <c r="N143" s="486"/>
      <c r="O143" s="486"/>
      <c r="P143" s="486"/>
      <c r="Q143" s="486"/>
      <c r="R143" s="486"/>
      <c r="S143" s="486"/>
      <c r="T143" s="486"/>
      <c r="U143" s="486"/>
      <c r="V143" s="486"/>
      <c r="W143" s="486"/>
      <c r="X143" s="486"/>
      <c r="Y143" s="486"/>
      <c r="Z143" s="486"/>
      <c r="AA143" s="486"/>
      <c r="AB143" s="486"/>
      <c r="AC143" s="486"/>
      <c r="AD143" s="486"/>
      <c r="AE143" s="486"/>
      <c r="AF143" s="486"/>
      <c r="AG143" s="486"/>
      <c r="AH143" s="486"/>
      <c r="AI143" s="486"/>
      <c r="AJ143" s="484"/>
      <c r="AK143" s="416">
        <f>L143*L$150*1.73*0.875/1000</f>
        <v>0</v>
      </c>
      <c r="AL143" s="416">
        <f t="shared" ref="AL143:BH143" si="273">M143*M$150*1.73*0.875/1000</f>
        <v>0</v>
      </c>
      <c r="AM143" s="416">
        <f t="shared" si="273"/>
        <v>0</v>
      </c>
      <c r="AN143" s="416">
        <f t="shared" si="273"/>
        <v>0</v>
      </c>
      <c r="AO143" s="417">
        <f t="shared" si="273"/>
        <v>0</v>
      </c>
      <c r="AP143" s="416">
        <f t="shared" si="273"/>
        <v>0</v>
      </c>
      <c r="AQ143" s="416">
        <f t="shared" si="273"/>
        <v>0</v>
      </c>
      <c r="AR143" s="416">
        <f t="shared" si="273"/>
        <v>0</v>
      </c>
      <c r="AS143" s="416">
        <f t="shared" si="273"/>
        <v>0</v>
      </c>
      <c r="AT143" s="416">
        <f t="shared" si="273"/>
        <v>0</v>
      </c>
      <c r="AU143" s="417">
        <f t="shared" si="273"/>
        <v>0</v>
      </c>
      <c r="AV143" s="416">
        <f t="shared" si="273"/>
        <v>0</v>
      </c>
      <c r="AW143" s="416">
        <f t="shared" si="273"/>
        <v>0</v>
      </c>
      <c r="AX143" s="416">
        <f t="shared" si="273"/>
        <v>0</v>
      </c>
      <c r="AY143" s="416">
        <f t="shared" si="273"/>
        <v>0</v>
      </c>
      <c r="AZ143" s="416">
        <f t="shared" si="273"/>
        <v>0</v>
      </c>
      <c r="BA143" s="416">
        <f t="shared" si="273"/>
        <v>0</v>
      </c>
      <c r="BB143" s="416">
        <f t="shared" si="273"/>
        <v>0</v>
      </c>
      <c r="BC143" s="417">
        <f t="shared" si="273"/>
        <v>0</v>
      </c>
      <c r="BD143" s="416">
        <f t="shared" si="273"/>
        <v>0</v>
      </c>
      <c r="BE143" s="416">
        <f t="shared" si="273"/>
        <v>0</v>
      </c>
      <c r="BF143" s="416">
        <f t="shared" si="273"/>
        <v>0</v>
      </c>
      <c r="BG143" s="416">
        <f t="shared" si="273"/>
        <v>0</v>
      </c>
      <c r="BH143" s="416">
        <f t="shared" si="273"/>
        <v>0</v>
      </c>
      <c r="BI143" s="215" t="s">
        <v>99</v>
      </c>
      <c r="BJ143" s="466"/>
      <c r="BK143" s="466"/>
      <c r="BL143" s="466"/>
    </row>
    <row r="144">
      <c r="A144" s="400" t="s">
        <v>47</v>
      </c>
      <c r="B144" s="400" t="s">
        <v>48</v>
      </c>
      <c r="C144" s="438"/>
      <c r="D144" s="94"/>
      <c r="E144" s="85"/>
      <c r="F144" s="95"/>
      <c r="G144" s="431"/>
      <c r="H144" s="53"/>
      <c r="I144" s="260" t="s">
        <v>56</v>
      </c>
      <c r="J144" s="261" t="s">
        <v>102</v>
      </c>
      <c r="K144" s="478"/>
      <c r="L144" s="479"/>
      <c r="M144" s="480"/>
      <c r="N144" s="480"/>
      <c r="O144" s="480"/>
      <c r="P144" s="480"/>
      <c r="Q144" s="480"/>
      <c r="R144" s="480"/>
      <c r="S144" s="480"/>
      <c r="T144" s="480"/>
      <c r="U144" s="480"/>
      <c r="V144" s="480"/>
      <c r="W144" s="480"/>
      <c r="X144" s="480"/>
      <c r="Y144" s="480"/>
      <c r="Z144" s="480"/>
      <c r="AA144" s="480"/>
      <c r="AB144" s="480"/>
      <c r="AC144" s="480"/>
      <c r="AD144" s="480"/>
      <c r="AE144" s="480"/>
      <c r="AF144" s="480"/>
      <c r="AG144" s="480"/>
      <c r="AH144" s="480"/>
      <c r="AI144" s="480"/>
      <c r="AJ144" s="481"/>
      <c r="AK144" s="144">
        <f>AK137+AK141</f>
        <v>0</v>
      </c>
      <c r="AL144" s="487">
        <f t="shared" ref="AL144:AN144" si="274">AL137+AL141</f>
        <v>0</v>
      </c>
      <c r="AM144" s="144">
        <f>AM137+AM141</f>
        <v>0</v>
      </c>
      <c r="AN144" s="144">
        <f t="shared" si="274"/>
        <v>0</v>
      </c>
      <c r="AO144" s="488">
        <f t="shared" ref="AO144:AQ144" si="275">AO137+AO141</f>
        <v>0</v>
      </c>
      <c r="AP144" s="144">
        <f>AP137+AP141</f>
        <v>0</v>
      </c>
      <c r="AQ144" s="144">
        <f t="shared" si="275"/>
        <v>0</v>
      </c>
      <c r="AR144" s="144">
        <f t="shared" ref="AR144:AS144" si="276">AR137+AR141</f>
        <v>0</v>
      </c>
      <c r="AS144" s="144">
        <f t="shared" si="276"/>
        <v>0</v>
      </c>
      <c r="AT144" s="144">
        <f t="shared" ref="AT144:AU144" si="277">AT137+AT141</f>
        <v>0</v>
      </c>
      <c r="AU144" s="488">
        <f t="shared" si="277"/>
        <v>0</v>
      </c>
      <c r="AV144" s="144">
        <f t="shared" ref="AV144:AW144" si="278">AV137+AV141</f>
        <v>0</v>
      </c>
      <c r="AW144" s="144">
        <f t="shared" si="278"/>
        <v>0</v>
      </c>
      <c r="AX144" s="144">
        <f t="shared" ref="AX144:AY144" si="279">AX137+AX141</f>
        <v>0</v>
      </c>
      <c r="AY144" s="144">
        <f t="shared" si="279"/>
        <v>0</v>
      </c>
      <c r="AZ144" s="144">
        <f t="shared" ref="AZ144:BA144" si="280">AZ137+AZ141</f>
        <v>0</v>
      </c>
      <c r="BA144" s="144">
        <f t="shared" si="280"/>
        <v>0</v>
      </c>
      <c r="BB144" s="144">
        <f t="shared" ref="BB144:BC144" si="281">BB137+BB141</f>
        <v>0</v>
      </c>
      <c r="BC144" s="488">
        <f t="shared" si="281"/>
        <v>0</v>
      </c>
      <c r="BD144" s="144">
        <f t="shared" ref="BD144:BE144" si="282">BD137+BD141</f>
        <v>0</v>
      </c>
      <c r="BE144" s="144">
        <f t="shared" si="282"/>
        <v>0</v>
      </c>
      <c r="BF144" s="144">
        <f t="shared" ref="BF144:BG144" si="283">BF137+BF141</f>
        <v>0</v>
      </c>
      <c r="BG144" s="144">
        <f t="shared" si="283"/>
        <v>0</v>
      </c>
      <c r="BH144" s="144">
        <f>BH137+BH141</f>
        <v>0</v>
      </c>
      <c r="BI144" s="215" t="s">
        <v>170</v>
      </c>
      <c r="BJ144" s="466"/>
      <c r="BK144" s="466"/>
      <c r="BL144" s="466"/>
    </row>
    <row r="145">
      <c r="A145" s="400" t="s">
        <v>47</v>
      </c>
      <c r="B145" s="400" t="s">
        <v>48</v>
      </c>
      <c r="C145" s="438"/>
      <c r="D145" s="94"/>
      <c r="E145" s="85"/>
      <c r="F145" s="95" t="s">
        <v>58</v>
      </c>
      <c r="G145" s="431">
        <v>14</v>
      </c>
      <c r="H145" s="420"/>
      <c r="I145" s="242" t="s">
        <v>105</v>
      </c>
      <c r="J145" s="267" t="s">
        <v>62</v>
      </c>
      <c r="K145" s="489">
        <v>25</v>
      </c>
      <c r="L145" s="490"/>
      <c r="M145" s="490"/>
      <c r="N145" s="490"/>
      <c r="O145" s="490"/>
      <c r="P145" s="490"/>
      <c r="Q145" s="490"/>
      <c r="R145" s="490"/>
      <c r="S145" s="490"/>
      <c r="T145" s="490"/>
      <c r="U145" s="490"/>
      <c r="V145" s="490"/>
      <c r="W145" s="490"/>
      <c r="X145" s="490"/>
      <c r="Y145" s="490"/>
      <c r="Z145" s="490"/>
      <c r="AA145" s="490"/>
      <c r="AB145" s="490"/>
      <c r="AC145" s="490"/>
      <c r="AD145" s="490"/>
      <c r="AE145" s="490"/>
      <c r="AF145" s="490"/>
      <c r="AG145" s="490"/>
      <c r="AH145" s="490"/>
      <c r="AI145" s="490"/>
      <c r="AJ145" s="481"/>
      <c r="AK145" s="491"/>
      <c r="AM145" s="491"/>
      <c r="AN145" s="491"/>
      <c r="AO145" s="492"/>
      <c r="AP145" s="491"/>
      <c r="AQ145" s="491"/>
      <c r="AR145" s="491"/>
      <c r="AS145" s="491"/>
      <c r="AT145" s="491"/>
      <c r="AU145" s="492"/>
      <c r="AV145" s="491"/>
      <c r="AW145" s="491"/>
      <c r="AX145" s="491"/>
      <c r="AY145" s="491"/>
      <c r="AZ145" s="491"/>
      <c r="BA145" s="491"/>
      <c r="BB145" s="491"/>
      <c r="BC145" s="492"/>
      <c r="BD145" s="491"/>
      <c r="BE145" s="491"/>
      <c r="BF145" s="491"/>
      <c r="BG145" s="491"/>
      <c r="BH145" s="491"/>
      <c r="BI145" s="215"/>
      <c r="BJ145" s="466"/>
      <c r="BK145" s="466"/>
      <c r="BL145" s="466"/>
    </row>
    <row r="146">
      <c r="A146" s="400" t="s">
        <v>47</v>
      </c>
      <c r="B146" s="400" t="s">
        <v>48</v>
      </c>
      <c r="C146" s="438"/>
      <c r="D146" s="94"/>
      <c r="E146" s="85"/>
      <c r="F146" s="95" t="s">
        <v>58</v>
      </c>
      <c r="G146" s="431">
        <v>15</v>
      </c>
      <c r="H146" s="431"/>
      <c r="I146" s="100"/>
      <c r="J146" s="269" t="s">
        <v>107</v>
      </c>
      <c r="K146" s="493">
        <v>25</v>
      </c>
      <c r="L146" s="494"/>
      <c r="M146" s="494"/>
      <c r="N146" s="494"/>
      <c r="O146" s="494"/>
      <c r="P146" s="494"/>
      <c r="Q146" s="494"/>
      <c r="R146" s="494"/>
      <c r="S146" s="494"/>
      <c r="T146" s="494"/>
      <c r="U146" s="494"/>
      <c r="V146" s="494"/>
      <c r="W146" s="494"/>
      <c r="X146" s="494"/>
      <c r="Y146" s="494"/>
      <c r="Z146" s="494"/>
      <c r="AA146" s="494"/>
      <c r="AB146" s="494"/>
      <c r="AC146" s="494"/>
      <c r="AD146" s="494"/>
      <c r="AE146" s="494"/>
      <c r="AF146" s="494"/>
      <c r="AG146" s="494"/>
      <c r="AH146" s="494"/>
      <c r="AI146" s="494"/>
      <c r="AJ146" s="481"/>
      <c r="AK146" s="144">
        <f t="shared" ref="AK146:AN146" si="284">AK138+AK139+AK142+AK143</f>
        <v>0</v>
      </c>
      <c r="AL146" s="487">
        <f t="shared" si="284"/>
        <v>0</v>
      </c>
      <c r="AM146" s="144">
        <f>AM138+AM139+AM142+AM143</f>
        <v>0</v>
      </c>
      <c r="AN146" s="144">
        <f t="shared" si="284"/>
        <v>0</v>
      </c>
      <c r="AO146" s="488">
        <f t="shared" ref="AO146:AQ146" si="285">AO138+AO139+AO142+AO143</f>
        <v>0</v>
      </c>
      <c r="AP146" s="144">
        <f>AP138+AP139+AP142+AP143</f>
        <v>0</v>
      </c>
      <c r="AQ146" s="144">
        <f t="shared" si="285"/>
        <v>0</v>
      </c>
      <c r="AR146" s="144">
        <f t="shared" ref="AR146:AS146" si="286">AR138+AR139+AR142+AR143</f>
        <v>0</v>
      </c>
      <c r="AS146" s="144">
        <f t="shared" si="286"/>
        <v>0</v>
      </c>
      <c r="AT146" s="144">
        <f t="shared" ref="AT146:AU146" si="287">AT138+AT139+AT142+AT143</f>
        <v>0</v>
      </c>
      <c r="AU146" s="488">
        <f t="shared" si="287"/>
        <v>0</v>
      </c>
      <c r="AV146" s="144">
        <f t="shared" ref="AV146:AW146" si="288">AV138+AV139+AV142+AV143</f>
        <v>0</v>
      </c>
      <c r="AW146" s="144">
        <f t="shared" si="288"/>
        <v>0</v>
      </c>
      <c r="AX146" s="144">
        <f t="shared" ref="AX146:AY146" si="289">AX138+AX139+AX142+AX143</f>
        <v>0</v>
      </c>
      <c r="AY146" s="144">
        <f t="shared" si="289"/>
        <v>0</v>
      </c>
      <c r="AZ146" s="144">
        <f t="shared" ref="AZ146:BA146" si="290">AZ138+AZ139+AZ142+AZ143</f>
        <v>0</v>
      </c>
      <c r="BA146" s="144">
        <f t="shared" si="290"/>
        <v>0</v>
      </c>
      <c r="BB146" s="144">
        <f t="shared" ref="BB146:BC146" si="291">BB138+BB139+BB142+BB143</f>
        <v>0</v>
      </c>
      <c r="BC146" s="488">
        <f t="shared" si="291"/>
        <v>0</v>
      </c>
      <c r="BD146" s="144">
        <f t="shared" ref="BD146:BE146" si="292">BD138+BD139+BD142+BD143</f>
        <v>0</v>
      </c>
      <c r="BE146" s="144">
        <f t="shared" si="292"/>
        <v>0</v>
      </c>
      <c r="BF146" s="144">
        <f t="shared" ref="BF146:BG146" si="293">BF138+BF139+BF142+BF143</f>
        <v>0</v>
      </c>
      <c r="BG146" s="144">
        <f t="shared" si="293"/>
        <v>0</v>
      </c>
      <c r="BH146" s="144">
        <f>BH138+BH139+BH142+BH143</f>
        <v>0</v>
      </c>
      <c r="BI146" s="147" t="s">
        <v>171</v>
      </c>
      <c r="BJ146" s="466"/>
      <c r="BK146" s="466"/>
      <c r="BL146" s="466"/>
    </row>
    <row r="147">
      <c r="A147" s="400" t="s">
        <v>47</v>
      </c>
      <c r="B147" s="400" t="s">
        <v>48</v>
      </c>
      <c r="C147" s="438"/>
      <c r="D147" s="94"/>
      <c r="E147" s="85"/>
      <c r="F147" s="95"/>
      <c r="G147" s="431">
        <v>16</v>
      </c>
      <c r="H147" s="431"/>
      <c r="I147" s="100" t="s">
        <v>110</v>
      </c>
      <c r="J147" s="269" t="s">
        <v>62</v>
      </c>
      <c r="K147" s="493">
        <v>2.5</v>
      </c>
      <c r="L147" s="494"/>
      <c r="M147" s="494"/>
      <c r="N147" s="494"/>
      <c r="O147" s="494"/>
      <c r="P147" s="494"/>
      <c r="Q147" s="494"/>
      <c r="R147" s="494"/>
      <c r="S147" s="494"/>
      <c r="T147" s="494"/>
      <c r="U147" s="494"/>
      <c r="V147" s="494"/>
      <c r="W147" s="494"/>
      <c r="X147" s="494"/>
      <c r="Y147" s="494"/>
      <c r="Z147" s="494"/>
      <c r="AA147" s="494"/>
      <c r="AB147" s="494"/>
      <c r="AC147" s="494"/>
      <c r="AD147" s="494"/>
      <c r="AE147" s="494"/>
      <c r="AF147" s="494"/>
      <c r="AG147" s="494"/>
      <c r="AH147" s="494"/>
      <c r="AI147" s="494"/>
      <c r="AJ147" s="481"/>
      <c r="AK147" s="491"/>
      <c r="AM147" s="491"/>
      <c r="AN147" s="491"/>
      <c r="AO147" s="492"/>
      <c r="AP147" s="491"/>
      <c r="AQ147" s="491"/>
      <c r="AR147" s="491"/>
      <c r="AS147" s="491"/>
      <c r="AT147" s="491"/>
      <c r="AU147" s="492"/>
      <c r="AV147" s="491"/>
      <c r="AW147" s="491"/>
      <c r="AX147" s="491"/>
      <c r="AY147" s="491"/>
      <c r="AZ147" s="491"/>
      <c r="BA147" s="491"/>
      <c r="BB147" s="491"/>
      <c r="BC147" s="492"/>
      <c r="BD147" s="491"/>
      <c r="BE147" s="491"/>
      <c r="BF147" s="491"/>
      <c r="BG147" s="491"/>
      <c r="BH147" s="491"/>
      <c r="BJ147" s="466"/>
      <c r="BK147" s="466"/>
      <c r="BL147" s="466"/>
    </row>
    <row r="148">
      <c r="A148" s="400" t="s">
        <v>47</v>
      </c>
      <c r="B148" s="400" t="s">
        <v>48</v>
      </c>
      <c r="C148" s="438"/>
      <c r="D148" s="94"/>
      <c r="E148" s="85"/>
      <c r="F148" s="95"/>
      <c r="G148" s="431">
        <v>17</v>
      </c>
      <c r="H148" s="431"/>
      <c r="I148" s="100"/>
      <c r="J148" s="269" t="s">
        <v>107</v>
      </c>
      <c r="K148" s="493">
        <v>2.5</v>
      </c>
      <c r="L148" s="494"/>
      <c r="M148" s="494"/>
      <c r="N148" s="494"/>
      <c r="O148" s="494"/>
      <c r="P148" s="494"/>
      <c r="Q148" s="494"/>
      <c r="R148" s="494"/>
      <c r="S148" s="494"/>
      <c r="T148" s="494"/>
      <c r="U148" s="494"/>
      <c r="V148" s="494"/>
      <c r="W148" s="494"/>
      <c r="X148" s="494"/>
      <c r="Y148" s="494"/>
      <c r="Z148" s="494"/>
      <c r="AA148" s="494"/>
      <c r="AB148" s="494"/>
      <c r="AC148" s="494"/>
      <c r="AD148" s="494"/>
      <c r="AE148" s="494"/>
      <c r="AF148" s="494"/>
      <c r="AG148" s="494"/>
      <c r="AH148" s="494"/>
      <c r="AI148" s="494"/>
      <c r="AJ148" s="481"/>
      <c r="AK148" s="144">
        <f>AK130+AK132+AK134+AK136</f>
        <v>0</v>
      </c>
      <c r="AL148" s="487">
        <f>AL130+AL132+AL134+AL136</f>
        <v>0</v>
      </c>
      <c r="AM148" s="144">
        <f t="shared" ref="AM148:BH148" si="294">AM130+AM132+AM134+AM136</f>
        <v>0</v>
      </c>
      <c r="AN148" s="144">
        <f t="shared" si="294"/>
        <v>0</v>
      </c>
      <c r="AO148" s="488">
        <f t="shared" si="294"/>
        <v>0</v>
      </c>
      <c r="AP148" s="144">
        <f t="shared" si="294"/>
        <v>0</v>
      </c>
      <c r="AQ148" s="144">
        <f t="shared" si="294"/>
        <v>0</v>
      </c>
      <c r="AR148" s="144">
        <f t="shared" si="294"/>
        <v>0</v>
      </c>
      <c r="AS148" s="144">
        <f t="shared" si="294"/>
        <v>0</v>
      </c>
      <c r="AT148" s="144">
        <f t="shared" si="294"/>
        <v>0</v>
      </c>
      <c r="AU148" s="488">
        <f t="shared" si="294"/>
        <v>0</v>
      </c>
      <c r="AV148" s="144">
        <f t="shared" si="294"/>
        <v>0</v>
      </c>
      <c r="AW148" s="144">
        <f t="shared" si="294"/>
        <v>0</v>
      </c>
      <c r="AX148" s="144">
        <f t="shared" si="294"/>
        <v>0</v>
      </c>
      <c r="AY148" s="144">
        <f t="shared" si="294"/>
        <v>0</v>
      </c>
      <c r="AZ148" s="144">
        <f t="shared" si="294"/>
        <v>0</v>
      </c>
      <c r="BA148" s="144">
        <f t="shared" si="294"/>
        <v>0</v>
      </c>
      <c r="BB148" s="144">
        <f t="shared" si="294"/>
        <v>0</v>
      </c>
      <c r="BC148" s="488">
        <f t="shared" si="294"/>
        <v>0</v>
      </c>
      <c r="BD148" s="144">
        <f t="shared" si="294"/>
        <v>0</v>
      </c>
      <c r="BE148" s="144">
        <f t="shared" si="294"/>
        <v>0</v>
      </c>
      <c r="BF148" s="144">
        <f t="shared" si="294"/>
        <v>0</v>
      </c>
      <c r="BG148" s="144">
        <f t="shared" si="294"/>
        <v>0</v>
      </c>
      <c r="BH148" s="144">
        <f t="shared" si="294"/>
        <v>0</v>
      </c>
      <c r="BI148" s="147" t="s">
        <v>172</v>
      </c>
      <c r="BJ148" s="466"/>
      <c r="BK148" s="466"/>
      <c r="BL148" s="466"/>
    </row>
    <row r="149">
      <c r="A149" s="400" t="s">
        <v>47</v>
      </c>
      <c r="B149" s="400" t="s">
        <v>48</v>
      </c>
      <c r="C149" s="438"/>
      <c r="D149" s="94"/>
      <c r="E149" s="85"/>
      <c r="F149" s="95"/>
      <c r="G149" s="431">
        <v>18</v>
      </c>
      <c r="H149" s="431"/>
      <c r="I149" s="100"/>
      <c r="J149" s="269" t="s">
        <v>173</v>
      </c>
      <c r="K149" s="493">
        <v>0</v>
      </c>
      <c r="L149" s="494"/>
      <c r="M149" s="494"/>
      <c r="N149" s="494"/>
      <c r="O149" s="494"/>
      <c r="P149" s="494"/>
      <c r="Q149" s="494"/>
      <c r="R149" s="494"/>
      <c r="S149" s="494"/>
      <c r="T149" s="494"/>
      <c r="U149" s="494"/>
      <c r="V149" s="494"/>
      <c r="W149" s="494"/>
      <c r="X149" s="494"/>
      <c r="Y149" s="494"/>
      <c r="Z149" s="494"/>
      <c r="AA149" s="494"/>
      <c r="AB149" s="494"/>
      <c r="AC149" s="494"/>
      <c r="AD149" s="494"/>
      <c r="AE149" s="494"/>
      <c r="AF149" s="494"/>
      <c r="AG149" s="494"/>
      <c r="AH149" s="494"/>
      <c r="AI149" s="494"/>
      <c r="AJ149" s="481"/>
      <c r="BJ149" s="466"/>
      <c r="BK149" s="466"/>
      <c r="BL149" s="466"/>
    </row>
    <row r="150">
      <c r="A150" s="400" t="s">
        <v>47</v>
      </c>
      <c r="B150" s="400" t="s">
        <v>48</v>
      </c>
      <c r="C150" s="495"/>
      <c r="D150" s="125"/>
      <c r="E150" s="126"/>
      <c r="F150" s="127"/>
      <c r="G150" s="475">
        <v>19</v>
      </c>
      <c r="H150" s="475"/>
      <c r="I150" s="248"/>
      <c r="J150" s="274" t="s">
        <v>174</v>
      </c>
      <c r="K150" s="496">
        <v>2.5</v>
      </c>
      <c r="L150" s="497"/>
      <c r="M150" s="497"/>
      <c r="N150" s="497"/>
      <c r="O150" s="497"/>
      <c r="P150" s="497"/>
      <c r="Q150" s="497"/>
      <c r="R150" s="497"/>
      <c r="S150" s="497"/>
      <c r="T150" s="497"/>
      <c r="U150" s="497"/>
      <c r="V150" s="497"/>
      <c r="W150" s="497"/>
      <c r="X150" s="497"/>
      <c r="Y150" s="497"/>
      <c r="Z150" s="497"/>
      <c r="AA150" s="497"/>
      <c r="AB150" s="497"/>
      <c r="AC150" s="497"/>
      <c r="AD150" s="497"/>
      <c r="AE150" s="497"/>
      <c r="AF150" s="497"/>
      <c r="AG150" s="497"/>
      <c r="AH150" s="497"/>
      <c r="AI150" s="497"/>
      <c r="AJ150" s="481"/>
      <c r="BJ150" s="466"/>
      <c r="BK150" s="466"/>
      <c r="BL150" s="466"/>
    </row>
    <row r="151" ht="15.6">
      <c r="A151" s="498"/>
      <c r="B151" s="498"/>
      <c r="C151" s="137">
        <f>COUNTA(C130:C150)</f>
        <v>6</v>
      </c>
      <c r="D151" s="136">
        <f>COUNTA(D130:D150)</f>
        <v>3</v>
      </c>
      <c r="E151" s="137">
        <f>COUNTA(E130:E150)</f>
        <v>2</v>
      </c>
      <c r="F151" s="137">
        <f>COUNTA(F130:F150)</f>
        <v>5</v>
      </c>
      <c r="G151" s="139">
        <f>COUNTA(G130:G150)</f>
        <v>19</v>
      </c>
      <c r="H151" s="140"/>
      <c r="I151" s="361" t="s">
        <v>75</v>
      </c>
      <c r="J151" s="361"/>
      <c r="K151" s="499"/>
      <c r="L151" s="500"/>
      <c r="M151" s="501"/>
      <c r="N151" s="500"/>
      <c r="O151" s="500"/>
      <c r="P151" s="500"/>
      <c r="Q151" s="500"/>
      <c r="R151" s="500"/>
      <c r="S151" s="500"/>
      <c r="T151" s="500"/>
      <c r="U151" s="500"/>
      <c r="V151" s="500"/>
      <c r="W151" s="500"/>
      <c r="X151" s="500"/>
      <c r="Y151" s="500"/>
      <c r="Z151" s="500"/>
      <c r="AA151" s="500"/>
      <c r="AB151" s="500"/>
      <c r="AC151" s="500"/>
      <c r="AD151" s="500"/>
      <c r="AE151" s="500"/>
      <c r="AF151" s="500"/>
      <c r="AG151" s="500"/>
      <c r="AH151" s="500"/>
      <c r="AI151" s="500"/>
    </row>
    <row r="152" ht="30.600000000000001">
      <c r="A152" s="163"/>
      <c r="B152" s="163"/>
      <c r="C152" s="151" t="s">
        <v>74</v>
      </c>
      <c r="D152" s="344">
        <f>C151+D151</f>
        <v>9</v>
      </c>
      <c r="E152" s="153"/>
      <c r="F152" s="154">
        <f>E151+F151</f>
        <v>7</v>
      </c>
      <c r="G152" s="155">
        <v>10</v>
      </c>
      <c r="H152" s="502"/>
      <c r="I152" s="382" t="s">
        <v>77</v>
      </c>
      <c r="J152" s="383"/>
      <c r="K152" s="503"/>
      <c r="L152" s="504"/>
      <c r="M152" s="385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86"/>
      <c r="Z152" s="386"/>
      <c r="AA152" s="386"/>
      <c r="AB152" s="386"/>
      <c r="AC152" s="386"/>
      <c r="AD152" s="386"/>
      <c r="AE152" s="386"/>
      <c r="AF152" s="386"/>
      <c r="AG152" s="386"/>
      <c r="AH152" s="386"/>
      <c r="AI152" s="386"/>
    </row>
    <row r="153" ht="30.600000000000001">
      <c r="A153" s="387"/>
      <c r="B153" s="387"/>
      <c r="C153" s="505" t="s">
        <v>76</v>
      </c>
      <c r="D153" s="357">
        <f>D152/G152*100</f>
        <v>90</v>
      </c>
      <c r="E153" s="452"/>
      <c r="F153" s="166">
        <f>F152/G152*100</f>
        <v>70</v>
      </c>
      <c r="G153" s="506"/>
      <c r="H153" s="392"/>
      <c r="J153" s="393"/>
      <c r="K153" s="394"/>
      <c r="L153" s="182"/>
      <c r="M153" s="183"/>
      <c r="N153" s="183"/>
      <c r="O153" s="183"/>
      <c r="P153" s="183"/>
      <c r="Q153" s="183"/>
      <c r="R153" s="183"/>
      <c r="S153" s="183"/>
      <c r="T153" s="183"/>
      <c r="U153" s="183"/>
      <c r="V153" s="183"/>
      <c r="W153" s="183"/>
      <c r="X153" s="183"/>
      <c r="Y153" s="183"/>
      <c r="Z153" s="183"/>
      <c r="AA153" s="183"/>
      <c r="AB153" s="183"/>
      <c r="AC153" s="183"/>
      <c r="AD153" s="183"/>
      <c r="AE153" s="183"/>
      <c r="AF153" s="183"/>
      <c r="AG153" s="183"/>
      <c r="AH153" s="183"/>
      <c r="AI153" s="183"/>
    </row>
    <row r="154">
      <c r="A154" s="387"/>
      <c r="B154" s="387"/>
      <c r="C154" s="388"/>
      <c r="D154" s="389"/>
      <c r="E154" s="390"/>
      <c r="F154" s="391"/>
      <c r="G154" s="507"/>
      <c r="H154" s="392"/>
      <c r="I154" s="395" t="s">
        <v>175</v>
      </c>
      <c r="J154" s="393"/>
      <c r="K154" s="394"/>
      <c r="L154" s="182"/>
      <c r="M154" s="183"/>
      <c r="N154" s="183"/>
      <c r="O154" s="183"/>
      <c r="P154" s="183"/>
      <c r="Q154" s="183"/>
      <c r="R154" s="183"/>
      <c r="S154" s="183"/>
      <c r="T154" s="183"/>
      <c r="U154" s="183"/>
      <c r="V154" s="183"/>
      <c r="W154" s="183"/>
      <c r="X154" s="183"/>
      <c r="Y154" s="183"/>
      <c r="Z154" s="183"/>
      <c r="AA154" s="183"/>
      <c r="AB154" s="183"/>
      <c r="AC154" s="183"/>
      <c r="AD154" s="183"/>
      <c r="AE154" s="183"/>
      <c r="AF154" s="183"/>
      <c r="AG154" s="183"/>
      <c r="AH154" s="183"/>
      <c r="AI154" s="183"/>
    </row>
    <row r="155" ht="16.5" customHeight="1">
      <c r="A155" s="185"/>
      <c r="B155" s="185"/>
      <c r="C155" s="186"/>
      <c r="D155" s="187"/>
      <c r="E155" s="186"/>
      <c r="F155" s="188"/>
      <c r="G155" s="508"/>
      <c r="H155" s="43" t="s">
        <v>12</v>
      </c>
      <c r="I155" s="191" t="s">
        <v>13</v>
      </c>
      <c r="J155" s="190" t="s">
        <v>14</v>
      </c>
      <c r="K155" s="191" t="s">
        <v>79</v>
      </c>
      <c r="L155" s="397"/>
      <c r="M155" s="47"/>
      <c r="N155" s="48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  <c r="AI155" s="49"/>
    </row>
    <row r="156">
      <c r="A156" s="185"/>
      <c r="B156" s="185"/>
      <c r="C156" s="195"/>
      <c r="D156" s="196"/>
      <c r="E156" s="195"/>
      <c r="F156" s="197"/>
      <c r="G156" s="509"/>
      <c r="H156" s="57"/>
      <c r="I156" s="200"/>
      <c r="J156" s="199" t="s">
        <v>20</v>
      </c>
      <c r="K156" s="200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</row>
    <row r="157">
      <c r="A157" s="185"/>
      <c r="B157" s="185"/>
      <c r="C157" s="201"/>
      <c r="D157" s="202"/>
      <c r="E157" s="201"/>
      <c r="F157" s="203"/>
      <c r="G157" s="510"/>
      <c r="H157" s="64"/>
      <c r="I157" s="207"/>
      <c r="J157" s="199" t="s">
        <v>45</v>
      </c>
      <c r="K157" s="207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68"/>
    </row>
    <row r="158">
      <c r="A158" s="400" t="s">
        <v>47</v>
      </c>
      <c r="B158" s="400" t="s">
        <v>48</v>
      </c>
      <c r="C158" s="402" t="s">
        <v>49</v>
      </c>
      <c r="D158" s="84"/>
      <c r="E158" s="266"/>
      <c r="F158" s="209" t="s">
        <v>58</v>
      </c>
      <c r="G158" s="420">
        <v>1</v>
      </c>
      <c r="H158" s="420"/>
      <c r="I158" s="462" t="s">
        <v>176</v>
      </c>
      <c r="J158" s="511" t="s">
        <v>177</v>
      </c>
      <c r="K158" s="213">
        <v>120</v>
      </c>
      <c r="L158" s="464"/>
      <c r="M158" s="464"/>
      <c r="N158" s="512"/>
      <c r="O158" s="512"/>
      <c r="P158" s="512"/>
      <c r="Q158" s="512"/>
      <c r="R158" s="512"/>
      <c r="S158" s="512"/>
      <c r="T158" s="512"/>
      <c r="U158" s="512"/>
      <c r="V158" s="512"/>
      <c r="W158" s="512"/>
      <c r="X158" s="512"/>
      <c r="Y158" s="512"/>
      <c r="Z158" s="512"/>
      <c r="AA158" s="512"/>
      <c r="AB158" s="512"/>
      <c r="AC158" s="512"/>
      <c r="AD158" s="512"/>
      <c r="AE158" s="512"/>
      <c r="AF158" s="512"/>
      <c r="AG158" s="512"/>
      <c r="AH158" s="512"/>
      <c r="AI158" s="512"/>
      <c r="AJ158" s="7"/>
      <c r="AK158" s="10">
        <f t="shared" ref="AK158:AK159" si="295">L158*L174*1.73*0.875/1000</f>
        <v>0</v>
      </c>
      <c r="AL158" s="10">
        <f t="shared" ref="AL158:AL159" si="296">M158*M174*1.73*0.875/1000</f>
        <v>0</v>
      </c>
      <c r="AM158" s="10">
        <f t="shared" ref="AM158:AM159" si="297">N158*N174*1.73*0.875/1000</f>
        <v>0</v>
      </c>
      <c r="AN158" s="10">
        <f t="shared" ref="AN158:AN159" si="298">O158*O174*1.73*0.875/1000</f>
        <v>0</v>
      </c>
      <c r="AO158" s="11">
        <f t="shared" ref="AO158:AO159" si="299">P158*P174*1.73*0.875/1000</f>
        <v>0</v>
      </c>
      <c r="AP158" s="10">
        <f t="shared" ref="AP158:AP159" si="300">Q158*Q174*1.73*0.875/1000</f>
        <v>0</v>
      </c>
      <c r="AQ158" s="10">
        <f t="shared" ref="AQ158:AQ159" si="301">R158*R174*1.73*0.875/1000</f>
        <v>0</v>
      </c>
      <c r="AR158" s="10">
        <f t="shared" ref="AR158:AR159" si="302">S158*S174*1.73*0.875/1000</f>
        <v>0</v>
      </c>
      <c r="AS158" s="10">
        <f t="shared" ref="AS158:AS159" si="303">T158*T174*1.73*0.875/1000</f>
        <v>0</v>
      </c>
      <c r="AT158" s="10">
        <f t="shared" ref="AT158:AT159" si="304">U158*U174*1.73*0.875/1000</f>
        <v>0</v>
      </c>
      <c r="AU158" s="11">
        <f t="shared" ref="AU158:AU159" si="305">V158*V174*1.73*0.875/1000</f>
        <v>0</v>
      </c>
      <c r="AV158" s="10">
        <f t="shared" ref="AV158:AV159" si="306">W158*W174*1.73*0.875/1000</f>
        <v>0</v>
      </c>
      <c r="AW158" s="10">
        <f t="shared" ref="AW158:AW159" si="307">X158*X174*1.73*0.875/1000</f>
        <v>0</v>
      </c>
      <c r="AX158" s="10">
        <f t="shared" ref="AX158:AX159" si="308">Y158*Y174*1.73*0.875/1000</f>
        <v>0</v>
      </c>
      <c r="AY158" s="10">
        <f t="shared" ref="AY158:AY159" si="309">Z158*Z174*1.73*0.875/1000</f>
        <v>0</v>
      </c>
      <c r="AZ158" s="10">
        <f t="shared" ref="AZ158:AZ159" si="310">AA158*AA174*1.73*0.875/1000</f>
        <v>0</v>
      </c>
      <c r="BA158" s="10">
        <f t="shared" ref="BA158:BA159" si="311">AB158*AB174*1.73*0.875/1000</f>
        <v>0</v>
      </c>
      <c r="BB158" s="10">
        <f t="shared" ref="BB158:BB159" si="312">AC158*AC174*1.73*0.875/1000</f>
        <v>0</v>
      </c>
      <c r="BC158" s="11">
        <f t="shared" ref="BC158:BC159" si="313">AD158*AD174*1.73*0.875/1000</f>
        <v>0</v>
      </c>
      <c r="BD158" s="10">
        <f t="shared" ref="BD158:BD159" si="314">AE158*AE174*1.73*0.875/1000</f>
        <v>0</v>
      </c>
      <c r="BE158" s="10">
        <f t="shared" ref="BE158:BE159" si="315">AF158*AF174*1.73*0.875/1000</f>
        <v>0</v>
      </c>
      <c r="BF158" s="10">
        <f t="shared" ref="BF158:BF159" si="316">AG158*AG174*1.73*0.875/1000</f>
        <v>0</v>
      </c>
      <c r="BG158" s="10">
        <f t="shared" ref="BG158:BG159" si="317">AH158*AH174*1.73*0.875/1000</f>
        <v>0</v>
      </c>
      <c r="BH158" s="10">
        <f t="shared" ref="BH158:BH159" si="318">AI158*AI174*1.73*0.875/1000</f>
        <v>0</v>
      </c>
      <c r="BI158" s="215"/>
      <c r="BJ158" s="216"/>
      <c r="BK158" s="513"/>
      <c r="BL158" s="412"/>
    </row>
    <row r="159">
      <c r="A159" s="400" t="s">
        <v>47</v>
      </c>
      <c r="B159" s="400" t="s">
        <v>48</v>
      </c>
      <c r="C159" s="438" t="s">
        <v>49</v>
      </c>
      <c r="D159" s="94"/>
      <c r="E159" s="241"/>
      <c r="F159" s="95" t="s">
        <v>58</v>
      </c>
      <c r="G159" s="431">
        <v>2</v>
      </c>
      <c r="H159" s="431"/>
      <c r="I159" s="104" t="s">
        <v>178</v>
      </c>
      <c r="J159" s="98" t="s">
        <v>177</v>
      </c>
      <c r="K159" s="99">
        <v>120</v>
      </c>
      <c r="L159" s="433"/>
      <c r="M159" s="433"/>
      <c r="N159" s="433"/>
      <c r="O159" s="433"/>
      <c r="P159" s="433"/>
      <c r="Q159" s="433"/>
      <c r="R159" s="433"/>
      <c r="S159" s="433"/>
      <c r="T159" s="433"/>
      <c r="U159" s="433"/>
      <c r="V159" s="433"/>
      <c r="W159" s="433"/>
      <c r="X159" s="433"/>
      <c r="Y159" s="433"/>
      <c r="Z159" s="433"/>
      <c r="AA159" s="433"/>
      <c r="AB159" s="433"/>
      <c r="AC159" s="433"/>
      <c r="AD159" s="433"/>
      <c r="AE159" s="433"/>
      <c r="AF159" s="433"/>
      <c r="AG159" s="433"/>
      <c r="AH159" s="433"/>
      <c r="AI159" s="433"/>
      <c r="AJ159" s="7"/>
      <c r="AK159" s="10">
        <f t="shared" si="295"/>
        <v>0</v>
      </c>
      <c r="AL159" s="10">
        <f t="shared" si="296"/>
        <v>0</v>
      </c>
      <c r="AM159" s="10">
        <f t="shared" si="297"/>
        <v>0</v>
      </c>
      <c r="AN159" s="10">
        <f t="shared" si="298"/>
        <v>0</v>
      </c>
      <c r="AO159" s="11">
        <f t="shared" si="299"/>
        <v>0</v>
      </c>
      <c r="AP159" s="10">
        <f t="shared" si="300"/>
        <v>0</v>
      </c>
      <c r="AQ159" s="10">
        <f t="shared" si="301"/>
        <v>0</v>
      </c>
      <c r="AR159" s="10">
        <f t="shared" si="302"/>
        <v>0</v>
      </c>
      <c r="AS159" s="10">
        <f t="shared" si="303"/>
        <v>0</v>
      </c>
      <c r="AT159" s="10">
        <f t="shared" si="304"/>
        <v>0</v>
      </c>
      <c r="AU159" s="11">
        <f t="shared" si="305"/>
        <v>0</v>
      </c>
      <c r="AV159" s="10">
        <f t="shared" si="306"/>
        <v>0</v>
      </c>
      <c r="AW159" s="10">
        <f t="shared" si="307"/>
        <v>0</v>
      </c>
      <c r="AX159" s="10">
        <f t="shared" si="308"/>
        <v>0</v>
      </c>
      <c r="AY159" s="10">
        <f t="shared" si="309"/>
        <v>0</v>
      </c>
      <c r="AZ159" s="10">
        <f t="shared" si="310"/>
        <v>0</v>
      </c>
      <c r="BA159" s="10">
        <f t="shared" si="311"/>
        <v>0</v>
      </c>
      <c r="BB159" s="10">
        <f t="shared" si="312"/>
        <v>0</v>
      </c>
      <c r="BC159" s="11">
        <f t="shared" si="313"/>
        <v>0</v>
      </c>
      <c r="BD159" s="10">
        <f t="shared" si="314"/>
        <v>0</v>
      </c>
      <c r="BE159" s="10">
        <f t="shared" si="315"/>
        <v>0</v>
      </c>
      <c r="BF159" s="10">
        <f t="shared" si="316"/>
        <v>0</v>
      </c>
      <c r="BG159" s="10">
        <f t="shared" si="317"/>
        <v>0</v>
      </c>
      <c r="BH159" s="10">
        <f t="shared" si="318"/>
        <v>0</v>
      </c>
      <c r="BI159" s="215"/>
      <c r="BJ159" s="216"/>
      <c r="BK159" s="513"/>
      <c r="BL159" s="412"/>
    </row>
    <row r="160">
      <c r="A160" s="400" t="s">
        <v>47</v>
      </c>
      <c r="B160" s="400" t="s">
        <v>48</v>
      </c>
      <c r="C160" s="438"/>
      <c r="D160" s="94"/>
      <c r="E160" s="241" t="s">
        <v>49</v>
      </c>
      <c r="F160" s="95"/>
      <c r="G160" s="431">
        <v>3</v>
      </c>
      <c r="H160" s="431"/>
      <c r="I160" s="104" t="s">
        <v>179</v>
      </c>
      <c r="J160" s="98" t="s">
        <v>177</v>
      </c>
      <c r="K160" s="99">
        <v>40</v>
      </c>
      <c r="L160" s="433"/>
      <c r="M160" s="433"/>
      <c r="N160" s="433"/>
      <c r="O160" s="433"/>
      <c r="P160" s="433"/>
      <c r="Q160" s="433"/>
      <c r="R160" s="433"/>
      <c r="S160" s="433"/>
      <c r="T160" s="433"/>
      <c r="U160" s="433"/>
      <c r="V160" s="433"/>
      <c r="W160" s="433"/>
      <c r="X160" s="433"/>
      <c r="Y160" s="433"/>
      <c r="Z160" s="433"/>
      <c r="AA160" s="433"/>
      <c r="AB160" s="433"/>
      <c r="AC160" s="433"/>
      <c r="AD160" s="433"/>
      <c r="AE160" s="433"/>
      <c r="AF160" s="433"/>
      <c r="AG160" s="433"/>
      <c r="AH160" s="433"/>
      <c r="AI160" s="433"/>
      <c r="AK160" s="10">
        <f>L160*L177*1.73*0.875/1000</f>
        <v>0</v>
      </c>
      <c r="AL160" s="10">
        <f t="shared" ref="AL160:BH160" si="319">M160*M177*1.73*0.875/1000</f>
        <v>0</v>
      </c>
      <c r="AM160" s="10">
        <f t="shared" si="319"/>
        <v>0</v>
      </c>
      <c r="AN160" s="10">
        <f t="shared" si="319"/>
        <v>0</v>
      </c>
      <c r="AO160" s="11">
        <f t="shared" si="319"/>
        <v>0</v>
      </c>
      <c r="AP160" s="10">
        <f t="shared" si="319"/>
        <v>0</v>
      </c>
      <c r="AQ160" s="10">
        <f t="shared" si="319"/>
        <v>0</v>
      </c>
      <c r="AR160" s="10">
        <f t="shared" si="319"/>
        <v>0</v>
      </c>
      <c r="AS160" s="10">
        <f t="shared" si="319"/>
        <v>0</v>
      </c>
      <c r="AT160" s="10">
        <f t="shared" si="319"/>
        <v>0</v>
      </c>
      <c r="AU160" s="11">
        <f t="shared" si="319"/>
        <v>0</v>
      </c>
      <c r="AV160" s="10">
        <f t="shared" si="319"/>
        <v>0</v>
      </c>
      <c r="AW160" s="10">
        <f t="shared" si="319"/>
        <v>0</v>
      </c>
      <c r="AX160" s="10">
        <f t="shared" si="319"/>
        <v>0</v>
      </c>
      <c r="AY160" s="10">
        <f t="shared" si="319"/>
        <v>0</v>
      </c>
      <c r="AZ160" s="10">
        <f t="shared" si="319"/>
        <v>0</v>
      </c>
      <c r="BA160" s="10">
        <f t="shared" si="319"/>
        <v>0</v>
      </c>
      <c r="BB160" s="10">
        <f t="shared" si="319"/>
        <v>0</v>
      </c>
      <c r="BC160" s="11">
        <f t="shared" si="319"/>
        <v>0</v>
      </c>
      <c r="BD160" s="10">
        <f t="shared" si="319"/>
        <v>0</v>
      </c>
      <c r="BE160" s="10">
        <f t="shared" si="319"/>
        <v>0</v>
      </c>
      <c r="BF160" s="10">
        <f t="shared" si="319"/>
        <v>0</v>
      </c>
      <c r="BG160" s="10">
        <f t="shared" si="319"/>
        <v>0</v>
      </c>
      <c r="BH160" s="10">
        <f t="shared" si="319"/>
        <v>0</v>
      </c>
      <c r="BI160" s="215"/>
      <c r="BJ160" s="216"/>
      <c r="BK160" s="513"/>
      <c r="BL160" s="412"/>
    </row>
    <row r="161">
      <c r="A161" s="400" t="s">
        <v>47</v>
      </c>
      <c r="B161" s="400" t="s">
        <v>48</v>
      </c>
      <c r="C161" s="438"/>
      <c r="D161" s="94"/>
      <c r="E161" s="241" t="s">
        <v>49</v>
      </c>
      <c r="F161" s="95"/>
      <c r="G161" s="431">
        <v>4</v>
      </c>
      <c r="H161" s="431"/>
      <c r="I161" s="104" t="s">
        <v>180</v>
      </c>
      <c r="J161" s="98" t="s">
        <v>177</v>
      </c>
      <c r="K161" s="99">
        <v>40</v>
      </c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K161" s="10">
        <f>L161*L176*1.73*0.875/1000</f>
        <v>0</v>
      </c>
      <c r="AL161" s="10">
        <f t="shared" ref="AL161:BH161" si="320">M161*M176*1.73*0.875/1000</f>
        <v>0</v>
      </c>
      <c r="AM161" s="10">
        <f t="shared" si="320"/>
        <v>0</v>
      </c>
      <c r="AN161" s="10">
        <f t="shared" si="320"/>
        <v>0</v>
      </c>
      <c r="AO161" s="11">
        <f t="shared" si="320"/>
        <v>0</v>
      </c>
      <c r="AP161" s="10">
        <f t="shared" si="320"/>
        <v>0</v>
      </c>
      <c r="AQ161" s="10">
        <f t="shared" si="320"/>
        <v>0</v>
      </c>
      <c r="AR161" s="10">
        <f t="shared" si="320"/>
        <v>0</v>
      </c>
      <c r="AS161" s="10">
        <f t="shared" si="320"/>
        <v>0</v>
      </c>
      <c r="AT161" s="10">
        <f t="shared" si="320"/>
        <v>0</v>
      </c>
      <c r="AU161" s="11">
        <f t="shared" si="320"/>
        <v>0</v>
      </c>
      <c r="AV161" s="10">
        <f t="shared" si="320"/>
        <v>0</v>
      </c>
      <c r="AW161" s="10">
        <f t="shared" si="320"/>
        <v>0</v>
      </c>
      <c r="AX161" s="10">
        <f t="shared" si="320"/>
        <v>0</v>
      </c>
      <c r="AY161" s="10">
        <f t="shared" si="320"/>
        <v>0</v>
      </c>
      <c r="AZ161" s="10">
        <f t="shared" si="320"/>
        <v>0</v>
      </c>
      <c r="BA161" s="10">
        <f t="shared" si="320"/>
        <v>0</v>
      </c>
      <c r="BB161" s="10">
        <f t="shared" si="320"/>
        <v>0</v>
      </c>
      <c r="BC161" s="11">
        <f t="shared" si="320"/>
        <v>0</v>
      </c>
      <c r="BD161" s="10">
        <f t="shared" si="320"/>
        <v>0</v>
      </c>
      <c r="BE161" s="10">
        <f t="shared" si="320"/>
        <v>0</v>
      </c>
      <c r="BF161" s="10">
        <f t="shared" si="320"/>
        <v>0</v>
      </c>
      <c r="BG161" s="10">
        <f t="shared" si="320"/>
        <v>0</v>
      </c>
      <c r="BH161" s="10">
        <f t="shared" si="320"/>
        <v>0</v>
      </c>
      <c r="BI161" s="215"/>
      <c r="BJ161" s="216"/>
      <c r="BK161" s="514"/>
      <c r="BL161" s="412"/>
    </row>
    <row r="162">
      <c r="A162" s="400" t="s">
        <v>47</v>
      </c>
      <c r="B162" s="400" t="s">
        <v>48</v>
      </c>
      <c r="C162" s="438"/>
      <c r="D162" s="94"/>
      <c r="E162" s="241" t="s">
        <v>49</v>
      </c>
      <c r="F162" s="95"/>
      <c r="G162" s="431">
        <v>5</v>
      </c>
      <c r="H162" s="431"/>
      <c r="I162" s="104" t="s">
        <v>181</v>
      </c>
      <c r="J162" s="98" t="s">
        <v>177</v>
      </c>
      <c r="K162" s="99">
        <v>40</v>
      </c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K162" s="10">
        <f t="shared" ref="AK162:AK164" si="321">L162*L176*1.73*0.875/1000</f>
        <v>0</v>
      </c>
      <c r="AL162" s="10">
        <f t="shared" ref="AL162:AL164" si="322">M162*M176*1.73*0.875/1000</f>
        <v>0</v>
      </c>
      <c r="AM162" s="10">
        <f t="shared" ref="AM162:AM164" si="323">N162*N176*1.73*0.875/1000</f>
        <v>0</v>
      </c>
      <c r="AN162" s="10">
        <f t="shared" ref="AN162:AN164" si="324">O162*O176*1.73*0.875/1000</f>
        <v>0</v>
      </c>
      <c r="AO162" s="11">
        <f t="shared" ref="AO162:AO164" si="325">P162*P176*1.73*0.875/1000</f>
        <v>0</v>
      </c>
      <c r="AP162" s="10">
        <f t="shared" ref="AP162:AP164" si="326">Q162*Q176*1.73*0.875/1000</f>
        <v>0</v>
      </c>
      <c r="AQ162" s="10">
        <f t="shared" ref="AQ162:AQ164" si="327">R162*R176*1.73*0.875/1000</f>
        <v>0</v>
      </c>
      <c r="AR162" s="10">
        <f t="shared" ref="AR162:AR164" si="328">S162*S176*1.73*0.875/1000</f>
        <v>0</v>
      </c>
      <c r="AS162" s="10">
        <f t="shared" ref="AS162:AS164" si="329">T162*T176*1.73*0.875/1000</f>
        <v>0</v>
      </c>
      <c r="AT162" s="10">
        <f t="shared" ref="AT162:AT164" si="330">U162*U176*1.73*0.875/1000</f>
        <v>0</v>
      </c>
      <c r="AU162" s="11">
        <f t="shared" ref="AU162:AU164" si="331">V162*V176*1.73*0.875/1000</f>
        <v>0</v>
      </c>
      <c r="AV162" s="10">
        <f t="shared" ref="AV162:AV164" si="332">W162*W176*1.73*0.875/1000</f>
        <v>0</v>
      </c>
      <c r="AW162" s="10">
        <f t="shared" ref="AW162:AW164" si="333">X162*X176*1.73*0.875/1000</f>
        <v>0</v>
      </c>
      <c r="AX162" s="10">
        <f t="shared" ref="AX162:AX164" si="334">Y162*Y176*1.73*0.875/1000</f>
        <v>0</v>
      </c>
      <c r="AY162" s="10">
        <f t="shared" ref="AY162:AY164" si="335">Z162*Z176*1.73*0.875/1000</f>
        <v>0</v>
      </c>
      <c r="AZ162" s="10">
        <f t="shared" ref="AZ162:AZ164" si="336">AA162*AA176*1.73*0.875/1000</f>
        <v>0</v>
      </c>
      <c r="BA162" s="10">
        <f t="shared" ref="BA162:BA164" si="337">AB162*AB176*1.73*0.875/1000</f>
        <v>0</v>
      </c>
      <c r="BB162" s="10">
        <f t="shared" ref="BB162:BB164" si="338">AC162*AC176*1.73*0.875/1000</f>
        <v>0</v>
      </c>
      <c r="BC162" s="11">
        <f t="shared" ref="BC162:BC164" si="339">AD162*AD176*1.73*0.875/1000</f>
        <v>0</v>
      </c>
      <c r="BD162" s="10">
        <f t="shared" ref="BD162:BD164" si="340">AE162*AE176*1.73*0.875/1000</f>
        <v>0</v>
      </c>
      <c r="BE162" s="10">
        <f t="shared" ref="BE162:BE164" si="341">AF162*AF176*1.73*0.875/1000</f>
        <v>0</v>
      </c>
      <c r="BF162" s="10">
        <f t="shared" ref="BF162:BF164" si="342">AG162*AG176*1.73*0.875/1000</f>
        <v>0</v>
      </c>
      <c r="BG162" s="10">
        <f t="shared" ref="BG162:BG164" si="343">AH162*AH176*1.73*0.875/1000</f>
        <v>0</v>
      </c>
      <c r="BH162" s="10">
        <f t="shared" ref="BH162:BH164" si="344">AI162*AI176*1.73*0.875/1000</f>
        <v>0</v>
      </c>
      <c r="BI162" s="215"/>
      <c r="BJ162" s="216"/>
      <c r="BK162" s="514"/>
      <c r="BL162" s="412"/>
    </row>
    <row r="163">
      <c r="A163" s="400" t="s">
        <v>47</v>
      </c>
      <c r="B163" s="400" t="s">
        <v>48</v>
      </c>
      <c r="C163" s="438"/>
      <c r="D163" s="94"/>
      <c r="E163" s="241" t="s">
        <v>49</v>
      </c>
      <c r="F163" s="95"/>
      <c r="G163" s="431">
        <v>6</v>
      </c>
      <c r="H163" s="431"/>
      <c r="I163" s="97" t="s">
        <v>182</v>
      </c>
      <c r="J163" s="98" t="s">
        <v>177</v>
      </c>
      <c r="K163" s="99">
        <v>40</v>
      </c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  <c r="AC163" s="115"/>
      <c r="AD163" s="115"/>
      <c r="AE163" s="115"/>
      <c r="AF163" s="115"/>
      <c r="AG163" s="115"/>
      <c r="AH163" s="115"/>
      <c r="AI163" s="115"/>
      <c r="AJ163" s="215"/>
      <c r="AK163" s="10">
        <f t="shared" si="321"/>
        <v>0</v>
      </c>
      <c r="AL163" s="10">
        <f t="shared" si="322"/>
        <v>0</v>
      </c>
      <c r="AM163" s="10">
        <f t="shared" si="323"/>
        <v>0</v>
      </c>
      <c r="AN163" s="10">
        <f t="shared" si="324"/>
        <v>0</v>
      </c>
      <c r="AO163" s="11">
        <f t="shared" si="325"/>
        <v>0</v>
      </c>
      <c r="AP163" s="10">
        <f t="shared" si="326"/>
        <v>0</v>
      </c>
      <c r="AQ163" s="10">
        <f t="shared" si="327"/>
        <v>0</v>
      </c>
      <c r="AR163" s="10">
        <f t="shared" si="328"/>
        <v>0</v>
      </c>
      <c r="AS163" s="10">
        <f t="shared" si="329"/>
        <v>0</v>
      </c>
      <c r="AT163" s="10">
        <f t="shared" si="330"/>
        <v>0</v>
      </c>
      <c r="AU163" s="11">
        <f t="shared" si="331"/>
        <v>0</v>
      </c>
      <c r="AV163" s="10">
        <f t="shared" si="332"/>
        <v>0</v>
      </c>
      <c r="AW163" s="10">
        <f t="shared" si="333"/>
        <v>0</v>
      </c>
      <c r="AX163" s="10">
        <f t="shared" si="334"/>
        <v>0</v>
      </c>
      <c r="AY163" s="10">
        <f t="shared" si="335"/>
        <v>0</v>
      </c>
      <c r="AZ163" s="10">
        <f t="shared" si="336"/>
        <v>0</v>
      </c>
      <c r="BA163" s="10">
        <f t="shared" si="337"/>
        <v>0</v>
      </c>
      <c r="BB163" s="10">
        <f t="shared" si="338"/>
        <v>0</v>
      </c>
      <c r="BC163" s="11">
        <f t="shared" si="339"/>
        <v>0</v>
      </c>
      <c r="BD163" s="10">
        <f t="shared" si="340"/>
        <v>0</v>
      </c>
      <c r="BE163" s="10">
        <f t="shared" si="341"/>
        <v>0</v>
      </c>
      <c r="BF163" s="10">
        <f t="shared" si="342"/>
        <v>0</v>
      </c>
      <c r="BG163" s="10">
        <f t="shared" si="343"/>
        <v>0</v>
      </c>
      <c r="BH163" s="10">
        <f t="shared" si="344"/>
        <v>0</v>
      </c>
      <c r="BI163" s="215"/>
      <c r="BJ163" s="216"/>
      <c r="BK163" s="514"/>
      <c r="BL163" s="412"/>
    </row>
    <row r="164">
      <c r="A164" s="400" t="s">
        <v>47</v>
      </c>
      <c r="B164" s="400" t="s">
        <v>48</v>
      </c>
      <c r="C164" s="438" t="s">
        <v>49</v>
      </c>
      <c r="D164" s="94"/>
      <c r="E164" s="241" t="s">
        <v>49</v>
      </c>
      <c r="F164" s="95"/>
      <c r="G164" s="431">
        <v>7</v>
      </c>
      <c r="H164" s="431"/>
      <c r="I164" s="100" t="s">
        <v>92</v>
      </c>
      <c r="J164" s="98" t="s">
        <v>177</v>
      </c>
      <c r="K164" s="99">
        <v>300</v>
      </c>
      <c r="L164" s="515"/>
      <c r="M164" s="515"/>
      <c r="N164" s="515"/>
      <c r="O164" s="515"/>
      <c r="P164" s="515"/>
      <c r="Q164" s="515"/>
      <c r="R164" s="515"/>
      <c r="S164" s="515"/>
      <c r="T164" s="515"/>
      <c r="U164" s="515"/>
      <c r="V164" s="515"/>
      <c r="W164" s="515"/>
      <c r="X164" s="515"/>
      <c r="Y164" s="515"/>
      <c r="Z164" s="515"/>
      <c r="AA164" s="515"/>
      <c r="AB164" s="515"/>
      <c r="AC164" s="515"/>
      <c r="AD164" s="515"/>
      <c r="AE164" s="515"/>
      <c r="AF164" s="515"/>
      <c r="AG164" s="515"/>
      <c r="AH164" s="515"/>
      <c r="AI164" s="515"/>
      <c r="AJ164" s="215" t="s">
        <v>83</v>
      </c>
      <c r="AK164" s="10">
        <f t="shared" si="321"/>
        <v>0</v>
      </c>
      <c r="AL164" s="10">
        <f t="shared" si="322"/>
        <v>0</v>
      </c>
      <c r="AM164" s="10">
        <f t="shared" si="323"/>
        <v>0</v>
      </c>
      <c r="AN164" s="10">
        <f t="shared" si="324"/>
        <v>0</v>
      </c>
      <c r="AO164" s="11">
        <f t="shared" si="325"/>
        <v>0</v>
      </c>
      <c r="AP164" s="10">
        <f t="shared" si="326"/>
        <v>0</v>
      </c>
      <c r="AQ164" s="10">
        <f t="shared" si="327"/>
        <v>0</v>
      </c>
      <c r="AR164" s="10">
        <f t="shared" si="328"/>
        <v>0</v>
      </c>
      <c r="AS164" s="10">
        <f t="shared" si="329"/>
        <v>0</v>
      </c>
      <c r="AT164" s="10">
        <f t="shared" si="330"/>
        <v>0</v>
      </c>
      <c r="AU164" s="11">
        <f t="shared" si="331"/>
        <v>0</v>
      </c>
      <c r="AV164" s="10">
        <f t="shared" si="332"/>
        <v>0</v>
      </c>
      <c r="AW164" s="10">
        <f t="shared" si="333"/>
        <v>0</v>
      </c>
      <c r="AX164" s="10">
        <f t="shared" si="334"/>
        <v>0</v>
      </c>
      <c r="AY164" s="10">
        <f t="shared" si="335"/>
        <v>0</v>
      </c>
      <c r="AZ164" s="10">
        <f t="shared" si="336"/>
        <v>0</v>
      </c>
      <c r="BA164" s="10">
        <f t="shared" si="337"/>
        <v>0</v>
      </c>
      <c r="BB164" s="10">
        <f t="shared" si="338"/>
        <v>0</v>
      </c>
      <c r="BC164" s="11">
        <f t="shared" si="339"/>
        <v>0</v>
      </c>
      <c r="BD164" s="10">
        <f t="shared" si="340"/>
        <v>0</v>
      </c>
      <c r="BE164" s="10">
        <f t="shared" si="341"/>
        <v>0</v>
      </c>
      <c r="BF164" s="10">
        <f t="shared" si="342"/>
        <v>0</v>
      </c>
      <c r="BG164" s="10">
        <f t="shared" si="343"/>
        <v>0</v>
      </c>
      <c r="BH164" s="10">
        <f t="shared" si="344"/>
        <v>0</v>
      </c>
      <c r="BI164" s="9" t="s">
        <v>55</v>
      </c>
      <c r="BJ164" s="216"/>
      <c r="BK164" s="513"/>
      <c r="BL164" s="412"/>
    </row>
    <row r="165">
      <c r="A165" s="400" t="s">
        <v>47</v>
      </c>
      <c r="B165" s="400" t="s">
        <v>48</v>
      </c>
      <c r="C165" s="438"/>
      <c r="D165" s="94"/>
      <c r="E165" s="241" t="s">
        <v>49</v>
      </c>
      <c r="F165" s="95"/>
      <c r="G165" s="431">
        <v>8</v>
      </c>
      <c r="H165" s="431"/>
      <c r="I165" s="100" t="s">
        <v>93</v>
      </c>
      <c r="J165" s="98" t="s">
        <v>177</v>
      </c>
      <c r="K165" s="99">
        <v>60</v>
      </c>
      <c r="L165" s="433"/>
      <c r="M165" s="433"/>
      <c r="N165" s="433"/>
      <c r="O165" s="433"/>
      <c r="P165" s="433"/>
      <c r="Q165" s="433"/>
      <c r="R165" s="433"/>
      <c r="S165" s="433"/>
      <c r="T165" s="433"/>
      <c r="U165" s="433"/>
      <c r="V165" s="433"/>
      <c r="W165" s="433"/>
      <c r="X165" s="433"/>
      <c r="Y165" s="433"/>
      <c r="Z165" s="433"/>
      <c r="AA165" s="433"/>
      <c r="AB165" s="433"/>
      <c r="AC165" s="433"/>
      <c r="AD165" s="433"/>
      <c r="AE165" s="433"/>
      <c r="AF165" s="433"/>
      <c r="AG165" s="433"/>
      <c r="AH165" s="433"/>
      <c r="AI165" s="433"/>
      <c r="AJ165" s="215" t="s">
        <v>83</v>
      </c>
      <c r="AK165" s="10">
        <f>L165*L176*1.73*0.875/1000</f>
        <v>0</v>
      </c>
      <c r="AL165" s="10">
        <f t="shared" ref="AL165:BH165" si="345">M165*M176*1.73*0.875/1000</f>
        <v>0</v>
      </c>
      <c r="AM165" s="10">
        <f t="shared" si="345"/>
        <v>0</v>
      </c>
      <c r="AN165" s="10">
        <f t="shared" si="345"/>
        <v>0</v>
      </c>
      <c r="AO165" s="11">
        <f t="shared" si="345"/>
        <v>0</v>
      </c>
      <c r="AP165" s="10">
        <f t="shared" si="345"/>
        <v>0</v>
      </c>
      <c r="AQ165" s="10">
        <f t="shared" si="345"/>
        <v>0</v>
      </c>
      <c r="AR165" s="10">
        <f t="shared" si="345"/>
        <v>0</v>
      </c>
      <c r="AS165" s="10">
        <f t="shared" si="345"/>
        <v>0</v>
      </c>
      <c r="AT165" s="10">
        <f t="shared" si="345"/>
        <v>0</v>
      </c>
      <c r="AU165" s="11">
        <f t="shared" si="345"/>
        <v>0</v>
      </c>
      <c r="AV165" s="10">
        <f t="shared" si="345"/>
        <v>0</v>
      </c>
      <c r="AW165" s="10">
        <f t="shared" si="345"/>
        <v>0</v>
      </c>
      <c r="AX165" s="10">
        <f t="shared" si="345"/>
        <v>0</v>
      </c>
      <c r="AY165" s="10">
        <f t="shared" si="345"/>
        <v>0</v>
      </c>
      <c r="AZ165" s="10">
        <f t="shared" si="345"/>
        <v>0</v>
      </c>
      <c r="BA165" s="10">
        <f t="shared" si="345"/>
        <v>0</v>
      </c>
      <c r="BB165" s="10">
        <f t="shared" si="345"/>
        <v>0</v>
      </c>
      <c r="BC165" s="11">
        <f t="shared" si="345"/>
        <v>0</v>
      </c>
      <c r="BD165" s="10">
        <f t="shared" si="345"/>
        <v>0</v>
      </c>
      <c r="BE165" s="10">
        <f t="shared" si="345"/>
        <v>0</v>
      </c>
      <c r="BF165" s="10">
        <f t="shared" si="345"/>
        <v>0</v>
      </c>
      <c r="BG165" s="10">
        <f t="shared" si="345"/>
        <v>0</v>
      </c>
      <c r="BH165" s="10">
        <f t="shared" si="345"/>
        <v>0</v>
      </c>
      <c r="BI165" s="9" t="s">
        <v>94</v>
      </c>
      <c r="BJ165" s="216"/>
      <c r="BK165" s="513"/>
      <c r="BL165" s="412"/>
    </row>
    <row r="166">
      <c r="A166" s="400" t="s">
        <v>47</v>
      </c>
      <c r="B166" s="400" t="s">
        <v>48</v>
      </c>
      <c r="C166" s="438"/>
      <c r="D166" s="94"/>
      <c r="E166" s="241" t="s">
        <v>49</v>
      </c>
      <c r="F166" s="95"/>
      <c r="G166" s="431">
        <v>9</v>
      </c>
      <c r="H166" s="475"/>
      <c r="I166" s="248" t="s">
        <v>95</v>
      </c>
      <c r="J166" s="516" t="s">
        <v>177</v>
      </c>
      <c r="K166" s="275">
        <v>40</v>
      </c>
      <c r="L166" s="517"/>
      <c r="M166" s="517"/>
      <c r="N166" s="517"/>
      <c r="O166" s="517"/>
      <c r="P166" s="517"/>
      <c r="Q166" s="517"/>
      <c r="R166" s="517"/>
      <c r="S166" s="517"/>
      <c r="T166" s="517"/>
      <c r="U166" s="517"/>
      <c r="V166" s="517"/>
      <c r="W166" s="517"/>
      <c r="X166" s="517"/>
      <c r="Y166" s="517"/>
      <c r="Z166" s="517"/>
      <c r="AA166" s="517"/>
      <c r="AB166" s="517"/>
      <c r="AC166" s="517"/>
      <c r="AD166" s="517"/>
      <c r="AE166" s="517"/>
      <c r="AF166" s="517"/>
      <c r="AG166" s="517"/>
      <c r="AH166" s="517"/>
      <c r="AI166" s="517"/>
      <c r="AJ166" s="215"/>
      <c r="AK166" s="10">
        <f>L166*L174*1.73*0.875/1000</f>
        <v>0</v>
      </c>
      <c r="AL166" s="10">
        <f t="shared" ref="AL166:BH166" si="346">M166*M174*1.73*0.875/1000</f>
        <v>0</v>
      </c>
      <c r="AM166" s="10">
        <f t="shared" si="346"/>
        <v>0</v>
      </c>
      <c r="AN166" s="10">
        <f t="shared" si="346"/>
        <v>0</v>
      </c>
      <c r="AO166" s="11">
        <f t="shared" si="346"/>
        <v>0</v>
      </c>
      <c r="AP166" s="10">
        <f t="shared" si="346"/>
        <v>0</v>
      </c>
      <c r="AQ166" s="10">
        <f t="shared" si="346"/>
        <v>0</v>
      </c>
      <c r="AR166" s="10">
        <f t="shared" si="346"/>
        <v>0</v>
      </c>
      <c r="AS166" s="10">
        <f t="shared" si="346"/>
        <v>0</v>
      </c>
      <c r="AT166" s="10">
        <f t="shared" si="346"/>
        <v>0</v>
      </c>
      <c r="AU166" s="11">
        <f t="shared" si="346"/>
        <v>0</v>
      </c>
      <c r="AV166" s="10">
        <f t="shared" si="346"/>
        <v>0</v>
      </c>
      <c r="AW166" s="10">
        <f t="shared" si="346"/>
        <v>0</v>
      </c>
      <c r="AX166" s="10">
        <f t="shared" si="346"/>
        <v>0</v>
      </c>
      <c r="AY166" s="10">
        <f t="shared" si="346"/>
        <v>0</v>
      </c>
      <c r="AZ166" s="10">
        <f t="shared" si="346"/>
        <v>0</v>
      </c>
      <c r="BA166" s="10">
        <f t="shared" si="346"/>
        <v>0</v>
      </c>
      <c r="BB166" s="10">
        <f t="shared" si="346"/>
        <v>0</v>
      </c>
      <c r="BC166" s="11">
        <f t="shared" si="346"/>
        <v>0</v>
      </c>
      <c r="BD166" s="10">
        <f t="shared" si="346"/>
        <v>0</v>
      </c>
      <c r="BE166" s="10">
        <f t="shared" si="346"/>
        <v>0</v>
      </c>
      <c r="BF166" s="10">
        <f t="shared" si="346"/>
        <v>0</v>
      </c>
      <c r="BG166" s="10">
        <f t="shared" si="346"/>
        <v>0</v>
      </c>
      <c r="BH166" s="10">
        <f t="shared" si="346"/>
        <v>0</v>
      </c>
      <c r="BI166" s="9" t="s">
        <v>96</v>
      </c>
      <c r="BJ166" s="216"/>
      <c r="BK166" s="513"/>
      <c r="BL166" s="412"/>
    </row>
    <row r="167">
      <c r="A167" s="400" t="s">
        <v>47</v>
      </c>
      <c r="B167" s="400" t="s">
        <v>48</v>
      </c>
      <c r="C167" s="438"/>
      <c r="D167" s="94"/>
      <c r="E167" s="85"/>
      <c r="F167" s="95"/>
      <c r="G167" s="431"/>
      <c r="H167" s="53"/>
      <c r="I167" s="260" t="s">
        <v>56</v>
      </c>
      <c r="J167" s="518" t="s">
        <v>57</v>
      </c>
      <c r="K167" s="478"/>
      <c r="L167" s="263"/>
      <c r="M167" s="263"/>
      <c r="N167" s="263"/>
      <c r="O167" s="263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15"/>
      <c r="AK167" s="101">
        <f>AK159+AK158</f>
        <v>0</v>
      </c>
      <c r="AL167" s="101">
        <f t="shared" ref="AL167:AN167" si="347">AL159+AL158</f>
        <v>0</v>
      </c>
      <c r="AM167" s="144">
        <f>AM159+AM158</f>
        <v>0</v>
      </c>
      <c r="AN167" s="144">
        <f t="shared" si="347"/>
        <v>0</v>
      </c>
      <c r="AO167" s="488">
        <f t="shared" ref="AO167:AQ167" si="348">AO159+AO158</f>
        <v>0</v>
      </c>
      <c r="AP167" s="144">
        <f>AP159+AP158</f>
        <v>0</v>
      </c>
      <c r="AQ167" s="144">
        <f t="shared" si="348"/>
        <v>0</v>
      </c>
      <c r="AR167" s="144">
        <f t="shared" ref="AR167:AS167" si="349">AR159+AR158</f>
        <v>0</v>
      </c>
      <c r="AS167" s="144">
        <f t="shared" si="349"/>
        <v>0</v>
      </c>
      <c r="AT167" s="144">
        <f t="shared" ref="AT167:AU167" si="350">AT159+AT158</f>
        <v>0</v>
      </c>
      <c r="AU167" s="488">
        <f t="shared" si="350"/>
        <v>0</v>
      </c>
      <c r="AV167" s="144">
        <f t="shared" ref="AV167:AW167" si="351">AV159+AV158</f>
        <v>0</v>
      </c>
      <c r="AW167" s="144">
        <f t="shared" si="351"/>
        <v>0</v>
      </c>
      <c r="AX167" s="144">
        <f t="shared" ref="AX167:AY167" si="352">AX159+AX158</f>
        <v>0</v>
      </c>
      <c r="AY167" s="144">
        <f t="shared" si="352"/>
        <v>0</v>
      </c>
      <c r="AZ167" s="144">
        <f t="shared" ref="AZ167:BA167" si="353">AZ159+AZ158</f>
        <v>0</v>
      </c>
      <c r="BA167" s="144">
        <f t="shared" si="353"/>
        <v>0</v>
      </c>
      <c r="BB167" s="144">
        <f t="shared" ref="BB167:BC167" si="354">BB159+BB158</f>
        <v>0</v>
      </c>
      <c r="BC167" s="488">
        <f t="shared" si="354"/>
        <v>0</v>
      </c>
      <c r="BD167" s="144">
        <f t="shared" ref="BD167:BE167" si="355">BD159+BD158</f>
        <v>0</v>
      </c>
      <c r="BE167" s="144">
        <f t="shared" si="355"/>
        <v>0</v>
      </c>
      <c r="BF167" s="144">
        <f t="shared" ref="BF167:BG167" si="356">BF159+BF158</f>
        <v>0</v>
      </c>
      <c r="BG167" s="144">
        <f t="shared" si="356"/>
        <v>0</v>
      </c>
      <c r="BH167" s="144">
        <f>BH159+BH158</f>
        <v>0</v>
      </c>
      <c r="BI167" s="519" t="s">
        <v>106</v>
      </c>
      <c r="BJ167" s="513"/>
      <c r="BK167" s="513"/>
      <c r="BL167" s="513"/>
    </row>
    <row r="168">
      <c r="A168" s="228"/>
      <c r="B168" s="228"/>
      <c r="C168" s="520"/>
      <c r="D168" s="521"/>
      <c r="E168" s="522"/>
      <c r="F168" s="523"/>
      <c r="G168" s="524"/>
      <c r="H168" s="525"/>
      <c r="I168" s="141" t="s">
        <v>97</v>
      </c>
      <c r="J168" s="141" t="s">
        <v>67</v>
      </c>
      <c r="K168" s="526"/>
      <c r="L168" s="418"/>
      <c r="M168" s="418"/>
      <c r="N168" s="418"/>
      <c r="O168" s="418"/>
      <c r="P168" s="418"/>
      <c r="Q168" s="418"/>
      <c r="R168" s="418"/>
      <c r="S168" s="418"/>
      <c r="T168" s="418"/>
      <c r="U168" s="418"/>
      <c r="V168" s="418"/>
      <c r="W168" s="418"/>
      <c r="X168" s="418"/>
      <c r="Y168" s="418"/>
      <c r="Z168" s="418"/>
      <c r="AA168" s="418"/>
      <c r="AB168" s="418"/>
      <c r="AC168" s="418"/>
      <c r="AD168" s="418"/>
      <c r="AE168" s="418"/>
      <c r="AF168" s="418"/>
      <c r="AG168" s="418"/>
      <c r="AH168" s="418"/>
      <c r="AI168" s="418"/>
      <c r="AJ168" s="215"/>
      <c r="AK168" s="527">
        <f>AK160+AK161+AK162+AK163</f>
        <v>0</v>
      </c>
      <c r="AL168" s="527">
        <f t="shared" ref="AL168:AN168" si="357">AL160+AL161+AL162+AL163</f>
        <v>0</v>
      </c>
      <c r="AM168" s="527">
        <f>AM160+AM161+AM162+AM163</f>
        <v>0</v>
      </c>
      <c r="AN168" s="527">
        <f t="shared" si="357"/>
        <v>0</v>
      </c>
      <c r="AO168" s="528">
        <f t="shared" ref="AO168:AQ168" si="358">AO160+AO161+AO162+AO163</f>
        <v>0</v>
      </c>
      <c r="AP168" s="527">
        <f>AP160+AP161+AP162+AP163</f>
        <v>0</v>
      </c>
      <c r="AQ168" s="527">
        <f t="shared" si="358"/>
        <v>0</v>
      </c>
      <c r="AR168" s="527">
        <f t="shared" ref="AR168:AS168" si="359">AR160+AR161+AR162+AR163</f>
        <v>0</v>
      </c>
      <c r="AS168" s="527">
        <f t="shared" si="359"/>
        <v>0</v>
      </c>
      <c r="AT168" s="527">
        <f t="shared" ref="AT168:AU168" si="360">AT160+AT161+AT162+AT163</f>
        <v>0</v>
      </c>
      <c r="AU168" s="528">
        <f t="shared" si="360"/>
        <v>0</v>
      </c>
      <c r="AV168" s="527">
        <f t="shared" ref="AV168:AW168" si="361">AV160+AV161+AV162+AV163</f>
        <v>0</v>
      </c>
      <c r="AW168" s="527">
        <f t="shared" si="361"/>
        <v>0</v>
      </c>
      <c r="AX168" s="527">
        <f t="shared" ref="AX168:AY168" si="362">AX160+AX161+AX162+AX163</f>
        <v>0</v>
      </c>
      <c r="AY168" s="527">
        <f t="shared" si="362"/>
        <v>0</v>
      </c>
      <c r="AZ168" s="527">
        <f t="shared" ref="AZ168:BA168" si="363">AZ160+AZ161+AZ162+AZ163</f>
        <v>0</v>
      </c>
      <c r="BA168" s="527">
        <f t="shared" si="363"/>
        <v>0</v>
      </c>
      <c r="BB168" s="527">
        <f t="shared" ref="BB168:BC168" si="364">BB160+BB161+BB162+BB163</f>
        <v>0</v>
      </c>
      <c r="BC168" s="528">
        <f t="shared" si="364"/>
        <v>0</v>
      </c>
      <c r="BD168" s="527">
        <f t="shared" ref="BD168:BE168" si="365">BD160+BD161+BD162+BD163</f>
        <v>0</v>
      </c>
      <c r="BE168" s="527">
        <f t="shared" si="365"/>
        <v>0</v>
      </c>
      <c r="BF168" s="527">
        <f t="shared" ref="BF168:BG168" si="366">BF160+BF161+BF162+BF163</f>
        <v>0</v>
      </c>
      <c r="BG168" s="527">
        <f t="shared" si="366"/>
        <v>0</v>
      </c>
      <c r="BH168" s="527">
        <f>BH160+BH161+BH162+BH163</f>
        <v>0</v>
      </c>
      <c r="BI168" s="9" t="s">
        <v>183</v>
      </c>
      <c r="BJ168" s="148"/>
      <c r="BK168" s="529"/>
      <c r="BL168" s="529"/>
    </row>
    <row r="169" ht="15.75" customHeight="1">
      <c r="A169" s="400" t="s">
        <v>47</v>
      </c>
      <c r="B169" s="400" t="s">
        <v>48</v>
      </c>
      <c r="C169" s="438" t="s">
        <v>49</v>
      </c>
      <c r="D169" s="94"/>
      <c r="E169" s="241" t="s">
        <v>49</v>
      </c>
      <c r="F169" s="95"/>
      <c r="G169" s="431">
        <v>10</v>
      </c>
      <c r="H169" s="420"/>
      <c r="I169" s="242" t="s">
        <v>98</v>
      </c>
      <c r="J169" s="89" t="s">
        <v>177</v>
      </c>
      <c r="K169" s="90">
        <v>300</v>
      </c>
      <c r="L169" s="515"/>
      <c r="M169" s="515"/>
      <c r="N169" s="515"/>
      <c r="O169" s="515"/>
      <c r="P169" s="515"/>
      <c r="Q169" s="515"/>
      <c r="R169" s="515"/>
      <c r="S169" s="515"/>
      <c r="T169" s="515"/>
      <c r="U169" s="515"/>
      <c r="V169" s="515"/>
      <c r="W169" s="515"/>
      <c r="X169" s="515"/>
      <c r="Y169" s="515"/>
      <c r="Z169" s="515"/>
      <c r="AA169" s="515"/>
      <c r="AB169" s="515"/>
      <c r="AC169" s="515"/>
      <c r="AD169" s="515"/>
      <c r="AE169" s="515"/>
      <c r="AF169" s="515"/>
      <c r="AG169" s="515"/>
      <c r="AH169" s="515"/>
      <c r="AI169" s="515"/>
      <c r="AJ169" s="215" t="s">
        <v>83</v>
      </c>
      <c r="AK169" s="10">
        <f>L169*L179*1.73*0.875/1000</f>
        <v>0</v>
      </c>
      <c r="AL169" s="10">
        <f t="shared" ref="AL169:BH169" si="367">M169*M179*1.73*0.875/1000</f>
        <v>0</v>
      </c>
      <c r="AM169" s="10">
        <f t="shared" si="367"/>
        <v>0</v>
      </c>
      <c r="AN169" s="10">
        <f t="shared" si="367"/>
        <v>0</v>
      </c>
      <c r="AO169" s="11">
        <f t="shared" si="367"/>
        <v>0</v>
      </c>
      <c r="AP169" s="10">
        <f t="shared" si="367"/>
        <v>0</v>
      </c>
      <c r="AQ169" s="10">
        <f t="shared" si="367"/>
        <v>0</v>
      </c>
      <c r="AR169" s="10">
        <f t="shared" si="367"/>
        <v>0</v>
      </c>
      <c r="AS169" s="10">
        <f t="shared" si="367"/>
        <v>0</v>
      </c>
      <c r="AT169" s="10">
        <f t="shared" si="367"/>
        <v>0</v>
      </c>
      <c r="AU169" s="11">
        <f t="shared" si="367"/>
        <v>0</v>
      </c>
      <c r="AV169" s="10">
        <f t="shared" si="367"/>
        <v>0</v>
      </c>
      <c r="AW169" s="10">
        <f t="shared" si="367"/>
        <v>0</v>
      </c>
      <c r="AX169" s="10">
        <f t="shared" si="367"/>
        <v>0</v>
      </c>
      <c r="AY169" s="10">
        <f t="shared" si="367"/>
        <v>0</v>
      </c>
      <c r="AZ169" s="10">
        <f t="shared" si="367"/>
        <v>0</v>
      </c>
      <c r="BA169" s="10">
        <f t="shared" si="367"/>
        <v>0</v>
      </c>
      <c r="BB169" s="10">
        <f t="shared" si="367"/>
        <v>0</v>
      </c>
      <c r="BC169" s="11">
        <f t="shared" si="367"/>
        <v>0</v>
      </c>
      <c r="BD169" s="10">
        <f t="shared" si="367"/>
        <v>0</v>
      </c>
      <c r="BE169" s="10">
        <f t="shared" si="367"/>
        <v>0</v>
      </c>
      <c r="BF169" s="10">
        <f t="shared" si="367"/>
        <v>0</v>
      </c>
      <c r="BG169" s="10">
        <f t="shared" si="367"/>
        <v>0</v>
      </c>
      <c r="BH169" s="10">
        <f t="shared" si="367"/>
        <v>0</v>
      </c>
      <c r="BI169" s="9" t="s">
        <v>184</v>
      </c>
      <c r="BJ169" s="216"/>
      <c r="BK169" s="530"/>
      <c r="BL169" s="412"/>
    </row>
    <row r="170" ht="15.75" customHeight="1">
      <c r="A170" s="400" t="s">
        <v>47</v>
      </c>
      <c r="B170" s="400" t="s">
        <v>48</v>
      </c>
      <c r="C170" s="438"/>
      <c r="D170" s="94"/>
      <c r="E170" s="241" t="s">
        <v>49</v>
      </c>
      <c r="F170" s="95"/>
      <c r="G170" s="431">
        <v>11</v>
      </c>
      <c r="H170" s="431"/>
      <c r="I170" s="100" t="s">
        <v>93</v>
      </c>
      <c r="J170" s="98" t="s">
        <v>177</v>
      </c>
      <c r="K170" s="99">
        <v>60</v>
      </c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  <c r="AH170" s="115"/>
      <c r="AI170" s="115"/>
      <c r="AJ170" s="215" t="s">
        <v>83</v>
      </c>
      <c r="AK170" s="10">
        <f>L170*L177*1.73*0.875/1000</f>
        <v>0</v>
      </c>
      <c r="AL170" s="10">
        <f t="shared" ref="AL170:BH170" si="368">M170*M177*1.73*0.875/1000</f>
        <v>0</v>
      </c>
      <c r="AM170" s="10">
        <f t="shared" si="368"/>
        <v>0</v>
      </c>
      <c r="AN170" s="10">
        <f t="shared" si="368"/>
        <v>0</v>
      </c>
      <c r="AO170" s="11">
        <f t="shared" si="368"/>
        <v>0</v>
      </c>
      <c r="AP170" s="10">
        <f t="shared" si="368"/>
        <v>0</v>
      </c>
      <c r="AQ170" s="10">
        <f t="shared" si="368"/>
        <v>0</v>
      </c>
      <c r="AR170" s="10">
        <f t="shared" si="368"/>
        <v>0</v>
      </c>
      <c r="AS170" s="10">
        <f t="shared" si="368"/>
        <v>0</v>
      </c>
      <c r="AT170" s="10">
        <f t="shared" si="368"/>
        <v>0</v>
      </c>
      <c r="AU170" s="11">
        <f t="shared" si="368"/>
        <v>0</v>
      </c>
      <c r="AV170" s="10">
        <f t="shared" si="368"/>
        <v>0</v>
      </c>
      <c r="AW170" s="10">
        <f t="shared" si="368"/>
        <v>0</v>
      </c>
      <c r="AX170" s="10">
        <f t="shared" si="368"/>
        <v>0</v>
      </c>
      <c r="AY170" s="10">
        <f t="shared" si="368"/>
        <v>0</v>
      </c>
      <c r="AZ170" s="10">
        <f t="shared" si="368"/>
        <v>0</v>
      </c>
      <c r="BA170" s="10">
        <f t="shared" si="368"/>
        <v>0</v>
      </c>
      <c r="BB170" s="10">
        <f t="shared" si="368"/>
        <v>0</v>
      </c>
      <c r="BC170" s="11">
        <f t="shared" si="368"/>
        <v>0</v>
      </c>
      <c r="BD170" s="10">
        <f t="shared" si="368"/>
        <v>0</v>
      </c>
      <c r="BE170" s="10">
        <f t="shared" si="368"/>
        <v>0</v>
      </c>
      <c r="BF170" s="10">
        <f t="shared" si="368"/>
        <v>0</v>
      </c>
      <c r="BG170" s="10">
        <f t="shared" si="368"/>
        <v>0</v>
      </c>
      <c r="BH170" s="10">
        <f t="shared" si="368"/>
        <v>0</v>
      </c>
      <c r="BI170" s="9" t="s">
        <v>100</v>
      </c>
      <c r="BJ170" s="216"/>
      <c r="BK170" s="530"/>
      <c r="BL170" s="412"/>
    </row>
    <row r="171" ht="15.75" customHeight="1">
      <c r="A171" s="400" t="s">
        <v>47</v>
      </c>
      <c r="B171" s="400" t="s">
        <v>48</v>
      </c>
      <c r="C171" s="438"/>
      <c r="D171" s="94"/>
      <c r="E171" s="241" t="s">
        <v>49</v>
      </c>
      <c r="F171" s="95"/>
      <c r="G171" s="431">
        <v>12</v>
      </c>
      <c r="H171" s="475"/>
      <c r="I171" s="248" t="s">
        <v>95</v>
      </c>
      <c r="J171" s="516" t="s">
        <v>177</v>
      </c>
      <c r="K171" s="275">
        <v>40</v>
      </c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  <c r="AA171" s="276"/>
      <c r="AB171" s="276"/>
      <c r="AC171" s="276"/>
      <c r="AD171" s="276"/>
      <c r="AE171" s="276"/>
      <c r="AF171" s="276"/>
      <c r="AG171" s="276"/>
      <c r="AH171" s="276"/>
      <c r="AI171" s="276"/>
      <c r="AK171" s="10">
        <f>L171*L175*1.73*0.875/1000</f>
        <v>0</v>
      </c>
      <c r="AL171" s="10">
        <f t="shared" ref="AL171:BH171" si="369">M171*M175*1.73*0.875/1000</f>
        <v>0</v>
      </c>
      <c r="AM171" s="10">
        <f t="shared" si="369"/>
        <v>0</v>
      </c>
      <c r="AN171" s="10">
        <f t="shared" si="369"/>
        <v>0</v>
      </c>
      <c r="AO171" s="11">
        <f t="shared" si="369"/>
        <v>0</v>
      </c>
      <c r="AP171" s="10">
        <f t="shared" si="369"/>
        <v>0</v>
      </c>
      <c r="AQ171" s="10">
        <f t="shared" si="369"/>
        <v>0</v>
      </c>
      <c r="AR171" s="10">
        <f t="shared" si="369"/>
        <v>0</v>
      </c>
      <c r="AS171" s="10">
        <f t="shared" si="369"/>
        <v>0</v>
      </c>
      <c r="AT171" s="10">
        <f t="shared" si="369"/>
        <v>0</v>
      </c>
      <c r="AU171" s="11">
        <f t="shared" si="369"/>
        <v>0</v>
      </c>
      <c r="AV171" s="10">
        <f t="shared" si="369"/>
        <v>0</v>
      </c>
      <c r="AW171" s="10">
        <f t="shared" si="369"/>
        <v>0</v>
      </c>
      <c r="AX171" s="10">
        <f t="shared" si="369"/>
        <v>0</v>
      </c>
      <c r="AY171" s="10">
        <f t="shared" si="369"/>
        <v>0</v>
      </c>
      <c r="AZ171" s="10">
        <f t="shared" si="369"/>
        <v>0</v>
      </c>
      <c r="BA171" s="10">
        <f t="shared" si="369"/>
        <v>0</v>
      </c>
      <c r="BB171" s="10">
        <f t="shared" si="369"/>
        <v>0</v>
      </c>
      <c r="BC171" s="11">
        <f t="shared" si="369"/>
        <v>0</v>
      </c>
      <c r="BD171" s="10">
        <f t="shared" si="369"/>
        <v>0</v>
      </c>
      <c r="BE171" s="10">
        <f t="shared" si="369"/>
        <v>0</v>
      </c>
      <c r="BF171" s="10">
        <f t="shared" si="369"/>
        <v>0</v>
      </c>
      <c r="BG171" s="10">
        <f t="shared" si="369"/>
        <v>0</v>
      </c>
      <c r="BH171" s="10">
        <f t="shared" si="369"/>
        <v>0</v>
      </c>
      <c r="BI171" s="9" t="s">
        <v>101</v>
      </c>
      <c r="BJ171" s="216"/>
      <c r="BK171" s="530"/>
      <c r="BL171" s="412"/>
    </row>
    <row r="172" ht="15.75" customHeight="1">
      <c r="A172" s="400" t="s">
        <v>47</v>
      </c>
      <c r="B172" s="400" t="s">
        <v>48</v>
      </c>
      <c r="C172" s="438"/>
      <c r="D172" s="94"/>
      <c r="E172" s="85"/>
      <c r="F172" s="95"/>
      <c r="G172" s="431"/>
      <c r="H172" s="53"/>
      <c r="I172" s="260" t="s">
        <v>56</v>
      </c>
      <c r="J172" s="518" t="s">
        <v>102</v>
      </c>
      <c r="K172" s="478"/>
      <c r="L172" s="263"/>
      <c r="M172" s="263"/>
      <c r="N172" s="263"/>
      <c r="O172" s="263"/>
      <c r="P172" s="263"/>
      <c r="Q172" s="263"/>
      <c r="R172" s="263"/>
      <c r="S172" s="263"/>
      <c r="T172" s="263"/>
      <c r="U172" s="263"/>
      <c r="V172" s="263"/>
      <c r="W172" s="263"/>
      <c r="X172" s="263"/>
      <c r="Y172" s="263"/>
      <c r="Z172" s="263"/>
      <c r="AA172" s="263"/>
      <c r="AB172" s="263"/>
      <c r="AC172" s="263"/>
      <c r="AD172" s="263"/>
      <c r="AE172" s="263"/>
      <c r="AF172" s="263"/>
      <c r="AG172" s="263"/>
      <c r="AH172" s="263"/>
      <c r="AI172" s="263"/>
      <c r="BI172" s="9"/>
      <c r="BJ172" s="530"/>
      <c r="BK172" s="530"/>
      <c r="BL172" s="530"/>
    </row>
    <row r="173" ht="15.75" customHeight="1">
      <c r="A173" s="228"/>
      <c r="B173" s="228"/>
      <c r="C173" s="531"/>
      <c r="D173" s="532"/>
      <c r="E173" s="522"/>
      <c r="F173" s="533"/>
      <c r="G173" s="524"/>
      <c r="H173" s="53"/>
      <c r="I173" s="141" t="s">
        <v>104</v>
      </c>
      <c r="J173" s="141" t="s">
        <v>67</v>
      </c>
      <c r="K173" s="526"/>
      <c r="L173" s="418"/>
      <c r="M173" s="418"/>
      <c r="N173" s="418"/>
      <c r="O173" s="418"/>
      <c r="P173" s="418"/>
      <c r="Q173" s="418"/>
      <c r="R173" s="418"/>
      <c r="S173" s="418"/>
      <c r="T173" s="418"/>
      <c r="U173" s="418"/>
      <c r="V173" s="418"/>
      <c r="W173" s="418"/>
      <c r="X173" s="418"/>
      <c r="Y173" s="418"/>
      <c r="Z173" s="418"/>
      <c r="AA173" s="418"/>
      <c r="AB173" s="418"/>
      <c r="AC173" s="418"/>
      <c r="AD173" s="418"/>
      <c r="AE173" s="418"/>
      <c r="AF173" s="418"/>
      <c r="AG173" s="418"/>
      <c r="AH173" s="418"/>
      <c r="AI173" s="418"/>
      <c r="AK173" s="144">
        <f>AK164+AK165+AK169+AK170</f>
        <v>0</v>
      </c>
      <c r="AL173" s="144">
        <f>AL164+AL165+AL169+AL170</f>
        <v>0</v>
      </c>
      <c r="AM173" s="145">
        <f t="shared" ref="AM173:AN173" si="370">AM164+AM165+AM169+AM170</f>
        <v>0</v>
      </c>
      <c r="AN173" s="145">
        <f t="shared" si="370"/>
        <v>0</v>
      </c>
      <c r="AO173" s="146">
        <f t="shared" ref="AO173:AQ173" si="371">AO164+AO165+AO169+AO170</f>
        <v>0</v>
      </c>
      <c r="AP173" s="145">
        <f>AP164+AP165+AP169+AP170</f>
        <v>0</v>
      </c>
      <c r="AQ173" s="145">
        <f t="shared" si="371"/>
        <v>0</v>
      </c>
      <c r="AR173" s="145">
        <f t="shared" ref="AR173:AS173" si="372">AR164+AR165+AR169+AR170</f>
        <v>0</v>
      </c>
      <c r="AS173" s="145">
        <f t="shared" si="372"/>
        <v>0</v>
      </c>
      <c r="AT173" s="145">
        <f t="shared" ref="AT173:AU173" si="373">AT164+AT165+AT169+AT170</f>
        <v>0</v>
      </c>
      <c r="AU173" s="146">
        <f t="shared" si="373"/>
        <v>0</v>
      </c>
      <c r="AV173" s="145">
        <f t="shared" ref="AV173:AW173" si="374">AV164+AV165+AV169+AV170</f>
        <v>0</v>
      </c>
      <c r="AW173" s="145">
        <f t="shared" si="374"/>
        <v>0</v>
      </c>
      <c r="AX173" s="145">
        <f t="shared" ref="AX173:AY173" si="375">AX164+AX165+AX169+AX170</f>
        <v>0</v>
      </c>
      <c r="AY173" s="145">
        <f t="shared" si="375"/>
        <v>0</v>
      </c>
      <c r="AZ173" s="145">
        <f t="shared" ref="AZ173:BA173" si="376">AZ164+AZ165+AZ169+AZ170</f>
        <v>0</v>
      </c>
      <c r="BA173" s="145">
        <f t="shared" si="376"/>
        <v>0</v>
      </c>
      <c r="BB173" s="145">
        <f t="shared" ref="BB173:BC173" si="377">BB164+BB165+BB169+BB170</f>
        <v>0</v>
      </c>
      <c r="BC173" s="146">
        <f t="shared" si="377"/>
        <v>0</v>
      </c>
      <c r="BD173" s="145">
        <f t="shared" ref="BD173:BE173" si="378">BD164+BD165+BD169+BD170</f>
        <v>0</v>
      </c>
      <c r="BE173" s="145">
        <f t="shared" si="378"/>
        <v>0</v>
      </c>
      <c r="BF173" s="145">
        <f t="shared" ref="BF173:BG173" si="379">BF164+BF165+BF169+BF170</f>
        <v>0</v>
      </c>
      <c r="BG173" s="145">
        <f t="shared" si="379"/>
        <v>0</v>
      </c>
      <c r="BH173" s="145">
        <f>BH164+BH165+BH169+BH170</f>
        <v>0</v>
      </c>
      <c r="BI173" s="9" t="s">
        <v>185</v>
      </c>
      <c r="BJ173" s="148"/>
      <c r="BK173" s="529"/>
      <c r="BL173" s="529"/>
    </row>
    <row r="174" ht="15.75" customHeight="1">
      <c r="A174" s="400" t="s">
        <v>47</v>
      </c>
      <c r="B174" s="400" t="s">
        <v>48</v>
      </c>
      <c r="C174" s="438"/>
      <c r="D174" s="94"/>
      <c r="E174" s="85"/>
      <c r="F174" s="95"/>
      <c r="G174" s="431">
        <v>13</v>
      </c>
      <c r="H174" s="420"/>
      <c r="I174" s="242" t="s">
        <v>105</v>
      </c>
      <c r="J174" s="267" t="s">
        <v>62</v>
      </c>
      <c r="K174" s="90">
        <v>2.5</v>
      </c>
      <c r="L174" s="467"/>
      <c r="M174" s="467"/>
      <c r="N174" s="467"/>
      <c r="O174" s="467"/>
      <c r="P174" s="467"/>
      <c r="Q174" s="467"/>
      <c r="R174" s="467"/>
      <c r="S174" s="467"/>
      <c r="T174" s="467"/>
      <c r="U174" s="467"/>
      <c r="V174" s="467"/>
      <c r="W174" s="467"/>
      <c r="X174" s="467"/>
      <c r="Y174" s="467"/>
      <c r="Z174" s="467"/>
      <c r="AA174" s="467"/>
      <c r="AB174" s="467"/>
      <c r="AC174" s="467"/>
      <c r="AD174" s="467"/>
      <c r="AE174" s="467"/>
      <c r="AF174" s="467"/>
      <c r="AG174" s="467"/>
      <c r="AH174" s="467"/>
      <c r="AI174" s="467"/>
      <c r="BI174" s="9"/>
      <c r="BJ174" s="534"/>
      <c r="BK174" s="534"/>
      <c r="BL174" s="534"/>
    </row>
    <row r="175" ht="15.75" customHeight="1">
      <c r="A175" s="400" t="s">
        <v>47</v>
      </c>
      <c r="B175" s="400" t="s">
        <v>48</v>
      </c>
      <c r="C175" s="438"/>
      <c r="D175" s="94"/>
      <c r="E175" s="85"/>
      <c r="F175" s="95"/>
      <c r="G175" s="431">
        <v>14</v>
      </c>
      <c r="H175" s="431"/>
      <c r="I175" s="100"/>
      <c r="J175" s="269" t="s">
        <v>107</v>
      </c>
      <c r="K175" s="99">
        <v>2.5</v>
      </c>
      <c r="L175" s="467"/>
      <c r="M175" s="467"/>
      <c r="N175" s="467"/>
      <c r="O175" s="467"/>
      <c r="P175" s="467"/>
      <c r="Q175" s="467"/>
      <c r="R175" s="467"/>
      <c r="S175" s="467"/>
      <c r="T175" s="467"/>
      <c r="U175" s="467"/>
      <c r="V175" s="467"/>
      <c r="W175" s="467"/>
      <c r="X175" s="467"/>
      <c r="Y175" s="467"/>
      <c r="Z175" s="467"/>
      <c r="AA175" s="467"/>
      <c r="AB175" s="467"/>
      <c r="AC175" s="467"/>
      <c r="AD175" s="467"/>
      <c r="AE175" s="467"/>
      <c r="AF175" s="467"/>
      <c r="AG175" s="467"/>
      <c r="AH175" s="467"/>
      <c r="AI175" s="467"/>
      <c r="AK175" s="101">
        <f>AK166+AK171</f>
        <v>0</v>
      </c>
      <c r="AL175" s="144">
        <f>AL166+AL171</f>
        <v>0</v>
      </c>
      <c r="AM175" s="145">
        <f t="shared" ref="AM175:AN175" si="380">AM166+AM171</f>
        <v>0</v>
      </c>
      <c r="AN175" s="145">
        <f t="shared" si="380"/>
        <v>0</v>
      </c>
      <c r="AO175" s="146">
        <f t="shared" ref="AO175:AQ175" si="381">AO166+AO171</f>
        <v>0</v>
      </c>
      <c r="AP175" s="145">
        <f>AP166+AP171</f>
        <v>0</v>
      </c>
      <c r="AQ175" s="145">
        <f t="shared" si="381"/>
        <v>0</v>
      </c>
      <c r="AR175" s="145">
        <f t="shared" ref="AR175:AS175" si="382">AR166+AR171</f>
        <v>0</v>
      </c>
      <c r="AS175" s="145">
        <f t="shared" si="382"/>
        <v>0</v>
      </c>
      <c r="AT175" s="145">
        <f t="shared" ref="AT175:AU175" si="383">AT166+AT171</f>
        <v>0</v>
      </c>
      <c r="AU175" s="146">
        <f t="shared" si="383"/>
        <v>0</v>
      </c>
      <c r="AV175" s="145">
        <f t="shared" ref="AV175:AW175" si="384">AV166+AV171</f>
        <v>0</v>
      </c>
      <c r="AW175" s="145">
        <f t="shared" si="384"/>
        <v>0</v>
      </c>
      <c r="AX175" s="145">
        <f t="shared" ref="AX175:AY175" si="385">AX166+AX171</f>
        <v>0</v>
      </c>
      <c r="AY175" s="145">
        <f t="shared" si="385"/>
        <v>0</v>
      </c>
      <c r="AZ175" s="145">
        <f t="shared" ref="AZ175:BA175" si="386">AZ166+AZ171</f>
        <v>0</v>
      </c>
      <c r="BA175" s="145">
        <f t="shared" si="386"/>
        <v>0</v>
      </c>
      <c r="BB175" s="145">
        <f t="shared" ref="BB175:BC175" si="387">BB166+BB171</f>
        <v>0</v>
      </c>
      <c r="BC175" s="146">
        <f t="shared" si="387"/>
        <v>0</v>
      </c>
      <c r="BD175" s="145">
        <f t="shared" ref="BD175:BE175" si="388">BD166+BD171</f>
        <v>0</v>
      </c>
      <c r="BE175" s="145">
        <f t="shared" si="388"/>
        <v>0</v>
      </c>
      <c r="BF175" s="145">
        <f t="shared" ref="BF175:BG175" si="389">BF166+BF171</f>
        <v>0</v>
      </c>
      <c r="BG175" s="145">
        <f t="shared" si="389"/>
        <v>0</v>
      </c>
      <c r="BH175" s="145">
        <f>BH166+BH171</f>
        <v>0</v>
      </c>
      <c r="BI175" s="9" t="s">
        <v>103</v>
      </c>
      <c r="BJ175" s="534"/>
      <c r="BK175" s="534"/>
      <c r="BL175" s="534"/>
    </row>
    <row r="176" ht="15.75" customHeight="1">
      <c r="A176" s="400" t="s">
        <v>47</v>
      </c>
      <c r="B176" s="400" t="s">
        <v>48</v>
      </c>
      <c r="C176" s="438"/>
      <c r="D176" s="94"/>
      <c r="E176" s="85"/>
      <c r="F176" s="95" t="s">
        <v>58</v>
      </c>
      <c r="G176" s="431">
        <v>15</v>
      </c>
      <c r="H176" s="431"/>
      <c r="I176" s="100" t="s">
        <v>108</v>
      </c>
      <c r="J176" s="269" t="s">
        <v>62</v>
      </c>
      <c r="K176" s="99">
        <v>10</v>
      </c>
      <c r="L176" s="214"/>
      <c r="M176" s="214"/>
      <c r="N176" s="214"/>
      <c r="O176" s="214"/>
      <c r="P176" s="214"/>
      <c r="Q176" s="214"/>
      <c r="R176" s="214"/>
      <c r="S176" s="214"/>
      <c r="T176" s="214"/>
      <c r="U176" s="214"/>
      <c r="V176" s="214"/>
      <c r="W176" s="214"/>
      <c r="X176" s="214"/>
      <c r="Y176" s="214"/>
      <c r="Z176" s="214"/>
      <c r="AA176" s="214"/>
      <c r="AB176" s="214"/>
      <c r="AC176" s="214"/>
      <c r="AD176" s="214"/>
      <c r="AE176" s="214"/>
      <c r="AF176" s="214"/>
      <c r="AG176" s="214"/>
      <c r="AH176" s="214"/>
      <c r="AI176" s="214"/>
      <c r="BI176" s="9"/>
      <c r="BJ176" s="534"/>
      <c r="BK176" s="534"/>
      <c r="BL176" s="534"/>
    </row>
    <row r="177" ht="15.75" customHeight="1">
      <c r="A177" s="400" t="s">
        <v>47</v>
      </c>
      <c r="B177" s="400" t="s">
        <v>48</v>
      </c>
      <c r="C177" s="438"/>
      <c r="D177" s="94"/>
      <c r="E177" s="85"/>
      <c r="F177" s="95" t="s">
        <v>58</v>
      </c>
      <c r="G177" s="431">
        <v>16</v>
      </c>
      <c r="H177" s="431"/>
      <c r="I177" s="100"/>
      <c r="J177" s="269" t="s">
        <v>107</v>
      </c>
      <c r="K177" s="99">
        <v>10</v>
      </c>
      <c r="L177" s="214"/>
      <c r="M177" s="214"/>
      <c r="N177" s="214"/>
      <c r="O177" s="214"/>
      <c r="P177" s="214"/>
      <c r="Q177" s="214"/>
      <c r="R177" s="214"/>
      <c r="S177" s="214"/>
      <c r="T177" s="214"/>
      <c r="U177" s="214"/>
      <c r="V177" s="214"/>
      <c r="W177" s="214"/>
      <c r="X177" s="214"/>
      <c r="Y177" s="214"/>
      <c r="Z177" s="214"/>
      <c r="AA177" s="214"/>
      <c r="AB177" s="214"/>
      <c r="AC177" s="214"/>
      <c r="AD177" s="214"/>
      <c r="AE177" s="214"/>
      <c r="AF177" s="214"/>
      <c r="AG177" s="214"/>
      <c r="AH177" s="214"/>
      <c r="AI177" s="214"/>
      <c r="AK177" s="92"/>
      <c r="AL177" s="92"/>
      <c r="AM177" s="92"/>
      <c r="AN177" s="92"/>
      <c r="AO177" s="113"/>
      <c r="AP177" s="92"/>
      <c r="AQ177" s="92"/>
      <c r="AR177" s="92"/>
      <c r="AS177" s="92"/>
      <c r="AT177" s="92"/>
      <c r="AU177" s="113"/>
      <c r="AV177" s="92"/>
      <c r="AW177" s="92"/>
      <c r="AX177" s="92"/>
      <c r="AY177" s="92"/>
      <c r="AZ177" s="92"/>
      <c r="BA177" s="92"/>
      <c r="BB177" s="92"/>
      <c r="BC177" s="113"/>
      <c r="BD177" s="92"/>
      <c r="BE177" s="92"/>
      <c r="BF177" s="92"/>
      <c r="BG177" s="92"/>
      <c r="BH177" s="92"/>
      <c r="BI177" s="9"/>
      <c r="BJ177" s="534"/>
      <c r="BK177" s="534"/>
      <c r="BL177" s="534"/>
    </row>
    <row r="178" ht="15.75" customHeight="1">
      <c r="A178" s="400" t="s">
        <v>47</v>
      </c>
      <c r="B178" s="400" t="s">
        <v>48</v>
      </c>
      <c r="C178" s="438"/>
      <c r="D178" s="94"/>
      <c r="E178" s="85"/>
      <c r="F178" s="95"/>
      <c r="G178" s="431">
        <v>17</v>
      </c>
      <c r="H178" s="431"/>
      <c r="I178" s="100" t="s">
        <v>110</v>
      </c>
      <c r="J178" s="269" t="s">
        <v>62</v>
      </c>
      <c r="K178" s="99">
        <v>25</v>
      </c>
      <c r="L178" s="467"/>
      <c r="M178" s="467"/>
      <c r="N178" s="467"/>
      <c r="O178" s="467"/>
      <c r="P178" s="467"/>
      <c r="Q178" s="467"/>
      <c r="R178" s="467"/>
      <c r="S178" s="467"/>
      <c r="T178" s="467"/>
      <c r="U178" s="467"/>
      <c r="V178" s="467"/>
      <c r="W178" s="467"/>
      <c r="X178" s="467"/>
      <c r="Y178" s="467"/>
      <c r="Z178" s="467"/>
      <c r="AA178" s="467"/>
      <c r="AB178" s="467"/>
      <c r="AC178" s="467"/>
      <c r="AD178" s="467"/>
      <c r="AE178" s="467"/>
      <c r="AF178" s="467"/>
      <c r="AG178" s="467"/>
      <c r="AH178" s="467"/>
      <c r="AI178" s="467"/>
      <c r="BI178" s="9"/>
      <c r="BJ178" s="534"/>
      <c r="BK178" s="534"/>
      <c r="BL178" s="534"/>
    </row>
    <row r="179" ht="15.75" customHeight="1">
      <c r="A179" s="400" t="s">
        <v>47</v>
      </c>
      <c r="B179" s="400" t="s">
        <v>48</v>
      </c>
      <c r="C179" s="438"/>
      <c r="D179" s="94"/>
      <c r="E179" s="85"/>
      <c r="F179" s="95"/>
      <c r="G179" s="431">
        <v>18</v>
      </c>
      <c r="H179" s="431"/>
      <c r="I179" s="100"/>
      <c r="J179" s="269" t="s">
        <v>107</v>
      </c>
      <c r="K179" s="99">
        <v>25</v>
      </c>
      <c r="L179" s="467"/>
      <c r="M179" s="467"/>
      <c r="N179" s="467"/>
      <c r="O179" s="467"/>
      <c r="P179" s="467"/>
      <c r="Q179" s="467"/>
      <c r="R179" s="467"/>
      <c r="S179" s="467"/>
      <c r="T179" s="467"/>
      <c r="U179" s="467"/>
      <c r="V179" s="467"/>
      <c r="W179" s="467"/>
      <c r="X179" s="467"/>
      <c r="Y179" s="467"/>
      <c r="Z179" s="467"/>
      <c r="AA179" s="467"/>
      <c r="AB179" s="467"/>
      <c r="AC179" s="467"/>
      <c r="AD179" s="467"/>
      <c r="AE179" s="467"/>
      <c r="AF179" s="467"/>
      <c r="AG179" s="467"/>
      <c r="AH179" s="467"/>
      <c r="AI179" s="467"/>
      <c r="AK179" s="109" t="s">
        <v>64</v>
      </c>
      <c r="AL179" s="110"/>
      <c r="AM179" s="111"/>
      <c r="AN179" s="112"/>
      <c r="AO179" s="113"/>
      <c r="AP179" s="92"/>
      <c r="AQ179" s="92"/>
      <c r="AR179" s="92"/>
      <c r="AS179" s="92"/>
      <c r="AT179" s="92"/>
      <c r="AU179" s="113"/>
      <c r="AV179" s="92"/>
      <c r="AW179" s="92"/>
      <c r="AX179" s="92"/>
      <c r="AY179" s="92"/>
      <c r="AZ179" s="92"/>
      <c r="BA179" s="92"/>
      <c r="BB179" s="92"/>
      <c r="BC179" s="113"/>
      <c r="BD179" s="92"/>
      <c r="BE179" s="92"/>
      <c r="BF179" s="92"/>
      <c r="BG179" s="92"/>
      <c r="BH179" s="92"/>
      <c r="BI179" s="9"/>
      <c r="BJ179" s="534"/>
      <c r="BK179" s="534"/>
      <c r="BL179" s="534"/>
    </row>
    <row r="180" ht="15.75" customHeight="1">
      <c r="A180" s="535"/>
      <c r="B180" s="535"/>
      <c r="C180" s="438"/>
      <c r="D180" s="94"/>
      <c r="E180" s="85"/>
      <c r="F180" s="95"/>
      <c r="G180" s="431"/>
      <c r="H180" s="431"/>
      <c r="I180" s="536" t="s">
        <v>112</v>
      </c>
      <c r="J180" s="269"/>
      <c r="K180" s="275"/>
      <c r="L180" s="537"/>
      <c r="M180" s="537"/>
      <c r="N180" s="517"/>
      <c r="O180" s="517"/>
      <c r="P180" s="517"/>
      <c r="Q180" s="517"/>
      <c r="R180" s="517"/>
      <c r="S180" s="517"/>
      <c r="T180" s="517"/>
      <c r="U180" s="517"/>
      <c r="V180" s="517"/>
      <c r="W180" s="517"/>
      <c r="X180" s="517"/>
      <c r="Y180" s="517"/>
      <c r="Z180" s="517"/>
      <c r="AA180" s="517"/>
      <c r="AB180" s="517"/>
      <c r="AC180" s="517"/>
      <c r="AD180" s="517"/>
      <c r="AE180" s="517"/>
      <c r="AF180" s="517"/>
      <c r="AG180" s="517"/>
      <c r="AH180" s="517"/>
      <c r="AI180" s="517"/>
      <c r="AK180" s="109" t="s">
        <v>113</v>
      </c>
      <c r="AL180" s="110" t="s">
        <v>31</v>
      </c>
      <c r="AM180" s="112" t="s">
        <v>39</v>
      </c>
      <c r="AN180" s="112" t="s">
        <v>39</v>
      </c>
      <c r="AO180" s="288" t="s">
        <v>39</v>
      </c>
      <c r="AP180" s="112" t="s">
        <v>39</v>
      </c>
      <c r="AQ180" s="112" t="s">
        <v>39</v>
      </c>
      <c r="AR180" s="112" t="s">
        <v>39</v>
      </c>
      <c r="AS180" s="112" t="s">
        <v>39</v>
      </c>
      <c r="AT180" s="112" t="s">
        <v>39</v>
      </c>
      <c r="AU180" s="288" t="s">
        <v>39</v>
      </c>
      <c r="AV180" s="112" t="s">
        <v>39</v>
      </c>
      <c r="AW180" s="112" t="s">
        <v>39</v>
      </c>
      <c r="AX180" s="112" t="s">
        <v>39</v>
      </c>
      <c r="AY180" s="112" t="s">
        <v>39</v>
      </c>
      <c r="AZ180" s="112" t="s">
        <v>39</v>
      </c>
      <c r="BA180" s="112" t="s">
        <v>39</v>
      </c>
      <c r="BB180" s="112" t="s">
        <v>39</v>
      </c>
      <c r="BC180" s="288" t="s">
        <v>39</v>
      </c>
      <c r="BD180" s="112" t="s">
        <v>39</v>
      </c>
      <c r="BE180" s="112" t="s">
        <v>39</v>
      </c>
      <c r="BF180" s="112" t="s">
        <v>39</v>
      </c>
      <c r="BG180" s="112" t="s">
        <v>39</v>
      </c>
      <c r="BH180" s="112" t="s">
        <v>39</v>
      </c>
      <c r="BI180" s="9"/>
      <c r="BJ180" s="538"/>
      <c r="BK180" s="538"/>
      <c r="BL180" s="538"/>
    </row>
    <row r="181" ht="15.75" customHeight="1">
      <c r="A181" s="400" t="s">
        <v>47</v>
      </c>
      <c r="B181" s="400" t="s">
        <v>48</v>
      </c>
      <c r="C181" s="438" t="s">
        <v>49</v>
      </c>
      <c r="D181" s="94"/>
      <c r="E181" s="85"/>
      <c r="F181" s="95"/>
      <c r="G181" s="431">
        <v>19</v>
      </c>
      <c r="H181" s="432" t="s">
        <v>53</v>
      </c>
      <c r="I181" s="269" t="s">
        <v>69</v>
      </c>
      <c r="J181" s="269" t="s">
        <v>177</v>
      </c>
      <c r="K181" s="539">
        <v>30</v>
      </c>
      <c r="L181" s="540"/>
      <c r="M181" s="540"/>
      <c r="N181" s="541"/>
      <c r="O181" s="541"/>
      <c r="P181" s="541"/>
      <c r="Q181" s="541"/>
      <c r="R181" s="541"/>
      <c r="S181" s="541"/>
      <c r="T181" s="541"/>
      <c r="U181" s="541"/>
      <c r="V181" s="541"/>
      <c r="W181" s="541"/>
      <c r="X181" s="541"/>
      <c r="Y181" s="541"/>
      <c r="Z181" s="541"/>
      <c r="AA181" s="541"/>
      <c r="AB181" s="541"/>
      <c r="AC181" s="541"/>
      <c r="AD181" s="541"/>
      <c r="AE181" s="541"/>
      <c r="AF181" s="541"/>
      <c r="AG181" s="541"/>
      <c r="AH181" s="541"/>
      <c r="AI181" s="541"/>
      <c r="AK181" s="542">
        <f t="shared" ref="AK181:AK185" si="390">L181*L$178*1.73*0.875/1000</f>
        <v>0</v>
      </c>
      <c r="AL181" s="542">
        <f t="shared" ref="AL181:AL185" si="391">M181*M$178*1.73*0.875/1000</f>
        <v>0</v>
      </c>
      <c r="AM181" s="542">
        <f t="shared" ref="AM181:AM185" si="392">N181*N$178*1.73*0.875/1000</f>
        <v>0</v>
      </c>
      <c r="AN181" s="542">
        <f t="shared" ref="AN181:AN185" si="393">O181*O$178*1.73*0.875/1000</f>
        <v>0</v>
      </c>
      <c r="AO181" s="543">
        <f t="shared" ref="AO181:AO185" si="394">P181*P$178*1.73*0.875/1000</f>
        <v>0</v>
      </c>
      <c r="AP181" s="542">
        <f t="shared" ref="AP181:AP185" si="395">Q181*Q$178*1.73*0.875/1000</f>
        <v>0</v>
      </c>
      <c r="AQ181" s="542">
        <f t="shared" ref="AQ181:AQ185" si="396">R181*R$178*1.73*0.875/1000</f>
        <v>0</v>
      </c>
      <c r="AR181" s="542">
        <f t="shared" ref="AR181:AR185" si="397">S181*S$178*1.73*0.875/1000</f>
        <v>0</v>
      </c>
      <c r="AS181" s="542">
        <f t="shared" ref="AS181:AS185" si="398">T181*T$178*1.73*0.875/1000</f>
        <v>0</v>
      </c>
      <c r="AT181" s="542">
        <f t="shared" ref="AT181:AT185" si="399">U181*U$178*1.73*0.875/1000</f>
        <v>0</v>
      </c>
      <c r="AU181" s="543">
        <f t="shared" ref="AU181:AU185" si="400">V181*V$178*1.73*0.875/1000</f>
        <v>0</v>
      </c>
      <c r="AV181" s="542">
        <f t="shared" ref="AV181:AV185" si="401">W181*W$178*1.73*0.875/1000</f>
        <v>0</v>
      </c>
      <c r="AW181" s="542">
        <f t="shared" ref="AW181:AW185" si="402">X181*X$178*1.73*0.875/1000</f>
        <v>0</v>
      </c>
      <c r="AX181" s="542">
        <f t="shared" ref="AX181:AX185" si="403">Y181*Y$178*1.73*0.875/1000</f>
        <v>0</v>
      </c>
      <c r="AY181" s="542">
        <f t="shared" ref="AY181:AY185" si="404">Z181*Z$178*1.73*0.875/1000</f>
        <v>0</v>
      </c>
      <c r="AZ181" s="542">
        <f t="shared" ref="AZ181:AZ185" si="405">AA181*AA$178*1.73*0.875/1000</f>
        <v>0</v>
      </c>
      <c r="BA181" s="542">
        <f t="shared" ref="BA181:BA185" si="406">AB181*AB$178*1.73*0.875/1000</f>
        <v>0</v>
      </c>
      <c r="BB181" s="542">
        <f t="shared" ref="BB181:BB185" si="407">AC181*AC$178*1.73*0.875/1000</f>
        <v>0</v>
      </c>
      <c r="BC181" s="543">
        <f t="shared" ref="BC181:BC185" si="408">AD181*AD$178*1.73*0.875/1000</f>
        <v>0</v>
      </c>
      <c r="BD181" s="542">
        <f t="shared" ref="BD181:BD185" si="409">AE181*AE$178*1.73*0.875/1000</f>
        <v>0</v>
      </c>
      <c r="BE181" s="542">
        <f t="shared" ref="BE181:BE185" si="410">AF181*AF$178*1.73*0.875/1000</f>
        <v>0</v>
      </c>
      <c r="BF181" s="542">
        <f t="shared" ref="BF181:BF185" si="411">AG181*AG$178*1.73*0.875/1000</f>
        <v>0</v>
      </c>
      <c r="BG181" s="542">
        <f t="shared" ref="BG181:BG185" si="412">AH181*AH$178*1.73*0.875/1000</f>
        <v>0</v>
      </c>
      <c r="BH181" s="542">
        <f t="shared" ref="BH181:BH185" si="413">AI181*AI$178*1.73*0.875/1000</f>
        <v>0</v>
      </c>
      <c r="BI181" s="9"/>
      <c r="BJ181" s="216"/>
      <c r="BK181" s="544"/>
      <c r="BL181" s="412"/>
    </row>
    <row r="182" ht="15.75" customHeight="1">
      <c r="A182" s="400" t="s">
        <v>47</v>
      </c>
      <c r="B182" s="400" t="s">
        <v>48</v>
      </c>
      <c r="C182" s="438" t="s">
        <v>49</v>
      </c>
      <c r="D182" s="94"/>
      <c r="E182" s="85"/>
      <c r="F182" s="95"/>
      <c r="G182" s="431">
        <v>20</v>
      </c>
      <c r="H182" s="432" t="s">
        <v>53</v>
      </c>
      <c r="I182" s="269" t="s">
        <v>71</v>
      </c>
      <c r="J182" s="269" t="s">
        <v>177</v>
      </c>
      <c r="K182" s="90">
        <v>10</v>
      </c>
      <c r="L182" s="540"/>
      <c r="M182" s="540"/>
      <c r="N182" s="541"/>
      <c r="O182" s="541"/>
      <c r="P182" s="541"/>
      <c r="Q182" s="541"/>
      <c r="R182" s="541"/>
      <c r="S182" s="541"/>
      <c r="T182" s="541"/>
      <c r="U182" s="541"/>
      <c r="V182" s="541"/>
      <c r="W182" s="541"/>
      <c r="X182" s="541"/>
      <c r="Y182" s="541"/>
      <c r="Z182" s="541"/>
      <c r="AA182" s="541"/>
      <c r="AB182" s="541"/>
      <c r="AC182" s="541"/>
      <c r="AD182" s="541"/>
      <c r="AE182" s="541"/>
      <c r="AF182" s="541"/>
      <c r="AG182" s="541"/>
      <c r="AH182" s="541"/>
      <c r="AI182" s="541"/>
      <c r="AK182" s="545">
        <f t="shared" si="390"/>
        <v>0</v>
      </c>
      <c r="AL182" s="545">
        <f t="shared" si="391"/>
        <v>0</v>
      </c>
      <c r="AM182" s="545">
        <f t="shared" si="392"/>
        <v>0</v>
      </c>
      <c r="AN182" s="545">
        <f t="shared" si="393"/>
        <v>0</v>
      </c>
      <c r="AO182" s="546">
        <f t="shared" si="394"/>
        <v>0</v>
      </c>
      <c r="AP182" s="545">
        <f t="shared" si="395"/>
        <v>0</v>
      </c>
      <c r="AQ182" s="545">
        <f t="shared" si="396"/>
        <v>0</v>
      </c>
      <c r="AR182" s="545">
        <f t="shared" si="397"/>
        <v>0</v>
      </c>
      <c r="AS182" s="545">
        <f t="shared" si="398"/>
        <v>0</v>
      </c>
      <c r="AT182" s="545">
        <f t="shared" si="399"/>
        <v>0</v>
      </c>
      <c r="AU182" s="546">
        <f t="shared" si="400"/>
        <v>0</v>
      </c>
      <c r="AV182" s="545">
        <f t="shared" si="401"/>
        <v>0</v>
      </c>
      <c r="AW182" s="545">
        <f t="shared" si="402"/>
        <v>0</v>
      </c>
      <c r="AX182" s="545">
        <f t="shared" si="403"/>
        <v>0</v>
      </c>
      <c r="AY182" s="545">
        <f t="shared" si="404"/>
        <v>0</v>
      </c>
      <c r="AZ182" s="545">
        <f t="shared" si="405"/>
        <v>0</v>
      </c>
      <c r="BA182" s="545">
        <f t="shared" si="406"/>
        <v>0</v>
      </c>
      <c r="BB182" s="545">
        <f t="shared" si="407"/>
        <v>0</v>
      </c>
      <c r="BC182" s="546">
        <f t="shared" si="408"/>
        <v>0</v>
      </c>
      <c r="BD182" s="545">
        <f t="shared" si="409"/>
        <v>0</v>
      </c>
      <c r="BE182" s="545">
        <f t="shared" si="410"/>
        <v>0</v>
      </c>
      <c r="BF182" s="545">
        <f t="shared" si="411"/>
        <v>0</v>
      </c>
      <c r="BG182" s="545">
        <f t="shared" si="412"/>
        <v>0</v>
      </c>
      <c r="BH182" s="545">
        <f t="shared" si="413"/>
        <v>0</v>
      </c>
      <c r="BI182" s="9"/>
      <c r="BJ182" s="216"/>
      <c r="BK182" s="544"/>
      <c r="BL182" s="412"/>
    </row>
    <row r="183" ht="15.75" customHeight="1">
      <c r="A183" s="400" t="s">
        <v>47</v>
      </c>
      <c r="B183" s="400" t="s">
        <v>48</v>
      </c>
      <c r="C183" s="438" t="s">
        <v>49</v>
      </c>
      <c r="D183" s="94"/>
      <c r="E183" s="85"/>
      <c r="F183" s="95"/>
      <c r="G183" s="431">
        <v>21</v>
      </c>
      <c r="H183" s="432" t="s">
        <v>53</v>
      </c>
      <c r="I183" s="269" t="s">
        <v>115</v>
      </c>
      <c r="J183" s="269" t="s">
        <v>177</v>
      </c>
      <c r="K183" s="99" t="s">
        <v>186</v>
      </c>
      <c r="L183" s="540"/>
      <c r="M183" s="540"/>
      <c r="N183" s="541"/>
      <c r="O183" s="541"/>
      <c r="P183" s="541"/>
      <c r="Q183" s="541"/>
      <c r="R183" s="541"/>
      <c r="S183" s="541"/>
      <c r="T183" s="541"/>
      <c r="U183" s="541"/>
      <c r="V183" s="541"/>
      <c r="W183" s="541"/>
      <c r="X183" s="541"/>
      <c r="Y183" s="541"/>
      <c r="Z183" s="541"/>
      <c r="AA183" s="541"/>
      <c r="AB183" s="541"/>
      <c r="AC183" s="541"/>
      <c r="AD183" s="541"/>
      <c r="AE183" s="541"/>
      <c r="AF183" s="541"/>
      <c r="AG183" s="541"/>
      <c r="AH183" s="541"/>
      <c r="AI183" s="541"/>
      <c r="AK183" s="545">
        <f t="shared" si="390"/>
        <v>0</v>
      </c>
      <c r="AL183" s="545">
        <f t="shared" si="391"/>
        <v>0</v>
      </c>
      <c r="AM183" s="545">
        <f t="shared" si="392"/>
        <v>0</v>
      </c>
      <c r="AN183" s="545">
        <f t="shared" si="393"/>
        <v>0</v>
      </c>
      <c r="AO183" s="546">
        <f t="shared" si="394"/>
        <v>0</v>
      </c>
      <c r="AP183" s="545">
        <f t="shared" si="395"/>
        <v>0</v>
      </c>
      <c r="AQ183" s="545">
        <f t="shared" si="396"/>
        <v>0</v>
      </c>
      <c r="AR183" s="545">
        <f t="shared" si="397"/>
        <v>0</v>
      </c>
      <c r="AS183" s="545">
        <f t="shared" si="398"/>
        <v>0</v>
      </c>
      <c r="AT183" s="545">
        <f t="shared" si="399"/>
        <v>0</v>
      </c>
      <c r="AU183" s="546">
        <f t="shared" si="400"/>
        <v>0</v>
      </c>
      <c r="AV183" s="545">
        <f t="shared" si="401"/>
        <v>0</v>
      </c>
      <c r="AW183" s="545">
        <f t="shared" si="402"/>
        <v>0</v>
      </c>
      <c r="AX183" s="545">
        <f t="shared" si="403"/>
        <v>0</v>
      </c>
      <c r="AY183" s="545">
        <f t="shared" si="404"/>
        <v>0</v>
      </c>
      <c r="AZ183" s="545">
        <f t="shared" si="405"/>
        <v>0</v>
      </c>
      <c r="BA183" s="545">
        <f t="shared" si="406"/>
        <v>0</v>
      </c>
      <c r="BB183" s="545">
        <f t="shared" si="407"/>
        <v>0</v>
      </c>
      <c r="BC183" s="546">
        <f t="shared" si="408"/>
        <v>0</v>
      </c>
      <c r="BD183" s="545">
        <f t="shared" si="409"/>
        <v>0</v>
      </c>
      <c r="BE183" s="545">
        <f t="shared" si="410"/>
        <v>0</v>
      </c>
      <c r="BF183" s="545">
        <f t="shared" si="411"/>
        <v>0</v>
      </c>
      <c r="BG183" s="545">
        <f t="shared" si="412"/>
        <v>0</v>
      </c>
      <c r="BH183" s="545">
        <f t="shared" si="413"/>
        <v>0</v>
      </c>
      <c r="BI183" s="9"/>
      <c r="BJ183" s="216"/>
      <c r="BK183" s="544"/>
      <c r="BL183" s="412"/>
    </row>
    <row r="184" ht="15.75" customHeight="1">
      <c r="A184" s="400" t="s">
        <v>47</v>
      </c>
      <c r="B184" s="400" t="s">
        <v>48</v>
      </c>
      <c r="C184" s="438" t="s">
        <v>49</v>
      </c>
      <c r="D184" s="94"/>
      <c r="E184" s="85"/>
      <c r="F184" s="95"/>
      <c r="G184" s="431">
        <v>22</v>
      </c>
      <c r="H184" s="432" t="s">
        <v>53</v>
      </c>
      <c r="I184" s="269" t="s">
        <v>130</v>
      </c>
      <c r="J184" s="269" t="s">
        <v>177</v>
      </c>
      <c r="K184" s="99" t="s">
        <v>187</v>
      </c>
      <c r="L184" s="540"/>
      <c r="M184" s="540"/>
      <c r="N184" s="541"/>
      <c r="O184" s="541"/>
      <c r="P184" s="541"/>
      <c r="Q184" s="541"/>
      <c r="R184" s="541"/>
      <c r="S184" s="541"/>
      <c r="T184" s="541"/>
      <c r="U184" s="541"/>
      <c r="V184" s="541"/>
      <c r="W184" s="541"/>
      <c r="X184" s="541"/>
      <c r="Y184" s="541"/>
      <c r="Z184" s="541"/>
      <c r="AA184" s="541"/>
      <c r="AB184" s="541"/>
      <c r="AC184" s="541"/>
      <c r="AD184" s="541"/>
      <c r="AE184" s="541"/>
      <c r="AF184" s="541"/>
      <c r="AG184" s="541"/>
      <c r="AH184" s="541"/>
      <c r="AI184" s="541"/>
      <c r="AK184" s="545">
        <f t="shared" si="390"/>
        <v>0</v>
      </c>
      <c r="AL184" s="545">
        <f t="shared" si="391"/>
        <v>0</v>
      </c>
      <c r="AM184" s="545">
        <f t="shared" si="392"/>
        <v>0</v>
      </c>
      <c r="AN184" s="545">
        <f t="shared" si="393"/>
        <v>0</v>
      </c>
      <c r="AO184" s="546">
        <f t="shared" si="394"/>
        <v>0</v>
      </c>
      <c r="AP184" s="545">
        <f t="shared" si="395"/>
        <v>0</v>
      </c>
      <c r="AQ184" s="545">
        <f t="shared" si="396"/>
        <v>0</v>
      </c>
      <c r="AR184" s="545">
        <f t="shared" si="397"/>
        <v>0</v>
      </c>
      <c r="AS184" s="545">
        <f t="shared" si="398"/>
        <v>0</v>
      </c>
      <c r="AT184" s="545">
        <f t="shared" si="399"/>
        <v>0</v>
      </c>
      <c r="AU184" s="546">
        <f t="shared" si="400"/>
        <v>0</v>
      </c>
      <c r="AV184" s="545">
        <f t="shared" si="401"/>
        <v>0</v>
      </c>
      <c r="AW184" s="545">
        <f t="shared" si="402"/>
        <v>0</v>
      </c>
      <c r="AX184" s="545">
        <f t="shared" si="403"/>
        <v>0</v>
      </c>
      <c r="AY184" s="545">
        <f t="shared" si="404"/>
        <v>0</v>
      </c>
      <c r="AZ184" s="545">
        <f t="shared" si="405"/>
        <v>0</v>
      </c>
      <c r="BA184" s="545">
        <f t="shared" si="406"/>
        <v>0</v>
      </c>
      <c r="BB184" s="545">
        <f t="shared" si="407"/>
        <v>0</v>
      </c>
      <c r="BC184" s="546">
        <f t="shared" si="408"/>
        <v>0</v>
      </c>
      <c r="BD184" s="545">
        <f t="shared" si="409"/>
        <v>0</v>
      </c>
      <c r="BE184" s="545">
        <f t="shared" si="410"/>
        <v>0</v>
      </c>
      <c r="BF184" s="545">
        <f t="shared" si="411"/>
        <v>0</v>
      </c>
      <c r="BG184" s="545">
        <f t="shared" si="412"/>
        <v>0</v>
      </c>
      <c r="BH184" s="545">
        <f t="shared" si="413"/>
        <v>0</v>
      </c>
      <c r="BI184" s="9"/>
      <c r="BJ184" s="216"/>
      <c r="BK184" s="544"/>
      <c r="BL184" s="412"/>
    </row>
    <row r="185" ht="15.75" customHeight="1">
      <c r="A185" s="400" t="s">
        <v>47</v>
      </c>
      <c r="B185" s="400" t="s">
        <v>48</v>
      </c>
      <c r="C185" s="438" t="s">
        <v>49</v>
      </c>
      <c r="D185" s="94"/>
      <c r="E185" s="85"/>
      <c r="F185" s="95"/>
      <c r="G185" s="431">
        <v>23</v>
      </c>
      <c r="H185" s="432" t="s">
        <v>53</v>
      </c>
      <c r="I185" s="269" t="s">
        <v>116</v>
      </c>
      <c r="J185" s="269" t="s">
        <v>177</v>
      </c>
      <c r="K185" s="99" t="s">
        <v>186</v>
      </c>
      <c r="L185" s="540"/>
      <c r="M185" s="540"/>
      <c r="N185" s="541"/>
      <c r="O185" s="541"/>
      <c r="P185" s="541"/>
      <c r="Q185" s="541"/>
      <c r="R185" s="541"/>
      <c r="S185" s="541"/>
      <c r="T185" s="541"/>
      <c r="U185" s="541"/>
      <c r="V185" s="541"/>
      <c r="W185" s="541"/>
      <c r="X185" s="541"/>
      <c r="Y185" s="541"/>
      <c r="Z185" s="541"/>
      <c r="AA185" s="541"/>
      <c r="AB185" s="541"/>
      <c r="AC185" s="541"/>
      <c r="AD185" s="541"/>
      <c r="AE185" s="541"/>
      <c r="AF185" s="541"/>
      <c r="AG185" s="541"/>
      <c r="AH185" s="541"/>
      <c r="AI185" s="541"/>
      <c r="AK185" s="547">
        <f t="shared" si="390"/>
        <v>0</v>
      </c>
      <c r="AL185" s="547">
        <f t="shared" si="391"/>
        <v>0</v>
      </c>
      <c r="AM185" s="547">
        <f t="shared" si="392"/>
        <v>0</v>
      </c>
      <c r="AN185" s="547">
        <f t="shared" si="393"/>
        <v>0</v>
      </c>
      <c r="AO185" s="548">
        <f t="shared" si="394"/>
        <v>0</v>
      </c>
      <c r="AP185" s="547">
        <f t="shared" si="395"/>
        <v>0</v>
      </c>
      <c r="AQ185" s="547">
        <f t="shared" si="396"/>
        <v>0</v>
      </c>
      <c r="AR185" s="547">
        <f t="shared" si="397"/>
        <v>0</v>
      </c>
      <c r="AS185" s="547">
        <f t="shared" si="398"/>
        <v>0</v>
      </c>
      <c r="AT185" s="547">
        <f t="shared" si="399"/>
        <v>0</v>
      </c>
      <c r="AU185" s="548">
        <f t="shared" si="400"/>
        <v>0</v>
      </c>
      <c r="AV185" s="547">
        <f t="shared" si="401"/>
        <v>0</v>
      </c>
      <c r="AW185" s="547">
        <f t="shared" si="402"/>
        <v>0</v>
      </c>
      <c r="AX185" s="547">
        <f t="shared" si="403"/>
        <v>0</v>
      </c>
      <c r="AY185" s="547">
        <f t="shared" si="404"/>
        <v>0</v>
      </c>
      <c r="AZ185" s="547">
        <f t="shared" si="405"/>
        <v>0</v>
      </c>
      <c r="BA185" s="547">
        <f t="shared" si="406"/>
        <v>0</v>
      </c>
      <c r="BB185" s="547">
        <f t="shared" si="407"/>
        <v>0</v>
      </c>
      <c r="BC185" s="548">
        <f t="shared" si="408"/>
        <v>0</v>
      </c>
      <c r="BD185" s="547">
        <f t="shared" si="409"/>
        <v>0</v>
      </c>
      <c r="BE185" s="547">
        <f t="shared" si="410"/>
        <v>0</v>
      </c>
      <c r="BF185" s="547">
        <f t="shared" si="411"/>
        <v>0</v>
      </c>
      <c r="BG185" s="547">
        <f t="shared" si="412"/>
        <v>0</v>
      </c>
      <c r="BH185" s="547">
        <f t="shared" si="413"/>
        <v>0</v>
      </c>
      <c r="BI185" s="9"/>
      <c r="BJ185" s="216"/>
      <c r="BK185" s="544"/>
      <c r="BL185" s="412"/>
    </row>
    <row r="186" ht="15.75" customHeight="1">
      <c r="A186" s="400" t="s">
        <v>47</v>
      </c>
      <c r="B186" s="400" t="s">
        <v>48</v>
      </c>
      <c r="C186" s="438"/>
      <c r="D186" s="94"/>
      <c r="E186" s="85"/>
      <c r="F186" s="95"/>
      <c r="G186" s="431"/>
      <c r="H186" s="432"/>
      <c r="I186" s="536" t="s">
        <v>127</v>
      </c>
      <c r="J186" s="269"/>
      <c r="K186" s="99"/>
      <c r="L186" s="549"/>
      <c r="M186" s="549"/>
      <c r="N186" s="550"/>
      <c r="O186" s="550"/>
      <c r="P186" s="550"/>
      <c r="Q186" s="550"/>
      <c r="R186" s="550"/>
      <c r="S186" s="550"/>
      <c r="T186" s="550"/>
      <c r="U186" s="550"/>
      <c r="V186" s="550"/>
      <c r="W186" s="550"/>
      <c r="X186" s="550"/>
      <c r="Y186" s="550"/>
      <c r="Z186" s="550"/>
      <c r="AA186" s="550"/>
      <c r="AB186" s="550"/>
      <c r="AC186" s="550"/>
      <c r="AD186" s="550"/>
      <c r="AE186" s="550"/>
      <c r="AF186" s="550"/>
      <c r="AG186" s="550"/>
      <c r="AH186" s="550"/>
      <c r="AI186" s="550"/>
      <c r="AK186" s="427">
        <f>AK185+AK184+AK182+AK181</f>
        <v>0</v>
      </c>
      <c r="AL186" s="428">
        <f t="shared" ref="AL186:AN186" si="414">AL185+AL184+AL182+AL181</f>
        <v>0</v>
      </c>
      <c r="AM186" s="429">
        <f>AM185+AM184+AM182+AM181</f>
        <v>0</v>
      </c>
      <c r="AN186" s="429">
        <f t="shared" si="414"/>
        <v>0</v>
      </c>
      <c r="AO186" s="430">
        <f t="shared" ref="AO186:AQ186" si="415">AO185+AO184+AO182+AO181</f>
        <v>0</v>
      </c>
      <c r="AP186" s="429">
        <f>AP185+AP184+AP182+AP181</f>
        <v>0</v>
      </c>
      <c r="AQ186" s="429">
        <f t="shared" si="415"/>
        <v>0</v>
      </c>
      <c r="AR186" s="429">
        <f t="shared" ref="AR186:AS186" si="416">AR185+AR184+AR182+AR181</f>
        <v>0</v>
      </c>
      <c r="AS186" s="429">
        <f t="shared" si="416"/>
        <v>0</v>
      </c>
      <c r="AT186" s="429">
        <f t="shared" ref="AT186:AU186" si="417">AT185+AT184+AT182+AT181</f>
        <v>0</v>
      </c>
      <c r="AU186" s="430">
        <f t="shared" si="417"/>
        <v>0</v>
      </c>
      <c r="AV186" s="429">
        <f t="shared" ref="AV186:AW186" si="418">AV185+AV184+AV182+AV181</f>
        <v>0</v>
      </c>
      <c r="AW186" s="429">
        <f t="shared" si="418"/>
        <v>0</v>
      </c>
      <c r="AX186" s="429">
        <f t="shared" ref="AX186:AY186" si="419">AX185+AX184+AX182+AX181</f>
        <v>0</v>
      </c>
      <c r="AY186" s="429">
        <f t="shared" si="419"/>
        <v>0</v>
      </c>
      <c r="AZ186" s="429">
        <f t="shared" ref="AZ186:BA186" si="420">AZ185+AZ184+AZ182+AZ181</f>
        <v>0</v>
      </c>
      <c r="BA186" s="429">
        <f t="shared" si="420"/>
        <v>0</v>
      </c>
      <c r="BB186" s="429">
        <f t="shared" ref="BB186:BC186" si="421">BB185+BB184+BB182+BB181</f>
        <v>0</v>
      </c>
      <c r="BC186" s="430">
        <f t="shared" si="421"/>
        <v>0</v>
      </c>
      <c r="BD186" s="429">
        <f t="shared" ref="BD186:BE186" si="422">BD185+BD184+BD182+BD181</f>
        <v>0</v>
      </c>
      <c r="BE186" s="429">
        <f t="shared" si="422"/>
        <v>0</v>
      </c>
      <c r="BF186" s="429">
        <f t="shared" ref="BF186:BG186" si="423">BF185+BF184+BF182+BF181</f>
        <v>0</v>
      </c>
      <c r="BG186" s="429">
        <f t="shared" si="423"/>
        <v>0</v>
      </c>
      <c r="BH186" s="429">
        <f>BH185+BH184+BH182+BH181</f>
        <v>0</v>
      </c>
      <c r="BI186" s="9" t="s">
        <v>188</v>
      </c>
      <c r="BJ186" s="551"/>
      <c r="BK186" s="544"/>
      <c r="BL186" s="551"/>
    </row>
    <row r="187" ht="15.75" customHeight="1">
      <c r="A187" s="400" t="s">
        <v>47</v>
      </c>
      <c r="B187" s="400" t="s">
        <v>48</v>
      </c>
      <c r="C187" s="438" t="s">
        <v>49</v>
      </c>
      <c r="D187" s="94"/>
      <c r="E187" s="85"/>
      <c r="F187" s="95"/>
      <c r="G187" s="431">
        <v>24</v>
      </c>
      <c r="H187" s="432" t="s">
        <v>53</v>
      </c>
      <c r="I187" s="269" t="s">
        <v>114</v>
      </c>
      <c r="J187" s="269" t="s">
        <v>177</v>
      </c>
      <c r="K187" s="99" t="s">
        <v>189</v>
      </c>
      <c r="L187" s="540"/>
      <c r="M187" s="540"/>
      <c r="N187" s="541"/>
      <c r="O187" s="541"/>
      <c r="P187" s="541"/>
      <c r="Q187" s="541"/>
      <c r="R187" s="541"/>
      <c r="S187" s="541"/>
      <c r="T187" s="541"/>
      <c r="U187" s="541"/>
      <c r="V187" s="541"/>
      <c r="W187" s="541"/>
      <c r="X187" s="541"/>
      <c r="Y187" s="541"/>
      <c r="Z187" s="541"/>
      <c r="AA187" s="541"/>
      <c r="AB187" s="541"/>
      <c r="AC187" s="541"/>
      <c r="AD187" s="541"/>
      <c r="AE187" s="541"/>
      <c r="AF187" s="541"/>
      <c r="AG187" s="541"/>
      <c r="AH187" s="541"/>
      <c r="AI187" s="541"/>
      <c r="AK187" s="542">
        <f t="shared" ref="AK187:AK189" si="424">L187*L$179*1.73*0.875/1000</f>
        <v>0</v>
      </c>
      <c r="AL187" s="542">
        <f t="shared" ref="AL187:AL189" si="425">M187*M$179*1.73*0.875/1000</f>
        <v>0</v>
      </c>
      <c r="AM187" s="542">
        <f t="shared" ref="AM187:AM189" si="426">N187*N$179*1.73*0.875/1000</f>
        <v>0</v>
      </c>
      <c r="AN187" s="542">
        <f t="shared" ref="AN187:AN189" si="427">O187*O$179*1.73*0.875/1000</f>
        <v>0</v>
      </c>
      <c r="AO187" s="543">
        <f t="shared" ref="AO187:AO189" si="428">P187*P$179*1.73*0.875/1000</f>
        <v>0</v>
      </c>
      <c r="AP187" s="542">
        <f t="shared" ref="AP187:AP189" si="429">Q187*Q$179*1.73*0.875/1000</f>
        <v>0</v>
      </c>
      <c r="AQ187" s="542">
        <f t="shared" ref="AQ187:AQ189" si="430">R187*R$179*1.73*0.875/1000</f>
        <v>0</v>
      </c>
      <c r="AR187" s="542">
        <f t="shared" ref="AR187:AR189" si="431">S187*S$179*1.73*0.875/1000</f>
        <v>0</v>
      </c>
      <c r="AS187" s="542">
        <f t="shared" ref="AS187:AS189" si="432">T187*T$179*1.73*0.875/1000</f>
        <v>0</v>
      </c>
      <c r="AT187" s="542">
        <f t="shared" ref="AT187:AT189" si="433">U187*U$179*1.73*0.875/1000</f>
        <v>0</v>
      </c>
      <c r="AU187" s="543">
        <f t="shared" ref="AU187:AU189" si="434">V187*V$179*1.73*0.875/1000</f>
        <v>0</v>
      </c>
      <c r="AV187" s="542">
        <f t="shared" ref="AV187:AV189" si="435">W187*W$179*1.73*0.875/1000</f>
        <v>0</v>
      </c>
      <c r="AW187" s="542">
        <f t="shared" ref="AW187:AW189" si="436">X187*X$179*1.73*0.875/1000</f>
        <v>0</v>
      </c>
      <c r="AX187" s="542">
        <f t="shared" ref="AX187:AX189" si="437">Y187*Y$179*1.73*0.875/1000</f>
        <v>0</v>
      </c>
      <c r="AY187" s="542">
        <f t="shared" ref="AY187:AY189" si="438">Z187*Z$179*1.73*0.875/1000</f>
        <v>0</v>
      </c>
      <c r="AZ187" s="542">
        <f t="shared" ref="AZ187:AZ189" si="439">AA187*AA$179*1.73*0.875/1000</f>
        <v>0</v>
      </c>
      <c r="BA187" s="542">
        <f t="shared" ref="BA187:BA189" si="440">AB187*AB$179*1.73*0.875/1000</f>
        <v>0</v>
      </c>
      <c r="BB187" s="542">
        <f t="shared" ref="BB187:BB189" si="441">AC187*AC$179*1.73*0.875/1000</f>
        <v>0</v>
      </c>
      <c r="BC187" s="543">
        <f t="shared" ref="BC187:BC189" si="442">AD187*AD$179*1.73*0.875/1000</f>
        <v>0</v>
      </c>
      <c r="BD187" s="542">
        <f t="shared" ref="BD187:BD189" si="443">AE187*AE$179*1.73*0.875/1000</f>
        <v>0</v>
      </c>
      <c r="BE187" s="542">
        <f t="shared" ref="BE187:BE189" si="444">AF187*AF$179*1.73*0.875/1000</f>
        <v>0</v>
      </c>
      <c r="BF187" s="542">
        <f t="shared" ref="BF187:BF189" si="445">AG187*AG$179*1.73*0.875/1000</f>
        <v>0</v>
      </c>
      <c r="BG187" s="542">
        <f t="shared" ref="BG187:BG189" si="446">AH187*AH$179*1.73*0.875/1000</f>
        <v>0</v>
      </c>
      <c r="BH187" s="542">
        <f t="shared" ref="BH187:BH189" si="447">AI187*AI$179*1.73*0.875/1000</f>
        <v>0</v>
      </c>
      <c r="BI187" s="9"/>
      <c r="BJ187" s="216"/>
      <c r="BK187" s="544"/>
      <c r="BL187" s="412"/>
    </row>
    <row r="188" ht="15.75" customHeight="1">
      <c r="A188" s="400" t="s">
        <v>47</v>
      </c>
      <c r="B188" s="400" t="s">
        <v>48</v>
      </c>
      <c r="C188" s="438" t="s">
        <v>49</v>
      </c>
      <c r="D188" s="94"/>
      <c r="E188" s="85"/>
      <c r="F188" s="95"/>
      <c r="G188" s="431">
        <v>25</v>
      </c>
      <c r="H188" s="432" t="s">
        <v>53</v>
      </c>
      <c r="I188" s="269" t="s">
        <v>66</v>
      </c>
      <c r="J188" s="269" t="s">
        <v>177</v>
      </c>
      <c r="K188" s="275" t="s">
        <v>190</v>
      </c>
      <c r="L188" s="540"/>
      <c r="M188" s="540"/>
      <c r="N188" s="541"/>
      <c r="O188" s="541"/>
      <c r="P188" s="541"/>
      <c r="Q188" s="541"/>
      <c r="R188" s="541"/>
      <c r="S188" s="541"/>
      <c r="T188" s="541"/>
      <c r="U188" s="541"/>
      <c r="V188" s="541"/>
      <c r="W188" s="541"/>
      <c r="X188" s="541"/>
      <c r="Y188" s="541"/>
      <c r="Z188" s="541"/>
      <c r="AA188" s="541"/>
      <c r="AB188" s="541"/>
      <c r="AC188" s="541"/>
      <c r="AD188" s="541"/>
      <c r="AE188" s="541"/>
      <c r="AF188" s="541"/>
      <c r="AG188" s="541"/>
      <c r="AH188" s="541"/>
      <c r="AI188" s="541"/>
      <c r="AK188" s="545">
        <f t="shared" si="424"/>
        <v>0</v>
      </c>
      <c r="AL188" s="545">
        <f t="shared" si="425"/>
        <v>0</v>
      </c>
      <c r="AM188" s="545">
        <f t="shared" si="426"/>
        <v>0</v>
      </c>
      <c r="AN188" s="545">
        <f t="shared" si="427"/>
        <v>0</v>
      </c>
      <c r="AO188" s="546">
        <f t="shared" si="428"/>
        <v>0</v>
      </c>
      <c r="AP188" s="545">
        <f t="shared" si="429"/>
        <v>0</v>
      </c>
      <c r="AQ188" s="545">
        <f t="shared" si="430"/>
        <v>0</v>
      </c>
      <c r="AR188" s="545">
        <f t="shared" si="431"/>
        <v>0</v>
      </c>
      <c r="AS188" s="545">
        <f t="shared" si="432"/>
        <v>0</v>
      </c>
      <c r="AT188" s="545">
        <f t="shared" si="433"/>
        <v>0</v>
      </c>
      <c r="AU188" s="546">
        <f t="shared" si="434"/>
        <v>0</v>
      </c>
      <c r="AV188" s="545">
        <f t="shared" si="435"/>
        <v>0</v>
      </c>
      <c r="AW188" s="545">
        <f t="shared" si="436"/>
        <v>0</v>
      </c>
      <c r="AX188" s="545">
        <f t="shared" si="437"/>
        <v>0</v>
      </c>
      <c r="AY188" s="545">
        <f t="shared" si="438"/>
        <v>0</v>
      </c>
      <c r="AZ188" s="545">
        <f t="shared" si="439"/>
        <v>0</v>
      </c>
      <c r="BA188" s="545">
        <f t="shared" si="440"/>
        <v>0</v>
      </c>
      <c r="BB188" s="545">
        <f t="shared" si="441"/>
        <v>0</v>
      </c>
      <c r="BC188" s="546">
        <f t="shared" si="442"/>
        <v>0</v>
      </c>
      <c r="BD188" s="545">
        <f t="shared" si="443"/>
        <v>0</v>
      </c>
      <c r="BE188" s="545">
        <f t="shared" si="444"/>
        <v>0</v>
      </c>
      <c r="BF188" s="545">
        <f t="shared" si="445"/>
        <v>0</v>
      </c>
      <c r="BG188" s="545">
        <f t="shared" si="446"/>
        <v>0</v>
      </c>
      <c r="BH188" s="545">
        <f t="shared" si="447"/>
        <v>0</v>
      </c>
      <c r="BI188" s="9"/>
      <c r="BJ188" s="216"/>
      <c r="BK188" s="544"/>
      <c r="BL188" s="412"/>
    </row>
    <row r="189" ht="15.75" customHeight="1">
      <c r="A189" s="400" t="s">
        <v>47</v>
      </c>
      <c r="B189" s="400" t="s">
        <v>48</v>
      </c>
      <c r="C189" s="438" t="s">
        <v>49</v>
      </c>
      <c r="D189" s="94"/>
      <c r="E189" s="85"/>
      <c r="F189" s="95"/>
      <c r="G189" s="431">
        <v>26</v>
      </c>
      <c r="H189" s="432" t="s">
        <v>53</v>
      </c>
      <c r="I189" s="269" t="s">
        <v>128</v>
      </c>
      <c r="J189" s="269" t="s">
        <v>177</v>
      </c>
      <c r="K189" s="99" t="s">
        <v>191</v>
      </c>
      <c r="L189" s="540"/>
      <c r="M189" s="540"/>
      <c r="N189" s="541"/>
      <c r="O189" s="541"/>
      <c r="P189" s="541"/>
      <c r="Q189" s="541"/>
      <c r="R189" s="541"/>
      <c r="S189" s="541"/>
      <c r="T189" s="541"/>
      <c r="U189" s="541"/>
      <c r="V189" s="541"/>
      <c r="W189" s="541"/>
      <c r="X189" s="541"/>
      <c r="Y189" s="541"/>
      <c r="Z189" s="541"/>
      <c r="AA189" s="541"/>
      <c r="AB189" s="541"/>
      <c r="AC189" s="541"/>
      <c r="AD189" s="541"/>
      <c r="AE189" s="541"/>
      <c r="AF189" s="541"/>
      <c r="AG189" s="541"/>
      <c r="AH189" s="541"/>
      <c r="AI189" s="541"/>
      <c r="AK189" s="545">
        <f t="shared" si="424"/>
        <v>0</v>
      </c>
      <c r="AL189" s="545">
        <f t="shared" si="425"/>
        <v>0</v>
      </c>
      <c r="AM189" s="545">
        <f t="shared" si="426"/>
        <v>0</v>
      </c>
      <c r="AN189" s="545">
        <f t="shared" si="427"/>
        <v>0</v>
      </c>
      <c r="AO189" s="546">
        <f t="shared" si="428"/>
        <v>0</v>
      </c>
      <c r="AP189" s="545">
        <f t="shared" si="429"/>
        <v>0</v>
      </c>
      <c r="AQ189" s="545">
        <f t="shared" si="430"/>
        <v>0</v>
      </c>
      <c r="AR189" s="545">
        <f t="shared" si="431"/>
        <v>0</v>
      </c>
      <c r="AS189" s="545">
        <f t="shared" si="432"/>
        <v>0</v>
      </c>
      <c r="AT189" s="545">
        <f t="shared" si="433"/>
        <v>0</v>
      </c>
      <c r="AU189" s="546">
        <f t="shared" si="434"/>
        <v>0</v>
      </c>
      <c r="AV189" s="545">
        <f t="shared" si="435"/>
        <v>0</v>
      </c>
      <c r="AW189" s="545">
        <f t="shared" si="436"/>
        <v>0</v>
      </c>
      <c r="AX189" s="545">
        <f t="shared" si="437"/>
        <v>0</v>
      </c>
      <c r="AY189" s="545">
        <f t="shared" si="438"/>
        <v>0</v>
      </c>
      <c r="AZ189" s="545">
        <f t="shared" si="439"/>
        <v>0</v>
      </c>
      <c r="BA189" s="545">
        <f t="shared" si="440"/>
        <v>0</v>
      </c>
      <c r="BB189" s="545">
        <f t="shared" si="441"/>
        <v>0</v>
      </c>
      <c r="BC189" s="546">
        <f t="shared" si="442"/>
        <v>0</v>
      </c>
      <c r="BD189" s="545">
        <f t="shared" si="443"/>
        <v>0</v>
      </c>
      <c r="BE189" s="545">
        <f t="shared" si="444"/>
        <v>0</v>
      </c>
      <c r="BF189" s="545">
        <f t="shared" si="445"/>
        <v>0</v>
      </c>
      <c r="BG189" s="545">
        <f t="shared" si="446"/>
        <v>0</v>
      </c>
      <c r="BH189" s="545">
        <f t="shared" si="447"/>
        <v>0</v>
      </c>
      <c r="BI189" s="9"/>
      <c r="BJ189" s="216"/>
      <c r="BK189" s="544"/>
      <c r="BL189" s="412"/>
    </row>
    <row r="190" ht="15.75" customHeight="1">
      <c r="A190" s="400" t="s">
        <v>47</v>
      </c>
      <c r="B190" s="400" t="s">
        <v>48</v>
      </c>
      <c r="C190" s="438" t="s">
        <v>49</v>
      </c>
      <c r="D190" s="94"/>
      <c r="E190" s="85"/>
      <c r="F190" s="95"/>
      <c r="G190" s="431">
        <v>27</v>
      </c>
      <c r="H190" s="432" t="s">
        <v>53</v>
      </c>
      <c r="I190" s="269" t="s">
        <v>68</v>
      </c>
      <c r="J190" s="269" t="s">
        <v>177</v>
      </c>
      <c r="K190" s="552">
        <v>40</v>
      </c>
      <c r="L190" s="540"/>
      <c r="M190" s="540"/>
      <c r="N190" s="541"/>
      <c r="O190" s="541"/>
      <c r="P190" s="541"/>
      <c r="Q190" s="541"/>
      <c r="R190" s="541"/>
      <c r="S190" s="541"/>
      <c r="T190" s="541"/>
      <c r="U190" s="541"/>
      <c r="V190" s="541"/>
      <c r="W190" s="541"/>
      <c r="X190" s="541"/>
      <c r="Y190" s="541"/>
      <c r="Z190" s="541"/>
      <c r="AA190" s="541"/>
      <c r="AB190" s="541"/>
      <c r="AC190" s="541"/>
      <c r="AD190" s="541"/>
      <c r="AE190" s="541"/>
      <c r="AF190" s="541"/>
      <c r="AG190" s="541"/>
      <c r="AH190" s="541"/>
      <c r="AI190" s="541"/>
      <c r="AK190" s="545">
        <f>L190*L179*1.73*0.875/1000</f>
        <v>0</v>
      </c>
      <c r="AL190" s="545">
        <f t="shared" ref="AL190:BH190" si="448">M190*M179*1.73*0.875/1000</f>
        <v>0</v>
      </c>
      <c r="AM190" s="545">
        <f t="shared" si="448"/>
        <v>0</v>
      </c>
      <c r="AN190" s="545">
        <f t="shared" si="448"/>
        <v>0</v>
      </c>
      <c r="AO190" s="546">
        <f t="shared" si="448"/>
        <v>0</v>
      </c>
      <c r="AP190" s="545">
        <f t="shared" si="448"/>
        <v>0</v>
      </c>
      <c r="AQ190" s="545">
        <f t="shared" si="448"/>
        <v>0</v>
      </c>
      <c r="AR190" s="545">
        <f t="shared" si="448"/>
        <v>0</v>
      </c>
      <c r="AS190" s="545">
        <f t="shared" si="448"/>
        <v>0</v>
      </c>
      <c r="AT190" s="545">
        <f t="shared" si="448"/>
        <v>0</v>
      </c>
      <c r="AU190" s="546">
        <f t="shared" si="448"/>
        <v>0</v>
      </c>
      <c r="AV190" s="545">
        <f t="shared" si="448"/>
        <v>0</v>
      </c>
      <c r="AW190" s="545">
        <f t="shared" si="448"/>
        <v>0</v>
      </c>
      <c r="AX190" s="545">
        <f t="shared" si="448"/>
        <v>0</v>
      </c>
      <c r="AY190" s="545">
        <f t="shared" si="448"/>
        <v>0</v>
      </c>
      <c r="AZ190" s="545">
        <f t="shared" si="448"/>
        <v>0</v>
      </c>
      <c r="BA190" s="545">
        <f t="shared" si="448"/>
        <v>0</v>
      </c>
      <c r="BB190" s="545">
        <f t="shared" si="448"/>
        <v>0</v>
      </c>
      <c r="BC190" s="546">
        <f t="shared" si="448"/>
        <v>0</v>
      </c>
      <c r="BD190" s="545">
        <f t="shared" si="448"/>
        <v>0</v>
      </c>
      <c r="BE190" s="545">
        <f t="shared" si="448"/>
        <v>0</v>
      </c>
      <c r="BF190" s="545">
        <f t="shared" si="448"/>
        <v>0</v>
      </c>
      <c r="BG190" s="545">
        <f t="shared" si="448"/>
        <v>0</v>
      </c>
      <c r="BH190" s="545">
        <f t="shared" si="448"/>
        <v>0</v>
      </c>
      <c r="BI190" s="9"/>
      <c r="BJ190" s="216"/>
      <c r="BK190" s="544"/>
      <c r="BL190" s="412"/>
    </row>
    <row r="191" ht="15.75" customHeight="1">
      <c r="A191" s="400" t="s">
        <v>47</v>
      </c>
      <c r="B191" s="400" t="s">
        <v>48</v>
      </c>
      <c r="C191" s="438" t="s">
        <v>49</v>
      </c>
      <c r="D191" s="94"/>
      <c r="E191" s="85"/>
      <c r="F191" s="95"/>
      <c r="G191" s="431">
        <v>28</v>
      </c>
      <c r="H191" s="432" t="s">
        <v>53</v>
      </c>
      <c r="I191" s="269" t="s">
        <v>117</v>
      </c>
      <c r="J191" s="269" t="s">
        <v>177</v>
      </c>
      <c r="K191" s="90" t="s">
        <v>192</v>
      </c>
      <c r="L191" s="540"/>
      <c r="M191" s="540"/>
      <c r="N191" s="541"/>
      <c r="O191" s="541"/>
      <c r="P191" s="541"/>
      <c r="Q191" s="541"/>
      <c r="R191" s="541"/>
      <c r="S191" s="541"/>
      <c r="T191" s="541"/>
      <c r="U191" s="541"/>
      <c r="V191" s="541"/>
      <c r="W191" s="541"/>
      <c r="X191" s="541"/>
      <c r="Y191" s="541"/>
      <c r="Z191" s="541"/>
      <c r="AA191" s="541"/>
      <c r="AB191" s="541"/>
      <c r="AC191" s="541"/>
      <c r="AD191" s="541"/>
      <c r="AE191" s="541"/>
      <c r="AF191" s="541"/>
      <c r="AG191" s="541"/>
      <c r="AH191" s="541"/>
      <c r="AI191" s="541"/>
      <c r="AK191" s="545">
        <f>L191*L179*1.73*0.875/1000</f>
        <v>0</v>
      </c>
      <c r="AL191" s="545">
        <f t="shared" ref="AL191:BH191" si="449">M191*M179*1.73*0.875/1000</f>
        <v>0</v>
      </c>
      <c r="AM191" s="545">
        <f t="shared" si="449"/>
        <v>0</v>
      </c>
      <c r="AN191" s="545">
        <f t="shared" si="449"/>
        <v>0</v>
      </c>
      <c r="AO191" s="546">
        <f t="shared" si="449"/>
        <v>0</v>
      </c>
      <c r="AP191" s="545">
        <f t="shared" si="449"/>
        <v>0</v>
      </c>
      <c r="AQ191" s="545">
        <f t="shared" si="449"/>
        <v>0</v>
      </c>
      <c r="AR191" s="545">
        <f t="shared" si="449"/>
        <v>0</v>
      </c>
      <c r="AS191" s="545">
        <f t="shared" si="449"/>
        <v>0</v>
      </c>
      <c r="AT191" s="545">
        <f t="shared" si="449"/>
        <v>0</v>
      </c>
      <c r="AU191" s="546">
        <f t="shared" si="449"/>
        <v>0</v>
      </c>
      <c r="AV191" s="545">
        <f t="shared" si="449"/>
        <v>0</v>
      </c>
      <c r="AW191" s="545">
        <f t="shared" si="449"/>
        <v>0</v>
      </c>
      <c r="AX191" s="545">
        <f t="shared" si="449"/>
        <v>0</v>
      </c>
      <c r="AY191" s="545">
        <f t="shared" si="449"/>
        <v>0</v>
      </c>
      <c r="AZ191" s="545">
        <f t="shared" si="449"/>
        <v>0</v>
      </c>
      <c r="BA191" s="545">
        <f t="shared" si="449"/>
        <v>0</v>
      </c>
      <c r="BB191" s="545">
        <f t="shared" si="449"/>
        <v>0</v>
      </c>
      <c r="BC191" s="546">
        <f t="shared" si="449"/>
        <v>0</v>
      </c>
      <c r="BD191" s="545">
        <f t="shared" si="449"/>
        <v>0</v>
      </c>
      <c r="BE191" s="545">
        <f t="shared" si="449"/>
        <v>0</v>
      </c>
      <c r="BF191" s="545">
        <f t="shared" si="449"/>
        <v>0</v>
      </c>
      <c r="BG191" s="545">
        <f t="shared" si="449"/>
        <v>0</v>
      </c>
      <c r="BH191" s="545">
        <f t="shared" si="449"/>
        <v>0</v>
      </c>
      <c r="BI191" s="9"/>
      <c r="BJ191" s="216"/>
      <c r="BK191" s="544"/>
      <c r="BL191" s="412"/>
    </row>
    <row r="192" ht="15.75" customHeight="1">
      <c r="A192" s="400" t="s">
        <v>47</v>
      </c>
      <c r="B192" s="400" t="s">
        <v>48</v>
      </c>
      <c r="C192" s="438" t="s">
        <v>49</v>
      </c>
      <c r="D192" s="125"/>
      <c r="E192" s="553"/>
      <c r="F192" s="554"/>
      <c r="G192" s="431">
        <v>29</v>
      </c>
      <c r="H192" s="432" t="s">
        <v>53</v>
      </c>
      <c r="I192" s="274" t="s">
        <v>118</v>
      </c>
      <c r="J192" s="274" t="s">
        <v>177</v>
      </c>
      <c r="K192" s="99" t="s">
        <v>193</v>
      </c>
      <c r="L192" s="476"/>
      <c r="M192" s="476"/>
      <c r="N192" s="477"/>
      <c r="O192" s="477"/>
      <c r="P192" s="477"/>
      <c r="Q192" s="477"/>
      <c r="R192" s="477"/>
      <c r="S192" s="477"/>
      <c r="T192" s="477"/>
      <c r="U192" s="477"/>
      <c r="V192" s="477"/>
      <c r="W192" s="477"/>
      <c r="X192" s="477"/>
      <c r="Y192" s="477"/>
      <c r="Z192" s="477"/>
      <c r="AA192" s="477"/>
      <c r="AB192" s="477"/>
      <c r="AC192" s="477"/>
      <c r="AD192" s="477"/>
      <c r="AE192" s="477"/>
      <c r="AF192" s="477"/>
      <c r="AG192" s="477"/>
      <c r="AH192" s="477"/>
      <c r="AI192" s="477"/>
      <c r="AK192" s="547">
        <f>L192*L179*1.73*0.875/1000</f>
        <v>0</v>
      </c>
      <c r="AL192" s="547">
        <f t="shared" ref="AL192:BH192" si="450">M192*M179*1.73*0.875/1000</f>
        <v>0</v>
      </c>
      <c r="AM192" s="547">
        <f t="shared" si="450"/>
        <v>0</v>
      </c>
      <c r="AN192" s="547">
        <f t="shared" si="450"/>
        <v>0</v>
      </c>
      <c r="AO192" s="548">
        <f t="shared" si="450"/>
        <v>0</v>
      </c>
      <c r="AP192" s="547">
        <f t="shared" si="450"/>
        <v>0</v>
      </c>
      <c r="AQ192" s="547">
        <f t="shared" si="450"/>
        <v>0</v>
      </c>
      <c r="AR192" s="547">
        <f t="shared" si="450"/>
        <v>0</v>
      </c>
      <c r="AS192" s="547">
        <f t="shared" si="450"/>
        <v>0</v>
      </c>
      <c r="AT192" s="547">
        <f t="shared" si="450"/>
        <v>0</v>
      </c>
      <c r="AU192" s="548">
        <f t="shared" si="450"/>
        <v>0</v>
      </c>
      <c r="AV192" s="547">
        <f t="shared" si="450"/>
        <v>0</v>
      </c>
      <c r="AW192" s="547">
        <f t="shared" si="450"/>
        <v>0</v>
      </c>
      <c r="AX192" s="547">
        <f t="shared" si="450"/>
        <v>0</v>
      </c>
      <c r="AY192" s="547">
        <f t="shared" si="450"/>
        <v>0</v>
      </c>
      <c r="AZ192" s="547">
        <f t="shared" si="450"/>
        <v>0</v>
      </c>
      <c r="BA192" s="547">
        <f t="shared" si="450"/>
        <v>0</v>
      </c>
      <c r="BB192" s="547">
        <f t="shared" si="450"/>
        <v>0</v>
      </c>
      <c r="BC192" s="548">
        <f t="shared" si="450"/>
        <v>0</v>
      </c>
      <c r="BD192" s="547">
        <f t="shared" si="450"/>
        <v>0</v>
      </c>
      <c r="BE192" s="547">
        <f t="shared" si="450"/>
        <v>0</v>
      </c>
      <c r="BF192" s="547">
        <f t="shared" si="450"/>
        <v>0</v>
      </c>
      <c r="BG192" s="547">
        <f t="shared" si="450"/>
        <v>0</v>
      </c>
      <c r="BH192" s="547">
        <f t="shared" si="450"/>
        <v>0</v>
      </c>
      <c r="BI192" s="9"/>
      <c r="BJ192" s="216"/>
      <c r="BK192" s="544"/>
      <c r="BL192" s="412"/>
    </row>
    <row r="193" ht="15.6">
      <c r="A193" s="447"/>
      <c r="B193" s="447"/>
      <c r="C193" s="137">
        <f>COUNTA(C158:C192)</f>
        <v>15</v>
      </c>
      <c r="D193" s="136">
        <f>COUNTA(D158:D192)</f>
        <v>0</v>
      </c>
      <c r="E193" s="137">
        <f>COUNTA(E158:E192)</f>
        <v>10</v>
      </c>
      <c r="F193" s="137">
        <f>COUNTA(F158:F192)</f>
        <v>4</v>
      </c>
      <c r="G193" s="139">
        <f>COUNTA(G158:G192)</f>
        <v>29</v>
      </c>
      <c r="H193" s="140"/>
      <c r="I193" s="284" t="s">
        <v>156</v>
      </c>
      <c r="J193" s="284" t="s">
        <v>67</v>
      </c>
      <c r="K193" s="450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/>
      <c r="AH193" s="143"/>
      <c r="AI193" s="143"/>
      <c r="AK193" s="427">
        <f>AK192+AK191+AK190+AK189+AK188+AK187</f>
        <v>0</v>
      </c>
      <c r="AL193" s="428">
        <f t="shared" ref="AL193:AN193" si="451">AL192+AL191+AL190+AL189+AL188+AL187</f>
        <v>0</v>
      </c>
      <c r="AM193" s="429">
        <f>AM192+AM191+AM190+AM189+AM188+AM187</f>
        <v>0</v>
      </c>
      <c r="AN193" s="429">
        <f t="shared" si="451"/>
        <v>0</v>
      </c>
      <c r="AO193" s="430">
        <f t="shared" ref="AO193:AQ193" si="452">AO192+AO191+AO190+AO189+AO188+AO187</f>
        <v>0</v>
      </c>
      <c r="AP193" s="429">
        <f>AP192+AP191+AP190+AP189+AP188+AP187</f>
        <v>0</v>
      </c>
      <c r="AQ193" s="429">
        <f t="shared" si="452"/>
        <v>0</v>
      </c>
      <c r="AR193" s="429">
        <f t="shared" ref="AR193:AS193" si="453">AR192+AR191+AR190+AR189+AR188+AR187</f>
        <v>0</v>
      </c>
      <c r="AS193" s="429">
        <f t="shared" si="453"/>
        <v>0</v>
      </c>
      <c r="AT193" s="429">
        <f t="shared" ref="AT193:AU193" si="454">AT192+AT191+AT190+AT189+AT188+AT187</f>
        <v>0</v>
      </c>
      <c r="AU193" s="430">
        <f t="shared" si="454"/>
        <v>0</v>
      </c>
      <c r="AV193" s="429">
        <f t="shared" ref="AV193:AW193" si="455">AV192+AV191+AV190+AV189+AV188+AV187</f>
        <v>0</v>
      </c>
      <c r="AW193" s="429">
        <f t="shared" si="455"/>
        <v>0</v>
      </c>
      <c r="AX193" s="429">
        <f t="shared" ref="AX193:AY193" si="456">AX192+AX191+AX190+AX189+AX188+AX187</f>
        <v>0</v>
      </c>
      <c r="AY193" s="429">
        <f t="shared" si="456"/>
        <v>0</v>
      </c>
      <c r="AZ193" s="429">
        <f t="shared" ref="AZ193:BA193" si="457">AZ192+AZ191+AZ190+AZ189+AZ188+AZ187</f>
        <v>0</v>
      </c>
      <c r="BA193" s="429">
        <f t="shared" si="457"/>
        <v>0</v>
      </c>
      <c r="BB193" s="429">
        <f t="shared" ref="BB193:BC193" si="458">BB192+BB191+BB190+BB189+BB188+BB187</f>
        <v>0</v>
      </c>
      <c r="BC193" s="430">
        <f t="shared" si="458"/>
        <v>0</v>
      </c>
      <c r="BD193" s="429">
        <f t="shared" ref="BD193:BE193" si="459">BD192+BD191+BD190+BD189+BD188+BD187</f>
        <v>0</v>
      </c>
      <c r="BE193" s="429">
        <f t="shared" si="459"/>
        <v>0</v>
      </c>
      <c r="BF193" s="429">
        <f t="shared" ref="BF193:BG193" si="460">BF192+BF191+BF190+BF189+BF188+BF187</f>
        <v>0</v>
      </c>
      <c r="BG193" s="429">
        <f t="shared" si="460"/>
        <v>0</v>
      </c>
      <c r="BH193" s="429">
        <f>BH192+BH191+BH190+BH189+BH188+BH187</f>
        <v>0</v>
      </c>
      <c r="BI193" s="9" t="s">
        <v>194</v>
      </c>
      <c r="BK193" s="9"/>
    </row>
    <row r="194" ht="30.600000000000001">
      <c r="A194" s="150"/>
      <c r="B194" s="150"/>
      <c r="C194" s="151" t="s">
        <v>74</v>
      </c>
      <c r="D194" s="344">
        <f>C193+D193</f>
        <v>15</v>
      </c>
      <c r="E194" s="153"/>
      <c r="F194" s="154">
        <f>E193+F193</f>
        <v>14</v>
      </c>
      <c r="G194" s="555">
        <f>G193</f>
        <v>29</v>
      </c>
      <c r="H194" s="155"/>
      <c r="I194" s="374" t="s">
        <v>141</v>
      </c>
      <c r="J194" s="374" t="s">
        <v>67</v>
      </c>
      <c r="K194" s="454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9"/>
      <c r="Y194" s="159"/>
      <c r="Z194" s="159"/>
      <c r="AA194" s="159"/>
      <c r="AB194" s="159"/>
      <c r="AC194" s="159"/>
      <c r="AD194" s="159"/>
      <c r="AE194" s="159"/>
      <c r="AF194" s="159"/>
      <c r="AG194" s="159"/>
      <c r="AH194" s="159"/>
      <c r="AI194" s="159"/>
      <c r="AK194" s="427">
        <f>AK193+AK186</f>
        <v>0</v>
      </c>
      <c r="AL194" s="428">
        <f t="shared" ref="AL194:AN194" si="461">AL193+AL186</f>
        <v>0</v>
      </c>
      <c r="AM194" s="429">
        <f>AM193+AM186</f>
        <v>0</v>
      </c>
      <c r="AN194" s="429">
        <f t="shared" si="461"/>
        <v>0</v>
      </c>
      <c r="AO194" s="430">
        <f t="shared" ref="AO194:AQ194" si="462">AO193+AO186</f>
        <v>0</v>
      </c>
      <c r="AP194" s="429">
        <f>AP193+AP186</f>
        <v>0</v>
      </c>
      <c r="AQ194" s="429">
        <f t="shared" si="462"/>
        <v>0</v>
      </c>
      <c r="AR194" s="429">
        <f t="shared" ref="AR194:AS194" si="463">AR193+AR186</f>
        <v>0</v>
      </c>
      <c r="AS194" s="429">
        <f t="shared" si="463"/>
        <v>0</v>
      </c>
      <c r="AT194" s="429">
        <f t="shared" ref="AT194:AU194" si="464">AT193+AT186</f>
        <v>0</v>
      </c>
      <c r="AU194" s="430">
        <f t="shared" si="464"/>
        <v>0</v>
      </c>
      <c r="AV194" s="429">
        <f t="shared" ref="AV194:AW194" si="465">AV193+AV186</f>
        <v>0</v>
      </c>
      <c r="AW194" s="429">
        <f t="shared" si="465"/>
        <v>0</v>
      </c>
      <c r="AX194" s="429">
        <f t="shared" ref="AX194:AY194" si="466">AX193+AX186</f>
        <v>0</v>
      </c>
      <c r="AY194" s="429">
        <f t="shared" si="466"/>
        <v>0</v>
      </c>
      <c r="AZ194" s="429">
        <f t="shared" ref="AZ194:BA194" si="467">AZ193+AZ186</f>
        <v>0</v>
      </c>
      <c r="BA194" s="429">
        <f t="shared" si="467"/>
        <v>0</v>
      </c>
      <c r="BB194" s="429">
        <f t="shared" ref="BB194:BC194" si="468">BB193+BB186</f>
        <v>0</v>
      </c>
      <c r="BC194" s="430">
        <f t="shared" si="468"/>
        <v>0</v>
      </c>
      <c r="BD194" s="429">
        <f t="shared" ref="BD194:BE194" si="469">BD193+BD186</f>
        <v>0</v>
      </c>
      <c r="BE194" s="429">
        <f t="shared" si="469"/>
        <v>0</v>
      </c>
      <c r="BF194" s="429">
        <f t="shared" ref="BF194:BG194" si="470">BF193+BF186</f>
        <v>0</v>
      </c>
      <c r="BG194" s="429">
        <f t="shared" si="470"/>
        <v>0</v>
      </c>
      <c r="BH194" s="429">
        <f>BH193+BH186</f>
        <v>0</v>
      </c>
      <c r="BI194" s="9" t="s">
        <v>73</v>
      </c>
      <c r="BK194" s="9"/>
    </row>
    <row r="195" ht="30.600000000000001">
      <c r="A195" s="150"/>
      <c r="B195" s="150"/>
      <c r="C195" s="505" t="s">
        <v>76</v>
      </c>
      <c r="D195" s="357">
        <f>D194/G194*100</f>
        <v>51.719999999999999</v>
      </c>
      <c r="E195" s="452"/>
      <c r="F195" s="166">
        <f>F194/G194*100</f>
        <v>48.280000000000001</v>
      </c>
      <c r="G195" s="359"/>
      <c r="H195" s="556"/>
      <c r="I195" s="374" t="s">
        <v>143</v>
      </c>
      <c r="J195" s="374" t="s">
        <v>67</v>
      </c>
      <c r="K195" s="454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59"/>
      <c r="Z195" s="159"/>
      <c r="AA195" s="159"/>
      <c r="AB195" s="159"/>
      <c r="AC195" s="159"/>
      <c r="AD195" s="159"/>
      <c r="AE195" s="159"/>
      <c r="AF195" s="159"/>
      <c r="AG195" s="159"/>
      <c r="AH195" s="159"/>
      <c r="AI195" s="159"/>
      <c r="BI195" s="9"/>
    </row>
    <row r="196">
      <c r="A196" s="557"/>
      <c r="B196" s="557"/>
      <c r="C196" s="558"/>
      <c r="D196" s="559"/>
      <c r="E196" s="379"/>
      <c r="F196" s="380"/>
      <c r="G196" s="381"/>
      <c r="H196" s="3"/>
      <c r="I196" s="560" t="s">
        <v>77</v>
      </c>
      <c r="J196" s="561"/>
      <c r="K196" s="562"/>
      <c r="L196" s="271"/>
      <c r="M196" s="271"/>
      <c r="N196" s="272"/>
      <c r="O196" s="272"/>
      <c r="P196" s="272"/>
      <c r="Q196" s="272"/>
      <c r="R196" s="272"/>
      <c r="S196" s="272"/>
      <c r="T196" s="272"/>
      <c r="U196" s="272"/>
      <c r="V196" s="272"/>
      <c r="W196" s="272"/>
      <c r="X196" s="272"/>
      <c r="Y196" s="272"/>
      <c r="Z196" s="272"/>
      <c r="AA196" s="272"/>
      <c r="AB196" s="272"/>
      <c r="AC196" s="272"/>
      <c r="AD196" s="272"/>
      <c r="AE196" s="272"/>
      <c r="AF196" s="272"/>
      <c r="AG196" s="272"/>
      <c r="AH196" s="272"/>
      <c r="AI196" s="272"/>
      <c r="BI196" s="215"/>
    </row>
    <row r="197">
      <c r="A197" s="387"/>
      <c r="B197" s="387"/>
      <c r="C197" s="388"/>
      <c r="D197" s="389"/>
      <c r="E197" s="390"/>
      <c r="F197" s="391"/>
      <c r="G197" s="563"/>
      <c r="H197" s="392"/>
      <c r="J197" s="393"/>
      <c r="K197" s="394"/>
      <c r="L197" s="182"/>
      <c r="M197" s="183"/>
      <c r="N197" s="183"/>
      <c r="O197" s="183"/>
      <c r="P197" s="183"/>
      <c r="Q197" s="183"/>
      <c r="R197" s="183"/>
      <c r="S197" s="183"/>
      <c r="T197" s="183"/>
      <c r="U197" s="183"/>
      <c r="V197" s="183"/>
      <c r="W197" s="183"/>
      <c r="X197" s="183"/>
      <c r="Y197" s="183"/>
      <c r="Z197" s="183"/>
      <c r="AA197" s="183"/>
      <c r="AB197" s="183"/>
      <c r="AC197" s="183"/>
      <c r="AD197" s="183"/>
      <c r="AE197" s="183"/>
      <c r="AF197" s="183"/>
      <c r="AG197" s="183"/>
      <c r="AH197" s="183"/>
      <c r="AI197" s="183"/>
    </row>
    <row r="198">
      <c r="A198" s="387"/>
      <c r="B198" s="387"/>
      <c r="C198" s="388"/>
      <c r="D198" s="389"/>
      <c r="E198" s="390"/>
      <c r="F198" s="391"/>
      <c r="G198" s="564"/>
      <c r="H198" s="392"/>
      <c r="I198" s="395" t="s">
        <v>195</v>
      </c>
      <c r="J198" s="393"/>
      <c r="K198" s="394"/>
      <c r="L198" s="182"/>
      <c r="M198" s="183"/>
      <c r="N198" s="183"/>
      <c r="O198" s="183"/>
      <c r="P198" s="183"/>
      <c r="Q198" s="183"/>
      <c r="R198" s="183"/>
      <c r="S198" s="183"/>
      <c r="T198" s="183"/>
      <c r="U198" s="183"/>
      <c r="V198" s="183"/>
      <c r="W198" s="183"/>
      <c r="X198" s="183"/>
      <c r="Y198" s="183"/>
      <c r="Z198" s="183"/>
      <c r="AA198" s="183"/>
      <c r="AB198" s="183"/>
      <c r="AC198" s="183"/>
      <c r="AD198" s="183"/>
      <c r="AE198" s="183"/>
      <c r="AF198" s="183"/>
      <c r="AG198" s="183"/>
      <c r="AH198" s="183"/>
      <c r="AI198" s="183"/>
    </row>
    <row r="199" ht="16.5" customHeight="1">
      <c r="A199" s="185"/>
      <c r="B199" s="185"/>
      <c r="C199" s="186"/>
      <c r="D199" s="187"/>
      <c r="E199" s="186"/>
      <c r="F199" s="188"/>
      <c r="G199" s="42"/>
      <c r="H199" s="43" t="s">
        <v>12</v>
      </c>
      <c r="I199" s="191" t="s">
        <v>13</v>
      </c>
      <c r="J199" s="190" t="s">
        <v>14</v>
      </c>
      <c r="K199" s="191" t="s">
        <v>79</v>
      </c>
      <c r="L199" s="397"/>
      <c r="M199" s="47"/>
      <c r="N199" s="48"/>
      <c r="O199" s="49"/>
      <c r="P199" s="49"/>
      <c r="Q199" s="49"/>
      <c r="R199" s="49"/>
      <c r="S199" s="49"/>
      <c r="T199" s="49"/>
      <c r="U199" s="49"/>
      <c r="V199" s="49"/>
      <c r="W199" s="49"/>
      <c r="X199" s="49"/>
      <c r="Y199" s="49"/>
      <c r="Z199" s="49"/>
      <c r="AA199" s="49"/>
      <c r="AB199" s="49"/>
      <c r="AC199" s="49"/>
      <c r="AD199" s="49"/>
      <c r="AE199" s="49"/>
      <c r="AF199" s="49"/>
      <c r="AG199" s="49"/>
      <c r="AH199" s="49"/>
      <c r="AI199" s="49"/>
    </row>
    <row r="200">
      <c r="A200" s="185"/>
      <c r="B200" s="185"/>
      <c r="C200" s="195"/>
      <c r="D200" s="196"/>
      <c r="E200" s="195"/>
      <c r="F200" s="197"/>
      <c r="G200" s="56"/>
      <c r="H200" s="57"/>
      <c r="I200" s="200"/>
      <c r="J200" s="199" t="s">
        <v>20</v>
      </c>
      <c r="K200" s="200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</row>
    <row r="201">
      <c r="A201" s="185"/>
      <c r="B201" s="185"/>
      <c r="C201" s="195"/>
      <c r="D201" s="196"/>
      <c r="E201" s="201"/>
      <c r="F201" s="203"/>
      <c r="G201" s="204"/>
      <c r="H201" s="64"/>
      <c r="I201" s="207"/>
      <c r="J201" s="206" t="s">
        <v>45</v>
      </c>
      <c r="K201" s="207"/>
      <c r="L201" s="68"/>
      <c r="M201" s="68"/>
      <c r="N201" s="68"/>
      <c r="O201" s="68"/>
      <c r="P201" s="68"/>
      <c r="Q201" s="68"/>
      <c r="R201" s="68"/>
      <c r="S201" s="68"/>
      <c r="T201" s="68"/>
      <c r="U201" s="68"/>
      <c r="V201" s="68"/>
      <c r="W201" s="68"/>
      <c r="X201" s="68"/>
      <c r="Y201" s="68"/>
      <c r="Z201" s="68"/>
      <c r="AA201" s="68"/>
      <c r="AB201" s="68"/>
      <c r="AC201" s="68"/>
      <c r="AD201" s="68"/>
      <c r="AE201" s="68"/>
      <c r="AF201" s="68"/>
      <c r="AG201" s="68"/>
      <c r="AH201" s="68"/>
      <c r="AI201" s="68"/>
    </row>
    <row r="202">
      <c r="A202" s="400" t="s">
        <v>47</v>
      </c>
      <c r="B202" s="400" t="s">
        <v>48</v>
      </c>
      <c r="C202" s="438" t="s">
        <v>49</v>
      </c>
      <c r="D202" s="94"/>
      <c r="E202" s="565" t="s">
        <v>49</v>
      </c>
      <c r="F202" s="420"/>
      <c r="G202" s="420">
        <v>1</v>
      </c>
      <c r="H202" s="420"/>
      <c r="I202" s="88" t="s">
        <v>52</v>
      </c>
      <c r="J202" s="243" t="s">
        <v>51</v>
      </c>
      <c r="K202" s="90">
        <v>60</v>
      </c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  <c r="AK202" s="10">
        <f t="shared" ref="AK202:AK206" si="471">L202*L216*1.73*0.875/1000</f>
        <v>0</v>
      </c>
      <c r="AL202" s="10">
        <f t="shared" ref="AL202:AL206" si="472">M202*M216*1.73*0.875/1000</f>
        <v>0</v>
      </c>
      <c r="AM202" s="10">
        <f t="shared" ref="AM202:AM206" si="473">N202*N216*1.73*0.875/1000</f>
        <v>0</v>
      </c>
      <c r="AN202" s="10">
        <f t="shared" ref="AN202:AN206" si="474">O202*O216*1.73*0.875/1000</f>
        <v>0</v>
      </c>
      <c r="AO202" s="11">
        <f t="shared" ref="AO202:AO206" si="475">P202*P216*1.73*0.875/1000</f>
        <v>0</v>
      </c>
      <c r="AP202" s="10">
        <f t="shared" ref="AP202:AP206" si="476">Q202*Q216*1.73*0.875/1000</f>
        <v>0</v>
      </c>
      <c r="AQ202" s="10">
        <f t="shared" ref="AQ202:AQ206" si="477">R202*R216*1.73*0.875/1000</f>
        <v>0</v>
      </c>
      <c r="AR202" s="10">
        <f t="shared" ref="AR202:AR206" si="478">S202*S216*1.73*0.875/1000</f>
        <v>0</v>
      </c>
      <c r="AS202" s="10">
        <f t="shared" ref="AS202:AS206" si="479">T202*T216*1.73*0.875/1000</f>
        <v>0</v>
      </c>
      <c r="AT202" s="10">
        <f t="shared" ref="AT202:AT206" si="480">U202*U216*1.73*0.875/1000</f>
        <v>0</v>
      </c>
      <c r="AU202" s="11">
        <f t="shared" ref="AU202:AU206" si="481">V202*V216*1.73*0.875/1000</f>
        <v>0</v>
      </c>
      <c r="AV202" s="10">
        <f t="shared" ref="AV202:AV206" si="482">W202*W216*1.73*0.875/1000</f>
        <v>0</v>
      </c>
      <c r="AW202" s="10">
        <f t="shared" ref="AW202:AW206" si="483">X202*X216*1.73*0.875/1000</f>
        <v>0</v>
      </c>
      <c r="AX202" s="10">
        <f t="shared" ref="AX202:AX206" si="484">Y202*Y216*1.73*0.875/1000</f>
        <v>0</v>
      </c>
      <c r="AY202" s="10">
        <f t="shared" ref="AY202:AY206" si="485">Z202*Z216*1.73*0.875/1000</f>
        <v>0</v>
      </c>
      <c r="AZ202" s="10">
        <f t="shared" ref="AZ202:AZ206" si="486">AA202*AA216*1.73*0.875/1000</f>
        <v>0</v>
      </c>
      <c r="BA202" s="10">
        <f t="shared" ref="BA202:BA206" si="487">AB202*AB216*1.73*0.875/1000</f>
        <v>0</v>
      </c>
      <c r="BB202" s="10">
        <f t="shared" ref="BB202:BB206" si="488">AC202*AC216*1.73*0.875/1000</f>
        <v>0</v>
      </c>
      <c r="BC202" s="11">
        <f t="shared" ref="BC202:BC206" si="489">AD202*AD216*1.73*0.875/1000</f>
        <v>0</v>
      </c>
      <c r="BD202" s="10">
        <f t="shared" ref="BD202:BD206" si="490">AE202*AE216*1.73*0.875/1000</f>
        <v>0</v>
      </c>
      <c r="BE202" s="10">
        <f t="shared" ref="BE202:BE206" si="491">AF202*AF216*1.73*0.875/1000</f>
        <v>0</v>
      </c>
      <c r="BF202" s="10">
        <f t="shared" ref="BF202:BF206" si="492">AG202*AG216*1.73*0.875/1000</f>
        <v>0</v>
      </c>
      <c r="BG202" s="10">
        <f t="shared" ref="BG202:BG206" si="493">AH202*AH216*1.73*0.875/1000</f>
        <v>0</v>
      </c>
      <c r="BH202" s="10">
        <f t="shared" ref="BH202:BH206" si="494">AI202*AI216*1.73*0.875/1000</f>
        <v>0</v>
      </c>
      <c r="BI202" s="215"/>
      <c r="BJ202" s="216"/>
      <c r="BK202" s="566"/>
      <c r="BL202" s="412"/>
    </row>
    <row r="203" ht="15" customHeight="1">
      <c r="A203" s="400" t="s">
        <v>47</v>
      </c>
      <c r="B203" s="400" t="s">
        <v>48</v>
      </c>
      <c r="C203" s="438" t="s">
        <v>49</v>
      </c>
      <c r="D203" s="94"/>
      <c r="E203" s="432" t="s">
        <v>49</v>
      </c>
      <c r="F203" s="431"/>
      <c r="G203" s="431">
        <v>2</v>
      </c>
      <c r="H203" s="431"/>
      <c r="I203" s="97" t="s">
        <v>196</v>
      </c>
      <c r="J203" s="218" t="s">
        <v>51</v>
      </c>
      <c r="K203" s="99">
        <v>60</v>
      </c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  <c r="Z203" s="91"/>
      <c r="AA203" s="91"/>
      <c r="AB203" s="91"/>
      <c r="AC203" s="91"/>
      <c r="AD203" s="91"/>
      <c r="AE203" s="91"/>
      <c r="AF203" s="91"/>
      <c r="AG203" s="91"/>
      <c r="AH203" s="91"/>
      <c r="AI203" s="91"/>
      <c r="AJ203" s="215"/>
      <c r="AK203" s="10">
        <f t="shared" si="471"/>
        <v>0</v>
      </c>
      <c r="AL203" s="10">
        <f t="shared" si="472"/>
        <v>0</v>
      </c>
      <c r="AM203" s="10">
        <f t="shared" si="473"/>
        <v>0</v>
      </c>
      <c r="AN203" s="10">
        <f t="shared" si="474"/>
        <v>0</v>
      </c>
      <c r="AO203" s="11">
        <f t="shared" si="475"/>
        <v>0</v>
      </c>
      <c r="AP203" s="10">
        <f t="shared" si="476"/>
        <v>0</v>
      </c>
      <c r="AQ203" s="10">
        <f t="shared" si="477"/>
        <v>0</v>
      </c>
      <c r="AR203" s="10">
        <f t="shared" si="478"/>
        <v>0</v>
      </c>
      <c r="AS203" s="10">
        <f t="shared" si="479"/>
        <v>0</v>
      </c>
      <c r="AT203" s="10">
        <f t="shared" si="480"/>
        <v>0</v>
      </c>
      <c r="AU203" s="11">
        <f t="shared" si="481"/>
        <v>0</v>
      </c>
      <c r="AV203" s="10">
        <f t="shared" si="482"/>
        <v>0</v>
      </c>
      <c r="AW203" s="10">
        <f t="shared" si="483"/>
        <v>0</v>
      </c>
      <c r="AX203" s="10">
        <f t="shared" si="484"/>
        <v>0</v>
      </c>
      <c r="AY203" s="10">
        <f t="shared" si="485"/>
        <v>0</v>
      </c>
      <c r="AZ203" s="10">
        <f t="shared" si="486"/>
        <v>0</v>
      </c>
      <c r="BA203" s="10">
        <f t="shared" si="487"/>
        <v>0</v>
      </c>
      <c r="BB203" s="10">
        <f t="shared" si="488"/>
        <v>0</v>
      </c>
      <c r="BC203" s="11">
        <f t="shared" si="489"/>
        <v>0</v>
      </c>
      <c r="BD203" s="10">
        <f t="shared" si="490"/>
        <v>0</v>
      </c>
      <c r="BE203" s="10">
        <f t="shared" si="491"/>
        <v>0</v>
      </c>
      <c r="BF203" s="10">
        <f t="shared" si="492"/>
        <v>0</v>
      </c>
      <c r="BG203" s="10">
        <f t="shared" si="493"/>
        <v>0</v>
      </c>
      <c r="BH203" s="10">
        <f t="shared" si="494"/>
        <v>0</v>
      </c>
      <c r="BI203" s="215"/>
      <c r="BJ203" s="93"/>
      <c r="BK203" s="566"/>
      <c r="BL203" s="412"/>
    </row>
    <row r="204">
      <c r="A204" s="400" t="s">
        <v>47</v>
      </c>
      <c r="B204" s="400" t="s">
        <v>48</v>
      </c>
      <c r="C204" s="438" t="s">
        <v>49</v>
      </c>
      <c r="D204" s="94"/>
      <c r="E204" s="535" t="s">
        <v>49</v>
      </c>
      <c r="F204" s="431"/>
      <c r="G204" s="431">
        <v>3</v>
      </c>
      <c r="H204" s="431"/>
      <c r="I204" s="97" t="s">
        <v>197</v>
      </c>
      <c r="J204" s="218" t="s">
        <v>51</v>
      </c>
      <c r="K204" s="99">
        <v>40</v>
      </c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  <c r="Z204" s="91"/>
      <c r="AA204" s="91"/>
      <c r="AB204" s="91"/>
      <c r="AC204" s="91"/>
      <c r="AD204" s="91"/>
      <c r="AE204" s="91"/>
      <c r="AF204" s="91"/>
      <c r="AG204" s="91"/>
      <c r="AH204" s="91"/>
      <c r="AI204" s="91"/>
      <c r="AK204" s="10">
        <f t="shared" si="471"/>
        <v>0</v>
      </c>
      <c r="AL204" s="10">
        <f t="shared" si="472"/>
        <v>0</v>
      </c>
      <c r="AM204" s="10">
        <f t="shared" si="473"/>
        <v>0</v>
      </c>
      <c r="AN204" s="10">
        <f t="shared" si="474"/>
        <v>0</v>
      </c>
      <c r="AO204" s="11">
        <f t="shared" si="475"/>
        <v>0</v>
      </c>
      <c r="AP204" s="10">
        <f t="shared" si="476"/>
        <v>0</v>
      </c>
      <c r="AQ204" s="10">
        <f t="shared" si="477"/>
        <v>0</v>
      </c>
      <c r="AR204" s="10">
        <f t="shared" si="478"/>
        <v>0</v>
      </c>
      <c r="AS204" s="10">
        <f t="shared" si="479"/>
        <v>0</v>
      </c>
      <c r="AT204" s="10">
        <f t="shared" si="480"/>
        <v>0</v>
      </c>
      <c r="AU204" s="11">
        <f t="shared" si="481"/>
        <v>0</v>
      </c>
      <c r="AV204" s="10">
        <f t="shared" si="482"/>
        <v>0</v>
      </c>
      <c r="AW204" s="10">
        <f t="shared" si="483"/>
        <v>0</v>
      </c>
      <c r="AX204" s="10">
        <f t="shared" si="484"/>
        <v>0</v>
      </c>
      <c r="AY204" s="10">
        <f t="shared" si="485"/>
        <v>0</v>
      </c>
      <c r="AZ204" s="10">
        <f t="shared" si="486"/>
        <v>0</v>
      </c>
      <c r="BA204" s="10">
        <f t="shared" si="487"/>
        <v>0</v>
      </c>
      <c r="BB204" s="10">
        <f t="shared" si="488"/>
        <v>0</v>
      </c>
      <c r="BC204" s="11">
        <f t="shared" si="489"/>
        <v>0</v>
      </c>
      <c r="BD204" s="10">
        <f t="shared" si="490"/>
        <v>0</v>
      </c>
      <c r="BE204" s="10">
        <f t="shared" si="491"/>
        <v>0</v>
      </c>
      <c r="BF204" s="10">
        <f t="shared" si="492"/>
        <v>0</v>
      </c>
      <c r="BG204" s="10">
        <f t="shared" si="493"/>
        <v>0</v>
      </c>
      <c r="BH204" s="10">
        <f t="shared" si="494"/>
        <v>0</v>
      </c>
      <c r="BI204" s="215"/>
      <c r="BJ204" s="216"/>
      <c r="BK204" s="566"/>
      <c r="BL204" s="412"/>
    </row>
    <row r="205">
      <c r="A205" s="400" t="s">
        <v>47</v>
      </c>
      <c r="B205" s="400" t="s">
        <v>48</v>
      </c>
      <c r="C205" s="438" t="s">
        <v>49</v>
      </c>
      <c r="D205" s="94"/>
      <c r="E205" s="535" t="s">
        <v>49</v>
      </c>
      <c r="F205" s="431"/>
      <c r="G205" s="431">
        <v>4</v>
      </c>
      <c r="H205" s="431"/>
      <c r="I205" s="97" t="s">
        <v>198</v>
      </c>
      <c r="J205" s="218" t="s">
        <v>51</v>
      </c>
      <c r="K205" s="99">
        <v>60</v>
      </c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  <c r="Z205" s="91"/>
      <c r="AA205" s="91"/>
      <c r="AB205" s="91"/>
      <c r="AC205" s="91"/>
      <c r="AD205" s="91"/>
      <c r="AE205" s="91"/>
      <c r="AF205" s="91"/>
      <c r="AG205" s="91"/>
      <c r="AH205" s="91"/>
      <c r="AI205" s="91"/>
      <c r="AK205" s="10">
        <f t="shared" si="471"/>
        <v>0</v>
      </c>
      <c r="AL205" s="10">
        <f t="shared" si="472"/>
        <v>0</v>
      </c>
      <c r="AM205" s="10">
        <f t="shared" si="473"/>
        <v>0</v>
      </c>
      <c r="AN205" s="10">
        <f t="shared" si="474"/>
        <v>0</v>
      </c>
      <c r="AO205" s="11">
        <f t="shared" si="475"/>
        <v>0</v>
      </c>
      <c r="AP205" s="10">
        <f t="shared" si="476"/>
        <v>0</v>
      </c>
      <c r="AQ205" s="10">
        <f t="shared" si="477"/>
        <v>0</v>
      </c>
      <c r="AR205" s="10">
        <f t="shared" si="478"/>
        <v>0</v>
      </c>
      <c r="AS205" s="10">
        <f t="shared" si="479"/>
        <v>0</v>
      </c>
      <c r="AT205" s="10">
        <f t="shared" si="480"/>
        <v>0</v>
      </c>
      <c r="AU205" s="11">
        <f t="shared" si="481"/>
        <v>0</v>
      </c>
      <c r="AV205" s="10">
        <f t="shared" si="482"/>
        <v>0</v>
      </c>
      <c r="AW205" s="10">
        <f t="shared" si="483"/>
        <v>0</v>
      </c>
      <c r="AX205" s="10">
        <f t="shared" si="484"/>
        <v>0</v>
      </c>
      <c r="AY205" s="10">
        <f t="shared" si="485"/>
        <v>0</v>
      </c>
      <c r="AZ205" s="10">
        <f t="shared" si="486"/>
        <v>0</v>
      </c>
      <c r="BA205" s="10">
        <f t="shared" si="487"/>
        <v>0</v>
      </c>
      <c r="BB205" s="10">
        <f t="shared" si="488"/>
        <v>0</v>
      </c>
      <c r="BC205" s="11">
        <f t="shared" si="489"/>
        <v>0</v>
      </c>
      <c r="BD205" s="10">
        <f t="shared" si="490"/>
        <v>0</v>
      </c>
      <c r="BE205" s="10">
        <f t="shared" si="491"/>
        <v>0</v>
      </c>
      <c r="BF205" s="10">
        <f t="shared" si="492"/>
        <v>0</v>
      </c>
      <c r="BG205" s="10">
        <f t="shared" si="493"/>
        <v>0</v>
      </c>
      <c r="BH205" s="10">
        <f t="shared" si="494"/>
        <v>0</v>
      </c>
      <c r="BI205" s="215"/>
      <c r="BJ205" s="216"/>
      <c r="BK205" s="566"/>
      <c r="BL205" s="412"/>
    </row>
    <row r="206">
      <c r="A206" s="400" t="s">
        <v>47</v>
      </c>
      <c r="B206" s="400" t="s">
        <v>48</v>
      </c>
      <c r="C206" s="438" t="s">
        <v>49</v>
      </c>
      <c r="D206" s="94"/>
      <c r="E206" s="535"/>
      <c r="F206" s="431"/>
      <c r="G206" s="431">
        <v>5</v>
      </c>
      <c r="H206" s="431"/>
      <c r="I206" s="100" t="s">
        <v>92</v>
      </c>
      <c r="J206" s="218" t="s">
        <v>51</v>
      </c>
      <c r="K206" s="99">
        <v>200</v>
      </c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  <c r="Z206" s="91"/>
      <c r="AA206" s="91"/>
      <c r="AB206" s="91"/>
      <c r="AC206" s="91"/>
      <c r="AD206" s="91"/>
      <c r="AE206" s="91"/>
      <c r="AF206" s="91"/>
      <c r="AG206" s="91"/>
      <c r="AH206" s="91"/>
      <c r="AI206" s="91"/>
      <c r="AK206" s="10">
        <f t="shared" si="471"/>
        <v>0</v>
      </c>
      <c r="AL206" s="10">
        <f t="shared" si="472"/>
        <v>0</v>
      </c>
      <c r="AM206" s="10">
        <f t="shared" si="473"/>
        <v>0</v>
      </c>
      <c r="AN206" s="10">
        <f t="shared" si="474"/>
        <v>0</v>
      </c>
      <c r="AO206" s="11">
        <f t="shared" si="475"/>
        <v>0</v>
      </c>
      <c r="AP206" s="10">
        <f t="shared" si="476"/>
        <v>0</v>
      </c>
      <c r="AQ206" s="10">
        <f t="shared" si="477"/>
        <v>0</v>
      </c>
      <c r="AR206" s="10">
        <f t="shared" si="478"/>
        <v>0</v>
      </c>
      <c r="AS206" s="10">
        <f t="shared" si="479"/>
        <v>0</v>
      </c>
      <c r="AT206" s="10">
        <f t="shared" si="480"/>
        <v>0</v>
      </c>
      <c r="AU206" s="11">
        <f t="shared" si="481"/>
        <v>0</v>
      </c>
      <c r="AV206" s="10">
        <f t="shared" si="482"/>
        <v>0</v>
      </c>
      <c r="AW206" s="10">
        <f t="shared" si="483"/>
        <v>0</v>
      </c>
      <c r="AX206" s="10">
        <f t="shared" si="484"/>
        <v>0</v>
      </c>
      <c r="AY206" s="10">
        <f t="shared" si="485"/>
        <v>0</v>
      </c>
      <c r="AZ206" s="10">
        <f t="shared" si="486"/>
        <v>0</v>
      </c>
      <c r="BA206" s="10">
        <f t="shared" si="487"/>
        <v>0</v>
      </c>
      <c r="BB206" s="10">
        <f t="shared" si="488"/>
        <v>0</v>
      </c>
      <c r="BC206" s="11">
        <f t="shared" si="489"/>
        <v>0</v>
      </c>
      <c r="BD206" s="10">
        <f t="shared" si="490"/>
        <v>0</v>
      </c>
      <c r="BE206" s="10">
        <f t="shared" si="491"/>
        <v>0</v>
      </c>
      <c r="BF206" s="10">
        <f t="shared" si="492"/>
        <v>0</v>
      </c>
      <c r="BG206" s="10">
        <f t="shared" si="493"/>
        <v>0</v>
      </c>
      <c r="BH206" s="10">
        <f t="shared" si="494"/>
        <v>0</v>
      </c>
      <c r="BI206" s="215" t="s">
        <v>55</v>
      </c>
      <c r="BJ206" s="216"/>
      <c r="BK206" s="566"/>
      <c r="BL206" s="412"/>
    </row>
    <row r="207">
      <c r="A207" s="400" t="s">
        <v>47</v>
      </c>
      <c r="B207" s="400" t="s">
        <v>48</v>
      </c>
      <c r="C207" s="438"/>
      <c r="D207" s="94"/>
      <c r="E207" s="535"/>
      <c r="F207" s="431"/>
      <c r="G207" s="431">
        <v>6</v>
      </c>
      <c r="H207" s="431"/>
      <c r="I207" s="100" t="s">
        <v>93</v>
      </c>
      <c r="J207" s="218" t="s">
        <v>51</v>
      </c>
      <c r="K207" s="99">
        <v>60</v>
      </c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  <c r="Z207" s="91"/>
      <c r="AA207" s="91"/>
      <c r="AB207" s="91"/>
      <c r="AC207" s="91"/>
      <c r="AD207" s="91"/>
      <c r="AE207" s="91"/>
      <c r="AF207" s="91"/>
      <c r="AG207" s="91"/>
      <c r="AH207" s="91"/>
      <c r="AI207" s="91"/>
      <c r="AK207" s="10">
        <f>L207*L218*1.73*0.875/1000</f>
        <v>0</v>
      </c>
      <c r="AL207" s="10">
        <f t="shared" ref="AL207:BH207" si="495">M207*M218*1.73*0.875/1000</f>
        <v>0</v>
      </c>
      <c r="AM207" s="10">
        <f t="shared" si="495"/>
        <v>0</v>
      </c>
      <c r="AN207" s="10">
        <f t="shared" si="495"/>
        <v>0</v>
      </c>
      <c r="AO207" s="11">
        <f t="shared" si="495"/>
        <v>0</v>
      </c>
      <c r="AP207" s="10">
        <f t="shared" si="495"/>
        <v>0</v>
      </c>
      <c r="AQ207" s="10">
        <f t="shared" si="495"/>
        <v>0</v>
      </c>
      <c r="AR207" s="10">
        <f t="shared" si="495"/>
        <v>0</v>
      </c>
      <c r="AS207" s="10">
        <f t="shared" si="495"/>
        <v>0</v>
      </c>
      <c r="AT207" s="10">
        <f t="shared" si="495"/>
        <v>0</v>
      </c>
      <c r="AU207" s="11">
        <f t="shared" si="495"/>
        <v>0</v>
      </c>
      <c r="AV207" s="10">
        <f t="shared" si="495"/>
        <v>0</v>
      </c>
      <c r="AW207" s="10">
        <f t="shared" si="495"/>
        <v>0</v>
      </c>
      <c r="AX207" s="10">
        <f t="shared" si="495"/>
        <v>0</v>
      </c>
      <c r="AY207" s="10">
        <f t="shared" si="495"/>
        <v>0</v>
      </c>
      <c r="AZ207" s="10">
        <f t="shared" si="495"/>
        <v>0</v>
      </c>
      <c r="BA207" s="10">
        <f t="shared" si="495"/>
        <v>0</v>
      </c>
      <c r="BB207" s="10">
        <f t="shared" si="495"/>
        <v>0</v>
      </c>
      <c r="BC207" s="11">
        <f t="shared" si="495"/>
        <v>0</v>
      </c>
      <c r="BD207" s="10">
        <f t="shared" si="495"/>
        <v>0</v>
      </c>
      <c r="BE207" s="10">
        <f t="shared" si="495"/>
        <v>0</v>
      </c>
      <c r="BF207" s="10">
        <f t="shared" si="495"/>
        <v>0</v>
      </c>
      <c r="BG207" s="10">
        <f t="shared" si="495"/>
        <v>0</v>
      </c>
      <c r="BH207" s="10">
        <f t="shared" si="495"/>
        <v>0</v>
      </c>
      <c r="BI207" s="215" t="s">
        <v>94</v>
      </c>
      <c r="BJ207" s="216"/>
      <c r="BK207" s="566"/>
      <c r="BL207" s="412"/>
    </row>
    <row r="208">
      <c r="A208" s="400" t="s">
        <v>47</v>
      </c>
      <c r="B208" s="400" t="s">
        <v>48</v>
      </c>
      <c r="C208" s="438"/>
      <c r="D208" s="94"/>
      <c r="E208" s="535" t="s">
        <v>49</v>
      </c>
      <c r="F208" s="431"/>
      <c r="G208" s="431">
        <v>7</v>
      </c>
      <c r="H208" s="475"/>
      <c r="I208" s="248" t="s">
        <v>95</v>
      </c>
      <c r="J208" s="249" t="s">
        <v>51</v>
      </c>
      <c r="K208" s="275">
        <v>40</v>
      </c>
      <c r="L208" s="251"/>
      <c r="M208" s="251"/>
      <c r="N208" s="251"/>
      <c r="O208" s="251"/>
      <c r="P208" s="251"/>
      <c r="Q208" s="251"/>
      <c r="R208" s="251"/>
      <c r="S208" s="251"/>
      <c r="T208" s="251"/>
      <c r="U208" s="251"/>
      <c r="V208" s="251"/>
      <c r="W208" s="251"/>
      <c r="X208" s="251"/>
      <c r="Y208" s="251"/>
      <c r="Z208" s="251"/>
      <c r="AA208" s="251"/>
      <c r="AB208" s="251"/>
      <c r="AC208" s="251"/>
      <c r="AD208" s="251"/>
      <c r="AE208" s="251"/>
      <c r="AF208" s="251"/>
      <c r="AG208" s="251"/>
      <c r="AH208" s="251"/>
      <c r="AI208" s="251"/>
      <c r="AK208" s="10">
        <f>L208*L217*1.73*0.875/1000</f>
        <v>0</v>
      </c>
      <c r="AL208" s="10">
        <f t="shared" ref="AL208:BH208" si="496">M208*M217*1.73*0.875/1000</f>
        <v>0</v>
      </c>
      <c r="AM208" s="10">
        <f t="shared" si="496"/>
        <v>0</v>
      </c>
      <c r="AN208" s="10">
        <f t="shared" si="496"/>
        <v>0</v>
      </c>
      <c r="AO208" s="11">
        <f t="shared" si="496"/>
        <v>0</v>
      </c>
      <c r="AP208" s="10">
        <f t="shared" si="496"/>
        <v>0</v>
      </c>
      <c r="AQ208" s="10">
        <f t="shared" si="496"/>
        <v>0</v>
      </c>
      <c r="AR208" s="10">
        <f t="shared" si="496"/>
        <v>0</v>
      </c>
      <c r="AS208" s="10">
        <f t="shared" si="496"/>
        <v>0</v>
      </c>
      <c r="AT208" s="10">
        <f t="shared" si="496"/>
        <v>0</v>
      </c>
      <c r="AU208" s="11">
        <f t="shared" si="496"/>
        <v>0</v>
      </c>
      <c r="AV208" s="10">
        <f t="shared" si="496"/>
        <v>0</v>
      </c>
      <c r="AW208" s="10">
        <f t="shared" si="496"/>
        <v>0</v>
      </c>
      <c r="AX208" s="10">
        <f t="shared" si="496"/>
        <v>0</v>
      </c>
      <c r="AY208" s="10">
        <f t="shared" si="496"/>
        <v>0</v>
      </c>
      <c r="AZ208" s="10">
        <f t="shared" si="496"/>
        <v>0</v>
      </c>
      <c r="BA208" s="10">
        <f t="shared" si="496"/>
        <v>0</v>
      </c>
      <c r="BB208" s="10">
        <f t="shared" si="496"/>
        <v>0</v>
      </c>
      <c r="BC208" s="11">
        <f t="shared" si="496"/>
        <v>0</v>
      </c>
      <c r="BD208" s="10">
        <f t="shared" si="496"/>
        <v>0</v>
      </c>
      <c r="BE208" s="10">
        <f t="shared" si="496"/>
        <v>0</v>
      </c>
      <c r="BF208" s="10">
        <f t="shared" si="496"/>
        <v>0</v>
      </c>
      <c r="BG208" s="10">
        <f t="shared" si="496"/>
        <v>0</v>
      </c>
      <c r="BH208" s="10">
        <f t="shared" si="496"/>
        <v>0</v>
      </c>
      <c r="BI208" s="215" t="s">
        <v>96</v>
      </c>
      <c r="BJ208" s="216"/>
      <c r="BK208" s="566"/>
      <c r="BL208" s="412"/>
    </row>
    <row r="209">
      <c r="A209" s="400" t="s">
        <v>47</v>
      </c>
      <c r="B209" s="400" t="s">
        <v>48</v>
      </c>
      <c r="C209" s="438"/>
      <c r="D209" s="94"/>
      <c r="E209" s="535"/>
      <c r="F209" s="431"/>
      <c r="G209" s="431"/>
      <c r="H209" s="53"/>
      <c r="I209" s="260" t="s">
        <v>56</v>
      </c>
      <c r="J209" s="261" t="s">
        <v>57</v>
      </c>
      <c r="K209" s="478"/>
      <c r="L209" s="263"/>
      <c r="M209" s="263"/>
      <c r="N209" s="263"/>
      <c r="O209" s="263"/>
      <c r="P209" s="263"/>
      <c r="Q209" s="263"/>
      <c r="R209" s="263"/>
      <c r="S209" s="263"/>
      <c r="T209" s="263"/>
      <c r="U209" s="263"/>
      <c r="V209" s="263"/>
      <c r="W209" s="263"/>
      <c r="X209" s="263"/>
      <c r="Y209" s="263"/>
      <c r="Z209" s="263"/>
      <c r="AA209" s="263"/>
      <c r="AB209" s="263"/>
      <c r="AC209" s="263"/>
      <c r="AD209" s="263"/>
      <c r="AE209" s="263"/>
      <c r="AF209" s="263"/>
      <c r="AG209" s="263"/>
      <c r="AH209" s="263"/>
      <c r="AI209" s="263"/>
      <c r="AK209" s="101">
        <f t="shared" ref="AK209:BH209" si="497">AK202+AK203</f>
        <v>0</v>
      </c>
      <c r="AL209" s="144">
        <f t="shared" si="497"/>
        <v>0</v>
      </c>
      <c r="AM209" s="145">
        <f t="shared" si="497"/>
        <v>0</v>
      </c>
      <c r="AN209" s="145">
        <f t="shared" si="497"/>
        <v>0</v>
      </c>
      <c r="AO209" s="146">
        <f t="shared" si="497"/>
        <v>0</v>
      </c>
      <c r="AP209" s="145">
        <f t="shared" si="497"/>
        <v>0</v>
      </c>
      <c r="AQ209" s="145">
        <f t="shared" si="497"/>
        <v>0</v>
      </c>
      <c r="AR209" s="145">
        <f t="shared" si="497"/>
        <v>0</v>
      </c>
      <c r="AS209" s="145">
        <f t="shared" si="497"/>
        <v>0</v>
      </c>
      <c r="AT209" s="145">
        <f t="shared" si="497"/>
        <v>0</v>
      </c>
      <c r="AU209" s="146">
        <f t="shared" si="497"/>
        <v>0</v>
      </c>
      <c r="AV209" s="145">
        <f t="shared" si="497"/>
        <v>0</v>
      </c>
      <c r="AW209" s="145">
        <f t="shared" si="497"/>
        <v>0</v>
      </c>
      <c r="AX209" s="145">
        <f t="shared" si="497"/>
        <v>0</v>
      </c>
      <c r="AY209" s="145">
        <f t="shared" si="497"/>
        <v>0</v>
      </c>
      <c r="AZ209" s="145">
        <f t="shared" si="497"/>
        <v>0</v>
      </c>
      <c r="BA209" s="145">
        <f t="shared" si="497"/>
        <v>0</v>
      </c>
      <c r="BB209" s="145">
        <f t="shared" si="497"/>
        <v>0</v>
      </c>
      <c r="BC209" s="146">
        <f t="shared" si="497"/>
        <v>0</v>
      </c>
      <c r="BD209" s="145">
        <f t="shared" si="497"/>
        <v>0</v>
      </c>
      <c r="BE209" s="145">
        <f t="shared" si="497"/>
        <v>0</v>
      </c>
      <c r="BF209" s="145">
        <f t="shared" si="497"/>
        <v>0</v>
      </c>
      <c r="BG209" s="145">
        <f t="shared" si="497"/>
        <v>0</v>
      </c>
      <c r="BH209" s="145">
        <f t="shared" si="497"/>
        <v>0</v>
      </c>
      <c r="BI209" s="147" t="s">
        <v>106</v>
      </c>
      <c r="BJ209" s="92"/>
      <c r="BK209" s="92"/>
      <c r="BL209" s="92"/>
    </row>
    <row r="210">
      <c r="A210" s="228"/>
      <c r="B210" s="228"/>
      <c r="C210" s="531"/>
      <c r="D210" s="532"/>
      <c r="E210" s="567"/>
      <c r="F210" s="524"/>
      <c r="G210" s="524"/>
      <c r="H210" s="53"/>
      <c r="I210" s="141" t="s">
        <v>97</v>
      </c>
      <c r="J210" s="235" t="s">
        <v>67</v>
      </c>
      <c r="K210" s="526"/>
      <c r="L210" s="568"/>
      <c r="M210" s="568"/>
      <c r="N210" s="568"/>
      <c r="O210" s="568"/>
      <c r="P210" s="568"/>
      <c r="Q210" s="568"/>
      <c r="R210" s="568"/>
      <c r="S210" s="568"/>
      <c r="T210" s="568"/>
      <c r="U210" s="568"/>
      <c r="V210" s="568"/>
      <c r="W210" s="568"/>
      <c r="X210" s="568"/>
      <c r="Y210" s="568"/>
      <c r="Z210" s="568"/>
      <c r="AA210" s="568"/>
      <c r="AB210" s="568"/>
      <c r="AC210" s="568"/>
      <c r="AD210" s="568"/>
      <c r="AE210" s="568"/>
      <c r="AF210" s="568"/>
      <c r="AG210" s="568"/>
      <c r="AH210" s="568"/>
      <c r="AI210" s="568"/>
      <c r="AK210" s="10">
        <f>AK204+AK205</f>
        <v>0</v>
      </c>
      <c r="AL210" s="10">
        <f t="shared" ref="AL210:BH210" si="498">AL204+AL205</f>
        <v>0</v>
      </c>
      <c r="AM210" s="10">
        <f t="shared" si="498"/>
        <v>0</v>
      </c>
      <c r="AN210" s="10">
        <f t="shared" si="498"/>
        <v>0</v>
      </c>
      <c r="AO210" s="11">
        <f t="shared" si="498"/>
        <v>0</v>
      </c>
      <c r="AP210" s="10">
        <f t="shared" si="498"/>
        <v>0</v>
      </c>
      <c r="AQ210" s="10">
        <f t="shared" si="498"/>
        <v>0</v>
      </c>
      <c r="AR210" s="10">
        <f t="shared" si="498"/>
        <v>0</v>
      </c>
      <c r="AS210" s="10">
        <f t="shared" si="498"/>
        <v>0</v>
      </c>
      <c r="AT210" s="10">
        <f t="shared" si="498"/>
        <v>0</v>
      </c>
      <c r="AU210" s="11">
        <f t="shared" si="498"/>
        <v>0</v>
      </c>
      <c r="AV210" s="10">
        <f t="shared" si="498"/>
        <v>0</v>
      </c>
      <c r="AW210" s="10">
        <f t="shared" si="498"/>
        <v>0</v>
      </c>
      <c r="AX210" s="10">
        <f t="shared" si="498"/>
        <v>0</v>
      </c>
      <c r="AY210" s="10">
        <f t="shared" si="498"/>
        <v>0</v>
      </c>
      <c r="AZ210" s="10">
        <f t="shared" si="498"/>
        <v>0</v>
      </c>
      <c r="BA210" s="10">
        <f t="shared" si="498"/>
        <v>0</v>
      </c>
      <c r="BB210" s="10">
        <f t="shared" si="498"/>
        <v>0</v>
      </c>
      <c r="BC210" s="11">
        <f t="shared" si="498"/>
        <v>0</v>
      </c>
      <c r="BD210" s="10">
        <f t="shared" si="498"/>
        <v>0</v>
      </c>
      <c r="BE210" s="10">
        <f t="shared" si="498"/>
        <v>0</v>
      </c>
      <c r="BF210" s="10">
        <f t="shared" si="498"/>
        <v>0</v>
      </c>
      <c r="BG210" s="10">
        <f t="shared" si="498"/>
        <v>0</v>
      </c>
      <c r="BH210" s="10">
        <f t="shared" si="498"/>
        <v>0</v>
      </c>
      <c r="BI210" s="215" t="s">
        <v>109</v>
      </c>
      <c r="BJ210" s="239"/>
      <c r="BK210" s="240"/>
      <c r="BL210" s="240"/>
    </row>
    <row r="211">
      <c r="A211" s="400" t="s">
        <v>47</v>
      </c>
      <c r="B211" s="400" t="s">
        <v>48</v>
      </c>
      <c r="C211" s="438" t="s">
        <v>49</v>
      </c>
      <c r="D211" s="94"/>
      <c r="E211" s="535"/>
      <c r="F211" s="431"/>
      <c r="G211" s="431">
        <v>8</v>
      </c>
      <c r="H211" s="420"/>
      <c r="I211" s="242" t="s">
        <v>98</v>
      </c>
      <c r="J211" s="243" t="s">
        <v>51</v>
      </c>
      <c r="K211" s="90">
        <v>200</v>
      </c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  <c r="Z211" s="91"/>
      <c r="AA211" s="91"/>
      <c r="AB211" s="91"/>
      <c r="AC211" s="91"/>
      <c r="AD211" s="91"/>
      <c r="AE211" s="91"/>
      <c r="AF211" s="91"/>
      <c r="AG211" s="91"/>
      <c r="AH211" s="91"/>
      <c r="AI211" s="91"/>
      <c r="AK211" s="10">
        <f>L211*L221*1.73*0.875/1000</f>
        <v>0</v>
      </c>
      <c r="AL211" s="10">
        <f t="shared" ref="AL211:BH211" si="499">M211*M221*1.73*0.875/1000</f>
        <v>0</v>
      </c>
      <c r="AM211" s="10">
        <f t="shared" si="499"/>
        <v>0</v>
      </c>
      <c r="AN211" s="10">
        <f t="shared" si="499"/>
        <v>0</v>
      </c>
      <c r="AO211" s="11">
        <f>P211*P221*1.73*0.875/1000</f>
        <v>0</v>
      </c>
      <c r="AP211" s="10">
        <f t="shared" si="499"/>
        <v>0</v>
      </c>
      <c r="AQ211" s="10">
        <f t="shared" si="499"/>
        <v>0</v>
      </c>
      <c r="AR211" s="10">
        <f t="shared" si="499"/>
        <v>0</v>
      </c>
      <c r="AS211" s="10">
        <f t="shared" si="499"/>
        <v>0</v>
      </c>
      <c r="AT211" s="10">
        <f t="shared" si="499"/>
        <v>0</v>
      </c>
      <c r="AU211" s="11">
        <f t="shared" si="499"/>
        <v>0</v>
      </c>
      <c r="AV211" s="10">
        <f t="shared" si="499"/>
        <v>0</v>
      </c>
      <c r="AW211" s="10">
        <f t="shared" si="499"/>
        <v>0</v>
      </c>
      <c r="AX211" s="10">
        <f t="shared" si="499"/>
        <v>0</v>
      </c>
      <c r="AY211" s="10">
        <f t="shared" si="499"/>
        <v>0</v>
      </c>
      <c r="AZ211" s="10">
        <f t="shared" si="499"/>
        <v>0</v>
      </c>
      <c r="BA211" s="10">
        <f t="shared" si="499"/>
        <v>0</v>
      </c>
      <c r="BB211" s="10">
        <f t="shared" si="499"/>
        <v>0</v>
      </c>
      <c r="BC211" s="11">
        <f t="shared" si="499"/>
        <v>0</v>
      </c>
      <c r="BD211" s="10">
        <f t="shared" si="499"/>
        <v>0</v>
      </c>
      <c r="BE211" s="10">
        <f t="shared" si="499"/>
        <v>0</v>
      </c>
      <c r="BF211" s="10">
        <f t="shared" si="499"/>
        <v>0</v>
      </c>
      <c r="BG211" s="10">
        <f t="shared" si="499"/>
        <v>0</v>
      </c>
      <c r="BH211" s="10">
        <f t="shared" si="499"/>
        <v>0</v>
      </c>
      <c r="BI211" s="215" t="s">
        <v>99</v>
      </c>
      <c r="BJ211" s="216"/>
      <c r="BK211" s="569"/>
      <c r="BL211" s="412"/>
    </row>
    <row r="212">
      <c r="A212" s="400" t="s">
        <v>47</v>
      </c>
      <c r="B212" s="400" t="s">
        <v>48</v>
      </c>
      <c r="C212" s="438"/>
      <c r="D212" s="94"/>
      <c r="E212" s="535"/>
      <c r="F212" s="431"/>
      <c r="G212" s="431">
        <v>9</v>
      </c>
      <c r="H212" s="431"/>
      <c r="I212" s="100" t="s">
        <v>93</v>
      </c>
      <c r="J212" s="218" t="s">
        <v>51</v>
      </c>
      <c r="K212" s="99">
        <v>60</v>
      </c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  <c r="Z212" s="91"/>
      <c r="AA212" s="91"/>
      <c r="AB212" s="91"/>
      <c r="AC212" s="91"/>
      <c r="AD212" s="91"/>
      <c r="AE212" s="91"/>
      <c r="AF212" s="91"/>
      <c r="AG212" s="91"/>
      <c r="AH212" s="91"/>
      <c r="AI212" s="91"/>
      <c r="AK212" s="10">
        <f>L212*L219*1.73*0.875/1000</f>
        <v>0</v>
      </c>
      <c r="AL212" s="10">
        <f t="shared" ref="AL212:BH212" si="500">M212*M219*1.73*0.875/1000</f>
        <v>0</v>
      </c>
      <c r="AM212" s="10">
        <f t="shared" si="500"/>
        <v>0</v>
      </c>
      <c r="AN212" s="10">
        <f t="shared" si="500"/>
        <v>0</v>
      </c>
      <c r="AO212" s="11">
        <f t="shared" si="500"/>
        <v>0</v>
      </c>
      <c r="AP212" s="10">
        <f t="shared" si="500"/>
        <v>0</v>
      </c>
      <c r="AQ212" s="10">
        <f t="shared" si="500"/>
        <v>0</v>
      </c>
      <c r="AR212" s="10">
        <f t="shared" si="500"/>
        <v>0</v>
      </c>
      <c r="AS212" s="10">
        <f t="shared" si="500"/>
        <v>0</v>
      </c>
      <c r="AT212" s="10">
        <f t="shared" si="500"/>
        <v>0</v>
      </c>
      <c r="AU212" s="11">
        <f t="shared" si="500"/>
        <v>0</v>
      </c>
      <c r="AV212" s="10">
        <f t="shared" si="500"/>
        <v>0</v>
      </c>
      <c r="AW212" s="10">
        <f t="shared" si="500"/>
        <v>0</v>
      </c>
      <c r="AX212" s="10">
        <f t="shared" si="500"/>
        <v>0</v>
      </c>
      <c r="AY212" s="10">
        <f t="shared" si="500"/>
        <v>0</v>
      </c>
      <c r="AZ212" s="10">
        <f t="shared" si="500"/>
        <v>0</v>
      </c>
      <c r="BA212" s="10">
        <f t="shared" si="500"/>
        <v>0</v>
      </c>
      <c r="BB212" s="10">
        <f t="shared" si="500"/>
        <v>0</v>
      </c>
      <c r="BC212" s="11">
        <f t="shared" si="500"/>
        <v>0</v>
      </c>
      <c r="BD212" s="10">
        <f t="shared" si="500"/>
        <v>0</v>
      </c>
      <c r="BE212" s="10">
        <f t="shared" si="500"/>
        <v>0</v>
      </c>
      <c r="BF212" s="10">
        <f t="shared" si="500"/>
        <v>0</v>
      </c>
      <c r="BG212" s="10">
        <f t="shared" si="500"/>
        <v>0</v>
      </c>
      <c r="BH212" s="10">
        <f t="shared" si="500"/>
        <v>0</v>
      </c>
      <c r="BI212" s="215" t="s">
        <v>100</v>
      </c>
      <c r="BJ212" s="216"/>
      <c r="BK212" s="569"/>
      <c r="BL212" s="412"/>
    </row>
    <row r="213">
      <c r="A213" s="400" t="s">
        <v>47</v>
      </c>
      <c r="B213" s="400" t="s">
        <v>48</v>
      </c>
      <c r="C213" s="438"/>
      <c r="D213" s="94"/>
      <c r="E213" s="535" t="s">
        <v>49</v>
      </c>
      <c r="F213" s="431"/>
      <c r="G213" s="431">
        <v>10</v>
      </c>
      <c r="H213" s="475"/>
      <c r="I213" s="248" t="s">
        <v>95</v>
      </c>
      <c r="J213" s="249" t="s">
        <v>51</v>
      </c>
      <c r="K213" s="275">
        <v>40</v>
      </c>
      <c r="L213" s="251"/>
      <c r="M213" s="251"/>
      <c r="N213" s="251"/>
      <c r="O213" s="251"/>
      <c r="P213" s="251"/>
      <c r="Q213" s="251"/>
      <c r="R213" s="251"/>
      <c r="S213" s="251"/>
      <c r="T213" s="251"/>
      <c r="U213" s="251"/>
      <c r="V213" s="251"/>
      <c r="W213" s="251"/>
      <c r="X213" s="251"/>
      <c r="Y213" s="251"/>
      <c r="Z213" s="251"/>
      <c r="AA213" s="251"/>
      <c r="AB213" s="251"/>
      <c r="AC213" s="251"/>
      <c r="AD213" s="251"/>
      <c r="AE213" s="251"/>
      <c r="AF213" s="251"/>
      <c r="AG213" s="251"/>
      <c r="AH213" s="251"/>
      <c r="AI213" s="251"/>
      <c r="AK213" s="10">
        <f>L213*L217*1.73*0.875/1000</f>
        <v>0</v>
      </c>
      <c r="AL213" s="10">
        <f t="shared" ref="AL213:BH213" si="501">M213*M217*1.73*0.875/1000</f>
        <v>0</v>
      </c>
      <c r="AM213" s="10">
        <f t="shared" si="501"/>
        <v>0</v>
      </c>
      <c r="AN213" s="10">
        <f t="shared" si="501"/>
        <v>0</v>
      </c>
      <c r="AO213" s="11">
        <f t="shared" si="501"/>
        <v>0</v>
      </c>
      <c r="AP213" s="10">
        <f t="shared" si="501"/>
        <v>0</v>
      </c>
      <c r="AQ213" s="10">
        <f t="shared" si="501"/>
        <v>0</v>
      </c>
      <c r="AR213" s="10">
        <f t="shared" si="501"/>
        <v>0</v>
      </c>
      <c r="AS213" s="10">
        <f t="shared" si="501"/>
        <v>0</v>
      </c>
      <c r="AT213" s="10">
        <f t="shared" si="501"/>
        <v>0</v>
      </c>
      <c r="AU213" s="11">
        <f t="shared" si="501"/>
        <v>0</v>
      </c>
      <c r="AV213" s="10">
        <f t="shared" si="501"/>
        <v>0</v>
      </c>
      <c r="AW213" s="10">
        <f t="shared" si="501"/>
        <v>0</v>
      </c>
      <c r="AX213" s="10">
        <f t="shared" si="501"/>
        <v>0</v>
      </c>
      <c r="AY213" s="10">
        <f t="shared" si="501"/>
        <v>0</v>
      </c>
      <c r="AZ213" s="10">
        <f t="shared" si="501"/>
        <v>0</v>
      </c>
      <c r="BA213" s="10">
        <f t="shared" si="501"/>
        <v>0</v>
      </c>
      <c r="BB213" s="10">
        <f t="shared" si="501"/>
        <v>0</v>
      </c>
      <c r="BC213" s="11">
        <f t="shared" si="501"/>
        <v>0</v>
      </c>
      <c r="BD213" s="10">
        <f t="shared" si="501"/>
        <v>0</v>
      </c>
      <c r="BE213" s="10">
        <f t="shared" si="501"/>
        <v>0</v>
      </c>
      <c r="BF213" s="10">
        <f t="shared" si="501"/>
        <v>0</v>
      </c>
      <c r="BG213" s="10">
        <f t="shared" si="501"/>
        <v>0</v>
      </c>
      <c r="BH213" s="10">
        <f t="shared" si="501"/>
        <v>0</v>
      </c>
      <c r="BI213" s="215" t="s">
        <v>101</v>
      </c>
      <c r="BJ213" s="216"/>
      <c r="BK213" s="569"/>
      <c r="BL213" s="412"/>
    </row>
    <row r="214">
      <c r="A214" s="400" t="s">
        <v>47</v>
      </c>
      <c r="B214" s="400" t="s">
        <v>48</v>
      </c>
      <c r="C214" s="438"/>
      <c r="D214" s="94"/>
      <c r="E214" s="535"/>
      <c r="F214" s="431"/>
      <c r="G214" s="431"/>
      <c r="H214" s="53"/>
      <c r="I214" s="260" t="s">
        <v>56</v>
      </c>
      <c r="J214" s="261" t="s">
        <v>102</v>
      </c>
      <c r="K214" s="478"/>
      <c r="L214" s="263"/>
      <c r="M214" s="263"/>
      <c r="N214" s="263"/>
      <c r="O214" s="263"/>
      <c r="P214" s="263"/>
      <c r="Q214" s="263"/>
      <c r="R214" s="263"/>
      <c r="S214" s="263"/>
      <c r="T214" s="263"/>
      <c r="U214" s="263"/>
      <c r="V214" s="263"/>
      <c r="W214" s="263"/>
      <c r="X214" s="263"/>
      <c r="Y214" s="263"/>
      <c r="Z214" s="263"/>
      <c r="AA214" s="263"/>
      <c r="AB214" s="263"/>
      <c r="AC214" s="263"/>
      <c r="AD214" s="263"/>
      <c r="AE214" s="263"/>
      <c r="AF214" s="263"/>
      <c r="AG214" s="263"/>
      <c r="AH214" s="263"/>
      <c r="AI214" s="263"/>
      <c r="AK214" s="101">
        <f>AK211+AK212+AK206+AK207</f>
        <v>0</v>
      </c>
      <c r="AL214" s="101">
        <f t="shared" ref="AL214:AN214" si="502">AL211+AL212+AL206+AL207</f>
        <v>0</v>
      </c>
      <c r="AM214" s="101">
        <f>AM211+AM212+AM206+AM207</f>
        <v>0</v>
      </c>
      <c r="AN214" s="101">
        <f t="shared" si="502"/>
        <v>0</v>
      </c>
      <c r="AO214" s="102">
        <f t="shared" ref="AO214:AQ214" si="503">AO211+AO212+AO206+AO207</f>
        <v>0</v>
      </c>
      <c r="AP214" s="101">
        <f>AP211+AP212+AP206+AP207</f>
        <v>0</v>
      </c>
      <c r="AQ214" s="101">
        <f t="shared" si="503"/>
        <v>0</v>
      </c>
      <c r="AR214" s="101">
        <f t="shared" ref="AR214:AS214" si="504">AR211+AR212+AR206+AR207</f>
        <v>0</v>
      </c>
      <c r="AS214" s="101">
        <f t="shared" si="504"/>
        <v>0</v>
      </c>
      <c r="AT214" s="101">
        <f t="shared" ref="AT214:AU214" si="505">AT211+AT212+AT206+AT207</f>
        <v>0</v>
      </c>
      <c r="AU214" s="102">
        <f t="shared" si="505"/>
        <v>0</v>
      </c>
      <c r="AV214" s="101">
        <f t="shared" ref="AV214:AW214" si="506">AV211+AV212+AV206+AV207</f>
        <v>0</v>
      </c>
      <c r="AW214" s="101">
        <f t="shared" si="506"/>
        <v>0</v>
      </c>
      <c r="AX214" s="101">
        <f t="shared" ref="AX214:AY214" si="507">AX211+AX212+AX206+AX207</f>
        <v>0</v>
      </c>
      <c r="AY214" s="101">
        <f t="shared" si="507"/>
        <v>0</v>
      </c>
      <c r="AZ214" s="101">
        <f t="shared" ref="AZ214:BA214" si="508">AZ211+AZ212+AZ206+AZ207</f>
        <v>0</v>
      </c>
      <c r="BA214" s="101">
        <f t="shared" si="508"/>
        <v>0</v>
      </c>
      <c r="BB214" s="101">
        <f t="shared" ref="BB214:BC214" si="509">BB211+BB212+BB206+BB207</f>
        <v>0</v>
      </c>
      <c r="BC214" s="102">
        <f t="shared" si="509"/>
        <v>0</v>
      </c>
      <c r="BD214" s="101">
        <f t="shared" ref="BD214:BE214" si="510">BD211+BD212+BD206+BD207</f>
        <v>0</v>
      </c>
      <c r="BE214" s="101">
        <f t="shared" si="510"/>
        <v>0</v>
      </c>
      <c r="BF214" s="101">
        <f t="shared" ref="BF214:BG214" si="511">BF211+BF212+BF206+BF207</f>
        <v>0</v>
      </c>
      <c r="BG214" s="101">
        <f t="shared" si="511"/>
        <v>0</v>
      </c>
      <c r="BH214" s="101">
        <f>BH211+BH212+BH206+BH207</f>
        <v>0</v>
      </c>
      <c r="BI214" s="147" t="s">
        <v>199</v>
      </c>
      <c r="BJ214" s="569"/>
      <c r="BK214" s="569"/>
      <c r="BL214" s="569"/>
    </row>
    <row r="215">
      <c r="A215" s="228"/>
      <c r="B215" s="228"/>
      <c r="C215" s="531"/>
      <c r="D215" s="532"/>
      <c r="E215" s="567"/>
      <c r="F215" s="524"/>
      <c r="G215" s="524"/>
      <c r="H215" s="53"/>
      <c r="I215" s="141" t="s">
        <v>104</v>
      </c>
      <c r="J215" s="235" t="s">
        <v>67</v>
      </c>
      <c r="K215" s="526"/>
      <c r="L215" s="570"/>
      <c r="M215" s="570"/>
      <c r="N215" s="570"/>
      <c r="O215" s="570"/>
      <c r="P215" s="570"/>
      <c r="Q215" s="570"/>
      <c r="R215" s="570"/>
      <c r="S215" s="570"/>
      <c r="T215" s="570"/>
      <c r="U215" s="570"/>
      <c r="V215" s="570"/>
      <c r="W215" s="570"/>
      <c r="X215" s="570"/>
      <c r="Y215" s="570"/>
      <c r="Z215" s="570"/>
      <c r="AA215" s="570"/>
      <c r="AB215" s="570"/>
      <c r="AC215" s="570"/>
      <c r="AD215" s="570"/>
      <c r="AE215" s="570"/>
      <c r="AF215" s="570"/>
      <c r="AG215" s="570"/>
      <c r="AH215" s="570"/>
      <c r="AI215" s="570"/>
      <c r="BJ215" s="239"/>
      <c r="BK215" s="240"/>
      <c r="BL215" s="240"/>
    </row>
    <row r="216">
      <c r="A216" s="400" t="s">
        <v>47</v>
      </c>
      <c r="B216" s="400" t="s">
        <v>48</v>
      </c>
      <c r="C216" s="438"/>
      <c r="D216" s="94"/>
      <c r="E216" s="535"/>
      <c r="F216" s="431" t="s">
        <v>58</v>
      </c>
      <c r="G216" s="431">
        <v>11</v>
      </c>
      <c r="H216" s="420"/>
      <c r="I216" s="242" t="s">
        <v>105</v>
      </c>
      <c r="J216" s="267" t="s">
        <v>62</v>
      </c>
      <c r="K216" s="90">
        <v>30</v>
      </c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  <c r="Z216" s="91"/>
      <c r="AA216" s="91"/>
      <c r="AB216" s="91"/>
      <c r="AC216" s="91"/>
      <c r="AD216" s="91"/>
      <c r="AE216" s="91"/>
      <c r="AF216" s="91"/>
      <c r="AG216" s="91"/>
      <c r="AH216" s="91"/>
      <c r="AI216" s="91"/>
      <c r="AK216" s="101">
        <f>AK208+AK213</f>
        <v>0</v>
      </c>
      <c r="AL216" s="101">
        <f t="shared" ref="AL216:AN216" si="512">AL208+AL213</f>
        <v>0</v>
      </c>
      <c r="AM216" s="144">
        <f>AM208+AM213</f>
        <v>0</v>
      </c>
      <c r="AN216" s="144">
        <f t="shared" si="512"/>
        <v>0</v>
      </c>
      <c r="AO216" s="488">
        <f t="shared" ref="AO216:AQ216" si="513">AO208+AO213</f>
        <v>0</v>
      </c>
      <c r="AP216" s="144">
        <f>AP208+AP213</f>
        <v>0</v>
      </c>
      <c r="AQ216" s="144">
        <f t="shared" si="513"/>
        <v>0</v>
      </c>
      <c r="AR216" s="144">
        <f t="shared" ref="AR216:AS216" si="514">AR208+AR213</f>
        <v>0</v>
      </c>
      <c r="AS216" s="144">
        <f t="shared" si="514"/>
        <v>0</v>
      </c>
      <c r="AT216" s="144">
        <f t="shared" ref="AT216:AU216" si="515">AT208+AT213</f>
        <v>0</v>
      </c>
      <c r="AU216" s="488">
        <f t="shared" si="515"/>
        <v>0</v>
      </c>
      <c r="AV216" s="144">
        <f t="shared" ref="AV216:AW216" si="516">AV208+AV213</f>
        <v>0</v>
      </c>
      <c r="AW216" s="144">
        <f t="shared" si="516"/>
        <v>0</v>
      </c>
      <c r="AX216" s="144">
        <f t="shared" ref="AX216:AY216" si="517">AX208+AX213</f>
        <v>0</v>
      </c>
      <c r="AY216" s="144">
        <f t="shared" si="517"/>
        <v>0</v>
      </c>
      <c r="AZ216" s="144">
        <f t="shared" ref="AZ216:BA216" si="518">AZ208+AZ213</f>
        <v>0</v>
      </c>
      <c r="BA216" s="144">
        <f t="shared" si="518"/>
        <v>0</v>
      </c>
      <c r="BB216" s="144">
        <f t="shared" ref="BB216:BC216" si="519">BB208+BB213</f>
        <v>0</v>
      </c>
      <c r="BC216" s="488">
        <f t="shared" si="519"/>
        <v>0</v>
      </c>
      <c r="BD216" s="144">
        <f t="shared" ref="BD216:BE216" si="520">BD208+BD213</f>
        <v>0</v>
      </c>
      <c r="BE216" s="144">
        <f t="shared" si="520"/>
        <v>0</v>
      </c>
      <c r="BF216" s="144">
        <f t="shared" ref="BF216:BG216" si="521">BF208+BF213</f>
        <v>0</v>
      </c>
      <c r="BG216" s="144">
        <f t="shared" si="521"/>
        <v>0</v>
      </c>
      <c r="BH216" s="144">
        <f>BH208+BH213</f>
        <v>0</v>
      </c>
      <c r="BI216" s="92" t="s">
        <v>103</v>
      </c>
      <c r="BJ216" s="10"/>
      <c r="BK216" s="10"/>
      <c r="BL216" s="10"/>
    </row>
    <row r="217">
      <c r="A217" s="400" t="s">
        <v>47</v>
      </c>
      <c r="B217" s="400" t="s">
        <v>48</v>
      </c>
      <c r="C217" s="438"/>
      <c r="D217" s="94"/>
      <c r="E217" s="535"/>
      <c r="F217" s="431" t="s">
        <v>58</v>
      </c>
      <c r="G217" s="431">
        <v>12</v>
      </c>
      <c r="H217" s="431"/>
      <c r="I217" s="100"/>
      <c r="J217" s="269" t="s">
        <v>107</v>
      </c>
      <c r="K217" s="99">
        <v>30</v>
      </c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  <c r="Z217" s="91"/>
      <c r="AA217" s="91"/>
      <c r="AB217" s="91"/>
      <c r="AC217" s="91"/>
      <c r="AD217" s="91"/>
      <c r="AE217" s="91"/>
      <c r="AF217" s="91"/>
      <c r="AG217" s="91"/>
      <c r="AH217" s="91"/>
      <c r="AI217" s="91"/>
      <c r="AK217" s="92"/>
      <c r="AL217" s="92"/>
      <c r="AM217" s="92"/>
      <c r="AN217" s="92"/>
      <c r="AO217" s="113"/>
      <c r="AP217" s="92"/>
      <c r="AQ217" s="92"/>
      <c r="AR217" s="92"/>
      <c r="AS217" s="92"/>
      <c r="AT217" s="92"/>
      <c r="AU217" s="113"/>
      <c r="AV217" s="92"/>
      <c r="AW217" s="92"/>
      <c r="AX217" s="92"/>
      <c r="AY217" s="92"/>
      <c r="AZ217" s="92"/>
      <c r="BA217" s="92"/>
      <c r="BB217" s="92"/>
      <c r="BC217" s="113"/>
      <c r="BD217" s="92"/>
      <c r="BE217" s="92"/>
      <c r="BF217" s="92"/>
      <c r="BG217" s="92"/>
      <c r="BH217" s="92"/>
      <c r="BI217" s="92"/>
      <c r="BJ217" s="10"/>
      <c r="BK217" s="10"/>
      <c r="BL217" s="10"/>
    </row>
    <row r="218">
      <c r="A218" s="400" t="s">
        <v>47</v>
      </c>
      <c r="B218" s="400" t="s">
        <v>48</v>
      </c>
      <c r="C218" s="438"/>
      <c r="D218" s="94"/>
      <c r="E218" s="535"/>
      <c r="F218" s="431" t="s">
        <v>58</v>
      </c>
      <c r="G218" s="431">
        <v>13</v>
      </c>
      <c r="H218" s="431"/>
      <c r="I218" s="100" t="s">
        <v>108</v>
      </c>
      <c r="J218" s="269" t="s">
        <v>62</v>
      </c>
      <c r="K218" s="99">
        <v>8</v>
      </c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  <c r="Z218" s="91"/>
      <c r="AA218" s="91"/>
      <c r="AB218" s="91"/>
      <c r="AC218" s="91"/>
      <c r="AD218" s="91"/>
      <c r="AE218" s="91"/>
      <c r="AF218" s="91"/>
      <c r="AG218" s="91"/>
      <c r="AH218" s="91"/>
      <c r="AI218" s="91"/>
      <c r="BJ218" s="10"/>
      <c r="BK218" s="10"/>
      <c r="BL218" s="10"/>
    </row>
    <row r="219">
      <c r="A219" s="400" t="s">
        <v>47</v>
      </c>
      <c r="B219" s="400" t="s">
        <v>48</v>
      </c>
      <c r="C219" s="438"/>
      <c r="D219" s="94"/>
      <c r="E219" s="535"/>
      <c r="F219" s="431" t="s">
        <v>58</v>
      </c>
      <c r="G219" s="431">
        <v>14</v>
      </c>
      <c r="H219" s="431"/>
      <c r="I219" s="100"/>
      <c r="J219" s="269" t="s">
        <v>107</v>
      </c>
      <c r="K219" s="99">
        <v>8</v>
      </c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  <c r="Z219" s="91"/>
      <c r="AA219" s="91"/>
      <c r="AB219" s="91"/>
      <c r="AC219" s="91"/>
      <c r="AD219" s="91"/>
      <c r="AE219" s="91"/>
      <c r="AF219" s="91"/>
      <c r="AG219" s="91"/>
      <c r="AH219" s="91"/>
      <c r="AI219" s="91"/>
      <c r="BJ219" s="10"/>
      <c r="BK219" s="10"/>
      <c r="BL219" s="10"/>
    </row>
    <row r="220">
      <c r="A220" s="400" t="s">
        <v>47</v>
      </c>
      <c r="B220" s="400" t="s">
        <v>48</v>
      </c>
      <c r="C220" s="438"/>
      <c r="D220" s="94"/>
      <c r="E220" s="535"/>
      <c r="F220" s="431"/>
      <c r="G220" s="431">
        <v>15</v>
      </c>
      <c r="H220" s="431"/>
      <c r="I220" s="100" t="s">
        <v>110</v>
      </c>
      <c r="J220" s="269" t="s">
        <v>62</v>
      </c>
      <c r="K220" s="99">
        <v>2.5</v>
      </c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91"/>
      <c r="AH220" s="91"/>
      <c r="AI220" s="91"/>
      <c r="BJ220" s="10"/>
      <c r="BK220" s="10"/>
      <c r="BL220" s="10"/>
    </row>
    <row r="221" ht="15.75" customHeight="1">
      <c r="A221" s="400" t="s">
        <v>47</v>
      </c>
      <c r="B221" s="400" t="s">
        <v>48</v>
      </c>
      <c r="C221" s="438"/>
      <c r="D221" s="94"/>
      <c r="E221" s="535"/>
      <c r="F221" s="431"/>
      <c r="G221" s="431">
        <v>16</v>
      </c>
      <c r="H221" s="431"/>
      <c r="I221" s="100"/>
      <c r="J221" s="269" t="s">
        <v>107</v>
      </c>
      <c r="K221" s="99">
        <v>2.5</v>
      </c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  <c r="Z221" s="91"/>
      <c r="AA221" s="91"/>
      <c r="AB221" s="91"/>
      <c r="AC221" s="91"/>
      <c r="AD221" s="91"/>
      <c r="AE221" s="91"/>
      <c r="AF221" s="91"/>
      <c r="AG221" s="91"/>
      <c r="AH221" s="91"/>
      <c r="AI221" s="91"/>
      <c r="AK221" s="109" t="s">
        <v>64</v>
      </c>
      <c r="AL221" s="110"/>
      <c r="AM221" s="111"/>
      <c r="AN221" s="112"/>
      <c r="AO221" s="113"/>
      <c r="AP221" s="92"/>
      <c r="AQ221" s="92"/>
      <c r="AR221" s="92"/>
      <c r="AS221" s="92"/>
      <c r="AT221" s="92"/>
      <c r="AU221" s="113"/>
      <c r="AV221" s="92"/>
      <c r="AW221" s="92"/>
      <c r="AX221" s="92"/>
      <c r="AY221" s="92"/>
      <c r="AZ221" s="92"/>
      <c r="BA221" s="92"/>
      <c r="BB221" s="92"/>
      <c r="BC221" s="113"/>
      <c r="BD221" s="92"/>
      <c r="BE221" s="92"/>
      <c r="BF221" s="92"/>
      <c r="BG221" s="92"/>
      <c r="BH221" s="92"/>
      <c r="BJ221" s="10"/>
      <c r="BK221" s="10"/>
      <c r="BL221" s="10"/>
    </row>
    <row r="222" ht="15.75" customHeight="1">
      <c r="A222" s="571"/>
      <c r="B222" s="571"/>
      <c r="C222" s="572"/>
      <c r="D222" s="573"/>
      <c r="E222" s="574"/>
      <c r="F222" s="575"/>
      <c r="G222" s="575"/>
      <c r="H222" s="475"/>
      <c r="I222" s="576" t="s">
        <v>112</v>
      </c>
      <c r="J222" s="274"/>
      <c r="K222" s="275"/>
      <c r="L222" s="517"/>
      <c r="M222" s="577"/>
      <c r="N222" s="517"/>
      <c r="O222" s="517"/>
      <c r="P222" s="517"/>
      <c r="Q222" s="517"/>
      <c r="R222" s="517"/>
      <c r="S222" s="517"/>
      <c r="T222" s="517"/>
      <c r="U222" s="517"/>
      <c r="V222" s="517"/>
      <c r="W222" s="517"/>
      <c r="X222" s="517"/>
      <c r="Y222" s="517"/>
      <c r="Z222" s="517"/>
      <c r="AA222" s="517"/>
      <c r="AB222" s="517"/>
      <c r="AC222" s="517"/>
      <c r="AD222" s="517"/>
      <c r="AE222" s="517"/>
      <c r="AF222" s="517"/>
      <c r="AG222" s="517"/>
      <c r="AH222" s="517"/>
      <c r="AI222" s="517"/>
      <c r="AK222" s="109" t="s">
        <v>113</v>
      </c>
      <c r="AL222" s="110" t="s">
        <v>31</v>
      </c>
      <c r="AM222" s="112" t="s">
        <v>39</v>
      </c>
      <c r="AN222" s="112" t="s">
        <v>39</v>
      </c>
      <c r="AO222" s="288" t="s">
        <v>39</v>
      </c>
      <c r="AP222" s="112" t="s">
        <v>39</v>
      </c>
      <c r="AQ222" s="112" t="s">
        <v>39</v>
      </c>
      <c r="AR222" s="112" t="s">
        <v>39</v>
      </c>
      <c r="AS222" s="112" t="s">
        <v>39</v>
      </c>
      <c r="AT222" s="112" t="s">
        <v>39</v>
      </c>
      <c r="AU222" s="288" t="s">
        <v>39</v>
      </c>
      <c r="AV222" s="112" t="s">
        <v>39</v>
      </c>
      <c r="AW222" s="112" t="s">
        <v>39</v>
      </c>
      <c r="AX222" s="112" t="s">
        <v>39</v>
      </c>
      <c r="AY222" s="112" t="s">
        <v>39</v>
      </c>
      <c r="AZ222" s="112" t="s">
        <v>39</v>
      </c>
      <c r="BA222" s="112" t="s">
        <v>39</v>
      </c>
      <c r="BB222" s="112" t="s">
        <v>39</v>
      </c>
      <c r="BC222" s="288" t="s">
        <v>39</v>
      </c>
      <c r="BD222" s="112" t="s">
        <v>39</v>
      </c>
      <c r="BE222" s="112" t="s">
        <v>39</v>
      </c>
      <c r="BF222" s="112" t="s">
        <v>39</v>
      </c>
      <c r="BG222" s="112" t="s">
        <v>39</v>
      </c>
      <c r="BH222" s="112" t="s">
        <v>39</v>
      </c>
      <c r="BJ222" s="578"/>
      <c r="BK222" s="578"/>
      <c r="BL222" s="578"/>
    </row>
    <row r="223" ht="15.75" customHeight="1">
      <c r="A223" s="400" t="s">
        <v>47</v>
      </c>
      <c r="B223" s="400" t="s">
        <v>48</v>
      </c>
      <c r="C223" s="438" t="s">
        <v>49</v>
      </c>
      <c r="D223" s="94"/>
      <c r="E223" s="535"/>
      <c r="F223" s="431"/>
      <c r="G223" s="431">
        <v>17</v>
      </c>
      <c r="H223" s="432" t="s">
        <v>53</v>
      </c>
      <c r="I223" s="285" t="s">
        <v>66</v>
      </c>
      <c r="J223" s="285" t="s">
        <v>67</v>
      </c>
      <c r="K223" s="286">
        <v>10</v>
      </c>
      <c r="L223" s="410"/>
      <c r="M223" s="411"/>
      <c r="N223" s="410"/>
      <c r="O223" s="410"/>
      <c r="P223" s="410"/>
      <c r="Q223" s="410"/>
      <c r="R223" s="410"/>
      <c r="S223" s="410"/>
      <c r="T223" s="410"/>
      <c r="U223" s="410"/>
      <c r="V223" s="410"/>
      <c r="W223" s="410"/>
      <c r="X223" s="410"/>
      <c r="Y223" s="410"/>
      <c r="Z223" s="410"/>
      <c r="AA223" s="410"/>
      <c r="AB223" s="410"/>
      <c r="AC223" s="410"/>
      <c r="AD223" s="410"/>
      <c r="AE223" s="410"/>
      <c r="AF223" s="410"/>
      <c r="AG223" s="410"/>
      <c r="AH223" s="410"/>
      <c r="AI223" s="410"/>
      <c r="AK223" s="270">
        <f>L223*L$220*1.73*0.875/1000</f>
        <v>0</v>
      </c>
      <c r="AL223" s="270">
        <f t="shared" ref="AL223:BH223" si="522">M223*M$220*1.73*0.875/1000</f>
        <v>0</v>
      </c>
      <c r="AM223" s="270">
        <f t="shared" si="522"/>
        <v>0</v>
      </c>
      <c r="AN223" s="270">
        <f t="shared" si="522"/>
        <v>0</v>
      </c>
      <c r="AO223" s="579">
        <f t="shared" si="522"/>
        <v>0</v>
      </c>
      <c r="AP223" s="270">
        <f t="shared" si="522"/>
        <v>0</v>
      </c>
      <c r="AQ223" s="270">
        <f t="shared" si="522"/>
        <v>0</v>
      </c>
      <c r="AR223" s="270">
        <f t="shared" si="522"/>
        <v>0</v>
      </c>
      <c r="AS223" s="270">
        <f t="shared" si="522"/>
        <v>0</v>
      </c>
      <c r="AT223" s="270">
        <f t="shared" si="522"/>
        <v>0</v>
      </c>
      <c r="AU223" s="579">
        <f t="shared" si="522"/>
        <v>0</v>
      </c>
      <c r="AV223" s="270">
        <f t="shared" si="522"/>
        <v>0</v>
      </c>
      <c r="AW223" s="270">
        <f t="shared" si="522"/>
        <v>0</v>
      </c>
      <c r="AX223" s="270">
        <f t="shared" si="522"/>
        <v>0</v>
      </c>
      <c r="AY223" s="270">
        <f t="shared" si="522"/>
        <v>0</v>
      </c>
      <c r="AZ223" s="270">
        <f t="shared" si="522"/>
        <v>0</v>
      </c>
      <c r="BA223" s="270">
        <f t="shared" si="522"/>
        <v>0</v>
      </c>
      <c r="BB223" s="270">
        <f t="shared" si="522"/>
        <v>0</v>
      </c>
      <c r="BC223" s="579">
        <f t="shared" si="522"/>
        <v>0</v>
      </c>
      <c r="BD223" s="270">
        <f t="shared" si="522"/>
        <v>0</v>
      </c>
      <c r="BE223" s="270">
        <f t="shared" si="522"/>
        <v>0</v>
      </c>
      <c r="BF223" s="270">
        <f t="shared" si="522"/>
        <v>0</v>
      </c>
      <c r="BG223" s="270">
        <f t="shared" si="522"/>
        <v>0</v>
      </c>
      <c r="BH223" s="270">
        <f t="shared" si="522"/>
        <v>0</v>
      </c>
      <c r="BI223" s="10" t="s">
        <v>188</v>
      </c>
      <c r="BJ223" s="216"/>
      <c r="BK223" s="580"/>
      <c r="BL223" s="412"/>
    </row>
    <row r="224" ht="15.75" customHeight="1">
      <c r="A224" s="581"/>
      <c r="B224" s="581"/>
      <c r="C224" s="582"/>
      <c r="D224" s="583"/>
      <c r="E224" s="584"/>
      <c r="F224" s="585"/>
      <c r="G224" s="585"/>
      <c r="H224" s="53"/>
      <c r="I224" s="284" t="s">
        <v>126</v>
      </c>
      <c r="J224" s="284"/>
      <c r="K224" s="286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  <c r="Z224" s="91"/>
      <c r="AA224" s="91"/>
      <c r="AB224" s="91"/>
      <c r="AC224" s="91"/>
      <c r="AD224" s="91"/>
      <c r="AE224" s="91"/>
      <c r="AF224" s="91"/>
      <c r="AG224" s="91"/>
      <c r="AH224" s="91"/>
      <c r="AI224" s="91"/>
      <c r="BJ224" s="586"/>
      <c r="BK224" s="587"/>
      <c r="BL224" s="587"/>
    </row>
    <row r="225" ht="15.75" customHeight="1">
      <c r="A225" s="400" t="s">
        <v>47</v>
      </c>
      <c r="B225" s="400" t="s">
        <v>48</v>
      </c>
      <c r="C225" s="438"/>
      <c r="D225" s="94"/>
      <c r="E225" s="535"/>
      <c r="F225" s="431"/>
      <c r="G225" s="431"/>
      <c r="H225" s="53"/>
      <c r="I225" s="588" t="s">
        <v>127</v>
      </c>
      <c r="J225" s="444"/>
      <c r="K225" s="589"/>
      <c r="L225" s="590"/>
      <c r="M225" s="590"/>
      <c r="N225" s="590"/>
      <c r="O225" s="590"/>
      <c r="P225" s="590"/>
      <c r="Q225" s="590"/>
      <c r="R225" s="590"/>
      <c r="S225" s="590"/>
      <c r="T225" s="590"/>
      <c r="U225" s="590"/>
      <c r="V225" s="590"/>
      <c r="W225" s="590"/>
      <c r="X225" s="590"/>
      <c r="Y225" s="590"/>
      <c r="Z225" s="590"/>
      <c r="AA225" s="590"/>
      <c r="AB225" s="590"/>
      <c r="AC225" s="590"/>
      <c r="AD225" s="590"/>
      <c r="AE225" s="590"/>
      <c r="AF225" s="590"/>
      <c r="AG225" s="590"/>
      <c r="AH225" s="590"/>
      <c r="AI225" s="590"/>
      <c r="BJ225" s="591"/>
      <c r="BK225" s="591"/>
      <c r="BL225" s="591"/>
    </row>
    <row r="226" ht="15.75" customHeight="1">
      <c r="A226" s="400" t="s">
        <v>47</v>
      </c>
      <c r="B226" s="400" t="s">
        <v>48</v>
      </c>
      <c r="C226" s="438" t="s">
        <v>49</v>
      </c>
      <c r="D226" s="94"/>
      <c r="E226" s="535"/>
      <c r="F226" s="431"/>
      <c r="G226" s="431">
        <v>18</v>
      </c>
      <c r="H226" s="432" t="s">
        <v>53</v>
      </c>
      <c r="I226" s="285" t="s">
        <v>69</v>
      </c>
      <c r="J226" s="285" t="s">
        <v>67</v>
      </c>
      <c r="K226" s="286">
        <v>20</v>
      </c>
      <c r="L226" s="592"/>
      <c r="M226" s="592"/>
      <c r="N226" s="592"/>
      <c r="O226" s="592"/>
      <c r="P226" s="592"/>
      <c r="Q226" s="592"/>
      <c r="R226" s="592"/>
      <c r="S226" s="592"/>
      <c r="T226" s="592"/>
      <c r="U226" s="592"/>
      <c r="V226" s="592"/>
      <c r="W226" s="592"/>
      <c r="X226" s="592"/>
      <c r="Y226" s="592"/>
      <c r="Z226" s="592"/>
      <c r="AA226" s="592"/>
      <c r="AB226" s="592"/>
      <c r="AC226" s="592"/>
      <c r="AD226" s="592"/>
      <c r="AE226" s="592"/>
      <c r="AF226" s="592"/>
      <c r="AG226" s="592"/>
      <c r="AH226" s="592"/>
      <c r="AI226" s="592"/>
      <c r="AK226" s="270">
        <f>L226*L$221*1.73*0.875/1000</f>
        <v>0</v>
      </c>
      <c r="AL226" s="270">
        <f t="shared" ref="AL226:BH226" si="523">M226*M$221*1.73*0.875/1000</f>
        <v>0</v>
      </c>
      <c r="AM226" s="270">
        <f t="shared" si="523"/>
        <v>0</v>
      </c>
      <c r="AN226" s="270">
        <f t="shared" si="523"/>
        <v>0</v>
      </c>
      <c r="AO226" s="579">
        <f t="shared" si="523"/>
        <v>0</v>
      </c>
      <c r="AP226" s="270">
        <f t="shared" si="523"/>
        <v>0</v>
      </c>
      <c r="AQ226" s="270">
        <f t="shared" si="523"/>
        <v>0</v>
      </c>
      <c r="AR226" s="270">
        <f t="shared" si="523"/>
        <v>0</v>
      </c>
      <c r="AS226" s="270">
        <f t="shared" si="523"/>
        <v>0</v>
      </c>
      <c r="AT226" s="270">
        <f t="shared" si="523"/>
        <v>0</v>
      </c>
      <c r="AU226" s="579">
        <f t="shared" si="523"/>
        <v>0</v>
      </c>
      <c r="AV226" s="270">
        <f t="shared" si="523"/>
        <v>0</v>
      </c>
      <c r="AW226" s="270">
        <f t="shared" si="523"/>
        <v>0</v>
      </c>
      <c r="AX226" s="270">
        <f t="shared" si="523"/>
        <v>0</v>
      </c>
      <c r="AY226" s="270">
        <f t="shared" si="523"/>
        <v>0</v>
      </c>
      <c r="AZ226" s="270">
        <f t="shared" si="523"/>
        <v>0</v>
      </c>
      <c r="BA226" s="270">
        <f t="shared" si="523"/>
        <v>0</v>
      </c>
      <c r="BB226" s="270">
        <f t="shared" si="523"/>
        <v>0</v>
      </c>
      <c r="BC226" s="579">
        <f t="shared" si="523"/>
        <v>0</v>
      </c>
      <c r="BD226" s="270">
        <f t="shared" si="523"/>
        <v>0</v>
      </c>
      <c r="BE226" s="270">
        <f t="shared" si="523"/>
        <v>0</v>
      </c>
      <c r="BF226" s="270">
        <f t="shared" si="523"/>
        <v>0</v>
      </c>
      <c r="BG226" s="270">
        <f t="shared" si="523"/>
        <v>0</v>
      </c>
      <c r="BH226" s="270">
        <f t="shared" si="523"/>
        <v>0</v>
      </c>
      <c r="BI226" s="10" t="s">
        <v>194</v>
      </c>
      <c r="BJ226" s="216"/>
      <c r="BK226" s="593"/>
      <c r="BL226" s="412"/>
    </row>
    <row r="227" ht="15.75" customHeight="1">
      <c r="A227" s="581"/>
      <c r="B227" s="581"/>
      <c r="C227" s="582"/>
      <c r="D227" s="583"/>
      <c r="E227" s="594"/>
      <c r="F227" s="585"/>
      <c r="G227" s="585"/>
      <c r="H227" s="595"/>
      <c r="I227" s="337" t="s">
        <v>126</v>
      </c>
      <c r="J227" s="337"/>
      <c r="K227" s="244"/>
      <c r="L227" s="596"/>
      <c r="M227" s="596"/>
      <c r="N227" s="596"/>
      <c r="O227" s="596"/>
      <c r="P227" s="596"/>
      <c r="Q227" s="596"/>
      <c r="R227" s="596"/>
      <c r="S227" s="596"/>
      <c r="T227" s="596"/>
      <c r="U227" s="596"/>
      <c r="V227" s="596"/>
      <c r="W227" s="596"/>
      <c r="X227" s="596"/>
      <c r="Y227" s="596"/>
      <c r="Z227" s="596"/>
      <c r="AA227" s="596"/>
      <c r="AB227" s="596"/>
      <c r="AC227" s="596"/>
      <c r="AD227" s="596"/>
      <c r="AE227" s="596"/>
      <c r="AF227" s="596"/>
      <c r="AG227" s="596"/>
      <c r="AH227" s="596"/>
      <c r="AI227" s="596"/>
      <c r="BJ227" s="586"/>
      <c r="BK227" s="587"/>
      <c r="BL227" s="587"/>
    </row>
    <row r="228" ht="15.75" customHeight="1">
      <c r="A228" s="581"/>
      <c r="B228" s="581"/>
      <c r="C228" s="139">
        <f>COUNTA(C202:C227)</f>
        <v>8</v>
      </c>
      <c r="D228" s="597">
        <f>COUNTA(D202:D227)</f>
        <v>0</v>
      </c>
      <c r="E228" s="137">
        <f>COUNTA(E202:E227)</f>
        <v>6</v>
      </c>
      <c r="F228" s="139">
        <f>COUNTA(F202:F227)</f>
        <v>4</v>
      </c>
      <c r="G228" s="139">
        <f>COUNTA(G202:G227)</f>
        <v>18</v>
      </c>
      <c r="H228" s="140"/>
      <c r="I228" s="284" t="s">
        <v>200</v>
      </c>
      <c r="J228" s="284"/>
      <c r="K228" s="246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/>
      <c r="AH228" s="143"/>
      <c r="AI228" s="143"/>
      <c r="AK228" s="109">
        <f>AK223+AK226</f>
        <v>0</v>
      </c>
      <c r="AL228" s="109">
        <f t="shared" ref="AL228:AN228" si="524">AL223+AL226</f>
        <v>0</v>
      </c>
      <c r="AM228" s="144">
        <f>AM223+AM226</f>
        <v>0</v>
      </c>
      <c r="AN228" s="144">
        <f t="shared" si="524"/>
        <v>0</v>
      </c>
      <c r="AO228" s="488">
        <f t="shared" ref="AO228:AQ228" si="525">AO223+AO226</f>
        <v>0</v>
      </c>
      <c r="AP228" s="144">
        <f>AP223+AP226</f>
        <v>0</v>
      </c>
      <c r="AQ228" s="144">
        <f t="shared" si="525"/>
        <v>0</v>
      </c>
      <c r="AR228" s="144">
        <f t="shared" ref="AR228:AS228" si="526">AR223+AR226</f>
        <v>0</v>
      </c>
      <c r="AS228" s="144">
        <f t="shared" si="526"/>
        <v>0</v>
      </c>
      <c r="AT228" s="144">
        <f t="shared" ref="AT228:AU228" si="527">AT223+AT226</f>
        <v>0</v>
      </c>
      <c r="AU228" s="488">
        <f t="shared" si="527"/>
        <v>0</v>
      </c>
      <c r="AV228" s="144">
        <f t="shared" ref="AV228:AW228" si="528">AV223+AV226</f>
        <v>0</v>
      </c>
      <c r="AW228" s="144">
        <f t="shared" si="528"/>
        <v>0</v>
      </c>
      <c r="AX228" s="144">
        <f t="shared" ref="AX228:AY228" si="529">AX223+AX226</f>
        <v>0</v>
      </c>
      <c r="AY228" s="144">
        <f t="shared" si="529"/>
        <v>0</v>
      </c>
      <c r="AZ228" s="144">
        <f t="shared" ref="AZ228:BA228" si="530">AZ223+AZ226</f>
        <v>0</v>
      </c>
      <c r="BA228" s="144">
        <f t="shared" si="530"/>
        <v>0</v>
      </c>
      <c r="BB228" s="144">
        <f t="shared" ref="BB228:BC228" si="531">BB223+BB226</f>
        <v>0</v>
      </c>
      <c r="BC228" s="488">
        <f t="shared" si="531"/>
        <v>0</v>
      </c>
      <c r="BD228" s="144">
        <f t="shared" ref="BD228:BE228" si="532">BD223+BD226</f>
        <v>0</v>
      </c>
      <c r="BE228" s="144">
        <f t="shared" si="532"/>
        <v>0</v>
      </c>
      <c r="BF228" s="144">
        <f t="shared" ref="BF228:BG228" si="533">BF223+BF226</f>
        <v>0</v>
      </c>
      <c r="BG228" s="144">
        <f t="shared" si="533"/>
        <v>0</v>
      </c>
      <c r="BH228" s="144">
        <f>BH223+BH226</f>
        <v>0</v>
      </c>
      <c r="BI228" s="215" t="s">
        <v>73</v>
      </c>
      <c r="BJ228" s="586"/>
      <c r="BK228" s="587"/>
      <c r="BL228" s="587"/>
    </row>
    <row r="229" ht="15.75" customHeight="1">
      <c r="A229" s="598"/>
      <c r="B229" s="598"/>
      <c r="C229" s="151" t="s">
        <v>74</v>
      </c>
      <c r="D229" s="344">
        <f>C228+D228</f>
        <v>8</v>
      </c>
      <c r="E229" s="153"/>
      <c r="F229" s="154">
        <f>E228+F228</f>
        <v>10</v>
      </c>
      <c r="G229" s="555">
        <f>G228</f>
        <v>18</v>
      </c>
      <c r="H229" s="555"/>
      <c r="I229" s="361" t="s">
        <v>141</v>
      </c>
      <c r="J229" s="361" t="s">
        <v>67</v>
      </c>
      <c r="K229" s="599"/>
      <c r="L229" s="500"/>
      <c r="M229" s="500"/>
      <c r="N229" s="500"/>
      <c r="O229" s="500"/>
      <c r="P229" s="500"/>
      <c r="Q229" s="500"/>
      <c r="R229" s="500"/>
      <c r="S229" s="500"/>
      <c r="T229" s="500"/>
      <c r="U229" s="500"/>
      <c r="V229" s="500"/>
      <c r="W229" s="500"/>
      <c r="X229" s="500"/>
      <c r="Y229" s="500"/>
      <c r="Z229" s="500"/>
      <c r="AA229" s="500"/>
      <c r="AB229" s="500"/>
      <c r="AC229" s="500"/>
      <c r="AD229" s="500"/>
      <c r="AE229" s="500"/>
      <c r="AF229" s="500"/>
      <c r="AG229" s="500"/>
      <c r="AH229" s="500"/>
      <c r="AI229" s="500"/>
      <c r="BI229" s="215"/>
      <c r="BJ229" s="161"/>
      <c r="BK229" s="162"/>
      <c r="BL229" s="162"/>
    </row>
    <row r="230" ht="15.75" customHeight="1">
      <c r="A230" s="600"/>
      <c r="B230" s="600"/>
      <c r="C230" s="505" t="s">
        <v>76</v>
      </c>
      <c r="D230" s="357">
        <f>D229/G229*100</f>
        <v>44.439999999999998</v>
      </c>
      <c r="E230" s="452"/>
      <c r="F230" s="166">
        <f>F229/G229*100</f>
        <v>55.560000000000002</v>
      </c>
      <c r="G230" s="359"/>
      <c r="H230" s="556"/>
      <c r="I230" s="374" t="s">
        <v>143</v>
      </c>
      <c r="J230" s="374" t="s">
        <v>67</v>
      </c>
      <c r="K230" s="601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59"/>
      <c r="Z230" s="159"/>
      <c r="AA230" s="159"/>
      <c r="AB230" s="159"/>
      <c r="AC230" s="159"/>
      <c r="AD230" s="159"/>
      <c r="AE230" s="159"/>
      <c r="AF230" s="159"/>
      <c r="AG230" s="159"/>
      <c r="AH230" s="159"/>
      <c r="AI230" s="159"/>
      <c r="AK230" s="101">
        <f t="shared" ref="AK230:BH230" si="534">AK210+AK228</f>
        <v>0</v>
      </c>
      <c r="AL230" s="101">
        <f t="shared" si="534"/>
        <v>0</v>
      </c>
      <c r="AM230" s="144">
        <f t="shared" si="534"/>
        <v>0</v>
      </c>
      <c r="AN230" s="144">
        <f t="shared" si="534"/>
        <v>0</v>
      </c>
      <c r="AO230" s="488">
        <f t="shared" si="534"/>
        <v>0</v>
      </c>
      <c r="AP230" s="144">
        <f t="shared" si="534"/>
        <v>0</v>
      </c>
      <c r="AQ230" s="144">
        <f t="shared" si="534"/>
        <v>0</v>
      </c>
      <c r="AR230" s="144">
        <f t="shared" si="534"/>
        <v>0</v>
      </c>
      <c r="AS230" s="144">
        <f t="shared" si="534"/>
        <v>0</v>
      </c>
      <c r="AT230" s="144">
        <f t="shared" si="534"/>
        <v>0</v>
      </c>
      <c r="AU230" s="488">
        <f t="shared" si="534"/>
        <v>0</v>
      </c>
      <c r="AV230" s="144">
        <f t="shared" si="534"/>
        <v>0</v>
      </c>
      <c r="AW230" s="144">
        <f t="shared" si="534"/>
        <v>0</v>
      </c>
      <c r="AX230" s="144">
        <f t="shared" si="534"/>
        <v>0</v>
      </c>
      <c r="AY230" s="144">
        <f t="shared" si="534"/>
        <v>0</v>
      </c>
      <c r="AZ230" s="144">
        <f t="shared" si="534"/>
        <v>0</v>
      </c>
      <c r="BA230" s="144">
        <f t="shared" si="534"/>
        <v>0</v>
      </c>
      <c r="BB230" s="144">
        <f t="shared" si="534"/>
        <v>0</v>
      </c>
      <c r="BC230" s="488">
        <f t="shared" si="534"/>
        <v>0</v>
      </c>
      <c r="BD230" s="144">
        <f t="shared" si="534"/>
        <v>0</v>
      </c>
      <c r="BE230" s="144">
        <f t="shared" si="534"/>
        <v>0</v>
      </c>
      <c r="BF230" s="144">
        <f t="shared" si="534"/>
        <v>0</v>
      </c>
      <c r="BG230" s="144">
        <f t="shared" si="534"/>
        <v>0</v>
      </c>
      <c r="BH230" s="144">
        <f t="shared" si="534"/>
        <v>0</v>
      </c>
      <c r="BI230" s="147" t="s">
        <v>145</v>
      </c>
      <c r="BJ230" s="161"/>
      <c r="BK230" s="162"/>
      <c r="BL230" s="162"/>
    </row>
    <row r="231">
      <c r="A231" s="163"/>
      <c r="B231" s="163"/>
      <c r="C231" s="602"/>
      <c r="D231" s="603"/>
      <c r="E231" s="604"/>
      <c r="F231" s="605"/>
      <c r="G231" s="606"/>
      <c r="H231" s="3"/>
      <c r="I231" s="382" t="s">
        <v>77</v>
      </c>
      <c r="J231" s="383"/>
      <c r="K231" s="384"/>
      <c r="L231" s="385"/>
      <c r="M231" s="385"/>
      <c r="N231" s="386"/>
      <c r="O231" s="386"/>
      <c r="P231" s="386"/>
      <c r="Q231" s="386"/>
      <c r="R231" s="386"/>
      <c r="S231" s="386"/>
      <c r="T231" s="386"/>
      <c r="U231" s="386"/>
      <c r="V231" s="386"/>
      <c r="W231" s="386"/>
      <c r="X231" s="386"/>
      <c r="Y231" s="386"/>
      <c r="Z231" s="386"/>
      <c r="AA231" s="386"/>
      <c r="AB231" s="386"/>
      <c r="AC231" s="386"/>
      <c r="AD231" s="386"/>
      <c r="AE231" s="386"/>
      <c r="AF231" s="386"/>
      <c r="AG231" s="386"/>
      <c r="AH231" s="386"/>
      <c r="AI231" s="386"/>
      <c r="AK231" s="92"/>
      <c r="AL231" s="92"/>
      <c r="AM231" s="92"/>
      <c r="AN231" s="92"/>
      <c r="AO231" s="113"/>
      <c r="AP231" s="92"/>
      <c r="AQ231" s="92"/>
      <c r="AR231" s="92"/>
      <c r="AS231" s="92"/>
      <c r="AT231" s="92"/>
      <c r="AU231" s="113"/>
      <c r="AV231" s="92"/>
      <c r="AW231" s="92"/>
      <c r="AX231" s="92"/>
      <c r="AY231" s="92"/>
      <c r="AZ231" s="92"/>
      <c r="BA231" s="92"/>
      <c r="BB231" s="92"/>
      <c r="BC231" s="113"/>
      <c r="BD231" s="92"/>
      <c r="BE231" s="92"/>
      <c r="BF231" s="92"/>
      <c r="BG231" s="92"/>
      <c r="BH231" s="92"/>
      <c r="BI231" s="92"/>
    </row>
    <row r="232">
      <c r="A232" s="387"/>
      <c r="B232" s="387"/>
      <c r="C232" s="607"/>
      <c r="D232" s="608"/>
      <c r="E232" s="609"/>
      <c r="F232" s="610"/>
      <c r="G232" s="563"/>
      <c r="H232" s="392"/>
      <c r="J232" s="393"/>
      <c r="K232" s="394"/>
      <c r="L232" s="182"/>
      <c r="M232" s="183"/>
      <c r="N232" s="183"/>
      <c r="O232" s="183"/>
      <c r="P232" s="183"/>
      <c r="Q232" s="183"/>
      <c r="R232" s="183"/>
      <c r="S232" s="183"/>
      <c r="T232" s="183"/>
      <c r="U232" s="183"/>
      <c r="V232" s="183"/>
      <c r="W232" s="183"/>
      <c r="X232" s="183"/>
      <c r="Y232" s="183"/>
      <c r="Z232" s="183"/>
      <c r="AA232" s="183"/>
      <c r="AB232" s="183"/>
      <c r="AC232" s="183"/>
      <c r="AD232" s="183"/>
      <c r="AE232" s="183"/>
      <c r="AF232" s="183"/>
      <c r="AG232" s="183"/>
      <c r="AH232" s="183"/>
      <c r="AI232" s="183"/>
    </row>
    <row r="233">
      <c r="A233" s="387"/>
      <c r="B233" s="387"/>
      <c r="C233" s="611"/>
      <c r="D233" s="612"/>
      <c r="E233" s="613"/>
      <c r="F233" s="614"/>
      <c r="G233" s="564"/>
      <c r="H233" s="392"/>
      <c r="I233" s="395" t="s">
        <v>201</v>
      </c>
      <c r="J233" s="393"/>
      <c r="K233" s="394"/>
      <c r="L233" s="182"/>
      <c r="M233" s="183"/>
      <c r="N233" s="183"/>
      <c r="O233" s="183"/>
      <c r="P233" s="183"/>
      <c r="Q233" s="183"/>
      <c r="R233" s="183"/>
      <c r="S233" s="183"/>
      <c r="T233" s="183"/>
      <c r="U233" s="183"/>
      <c r="V233" s="183"/>
      <c r="W233" s="183"/>
      <c r="X233" s="183"/>
      <c r="Y233" s="183"/>
      <c r="Z233" s="183"/>
      <c r="AA233" s="183"/>
      <c r="AB233" s="183"/>
      <c r="AC233" s="183"/>
      <c r="AD233" s="183"/>
      <c r="AE233" s="183"/>
      <c r="AF233" s="183"/>
      <c r="AG233" s="183"/>
      <c r="AH233" s="183"/>
      <c r="AI233" s="183"/>
    </row>
    <row r="234" ht="16.5" customHeight="1">
      <c r="A234" s="185"/>
      <c r="B234" s="185"/>
      <c r="C234" s="615" t="s">
        <v>202</v>
      </c>
      <c r="D234" s="616"/>
      <c r="E234" s="617"/>
      <c r="F234" s="188" t="s">
        <v>147</v>
      </c>
      <c r="G234" s="508"/>
      <c r="H234" s="43" t="s">
        <v>12</v>
      </c>
      <c r="I234" s="191" t="s">
        <v>13</v>
      </c>
      <c r="J234" s="190" t="s">
        <v>14</v>
      </c>
      <c r="K234" s="191" t="s">
        <v>79</v>
      </c>
      <c r="L234" s="397"/>
      <c r="M234" s="47"/>
      <c r="N234" s="48"/>
      <c r="O234" s="49"/>
      <c r="P234" s="49"/>
      <c r="Q234" s="49"/>
      <c r="R234" s="49"/>
      <c r="S234" s="49"/>
      <c r="T234" s="49"/>
      <c r="U234" s="49"/>
      <c r="V234" s="49"/>
      <c r="W234" s="49"/>
      <c r="X234" s="49"/>
      <c r="Y234" s="49"/>
      <c r="Z234" s="49"/>
      <c r="AA234" s="49"/>
      <c r="AB234" s="49"/>
      <c r="AC234" s="49"/>
      <c r="AD234" s="49"/>
      <c r="AE234" s="49"/>
      <c r="AF234" s="49"/>
      <c r="AG234" s="49"/>
      <c r="AH234" s="49"/>
      <c r="AI234" s="49"/>
    </row>
    <row r="235">
      <c r="A235" s="185"/>
      <c r="B235" s="185"/>
      <c r="C235" s="618"/>
      <c r="D235" s="619"/>
      <c r="E235" s="620"/>
      <c r="F235" s="197"/>
      <c r="G235" s="509"/>
      <c r="H235" s="57"/>
      <c r="I235" s="200"/>
      <c r="J235" s="199" t="s">
        <v>20</v>
      </c>
      <c r="K235" s="200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</row>
    <row r="236">
      <c r="A236" s="185"/>
      <c r="B236" s="185"/>
      <c r="C236" s="621"/>
      <c r="D236" s="622"/>
      <c r="E236" s="623"/>
      <c r="F236" s="203"/>
      <c r="G236" s="510"/>
      <c r="H236" s="64"/>
      <c r="I236" s="207"/>
      <c r="J236" s="206" t="s">
        <v>45</v>
      </c>
      <c r="K236" s="207"/>
      <c r="L236" s="68"/>
      <c r="M236" s="68"/>
      <c r="N236" s="68"/>
      <c r="O236" s="68"/>
      <c r="P236" s="68"/>
      <c r="Q236" s="68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</row>
    <row r="237">
      <c r="A237" s="400" t="s">
        <v>47</v>
      </c>
      <c r="B237" s="400" t="s">
        <v>48</v>
      </c>
      <c r="C237" s="624"/>
      <c r="D237" s="403"/>
      <c r="E237" s="404"/>
      <c r="F237" s="405"/>
      <c r="G237" s="259">
        <v>1</v>
      </c>
      <c r="H237" s="283"/>
      <c r="I237" s="625" t="s">
        <v>203</v>
      </c>
      <c r="J237" s="212" t="s">
        <v>51</v>
      </c>
      <c r="K237" s="213">
        <v>60</v>
      </c>
      <c r="L237" s="433"/>
      <c r="M237" s="439"/>
      <c r="N237" s="433"/>
      <c r="O237" s="433"/>
      <c r="P237" s="433"/>
      <c r="Q237" s="433"/>
      <c r="R237" s="433"/>
      <c r="S237" s="433"/>
      <c r="T237" s="433"/>
      <c r="U237" s="433"/>
      <c r="V237" s="433"/>
      <c r="W237" s="433"/>
      <c r="X237" s="433"/>
      <c r="Y237" s="433"/>
      <c r="Z237" s="433"/>
      <c r="AA237" s="433"/>
      <c r="AB237" s="433"/>
      <c r="AC237" s="433"/>
      <c r="AD237" s="433"/>
      <c r="AE237" s="433"/>
      <c r="AF237" s="433"/>
      <c r="AG237" s="433"/>
      <c r="AH237" s="433"/>
      <c r="AI237" s="433"/>
      <c r="BJ237" s="216"/>
      <c r="BK237" s="626"/>
      <c r="BL237" s="412"/>
    </row>
    <row r="238">
      <c r="A238" s="400" t="s">
        <v>47</v>
      </c>
      <c r="B238" s="400" t="s">
        <v>48</v>
      </c>
      <c r="C238" s="402"/>
      <c r="D238" s="84"/>
      <c r="E238" s="83"/>
      <c r="F238" s="86"/>
      <c r="G238" s="420">
        <v>2</v>
      </c>
      <c r="H238" s="431"/>
      <c r="I238" s="100" t="s">
        <v>54</v>
      </c>
      <c r="J238" s="218" t="s">
        <v>51</v>
      </c>
      <c r="K238" s="99">
        <v>60</v>
      </c>
      <c r="L238" s="433"/>
      <c r="M238" s="439"/>
      <c r="N238" s="433"/>
      <c r="O238" s="433"/>
      <c r="P238" s="433"/>
      <c r="Q238" s="433"/>
      <c r="R238" s="433"/>
      <c r="S238" s="433"/>
      <c r="T238" s="433"/>
      <c r="U238" s="433"/>
      <c r="V238" s="433"/>
      <c r="W238" s="433"/>
      <c r="X238" s="433"/>
      <c r="Y238" s="433"/>
      <c r="Z238" s="433"/>
      <c r="AA238" s="433"/>
      <c r="AB238" s="433"/>
      <c r="AC238" s="433"/>
      <c r="AD238" s="433"/>
      <c r="AE238" s="433"/>
      <c r="AF238" s="433"/>
      <c r="AG238" s="433"/>
      <c r="AH238" s="433"/>
      <c r="AI238" s="433"/>
      <c r="AK238" s="101">
        <f>L238*L242*1.73*0.875/1000</f>
        <v>0</v>
      </c>
      <c r="AL238" s="101">
        <f t="shared" ref="AL238:BH238" si="535">M238*M242*1.73*0.875/1000</f>
        <v>0</v>
      </c>
      <c r="AM238" s="101">
        <f t="shared" si="535"/>
        <v>0</v>
      </c>
      <c r="AN238" s="101">
        <f t="shared" si="535"/>
        <v>0</v>
      </c>
      <c r="AO238" s="102">
        <f t="shared" si="535"/>
        <v>0</v>
      </c>
      <c r="AP238" s="101">
        <f t="shared" si="535"/>
        <v>0</v>
      </c>
      <c r="AQ238" s="101">
        <f t="shared" si="535"/>
        <v>0</v>
      </c>
      <c r="AR238" s="101">
        <f t="shared" si="535"/>
        <v>0</v>
      </c>
      <c r="AS238" s="101">
        <f t="shared" si="535"/>
        <v>0</v>
      </c>
      <c r="AT238" s="101">
        <f t="shared" si="535"/>
        <v>0</v>
      </c>
      <c r="AU238" s="102">
        <f t="shared" si="535"/>
        <v>0</v>
      </c>
      <c r="AV238" s="101">
        <f t="shared" si="535"/>
        <v>0</v>
      </c>
      <c r="AW238" s="101">
        <f t="shared" si="535"/>
        <v>0</v>
      </c>
      <c r="AX238" s="101">
        <f t="shared" si="535"/>
        <v>0</v>
      </c>
      <c r="AY238" s="101">
        <f t="shared" si="535"/>
        <v>0</v>
      </c>
      <c r="AZ238" s="101">
        <f t="shared" si="535"/>
        <v>0</v>
      </c>
      <c r="BA238" s="101">
        <f t="shared" si="535"/>
        <v>0</v>
      </c>
      <c r="BB238" s="101">
        <f t="shared" si="535"/>
        <v>0</v>
      </c>
      <c r="BC238" s="102">
        <f t="shared" si="535"/>
        <v>0</v>
      </c>
      <c r="BD238" s="101">
        <f t="shared" si="535"/>
        <v>0</v>
      </c>
      <c r="BE238" s="101">
        <f t="shared" si="535"/>
        <v>0</v>
      </c>
      <c r="BF238" s="101">
        <f t="shared" si="535"/>
        <v>0</v>
      </c>
      <c r="BG238" s="101">
        <f t="shared" si="535"/>
        <v>0</v>
      </c>
      <c r="BH238" s="101">
        <f t="shared" si="535"/>
        <v>0</v>
      </c>
      <c r="BI238" s="147" t="s">
        <v>55</v>
      </c>
      <c r="BJ238" s="626"/>
      <c r="BK238" s="626"/>
      <c r="BL238" s="626"/>
    </row>
    <row r="239">
      <c r="A239" s="400" t="s">
        <v>47</v>
      </c>
      <c r="B239" s="400" t="s">
        <v>48</v>
      </c>
      <c r="C239" s="438"/>
      <c r="D239" s="94"/>
      <c r="E239" s="85"/>
      <c r="F239" s="95"/>
      <c r="G239" s="431">
        <v>3</v>
      </c>
      <c r="H239" s="475"/>
      <c r="I239" s="248" t="s">
        <v>204</v>
      </c>
      <c r="J239" s="249" t="s">
        <v>51</v>
      </c>
      <c r="K239" s="275">
        <v>30</v>
      </c>
      <c r="L239" s="517"/>
      <c r="M239" s="577"/>
      <c r="N239" s="517"/>
      <c r="O239" s="517"/>
      <c r="P239" s="433"/>
      <c r="Q239" s="517"/>
      <c r="R239" s="517"/>
      <c r="S239" s="517"/>
      <c r="T239" s="517"/>
      <c r="U239" s="517"/>
      <c r="V239" s="517"/>
      <c r="W239" s="517"/>
      <c r="X239" s="517"/>
      <c r="Y239" s="517"/>
      <c r="Z239" s="517"/>
      <c r="AA239" s="517"/>
      <c r="AB239" s="517"/>
      <c r="AC239" s="517"/>
      <c r="AD239" s="517"/>
      <c r="AE239" s="517"/>
      <c r="AF239" s="517"/>
      <c r="AG239" s="517"/>
      <c r="AH239" s="517"/>
      <c r="AI239" s="517"/>
      <c r="AK239" s="350">
        <f>L239*L241*1.73*0.875/1000</f>
        <v>0</v>
      </c>
      <c r="AL239" s="350">
        <f t="shared" ref="AL239:BH239" si="536">M239*M241*1.73*0.875/1000</f>
        <v>0</v>
      </c>
      <c r="AM239" s="350">
        <f t="shared" si="536"/>
        <v>0</v>
      </c>
      <c r="AN239" s="350">
        <f t="shared" si="536"/>
        <v>0</v>
      </c>
      <c r="AO239" s="627">
        <f t="shared" si="536"/>
        <v>0</v>
      </c>
      <c r="AP239" s="350">
        <f t="shared" si="536"/>
        <v>0</v>
      </c>
      <c r="AQ239" s="350">
        <f t="shared" si="536"/>
        <v>0</v>
      </c>
      <c r="AR239" s="350">
        <f t="shared" si="536"/>
        <v>0</v>
      </c>
      <c r="AS239" s="350">
        <f t="shared" si="536"/>
        <v>0</v>
      </c>
      <c r="AT239" s="350">
        <f t="shared" si="536"/>
        <v>0</v>
      </c>
      <c r="AU239" s="627">
        <f t="shared" si="536"/>
        <v>0</v>
      </c>
      <c r="AV239" s="350">
        <f t="shared" si="536"/>
        <v>0</v>
      </c>
      <c r="AW239" s="350">
        <f t="shared" si="536"/>
        <v>0</v>
      </c>
      <c r="AX239" s="350">
        <f t="shared" si="536"/>
        <v>0</v>
      </c>
      <c r="AY239" s="350">
        <f t="shared" si="536"/>
        <v>0</v>
      </c>
      <c r="AZ239" s="350">
        <f t="shared" si="536"/>
        <v>0</v>
      </c>
      <c r="BA239" s="350">
        <f t="shared" si="536"/>
        <v>0</v>
      </c>
      <c r="BB239" s="350">
        <f t="shared" si="536"/>
        <v>0</v>
      </c>
      <c r="BC239" s="627">
        <f t="shared" si="536"/>
        <v>0</v>
      </c>
      <c r="BD239" s="350">
        <f t="shared" si="536"/>
        <v>0</v>
      </c>
      <c r="BE239" s="350">
        <f t="shared" si="536"/>
        <v>0</v>
      </c>
      <c r="BF239" s="350">
        <f t="shared" si="536"/>
        <v>0</v>
      </c>
      <c r="BG239" s="350">
        <f t="shared" si="536"/>
        <v>0</v>
      </c>
      <c r="BH239" s="350">
        <f t="shared" si="536"/>
        <v>0</v>
      </c>
      <c r="BI239" s="147" t="s">
        <v>96</v>
      </c>
      <c r="BJ239" s="626"/>
      <c r="BK239" s="626"/>
      <c r="BL239" s="626"/>
    </row>
    <row r="240">
      <c r="A240" s="400" t="s">
        <v>47</v>
      </c>
      <c r="B240" s="400" t="s">
        <v>48</v>
      </c>
      <c r="C240" s="438"/>
      <c r="D240" s="94"/>
      <c r="E240" s="85"/>
      <c r="F240" s="95"/>
      <c r="G240" s="431"/>
      <c r="H240" s="53"/>
      <c r="I240" s="260" t="s">
        <v>56</v>
      </c>
      <c r="J240" s="261" t="s">
        <v>57</v>
      </c>
      <c r="K240" s="478"/>
      <c r="L240" s="263"/>
      <c r="M240" s="264"/>
      <c r="N240" s="263"/>
      <c r="O240" s="263"/>
      <c r="P240" s="263"/>
      <c r="Q240" s="263"/>
      <c r="R240" s="263"/>
      <c r="S240" s="263"/>
      <c r="T240" s="263"/>
      <c r="U240" s="263"/>
      <c r="V240" s="263"/>
      <c r="W240" s="263"/>
      <c r="X240" s="263"/>
      <c r="Y240" s="263"/>
      <c r="Z240" s="263"/>
      <c r="AA240" s="263"/>
      <c r="AB240" s="263"/>
      <c r="AC240" s="263"/>
      <c r="AD240" s="263"/>
      <c r="AE240" s="263"/>
      <c r="AF240" s="263"/>
      <c r="AG240" s="263"/>
      <c r="AH240" s="263"/>
      <c r="AI240" s="263"/>
      <c r="BJ240" s="628"/>
      <c r="BK240" s="628"/>
      <c r="BL240" s="628"/>
    </row>
    <row r="241">
      <c r="A241" s="400" t="s">
        <v>47</v>
      </c>
      <c r="B241" s="400" t="s">
        <v>48</v>
      </c>
      <c r="C241" s="438"/>
      <c r="D241" s="94"/>
      <c r="E241" s="85"/>
      <c r="F241" s="95"/>
      <c r="G241" s="431">
        <v>4</v>
      </c>
      <c r="H241" s="420"/>
      <c r="I241" s="242" t="s">
        <v>105</v>
      </c>
      <c r="J241" s="629"/>
      <c r="K241" s="90"/>
      <c r="L241" s="515"/>
      <c r="M241" s="630"/>
      <c r="N241" s="515"/>
      <c r="O241" s="515"/>
      <c r="P241" s="433"/>
      <c r="Q241" s="515"/>
      <c r="R241" s="515"/>
      <c r="S241" s="515"/>
      <c r="T241" s="515"/>
      <c r="U241" s="515"/>
      <c r="V241" s="515"/>
      <c r="W241" s="515"/>
      <c r="X241" s="515"/>
      <c r="Y241" s="515"/>
      <c r="Z241" s="515"/>
      <c r="AA241" s="515"/>
      <c r="AB241" s="515"/>
      <c r="AC241" s="515"/>
      <c r="AD241" s="515"/>
      <c r="AE241" s="515"/>
      <c r="AF241" s="515"/>
      <c r="AG241" s="515"/>
      <c r="AH241" s="515"/>
      <c r="AI241" s="515"/>
      <c r="BJ241" s="628"/>
      <c r="BK241" s="628"/>
      <c r="BL241" s="628"/>
    </row>
    <row r="242">
      <c r="A242" s="400" t="s">
        <v>47</v>
      </c>
      <c r="B242" s="400" t="s">
        <v>48</v>
      </c>
      <c r="C242" s="438"/>
      <c r="D242" s="94"/>
      <c r="E242" s="85"/>
      <c r="F242" s="95"/>
      <c r="G242" s="431">
        <v>5</v>
      </c>
      <c r="H242" s="431"/>
      <c r="I242" s="100" t="s">
        <v>110</v>
      </c>
      <c r="J242" s="631"/>
      <c r="K242" s="99"/>
      <c r="L242" s="433"/>
      <c r="M242" s="439"/>
      <c r="N242" s="433"/>
      <c r="O242" s="433"/>
      <c r="P242" s="433"/>
      <c r="Q242" s="433"/>
      <c r="R242" s="433"/>
      <c r="S242" s="433"/>
      <c r="T242" s="433"/>
      <c r="U242" s="433"/>
      <c r="V242" s="433"/>
      <c r="W242" s="433"/>
      <c r="X242" s="433"/>
      <c r="Y242" s="433"/>
      <c r="Z242" s="433"/>
      <c r="AA242" s="433"/>
      <c r="AB242" s="433"/>
      <c r="AC242" s="433"/>
      <c r="AD242" s="433"/>
      <c r="AE242" s="433"/>
      <c r="AF242" s="433"/>
      <c r="AG242" s="433"/>
      <c r="AH242" s="433"/>
      <c r="AI242" s="433"/>
      <c r="AK242" s="109" t="s">
        <v>64</v>
      </c>
      <c r="AL242" s="110"/>
      <c r="AM242" s="111"/>
      <c r="AN242" s="112"/>
      <c r="AO242" s="113"/>
      <c r="AP242" s="92"/>
      <c r="AQ242" s="92"/>
      <c r="AR242" s="92"/>
      <c r="AS242" s="92"/>
      <c r="AT242" s="92"/>
      <c r="AU242" s="113"/>
      <c r="AV242" s="92"/>
      <c r="AW242" s="92"/>
      <c r="AX242" s="92"/>
      <c r="AY242" s="92"/>
      <c r="AZ242" s="92"/>
      <c r="BA242" s="92"/>
      <c r="BB242" s="92"/>
      <c r="BC242" s="113"/>
      <c r="BD242" s="92"/>
      <c r="BE242" s="92"/>
      <c r="BF242" s="92"/>
      <c r="BG242" s="92"/>
      <c r="BH242" s="92"/>
      <c r="BJ242" s="632"/>
      <c r="BK242" s="632"/>
      <c r="BL242" s="632"/>
    </row>
    <row r="243">
      <c r="A243" s="400" t="s">
        <v>47</v>
      </c>
      <c r="B243" s="400" t="s">
        <v>48</v>
      </c>
      <c r="C243" s="438"/>
      <c r="D243" s="94"/>
      <c r="E243" s="85"/>
      <c r="F243" s="95"/>
      <c r="G243" s="431"/>
      <c r="H243" s="431"/>
      <c r="I243" s="536" t="s">
        <v>112</v>
      </c>
      <c r="J243" s="631"/>
      <c r="K243" s="99"/>
      <c r="L243" s="115"/>
      <c r="M243" s="436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  <c r="AC243" s="115"/>
      <c r="AD243" s="115"/>
      <c r="AE243" s="115"/>
      <c r="AF243" s="115"/>
      <c r="AG243" s="115"/>
      <c r="AH243" s="115"/>
      <c r="AI243" s="115"/>
      <c r="AK243" s="109" t="s">
        <v>113</v>
      </c>
      <c r="AL243" s="110" t="s">
        <v>31</v>
      </c>
      <c r="AM243" s="112" t="s">
        <v>39</v>
      </c>
      <c r="AN243" s="112" t="s">
        <v>39</v>
      </c>
      <c r="AO243" s="288" t="s">
        <v>39</v>
      </c>
      <c r="AP243" s="112" t="s">
        <v>39</v>
      </c>
      <c r="AQ243" s="112" t="s">
        <v>39</v>
      </c>
      <c r="AR243" s="112" t="s">
        <v>39</v>
      </c>
      <c r="AS243" s="112" t="s">
        <v>39</v>
      </c>
      <c r="AT243" s="112" t="s">
        <v>39</v>
      </c>
      <c r="AU243" s="288" t="s">
        <v>39</v>
      </c>
      <c r="AV243" s="112" t="s">
        <v>39</v>
      </c>
      <c r="AW243" s="112" t="s">
        <v>39</v>
      </c>
      <c r="AX243" s="112" t="s">
        <v>39</v>
      </c>
      <c r="AY243" s="112" t="s">
        <v>39</v>
      </c>
      <c r="AZ243" s="112" t="s">
        <v>39</v>
      </c>
      <c r="BA243" s="112" t="s">
        <v>39</v>
      </c>
      <c r="BB243" s="112" t="s">
        <v>39</v>
      </c>
      <c r="BC243" s="288" t="s">
        <v>39</v>
      </c>
      <c r="BD243" s="112" t="s">
        <v>39</v>
      </c>
      <c r="BE243" s="112" t="s">
        <v>39</v>
      </c>
      <c r="BF243" s="112" t="s">
        <v>39</v>
      </c>
      <c r="BG243" s="112" t="s">
        <v>39</v>
      </c>
      <c r="BH243" s="112" t="s">
        <v>39</v>
      </c>
      <c r="BJ243" s="633"/>
      <c r="BK243" s="633"/>
      <c r="BL243" s="633"/>
    </row>
    <row r="244">
      <c r="A244" s="400" t="s">
        <v>47</v>
      </c>
      <c r="B244" s="400" t="s">
        <v>48</v>
      </c>
      <c r="C244" s="438"/>
      <c r="D244" s="94"/>
      <c r="E244" s="85"/>
      <c r="F244" s="95"/>
      <c r="G244" s="431">
        <v>6</v>
      </c>
      <c r="H244" s="432"/>
      <c r="I244" s="269" t="s">
        <v>114</v>
      </c>
      <c r="J244" s="631" t="s">
        <v>67</v>
      </c>
      <c r="K244" s="99">
        <v>20</v>
      </c>
      <c r="L244" s="433"/>
      <c r="M244" s="439"/>
      <c r="N244" s="433"/>
      <c r="O244" s="433"/>
      <c r="P244" s="433"/>
      <c r="Q244" s="433"/>
      <c r="R244" s="433"/>
      <c r="S244" s="433"/>
      <c r="T244" s="433"/>
      <c r="U244" s="433"/>
      <c r="V244" s="433"/>
      <c r="W244" s="433"/>
      <c r="X244" s="433"/>
      <c r="Y244" s="433"/>
      <c r="Z244" s="433"/>
      <c r="AA244" s="433"/>
      <c r="AB244" s="433"/>
      <c r="AC244" s="433"/>
      <c r="AD244" s="433"/>
      <c r="AE244" s="433"/>
      <c r="AF244" s="433"/>
      <c r="AG244" s="433"/>
      <c r="AH244" s="433"/>
      <c r="AI244" s="433"/>
      <c r="AK244" s="292">
        <f t="shared" ref="AK244:AK245" si="537">L244*L$242*1.73*0.875/1000</f>
        <v>0</v>
      </c>
      <c r="AL244" s="292">
        <f t="shared" ref="AL244:AL245" si="538">M244*M$242*1.73*0.875/1000</f>
        <v>0</v>
      </c>
      <c r="AM244" s="292">
        <f t="shared" ref="AM244:AM245" si="539">N244*N$242*1.73*0.875/1000</f>
        <v>0</v>
      </c>
      <c r="AN244" s="292">
        <f t="shared" ref="AN244:AN245" si="540">O244*O$242*1.73*0.875/1000</f>
        <v>0</v>
      </c>
      <c r="AO244" s="293">
        <f t="shared" ref="AO244:AO245" si="541">P244*P$242*1.73*0.875/1000</f>
        <v>0</v>
      </c>
      <c r="AP244" s="292">
        <f t="shared" ref="AP244:AP245" si="542">Q244*Q$242*1.73*0.875/1000</f>
        <v>0</v>
      </c>
      <c r="AQ244" s="292">
        <f t="shared" ref="AQ244:AQ245" si="543">R244*R$242*1.73*0.875/1000</f>
        <v>0</v>
      </c>
      <c r="AR244" s="292">
        <f t="shared" ref="AR244:AR245" si="544">S244*S$242*1.73*0.875/1000</f>
        <v>0</v>
      </c>
      <c r="AS244" s="292">
        <f t="shared" ref="AS244:AS245" si="545">T244*T$242*1.73*0.875/1000</f>
        <v>0</v>
      </c>
      <c r="AT244" s="292">
        <f t="shared" ref="AT244:AT245" si="546">U244*U$242*1.73*0.875/1000</f>
        <v>0</v>
      </c>
      <c r="AU244" s="293">
        <f t="shared" ref="AU244:AU245" si="547">V244*V$242*1.73*0.875/1000</f>
        <v>0</v>
      </c>
      <c r="AV244" s="292">
        <f t="shared" ref="AV244:AV245" si="548">W244*W$242*1.73*0.875/1000</f>
        <v>0</v>
      </c>
      <c r="AW244" s="292">
        <f t="shared" ref="AW244:AW245" si="549">X244*X$242*1.73*0.875/1000</f>
        <v>0</v>
      </c>
      <c r="AX244" s="292">
        <f t="shared" ref="AX244:AX245" si="550">Y244*Y$242*1.73*0.875/1000</f>
        <v>0</v>
      </c>
      <c r="AY244" s="292">
        <f t="shared" ref="AY244:AY245" si="551">Z244*Z$242*1.73*0.875/1000</f>
        <v>0</v>
      </c>
      <c r="AZ244" s="292">
        <f t="shared" ref="AZ244:AZ245" si="552">AA244*AA$242*1.73*0.875/1000</f>
        <v>0</v>
      </c>
      <c r="BA244" s="292">
        <f t="shared" ref="BA244:BA245" si="553">AB244*AB$242*1.73*0.875/1000</f>
        <v>0</v>
      </c>
      <c r="BB244" s="292">
        <f t="shared" ref="BB244:BB245" si="554">AC244*AC$242*1.73*0.875/1000</f>
        <v>0</v>
      </c>
      <c r="BC244" s="293">
        <f t="shared" ref="BC244:BC245" si="555">AD244*AD$242*1.73*0.875/1000</f>
        <v>0</v>
      </c>
      <c r="BD244" s="292">
        <f t="shared" ref="BD244:BD245" si="556">AE244*AE$242*1.73*0.875/1000</f>
        <v>0</v>
      </c>
      <c r="BE244" s="292">
        <f t="shared" ref="BE244:BE245" si="557">AF244*AF$242*1.73*0.875/1000</f>
        <v>0</v>
      </c>
      <c r="BF244" s="292">
        <f t="shared" ref="BF244:BF245" si="558">AG244*AG$242*1.73*0.875/1000</f>
        <v>0</v>
      </c>
      <c r="BG244" s="292">
        <f t="shared" ref="BG244:BG245" si="559">AH244*AH$242*1.73*0.875/1000</f>
        <v>0</v>
      </c>
      <c r="BH244" s="292">
        <f t="shared" ref="BH244:BH245" si="560">AI244*AI$242*1.73*0.875/1000</f>
        <v>0</v>
      </c>
      <c r="BJ244" s="626"/>
      <c r="BK244" s="626"/>
      <c r="BL244" s="626"/>
    </row>
    <row r="245">
      <c r="A245" s="400" t="s">
        <v>47</v>
      </c>
      <c r="B245" s="400" t="s">
        <v>48</v>
      </c>
      <c r="C245" s="438"/>
      <c r="D245" s="94"/>
      <c r="E245" s="85"/>
      <c r="F245" s="95"/>
      <c r="G245" s="431">
        <v>7</v>
      </c>
      <c r="H245" s="432"/>
      <c r="I245" s="274" t="s">
        <v>66</v>
      </c>
      <c r="J245" s="634" t="s">
        <v>67</v>
      </c>
      <c r="K245" s="275">
        <v>10</v>
      </c>
      <c r="L245" s="433"/>
      <c r="M245" s="439"/>
      <c r="N245" s="433"/>
      <c r="O245" s="433"/>
      <c r="P245" s="433"/>
      <c r="Q245" s="433"/>
      <c r="R245" s="433"/>
      <c r="S245" s="433"/>
      <c r="T245" s="433"/>
      <c r="U245" s="433"/>
      <c r="V245" s="433"/>
      <c r="W245" s="433"/>
      <c r="X245" s="433"/>
      <c r="Y245" s="433"/>
      <c r="Z245" s="433"/>
      <c r="AA245" s="433"/>
      <c r="AB245" s="433"/>
      <c r="AC245" s="433"/>
      <c r="AD245" s="433"/>
      <c r="AE245" s="433"/>
      <c r="AF245" s="433"/>
      <c r="AG245" s="433"/>
      <c r="AH245" s="433"/>
      <c r="AI245" s="433"/>
      <c r="AK245" s="504">
        <f t="shared" si="537"/>
        <v>0</v>
      </c>
      <c r="AL245" s="504">
        <f t="shared" si="538"/>
        <v>0</v>
      </c>
      <c r="AM245" s="504">
        <f t="shared" si="539"/>
        <v>0</v>
      </c>
      <c r="AN245" s="504">
        <f t="shared" si="540"/>
        <v>0</v>
      </c>
      <c r="AO245" s="635">
        <f t="shared" si="541"/>
        <v>0</v>
      </c>
      <c r="AP245" s="504">
        <f t="shared" si="542"/>
        <v>0</v>
      </c>
      <c r="AQ245" s="504">
        <f t="shared" si="543"/>
        <v>0</v>
      </c>
      <c r="AR245" s="504">
        <f t="shared" si="544"/>
        <v>0</v>
      </c>
      <c r="AS245" s="504">
        <f t="shared" si="545"/>
        <v>0</v>
      </c>
      <c r="AT245" s="504">
        <f t="shared" si="546"/>
        <v>0</v>
      </c>
      <c r="AU245" s="635">
        <f t="shared" si="547"/>
        <v>0</v>
      </c>
      <c r="AV245" s="504">
        <f t="shared" si="548"/>
        <v>0</v>
      </c>
      <c r="AW245" s="504">
        <f t="shared" si="549"/>
        <v>0</v>
      </c>
      <c r="AX245" s="504">
        <f t="shared" si="550"/>
        <v>0</v>
      </c>
      <c r="AY245" s="504">
        <f t="shared" si="551"/>
        <v>0</v>
      </c>
      <c r="AZ245" s="504">
        <f t="shared" si="552"/>
        <v>0</v>
      </c>
      <c r="BA245" s="504">
        <f t="shared" si="553"/>
        <v>0</v>
      </c>
      <c r="BB245" s="504">
        <f t="shared" si="554"/>
        <v>0</v>
      </c>
      <c r="BC245" s="635">
        <f t="shared" si="555"/>
        <v>0</v>
      </c>
      <c r="BD245" s="504">
        <f t="shared" si="556"/>
        <v>0</v>
      </c>
      <c r="BE245" s="504">
        <f t="shared" si="557"/>
        <v>0</v>
      </c>
      <c r="BF245" s="504">
        <f t="shared" si="558"/>
        <v>0</v>
      </c>
      <c r="BG245" s="504">
        <f t="shared" si="559"/>
        <v>0</v>
      </c>
      <c r="BH245" s="504">
        <f t="shared" si="560"/>
        <v>0</v>
      </c>
      <c r="BJ245" s="626"/>
      <c r="BK245" s="626"/>
      <c r="BL245" s="626"/>
    </row>
    <row r="246" ht="15.6">
      <c r="A246" s="636"/>
      <c r="B246" s="636"/>
      <c r="C246" s="139">
        <f>COUNTA(C237:C245)</f>
        <v>0</v>
      </c>
      <c r="D246" s="135">
        <f>COUNTA(D237:D245)</f>
        <v>0</v>
      </c>
      <c r="E246" s="637"/>
      <c r="F246" s="138">
        <f>COUNTA(F237:F245)</f>
        <v>0</v>
      </c>
      <c r="G246" s="139">
        <f>COUNTA(G237:G245)</f>
        <v>7</v>
      </c>
      <c r="H246" s="140"/>
      <c r="I246" s="284" t="s">
        <v>200</v>
      </c>
      <c r="J246" s="638" t="s">
        <v>67</v>
      </c>
      <c r="K246" s="286"/>
      <c r="L246" s="639"/>
      <c r="M246" s="639"/>
      <c r="N246" s="639"/>
      <c r="O246" s="639"/>
      <c r="P246" s="639"/>
      <c r="Q246" s="639"/>
      <c r="R246" s="639"/>
      <c r="S246" s="639"/>
      <c r="T246" s="639"/>
      <c r="U246" s="639"/>
      <c r="V246" s="639"/>
      <c r="W246" s="639"/>
      <c r="X246" s="639"/>
      <c r="Y246" s="639"/>
      <c r="Z246" s="639"/>
      <c r="AA246" s="639"/>
      <c r="AB246" s="639"/>
      <c r="AC246" s="639"/>
      <c r="AD246" s="639"/>
      <c r="AE246" s="639"/>
      <c r="AF246" s="639"/>
      <c r="AG246" s="639"/>
      <c r="AH246" s="639"/>
      <c r="AI246" s="639"/>
      <c r="AK246" s="101">
        <f t="shared" ref="AK246:BH246" si="561">SUM(AK244:AK245)</f>
        <v>0</v>
      </c>
      <c r="AL246" s="144">
        <f t="shared" si="561"/>
        <v>0</v>
      </c>
      <c r="AM246" s="145">
        <f t="shared" si="561"/>
        <v>0</v>
      </c>
      <c r="AN246" s="145">
        <f t="shared" si="561"/>
        <v>0</v>
      </c>
      <c r="AO246" s="146">
        <f t="shared" si="561"/>
        <v>0</v>
      </c>
      <c r="AP246" s="145">
        <f t="shared" si="561"/>
        <v>0</v>
      </c>
      <c r="AQ246" s="145">
        <f t="shared" si="561"/>
        <v>0</v>
      </c>
      <c r="AR246" s="145">
        <f t="shared" si="561"/>
        <v>0</v>
      </c>
      <c r="AS246" s="145">
        <f t="shared" si="561"/>
        <v>0</v>
      </c>
      <c r="AT246" s="145">
        <f t="shared" si="561"/>
        <v>0</v>
      </c>
      <c r="AU246" s="146">
        <f t="shared" si="561"/>
        <v>0</v>
      </c>
      <c r="AV246" s="145">
        <f t="shared" si="561"/>
        <v>0</v>
      </c>
      <c r="AW246" s="145">
        <f t="shared" si="561"/>
        <v>0</v>
      </c>
      <c r="AX246" s="145">
        <f t="shared" si="561"/>
        <v>0</v>
      </c>
      <c r="AY246" s="145">
        <f t="shared" si="561"/>
        <v>0</v>
      </c>
      <c r="AZ246" s="145">
        <f t="shared" si="561"/>
        <v>0</v>
      </c>
      <c r="BA246" s="145">
        <f t="shared" si="561"/>
        <v>0</v>
      </c>
      <c r="BB246" s="145">
        <f t="shared" si="561"/>
        <v>0</v>
      </c>
      <c r="BC246" s="146">
        <f t="shared" si="561"/>
        <v>0</v>
      </c>
      <c r="BD246" s="145">
        <f t="shared" si="561"/>
        <v>0</v>
      </c>
      <c r="BE246" s="145">
        <f t="shared" si="561"/>
        <v>0</v>
      </c>
      <c r="BF246" s="145">
        <f t="shared" si="561"/>
        <v>0</v>
      </c>
      <c r="BG246" s="145">
        <f t="shared" si="561"/>
        <v>0</v>
      </c>
      <c r="BH246" s="145">
        <f t="shared" si="561"/>
        <v>0</v>
      </c>
      <c r="BI246" s="92" t="s">
        <v>73</v>
      </c>
      <c r="BJ246" s="148"/>
      <c r="BK246" s="149"/>
      <c r="BL246" s="149"/>
    </row>
    <row r="247" ht="30.600000000000001">
      <c r="A247" s="640"/>
      <c r="B247" s="640"/>
      <c r="C247" s="151" t="s">
        <v>74</v>
      </c>
      <c r="D247" s="344">
        <f>C246+D246</f>
        <v>0</v>
      </c>
      <c r="E247" s="153"/>
      <c r="F247" s="154">
        <f>E246+F246</f>
        <v>0</v>
      </c>
      <c r="G247" s="555">
        <f>G246</f>
        <v>7</v>
      </c>
      <c r="H247" s="155"/>
      <c r="I247" s="374" t="s">
        <v>205</v>
      </c>
      <c r="J247" s="641" t="s">
        <v>67</v>
      </c>
      <c r="K247" s="642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59"/>
      <c r="Z247" s="159"/>
      <c r="AA247" s="159"/>
      <c r="AB247" s="159"/>
      <c r="AC247" s="159"/>
      <c r="AD247" s="159"/>
      <c r="AE247" s="159"/>
      <c r="AF247" s="159"/>
      <c r="AG247" s="159"/>
      <c r="AH247" s="159"/>
      <c r="AI247" s="159"/>
      <c r="AK247" s="92"/>
      <c r="AL247" s="92"/>
      <c r="AM247" s="92"/>
      <c r="AN247" s="92"/>
      <c r="AO247" s="113"/>
      <c r="AP247" s="92"/>
      <c r="AQ247" s="92"/>
      <c r="AR247" s="92"/>
      <c r="AS247" s="92"/>
      <c r="AT247" s="92"/>
      <c r="AU247" s="113"/>
      <c r="AV247" s="92"/>
      <c r="AW247" s="92"/>
      <c r="AX247" s="92"/>
      <c r="AY247" s="92"/>
      <c r="AZ247" s="92"/>
      <c r="BA247" s="92"/>
      <c r="BB247" s="92"/>
      <c r="BC247" s="113"/>
      <c r="BD247" s="92"/>
      <c r="BE247" s="92"/>
      <c r="BF247" s="92"/>
      <c r="BG247" s="92"/>
      <c r="BH247" s="92"/>
      <c r="BI247" s="215"/>
      <c r="BJ247" s="161"/>
      <c r="BK247" s="162"/>
      <c r="BL247" s="162"/>
    </row>
    <row r="248" ht="30.600000000000001">
      <c r="A248" s="557"/>
      <c r="B248" s="557"/>
      <c r="C248" s="505" t="s">
        <v>76</v>
      </c>
      <c r="D248" s="357">
        <f>D247/G247*100</f>
        <v>0</v>
      </c>
      <c r="E248" s="452"/>
      <c r="F248" s="166">
        <f>F247/G247*100</f>
        <v>0</v>
      </c>
      <c r="G248" s="359"/>
      <c r="H248" s="360"/>
      <c r="I248" s="560" t="s">
        <v>77</v>
      </c>
      <c r="J248" s="561"/>
      <c r="K248" s="562"/>
      <c r="L248" s="271"/>
      <c r="M248" s="271"/>
      <c r="N248" s="272"/>
      <c r="O248" s="272"/>
      <c r="P248" s="272"/>
      <c r="Q248" s="272"/>
      <c r="R248" s="272"/>
      <c r="S248" s="272"/>
      <c r="T248" s="272"/>
      <c r="U248" s="272"/>
      <c r="V248" s="272"/>
      <c r="W248" s="272"/>
      <c r="X248" s="272"/>
      <c r="Y248" s="272"/>
      <c r="Z248" s="272"/>
      <c r="AA248" s="272"/>
      <c r="AB248" s="272"/>
      <c r="AC248" s="272"/>
      <c r="AD248" s="272"/>
      <c r="AE248" s="272"/>
      <c r="AF248" s="272"/>
      <c r="AG248" s="272"/>
      <c r="AH248" s="272"/>
      <c r="AI248" s="272"/>
    </row>
    <row r="249">
      <c r="A249" s="387"/>
      <c r="B249" s="387"/>
      <c r="C249" s="643"/>
      <c r="D249" s="644"/>
      <c r="E249" s="645"/>
      <c r="F249" s="646"/>
      <c r="G249" s="647"/>
      <c r="H249" s="392"/>
      <c r="J249" s="393"/>
      <c r="K249" s="394"/>
      <c r="L249" s="182"/>
      <c r="M249" s="183"/>
      <c r="N249" s="183"/>
      <c r="O249" s="183"/>
      <c r="P249" s="183"/>
      <c r="Q249" s="183"/>
      <c r="R249" s="183"/>
      <c r="S249" s="183"/>
      <c r="T249" s="183"/>
      <c r="U249" s="183"/>
      <c r="V249" s="183"/>
      <c r="W249" s="183"/>
      <c r="X249" s="183"/>
      <c r="Y249" s="183"/>
      <c r="Z249" s="183"/>
      <c r="AA249" s="183"/>
      <c r="AB249" s="183"/>
      <c r="AC249" s="183"/>
      <c r="AD249" s="183"/>
      <c r="AE249" s="183"/>
      <c r="AF249" s="183"/>
      <c r="AG249" s="183"/>
      <c r="AH249" s="183"/>
      <c r="AI249" s="183"/>
    </row>
    <row r="250">
      <c r="A250" s="387"/>
      <c r="B250" s="387"/>
      <c r="C250" s="643"/>
      <c r="D250" s="644"/>
      <c r="E250" s="645"/>
      <c r="F250" s="646"/>
      <c r="G250" s="647"/>
      <c r="H250" s="392"/>
      <c r="I250" s="395" t="s">
        <v>206</v>
      </c>
      <c r="J250" s="393"/>
      <c r="K250" s="394"/>
      <c r="L250" s="182"/>
      <c r="M250" s="183"/>
      <c r="N250" s="183"/>
      <c r="O250" s="183"/>
      <c r="P250" s="183"/>
      <c r="Q250" s="183"/>
      <c r="R250" s="183"/>
      <c r="S250" s="183"/>
      <c r="T250" s="183"/>
      <c r="U250" s="183"/>
      <c r="V250" s="183"/>
      <c r="W250" s="183"/>
      <c r="X250" s="183"/>
      <c r="Y250" s="183"/>
      <c r="Z250" s="183"/>
      <c r="AA250" s="183"/>
      <c r="AB250" s="183"/>
      <c r="AC250" s="183"/>
      <c r="AD250" s="183"/>
      <c r="AE250" s="183"/>
      <c r="AF250" s="183"/>
      <c r="AG250" s="183"/>
      <c r="AH250" s="183"/>
      <c r="AI250" s="183"/>
    </row>
    <row r="251" ht="16.5" customHeight="1">
      <c r="A251" s="185"/>
      <c r="B251" s="185"/>
      <c r="C251" s="619"/>
      <c r="D251" s="619"/>
      <c r="E251" s="620"/>
      <c r="F251" s="648"/>
      <c r="G251" s="509"/>
      <c r="H251" s="43" t="s">
        <v>12</v>
      </c>
      <c r="I251" s="191" t="s">
        <v>13</v>
      </c>
      <c r="J251" s="190" t="s">
        <v>14</v>
      </c>
      <c r="K251" s="191" t="s">
        <v>79</v>
      </c>
      <c r="L251" s="397"/>
      <c r="M251" s="47"/>
      <c r="N251" s="48"/>
      <c r="O251" s="49"/>
      <c r="P251" s="49"/>
      <c r="Q251" s="49"/>
      <c r="R251" s="49"/>
      <c r="S251" s="49"/>
      <c r="T251" s="49"/>
      <c r="U251" s="49"/>
      <c r="V251" s="49"/>
      <c r="W251" s="49"/>
      <c r="X251" s="49"/>
      <c r="Y251" s="49"/>
      <c r="Z251" s="49"/>
      <c r="AA251" s="49"/>
      <c r="AB251" s="49"/>
      <c r="AC251" s="49"/>
      <c r="AD251" s="49"/>
      <c r="AE251" s="49"/>
      <c r="AF251" s="49"/>
      <c r="AG251" s="49"/>
      <c r="AH251" s="49"/>
      <c r="AI251" s="49"/>
    </row>
    <row r="252">
      <c r="A252" s="185"/>
      <c r="B252" s="185"/>
      <c r="C252" s="619"/>
      <c r="D252" s="619"/>
      <c r="E252" s="620"/>
      <c r="F252" s="648"/>
      <c r="G252" s="509"/>
      <c r="H252" s="57"/>
      <c r="I252" s="200"/>
      <c r="J252" s="199" t="s">
        <v>20</v>
      </c>
      <c r="K252" s="200"/>
      <c r="L252" s="61"/>
      <c r="M252" s="61"/>
      <c r="N252" s="61"/>
      <c r="O252" s="61"/>
      <c r="P252" s="61"/>
      <c r="Q252" s="61"/>
      <c r="R252" s="61"/>
      <c r="S252" s="61"/>
      <c r="T252" s="61"/>
      <c r="U252" s="61"/>
      <c r="V252" s="61"/>
      <c r="W252" s="61"/>
      <c r="X252" s="61"/>
      <c r="Y252" s="61"/>
      <c r="Z252" s="61"/>
      <c r="AA252" s="61"/>
      <c r="AB252" s="61"/>
      <c r="AC252" s="61"/>
      <c r="AD252" s="61"/>
      <c r="AE252" s="61"/>
      <c r="AF252" s="61"/>
      <c r="AG252" s="61"/>
      <c r="AH252" s="61"/>
      <c r="AI252" s="61"/>
    </row>
    <row r="253">
      <c r="A253" s="185"/>
      <c r="B253" s="185"/>
      <c r="C253" s="619"/>
      <c r="D253" s="619"/>
      <c r="E253" s="620"/>
      <c r="F253" s="648"/>
      <c r="G253" s="509"/>
      <c r="H253" s="64"/>
      <c r="I253" s="207"/>
      <c r="J253" s="206" t="s">
        <v>45</v>
      </c>
      <c r="K253" s="207"/>
      <c r="L253" s="68"/>
      <c r="M253" s="68"/>
      <c r="N253" s="68"/>
      <c r="O253" s="68"/>
      <c r="P253" s="68"/>
      <c r="Q253" s="68"/>
      <c r="R253" s="68"/>
      <c r="S253" s="68"/>
      <c r="T253" s="68"/>
      <c r="U253" s="68"/>
      <c r="V253" s="68"/>
      <c r="W253" s="68"/>
      <c r="X253" s="68"/>
      <c r="Y253" s="68"/>
      <c r="Z253" s="68"/>
      <c r="AA253" s="68"/>
      <c r="AB253" s="68"/>
      <c r="AC253" s="68"/>
      <c r="AD253" s="68"/>
      <c r="AE253" s="68"/>
      <c r="AF253" s="68"/>
      <c r="AG253" s="68"/>
      <c r="AH253" s="68"/>
      <c r="AI253" s="68"/>
      <c r="AK253" s="101">
        <f>AK254+AK255+AK256</f>
        <v>0</v>
      </c>
      <c r="AL253" s="144">
        <f t="shared" ref="AL253:AN253" si="562">AL254+AL255+AL256</f>
        <v>0</v>
      </c>
      <c r="AM253" s="145">
        <f>AM254+AM255+AM256</f>
        <v>0</v>
      </c>
      <c r="AN253" s="145">
        <f t="shared" si="562"/>
        <v>0</v>
      </c>
      <c r="AO253" s="146">
        <f t="shared" ref="AO253:AQ253" si="563">AO254+AO255+AO256</f>
        <v>0</v>
      </c>
      <c r="AP253" s="145">
        <f>AP254+AP255+AP256</f>
        <v>0</v>
      </c>
      <c r="AQ253" s="145">
        <f t="shared" si="563"/>
        <v>0</v>
      </c>
      <c r="AR253" s="145">
        <f t="shared" ref="AR253:AS253" si="564">AR254+AR255+AR256</f>
        <v>0</v>
      </c>
      <c r="AS253" s="145">
        <f t="shared" si="564"/>
        <v>0</v>
      </c>
      <c r="AT253" s="145">
        <f t="shared" ref="AT253:AU253" si="565">AT254+AT255+AT256</f>
        <v>0</v>
      </c>
      <c r="AU253" s="146">
        <f t="shared" si="565"/>
        <v>0</v>
      </c>
      <c r="AV253" s="145">
        <f t="shared" ref="AV253:AW253" si="566">AV254+AV255+AV256</f>
        <v>0</v>
      </c>
      <c r="AW253" s="145">
        <f t="shared" si="566"/>
        <v>0</v>
      </c>
      <c r="AX253" s="145">
        <f t="shared" ref="AX253:AY253" si="567">AX254+AX255+AX256</f>
        <v>0</v>
      </c>
      <c r="AY253" s="145">
        <f t="shared" si="567"/>
        <v>0</v>
      </c>
      <c r="AZ253" s="145">
        <f t="shared" ref="AZ253:BA253" si="568">AZ254+AZ255+AZ256</f>
        <v>0</v>
      </c>
      <c r="BA253" s="145">
        <f t="shared" si="568"/>
        <v>0</v>
      </c>
      <c r="BB253" s="145">
        <f t="shared" ref="BB253:BC253" si="569">BB254+BB255+BB256</f>
        <v>0</v>
      </c>
      <c r="BC253" s="146">
        <f t="shared" si="569"/>
        <v>0</v>
      </c>
      <c r="BD253" s="145">
        <f t="shared" ref="BD253:BE253" si="570">BD254+BD255+BD256</f>
        <v>0</v>
      </c>
      <c r="BE253" s="145">
        <f t="shared" si="570"/>
        <v>0</v>
      </c>
      <c r="BF253" s="145">
        <f t="shared" ref="BF253:BG253" si="571">BF254+BF255+BF256</f>
        <v>0</v>
      </c>
      <c r="BG253" s="145">
        <f t="shared" si="571"/>
        <v>0</v>
      </c>
      <c r="BH253" s="145">
        <f>BH254+BH255+BH256</f>
        <v>0</v>
      </c>
      <c r="BI253" s="519" t="s">
        <v>207</v>
      </c>
    </row>
    <row r="254" ht="24">
      <c r="A254" s="400" t="s">
        <v>208</v>
      </c>
      <c r="B254" s="400" t="s">
        <v>209</v>
      </c>
      <c r="C254" s="438" t="s">
        <v>49</v>
      </c>
      <c r="D254" s="94"/>
      <c r="E254" s="85"/>
      <c r="F254" s="95" t="s">
        <v>58</v>
      </c>
      <c r="G254" s="431">
        <v>1</v>
      </c>
      <c r="H254" s="420"/>
      <c r="I254" s="462" t="s">
        <v>210</v>
      </c>
      <c r="J254" s="212" t="s">
        <v>51</v>
      </c>
      <c r="K254" s="213">
        <v>120</v>
      </c>
      <c r="L254" s="298"/>
      <c r="M254" s="298"/>
      <c r="N254" s="298"/>
      <c r="O254" s="298"/>
      <c r="P254" s="298"/>
      <c r="Q254" s="298"/>
      <c r="R254" s="298"/>
      <c r="S254" s="298"/>
      <c r="T254" s="298"/>
      <c r="U254" s="298"/>
      <c r="V254" s="298"/>
      <c r="W254" s="298"/>
      <c r="X254" s="298"/>
      <c r="Y254" s="298"/>
      <c r="Z254" s="298"/>
      <c r="AA254" s="298"/>
      <c r="AB254" s="298"/>
      <c r="AC254" s="298"/>
      <c r="AD254" s="298"/>
      <c r="AE254" s="298"/>
      <c r="AF254" s="298"/>
      <c r="AG254" s="298"/>
      <c r="AH254" s="298"/>
      <c r="AI254" s="298"/>
      <c r="AJ254" s="7"/>
      <c r="AK254" s="10">
        <f t="shared" ref="AK254:AK255" si="572">L254*L270*1.73*0.875/1000</f>
        <v>0</v>
      </c>
      <c r="AL254" s="10">
        <f t="shared" ref="AL254:AL255" si="573">M254*M270*1.73*0.875/1000</f>
        <v>0</v>
      </c>
      <c r="AM254" s="10">
        <f t="shared" ref="AM254:AM255" si="574">N254*N270*1.73*0.875/1000</f>
        <v>0</v>
      </c>
      <c r="AN254" s="10">
        <f t="shared" ref="AN254:AN255" si="575">O254*O270*1.73*0.875/1000</f>
        <v>0</v>
      </c>
      <c r="AO254" s="11">
        <f t="shared" ref="AO254:AO255" si="576">P254*P270*1.73*0.875/1000</f>
        <v>0</v>
      </c>
      <c r="AP254" s="10">
        <f t="shared" ref="AP254:AP255" si="577">Q254*Q270*1.73*0.875/1000</f>
        <v>0</v>
      </c>
      <c r="AQ254" s="10">
        <f t="shared" ref="AQ254:AQ255" si="578">R254*R270*1.73*0.875/1000</f>
        <v>0</v>
      </c>
      <c r="AR254" s="10">
        <f t="shared" ref="AR254:AR255" si="579">S254*S270*1.73*0.875/1000</f>
        <v>0</v>
      </c>
      <c r="AS254" s="10">
        <f t="shared" ref="AS254:AS255" si="580">T254*T270*1.73*0.875/1000</f>
        <v>0</v>
      </c>
      <c r="AT254" s="10">
        <f t="shared" ref="AT254:AT255" si="581">U254*U270*1.73*0.875/1000</f>
        <v>0</v>
      </c>
      <c r="AU254" s="11">
        <f t="shared" ref="AU254:AU255" si="582">V254*V270*1.73*0.875/1000</f>
        <v>0</v>
      </c>
      <c r="AV254" s="10">
        <f t="shared" ref="AV254:AV255" si="583">W254*W270*1.73*0.875/1000</f>
        <v>0</v>
      </c>
      <c r="AW254" s="10">
        <f t="shared" ref="AW254:AW255" si="584">X254*X270*1.73*0.875/1000</f>
        <v>0</v>
      </c>
      <c r="AX254" s="10">
        <f t="shared" ref="AX254:AX255" si="585">Y254*Y270*1.73*0.875/1000</f>
        <v>0</v>
      </c>
      <c r="AY254" s="10">
        <f t="shared" ref="AY254:AY255" si="586">Z254*Z270*1.73*0.875/1000</f>
        <v>0</v>
      </c>
      <c r="AZ254" s="10">
        <f t="shared" ref="AZ254:AZ255" si="587">AA254*AA270*1.73*0.875/1000</f>
        <v>0</v>
      </c>
      <c r="BA254" s="10">
        <f t="shared" ref="BA254:BA255" si="588">AB254*AB270*1.73*0.875/1000</f>
        <v>0</v>
      </c>
      <c r="BB254" s="10">
        <f t="shared" ref="BB254:BB255" si="589">AC254*AC270*1.73*0.875/1000</f>
        <v>0</v>
      </c>
      <c r="BC254" s="11">
        <f t="shared" ref="BC254:BC255" si="590">AD254*AD270*1.73*0.875/1000</f>
        <v>0</v>
      </c>
      <c r="BD254" s="10">
        <f t="shared" ref="BD254:BD255" si="591">AE254*AE270*1.73*0.875/1000</f>
        <v>0</v>
      </c>
      <c r="BE254" s="10">
        <f t="shared" ref="BE254:BE255" si="592">AF254*AF270*1.73*0.875/1000</f>
        <v>0</v>
      </c>
      <c r="BF254" s="10">
        <f t="shared" ref="BF254:BF255" si="593">AG254*AG270*1.73*0.875/1000</f>
        <v>0</v>
      </c>
      <c r="BG254" s="10">
        <f t="shared" ref="BG254:BG255" si="594">AH254*AH270*1.73*0.875/1000</f>
        <v>0</v>
      </c>
      <c r="BH254" s="10">
        <f t="shared" ref="BH254:BH255" si="595">AI254*AI270*1.73*0.875/1000</f>
        <v>0</v>
      </c>
      <c r="BI254" s="9"/>
      <c r="BJ254" s="649"/>
      <c r="BK254" s="649"/>
      <c r="BL254" s="649"/>
    </row>
    <row r="255" ht="24">
      <c r="A255" s="400" t="s">
        <v>208</v>
      </c>
      <c r="B255" s="400" t="s">
        <v>209</v>
      </c>
      <c r="C255" s="438" t="s">
        <v>49</v>
      </c>
      <c r="D255" s="94"/>
      <c r="E255" s="85"/>
      <c r="F255" s="95" t="s">
        <v>58</v>
      </c>
      <c r="G255" s="431">
        <v>2</v>
      </c>
      <c r="H255" s="431"/>
      <c r="I255" s="97" t="s">
        <v>211</v>
      </c>
      <c r="J255" s="218" t="s">
        <v>51</v>
      </c>
      <c r="K255" s="99">
        <v>120</v>
      </c>
      <c r="L255" s="298"/>
      <c r="M255" s="298"/>
      <c r="N255" s="298"/>
      <c r="O255" s="298"/>
      <c r="P255" s="298"/>
      <c r="Q255" s="298"/>
      <c r="R255" s="298"/>
      <c r="S255" s="298"/>
      <c r="T255" s="298"/>
      <c r="U255" s="298"/>
      <c r="V255" s="298"/>
      <c r="W255" s="298"/>
      <c r="X255" s="298"/>
      <c r="Y255" s="298"/>
      <c r="Z255" s="298"/>
      <c r="AA255" s="298"/>
      <c r="AB255" s="298"/>
      <c r="AC255" s="298"/>
      <c r="AD255" s="298"/>
      <c r="AE255" s="298"/>
      <c r="AF255" s="298"/>
      <c r="AG255" s="298"/>
      <c r="AH255" s="298"/>
      <c r="AI255" s="298"/>
      <c r="AJ255" s="7"/>
      <c r="AK255" s="10">
        <f t="shared" si="572"/>
        <v>0</v>
      </c>
      <c r="AL255" s="10">
        <f t="shared" si="573"/>
        <v>0</v>
      </c>
      <c r="AM255" s="10">
        <f t="shared" si="574"/>
        <v>0</v>
      </c>
      <c r="AN255" s="10">
        <f t="shared" si="575"/>
        <v>0</v>
      </c>
      <c r="AO255" s="11">
        <f t="shared" si="576"/>
        <v>0</v>
      </c>
      <c r="AP255" s="10">
        <f t="shared" si="577"/>
        <v>0</v>
      </c>
      <c r="AQ255" s="10">
        <f t="shared" si="578"/>
        <v>0</v>
      </c>
      <c r="AR255" s="10">
        <f t="shared" si="579"/>
        <v>0</v>
      </c>
      <c r="AS255" s="10">
        <f t="shared" si="580"/>
        <v>0</v>
      </c>
      <c r="AT255" s="10">
        <f t="shared" si="581"/>
        <v>0</v>
      </c>
      <c r="AU255" s="11">
        <f t="shared" si="582"/>
        <v>0</v>
      </c>
      <c r="AV255" s="10">
        <f t="shared" si="583"/>
        <v>0</v>
      </c>
      <c r="AW255" s="10">
        <f t="shared" si="584"/>
        <v>0</v>
      </c>
      <c r="AX255" s="10">
        <f t="shared" si="585"/>
        <v>0</v>
      </c>
      <c r="AY255" s="10">
        <f t="shared" si="586"/>
        <v>0</v>
      </c>
      <c r="AZ255" s="10">
        <f t="shared" si="587"/>
        <v>0</v>
      </c>
      <c r="BA255" s="10">
        <f t="shared" si="588"/>
        <v>0</v>
      </c>
      <c r="BB255" s="10">
        <f t="shared" si="589"/>
        <v>0</v>
      </c>
      <c r="BC255" s="11">
        <f t="shared" si="590"/>
        <v>0</v>
      </c>
      <c r="BD255" s="10">
        <f t="shared" si="591"/>
        <v>0</v>
      </c>
      <c r="BE255" s="10">
        <f t="shared" si="592"/>
        <v>0</v>
      </c>
      <c r="BF255" s="10">
        <f t="shared" si="593"/>
        <v>0</v>
      </c>
      <c r="BG255" s="10">
        <f t="shared" si="594"/>
        <v>0</v>
      </c>
      <c r="BH255" s="10">
        <f t="shared" si="595"/>
        <v>0</v>
      </c>
      <c r="BI255" s="9"/>
      <c r="BJ255" s="649"/>
      <c r="BK255" s="649"/>
      <c r="BL255" s="649"/>
    </row>
    <row r="256" ht="24">
      <c r="A256" s="400" t="s">
        <v>208</v>
      </c>
      <c r="B256" s="400" t="s">
        <v>209</v>
      </c>
      <c r="C256" s="438" t="s">
        <v>49</v>
      </c>
      <c r="D256" s="94"/>
      <c r="E256" s="85"/>
      <c r="F256" s="95" t="s">
        <v>58</v>
      </c>
      <c r="G256" s="431">
        <v>3</v>
      </c>
      <c r="H256" s="431"/>
      <c r="I256" s="104" t="s">
        <v>212</v>
      </c>
      <c r="J256" s="218" t="s">
        <v>51</v>
      </c>
      <c r="K256" s="99">
        <v>120</v>
      </c>
      <c r="L256" s="298"/>
      <c r="M256" s="298"/>
      <c r="N256" s="298"/>
      <c r="O256" s="298"/>
      <c r="P256" s="298"/>
      <c r="Q256" s="298"/>
      <c r="R256" s="298"/>
      <c r="S256" s="298"/>
      <c r="T256" s="298"/>
      <c r="U256" s="298"/>
      <c r="V256" s="298"/>
      <c r="W256" s="298"/>
      <c r="X256" s="298"/>
      <c r="Y256" s="298"/>
      <c r="Z256" s="298"/>
      <c r="AA256" s="298"/>
      <c r="AB256" s="298"/>
      <c r="AC256" s="298"/>
      <c r="AD256" s="298"/>
      <c r="AE256" s="298"/>
      <c r="AF256" s="298"/>
      <c r="AG256" s="298"/>
      <c r="AH256" s="298"/>
      <c r="AI256" s="298"/>
      <c r="AJ256" s="7"/>
      <c r="AK256" s="10">
        <f>L256*L270*1.73*0.875/1000</f>
        <v>0</v>
      </c>
      <c r="AL256" s="10">
        <f t="shared" ref="AL256:BH256" si="596">M256*M270*1.73*0.875/1000</f>
        <v>0</v>
      </c>
      <c r="AM256" s="10">
        <f t="shared" si="596"/>
        <v>0</v>
      </c>
      <c r="AN256" s="10">
        <f t="shared" si="596"/>
        <v>0</v>
      </c>
      <c r="AO256" s="11">
        <f t="shared" si="596"/>
        <v>0</v>
      </c>
      <c r="AP256" s="10">
        <f t="shared" si="596"/>
        <v>0</v>
      </c>
      <c r="AQ256" s="10">
        <f t="shared" si="596"/>
        <v>0</v>
      </c>
      <c r="AR256" s="10">
        <f t="shared" si="596"/>
        <v>0</v>
      </c>
      <c r="AS256" s="10">
        <f t="shared" si="596"/>
        <v>0</v>
      </c>
      <c r="AT256" s="10">
        <f t="shared" si="596"/>
        <v>0</v>
      </c>
      <c r="AU256" s="11">
        <f t="shared" si="596"/>
        <v>0</v>
      </c>
      <c r="AV256" s="10">
        <f t="shared" si="596"/>
        <v>0</v>
      </c>
      <c r="AW256" s="10">
        <f t="shared" si="596"/>
        <v>0</v>
      </c>
      <c r="AX256" s="10">
        <f t="shared" si="596"/>
        <v>0</v>
      </c>
      <c r="AY256" s="10">
        <f t="shared" si="596"/>
        <v>0</v>
      </c>
      <c r="AZ256" s="10">
        <f t="shared" si="596"/>
        <v>0</v>
      </c>
      <c r="BA256" s="10">
        <f t="shared" si="596"/>
        <v>0</v>
      </c>
      <c r="BB256" s="10">
        <f t="shared" si="596"/>
        <v>0</v>
      </c>
      <c r="BC256" s="11">
        <f t="shared" si="596"/>
        <v>0</v>
      </c>
      <c r="BD256" s="10">
        <f t="shared" si="596"/>
        <v>0</v>
      </c>
      <c r="BE256" s="10">
        <f t="shared" si="596"/>
        <v>0</v>
      </c>
      <c r="BF256" s="10">
        <f t="shared" si="596"/>
        <v>0</v>
      </c>
      <c r="BG256" s="10">
        <f t="shared" si="596"/>
        <v>0</v>
      </c>
      <c r="BH256" s="10">
        <f t="shared" si="596"/>
        <v>0</v>
      </c>
      <c r="BI256" s="9"/>
      <c r="BJ256" s="649"/>
      <c r="BK256" s="649"/>
      <c r="BL256" s="649"/>
    </row>
    <row r="257" ht="24">
      <c r="A257" s="400" t="s">
        <v>208</v>
      </c>
      <c r="B257" s="400" t="s">
        <v>209</v>
      </c>
      <c r="C257" s="438" t="s">
        <v>49</v>
      </c>
      <c r="D257" s="94"/>
      <c r="E257" s="85"/>
      <c r="F257" s="95" t="s">
        <v>58</v>
      </c>
      <c r="G257" s="431">
        <v>4</v>
      </c>
      <c r="H257" s="431"/>
      <c r="I257" s="104" t="s">
        <v>213</v>
      </c>
      <c r="J257" s="218" t="s">
        <v>51</v>
      </c>
      <c r="K257" s="99">
        <v>40</v>
      </c>
      <c r="L257" s="298"/>
      <c r="M257" s="298"/>
      <c r="N257" s="298"/>
      <c r="O257" s="298"/>
      <c r="P257" s="298"/>
      <c r="Q257" s="298"/>
      <c r="R257" s="298"/>
      <c r="S257" s="298"/>
      <c r="T257" s="298"/>
      <c r="U257" s="298"/>
      <c r="V257" s="298"/>
      <c r="W257" s="298"/>
      <c r="X257" s="298"/>
      <c r="Y257" s="298"/>
      <c r="Z257" s="298"/>
      <c r="AA257" s="298"/>
      <c r="AB257" s="298"/>
      <c r="AC257" s="298"/>
      <c r="AD257" s="298"/>
      <c r="AE257" s="298"/>
      <c r="AF257" s="298"/>
      <c r="AG257" s="298"/>
      <c r="AH257" s="298"/>
      <c r="AI257" s="298"/>
      <c r="AK257" s="10">
        <f t="shared" ref="AK257:AK258" si="597">L257*L272*1.73*0.875/1000</f>
        <v>0</v>
      </c>
      <c r="AL257" s="10">
        <f t="shared" ref="AL257:BH258" si="598">M257*M272*1.73*0.875/1000</f>
        <v>0</v>
      </c>
      <c r="AM257" s="10">
        <f t="shared" si="598"/>
        <v>0</v>
      </c>
      <c r="AN257" s="10">
        <f t="shared" si="598"/>
        <v>0</v>
      </c>
      <c r="AO257" s="11">
        <f t="shared" si="598"/>
        <v>0</v>
      </c>
      <c r="AP257" s="10">
        <f t="shared" si="598"/>
        <v>0</v>
      </c>
      <c r="AQ257" s="10">
        <f t="shared" si="598"/>
        <v>0</v>
      </c>
      <c r="AR257" s="10">
        <f t="shared" si="598"/>
        <v>0</v>
      </c>
      <c r="AS257" s="10">
        <f t="shared" si="598"/>
        <v>0</v>
      </c>
      <c r="AT257" s="10">
        <f t="shared" si="598"/>
        <v>0</v>
      </c>
      <c r="AU257" s="11">
        <f t="shared" si="598"/>
        <v>0</v>
      </c>
      <c r="AV257" s="10">
        <f t="shared" si="598"/>
        <v>0</v>
      </c>
      <c r="AW257" s="10">
        <f t="shared" si="598"/>
        <v>0</v>
      </c>
      <c r="AX257" s="10">
        <f t="shared" si="598"/>
        <v>0</v>
      </c>
      <c r="AY257" s="10">
        <f t="shared" si="598"/>
        <v>0</v>
      </c>
      <c r="AZ257" s="10">
        <f t="shared" si="598"/>
        <v>0</v>
      </c>
      <c r="BA257" s="10">
        <f t="shared" si="598"/>
        <v>0</v>
      </c>
      <c r="BB257" s="10">
        <f t="shared" si="598"/>
        <v>0</v>
      </c>
      <c r="BC257" s="11">
        <f t="shared" si="598"/>
        <v>0</v>
      </c>
      <c r="BD257" s="10">
        <f t="shared" si="598"/>
        <v>0</v>
      </c>
      <c r="BE257" s="10">
        <f t="shared" si="598"/>
        <v>0</v>
      </c>
      <c r="BF257" s="10">
        <f t="shared" si="598"/>
        <v>0</v>
      </c>
      <c r="BG257" s="10">
        <f t="shared" si="598"/>
        <v>0</v>
      </c>
      <c r="BH257" s="10">
        <f t="shared" si="598"/>
        <v>0</v>
      </c>
      <c r="BI257" s="9"/>
      <c r="BJ257" s="216"/>
    </row>
    <row r="258" ht="24">
      <c r="A258" s="400" t="s">
        <v>208</v>
      </c>
      <c r="B258" s="400" t="s">
        <v>209</v>
      </c>
      <c r="C258" s="438" t="s">
        <v>49</v>
      </c>
      <c r="D258" s="94"/>
      <c r="E258" s="85"/>
      <c r="F258" s="95" t="s">
        <v>58</v>
      </c>
      <c r="G258" s="431">
        <v>5</v>
      </c>
      <c r="H258" s="431"/>
      <c r="I258" s="104" t="s">
        <v>214</v>
      </c>
      <c r="J258" s="218" t="s">
        <v>51</v>
      </c>
      <c r="K258" s="99">
        <v>40</v>
      </c>
      <c r="L258" s="298"/>
      <c r="M258" s="298"/>
      <c r="N258" s="298"/>
      <c r="O258" s="298"/>
      <c r="P258" s="298"/>
      <c r="Q258" s="298"/>
      <c r="R258" s="298"/>
      <c r="S258" s="298"/>
      <c r="T258" s="298"/>
      <c r="U258" s="298"/>
      <c r="V258" s="298"/>
      <c r="W258" s="298"/>
      <c r="X258" s="298"/>
      <c r="Y258" s="298"/>
      <c r="Z258" s="298"/>
      <c r="AA258" s="298"/>
      <c r="AB258" s="298"/>
      <c r="AC258" s="298"/>
      <c r="AD258" s="298"/>
      <c r="AE258" s="298"/>
      <c r="AF258" s="298"/>
      <c r="AG258" s="298"/>
      <c r="AH258" s="298"/>
      <c r="AI258" s="298"/>
      <c r="AK258" s="10">
        <f t="shared" si="597"/>
        <v>0</v>
      </c>
      <c r="AL258" s="10">
        <f t="shared" si="598"/>
        <v>0</v>
      </c>
      <c r="AM258" s="10">
        <f t="shared" si="598"/>
        <v>0</v>
      </c>
      <c r="AN258" s="10">
        <f t="shared" si="598"/>
        <v>0</v>
      </c>
      <c r="AO258" s="11">
        <f t="shared" si="598"/>
        <v>0</v>
      </c>
      <c r="AP258" s="10">
        <f t="shared" si="598"/>
        <v>0</v>
      </c>
      <c r="AQ258" s="10">
        <f t="shared" si="598"/>
        <v>0</v>
      </c>
      <c r="AR258" s="10">
        <f t="shared" si="598"/>
        <v>0</v>
      </c>
      <c r="AS258" s="10">
        <f t="shared" si="598"/>
        <v>0</v>
      </c>
      <c r="AT258" s="10">
        <f t="shared" si="598"/>
        <v>0</v>
      </c>
      <c r="AU258" s="11">
        <f t="shared" si="598"/>
        <v>0</v>
      </c>
      <c r="AV258" s="10">
        <f t="shared" si="598"/>
        <v>0</v>
      </c>
      <c r="AW258" s="10">
        <f t="shared" si="598"/>
        <v>0</v>
      </c>
      <c r="AX258" s="10">
        <f t="shared" si="598"/>
        <v>0</v>
      </c>
      <c r="AY258" s="10">
        <f t="shared" si="598"/>
        <v>0</v>
      </c>
      <c r="AZ258" s="10">
        <f t="shared" si="598"/>
        <v>0</v>
      </c>
      <c r="BA258" s="10">
        <f t="shared" si="598"/>
        <v>0</v>
      </c>
      <c r="BB258" s="10">
        <f t="shared" si="598"/>
        <v>0</v>
      </c>
      <c r="BC258" s="11">
        <f t="shared" si="598"/>
        <v>0</v>
      </c>
      <c r="BD258" s="10">
        <f t="shared" si="598"/>
        <v>0</v>
      </c>
      <c r="BE258" s="10">
        <f t="shared" si="598"/>
        <v>0</v>
      </c>
      <c r="BF258" s="10">
        <f t="shared" si="598"/>
        <v>0</v>
      </c>
      <c r="BG258" s="10">
        <f t="shared" si="598"/>
        <v>0</v>
      </c>
      <c r="BH258" s="10">
        <f t="shared" si="598"/>
        <v>0</v>
      </c>
      <c r="BI258" s="9"/>
      <c r="BJ258" s="216"/>
      <c r="BK258" s="649"/>
      <c r="BL258" s="412"/>
    </row>
    <row r="259" ht="24">
      <c r="A259" s="400" t="s">
        <v>208</v>
      </c>
      <c r="B259" s="400" t="s">
        <v>209</v>
      </c>
      <c r="C259" s="438" t="s">
        <v>49</v>
      </c>
      <c r="D259" s="94"/>
      <c r="E259" s="85"/>
      <c r="F259" s="95" t="s">
        <v>58</v>
      </c>
      <c r="G259" s="431">
        <v>6</v>
      </c>
      <c r="H259" s="431"/>
      <c r="I259" s="104" t="s">
        <v>215</v>
      </c>
      <c r="J259" s="218" t="s">
        <v>51</v>
      </c>
      <c r="K259" s="99">
        <v>40</v>
      </c>
      <c r="L259" s="298"/>
      <c r="M259" s="298"/>
      <c r="N259" s="298"/>
      <c r="O259" s="298"/>
      <c r="P259" s="298"/>
      <c r="Q259" s="298"/>
      <c r="R259" s="298"/>
      <c r="S259" s="298"/>
      <c r="T259" s="298"/>
      <c r="U259" s="298"/>
      <c r="V259" s="298"/>
      <c r="W259" s="298"/>
      <c r="X259" s="298"/>
      <c r="Y259" s="298"/>
      <c r="Z259" s="298"/>
      <c r="AA259" s="298"/>
      <c r="AB259" s="298"/>
      <c r="AC259" s="298"/>
      <c r="AD259" s="298"/>
      <c r="AE259" s="298"/>
      <c r="AF259" s="298"/>
      <c r="AG259" s="298"/>
      <c r="AH259" s="298"/>
      <c r="AI259" s="298"/>
      <c r="AK259" s="10">
        <f t="shared" ref="AK259:AK260" si="599">L259*L273*1.73*0.875/1000</f>
        <v>0</v>
      </c>
      <c r="AL259" s="10">
        <f t="shared" ref="AL259:BH260" si="600">M259*M273*1.73*0.875/1000</f>
        <v>0</v>
      </c>
      <c r="AM259" s="10">
        <f t="shared" si="600"/>
        <v>0</v>
      </c>
      <c r="AN259" s="10">
        <f t="shared" si="600"/>
        <v>0</v>
      </c>
      <c r="AO259" s="11">
        <f t="shared" si="600"/>
        <v>0</v>
      </c>
      <c r="AP259" s="10">
        <f t="shared" si="600"/>
        <v>0</v>
      </c>
      <c r="AQ259" s="10">
        <f t="shared" si="600"/>
        <v>0</v>
      </c>
      <c r="AR259" s="10">
        <f t="shared" si="600"/>
        <v>0</v>
      </c>
      <c r="AS259" s="10">
        <f t="shared" si="600"/>
        <v>0</v>
      </c>
      <c r="AT259" s="10">
        <f t="shared" si="600"/>
        <v>0</v>
      </c>
      <c r="AU259" s="11">
        <f t="shared" si="600"/>
        <v>0</v>
      </c>
      <c r="AV259" s="10">
        <f t="shared" si="600"/>
        <v>0</v>
      </c>
      <c r="AW259" s="10">
        <f t="shared" si="600"/>
        <v>0</v>
      </c>
      <c r="AX259" s="10">
        <f t="shared" si="600"/>
        <v>0</v>
      </c>
      <c r="AY259" s="10">
        <f t="shared" si="600"/>
        <v>0</v>
      </c>
      <c r="AZ259" s="10">
        <f t="shared" si="600"/>
        <v>0</v>
      </c>
      <c r="BA259" s="10">
        <f t="shared" si="600"/>
        <v>0</v>
      </c>
      <c r="BB259" s="10">
        <f t="shared" si="600"/>
        <v>0</v>
      </c>
      <c r="BC259" s="11">
        <f t="shared" si="600"/>
        <v>0</v>
      </c>
      <c r="BD259" s="10">
        <f t="shared" si="600"/>
        <v>0</v>
      </c>
      <c r="BE259" s="10">
        <f t="shared" si="600"/>
        <v>0</v>
      </c>
      <c r="BF259" s="10">
        <f t="shared" si="600"/>
        <v>0</v>
      </c>
      <c r="BG259" s="10">
        <f t="shared" si="600"/>
        <v>0</v>
      </c>
      <c r="BH259" s="10">
        <f t="shared" si="600"/>
        <v>0</v>
      </c>
      <c r="BI259" s="9"/>
      <c r="BJ259" s="216"/>
      <c r="BK259" s="649"/>
      <c r="BL259" s="412"/>
    </row>
    <row r="260" ht="24">
      <c r="A260" s="400" t="s">
        <v>208</v>
      </c>
      <c r="B260" s="400" t="s">
        <v>209</v>
      </c>
      <c r="C260" s="438" t="s">
        <v>49</v>
      </c>
      <c r="D260" s="94"/>
      <c r="E260" s="103" t="s">
        <v>49</v>
      </c>
      <c r="F260" s="95" t="s">
        <v>58</v>
      </c>
      <c r="G260" s="431">
        <v>7</v>
      </c>
      <c r="H260" s="431"/>
      <c r="I260" s="100" t="s">
        <v>92</v>
      </c>
      <c r="J260" s="218" t="s">
        <v>51</v>
      </c>
      <c r="K260" s="99">
        <v>200</v>
      </c>
      <c r="L260" s="298"/>
      <c r="M260" s="298"/>
      <c r="N260" s="298"/>
      <c r="O260" s="298"/>
      <c r="P260" s="298"/>
      <c r="Q260" s="298"/>
      <c r="R260" s="298"/>
      <c r="S260" s="298"/>
      <c r="T260" s="298"/>
      <c r="U260" s="298"/>
      <c r="V260" s="298"/>
      <c r="W260" s="298"/>
      <c r="X260" s="298"/>
      <c r="Y260" s="298"/>
      <c r="Z260" s="298"/>
      <c r="AA260" s="298"/>
      <c r="AB260" s="298"/>
      <c r="AC260" s="298"/>
      <c r="AD260" s="298"/>
      <c r="AE260" s="298"/>
      <c r="AF260" s="298"/>
      <c r="AG260" s="298"/>
      <c r="AH260" s="298"/>
      <c r="AI260" s="298"/>
      <c r="AJ260" s="215" t="s">
        <v>83</v>
      </c>
      <c r="AK260" s="10">
        <f t="shared" si="599"/>
        <v>0</v>
      </c>
      <c r="AL260" s="10">
        <f t="shared" si="600"/>
        <v>0</v>
      </c>
      <c r="AM260" s="10">
        <f t="shared" si="600"/>
        <v>0</v>
      </c>
      <c r="AN260" s="10">
        <f t="shared" si="600"/>
        <v>0</v>
      </c>
      <c r="AO260" s="11">
        <f t="shared" si="600"/>
        <v>0</v>
      </c>
      <c r="AP260" s="10">
        <f t="shared" si="600"/>
        <v>0</v>
      </c>
      <c r="AQ260" s="10">
        <f t="shared" si="600"/>
        <v>0</v>
      </c>
      <c r="AR260" s="10">
        <f t="shared" si="600"/>
        <v>0</v>
      </c>
      <c r="AS260" s="10">
        <f t="shared" si="600"/>
        <v>0</v>
      </c>
      <c r="AT260" s="10">
        <f t="shared" si="600"/>
        <v>0</v>
      </c>
      <c r="AU260" s="11">
        <f t="shared" si="600"/>
        <v>0</v>
      </c>
      <c r="AV260" s="10">
        <f t="shared" si="600"/>
        <v>0</v>
      </c>
      <c r="AW260" s="10">
        <f t="shared" si="600"/>
        <v>0</v>
      </c>
      <c r="AX260" s="10">
        <f t="shared" si="600"/>
        <v>0</v>
      </c>
      <c r="AY260" s="10">
        <f t="shared" si="600"/>
        <v>0</v>
      </c>
      <c r="AZ260" s="10">
        <f t="shared" si="600"/>
        <v>0</v>
      </c>
      <c r="BA260" s="10">
        <f t="shared" si="600"/>
        <v>0</v>
      </c>
      <c r="BB260" s="10">
        <f t="shared" si="600"/>
        <v>0</v>
      </c>
      <c r="BC260" s="11">
        <f t="shared" si="600"/>
        <v>0</v>
      </c>
      <c r="BD260" s="10">
        <f t="shared" si="600"/>
        <v>0</v>
      </c>
      <c r="BE260" s="10">
        <f t="shared" si="600"/>
        <v>0</v>
      </c>
      <c r="BF260" s="10">
        <f t="shared" si="600"/>
        <v>0</v>
      </c>
      <c r="BG260" s="10">
        <f t="shared" si="600"/>
        <v>0</v>
      </c>
      <c r="BH260" s="10">
        <f t="shared" si="600"/>
        <v>0</v>
      </c>
      <c r="BI260" s="9" t="s">
        <v>55</v>
      </c>
      <c r="BJ260" s="216"/>
      <c r="BK260" s="10"/>
    </row>
    <row r="261" ht="24">
      <c r="A261" s="400" t="s">
        <v>208</v>
      </c>
      <c r="B261" s="400" t="s">
        <v>209</v>
      </c>
      <c r="C261" s="438" t="s">
        <v>49</v>
      </c>
      <c r="D261" s="94"/>
      <c r="E261" s="85"/>
      <c r="F261" s="95" t="s">
        <v>58</v>
      </c>
      <c r="G261" s="431">
        <v>8</v>
      </c>
      <c r="H261" s="431"/>
      <c r="I261" s="100" t="s">
        <v>93</v>
      </c>
      <c r="J261" s="218" t="s">
        <v>51</v>
      </c>
      <c r="K261" s="99">
        <v>60</v>
      </c>
      <c r="L261" s="298"/>
      <c r="M261" s="298"/>
      <c r="N261" s="298"/>
      <c r="O261" s="298"/>
      <c r="P261" s="298"/>
      <c r="Q261" s="298"/>
      <c r="R261" s="298"/>
      <c r="S261" s="298"/>
      <c r="T261" s="298"/>
      <c r="U261" s="298"/>
      <c r="V261" s="298"/>
      <c r="W261" s="298"/>
      <c r="X261" s="298"/>
      <c r="Y261" s="298"/>
      <c r="Z261" s="298"/>
      <c r="AA261" s="298"/>
      <c r="AB261" s="298"/>
      <c r="AC261" s="298"/>
      <c r="AD261" s="298"/>
      <c r="AE261" s="298"/>
      <c r="AF261" s="298"/>
      <c r="AG261" s="298"/>
      <c r="AH261" s="298"/>
      <c r="AI261" s="298"/>
      <c r="AJ261" s="215" t="s">
        <v>83</v>
      </c>
      <c r="AK261" s="10">
        <f>L261*L272*1.73*0.875/1000</f>
        <v>0</v>
      </c>
      <c r="AL261" s="10">
        <f t="shared" ref="AL261:BH261" si="601">M261*M272*1.73*0.875/1000</f>
        <v>0</v>
      </c>
      <c r="AM261" s="10">
        <f t="shared" si="601"/>
        <v>0</v>
      </c>
      <c r="AN261" s="10">
        <f t="shared" si="601"/>
        <v>0</v>
      </c>
      <c r="AO261" s="11">
        <f t="shared" si="601"/>
        <v>0</v>
      </c>
      <c r="AP261" s="10">
        <f t="shared" si="601"/>
        <v>0</v>
      </c>
      <c r="AQ261" s="10">
        <f t="shared" si="601"/>
        <v>0</v>
      </c>
      <c r="AR261" s="10">
        <f t="shared" si="601"/>
        <v>0</v>
      </c>
      <c r="AS261" s="10">
        <f t="shared" si="601"/>
        <v>0</v>
      </c>
      <c r="AT261" s="10">
        <f t="shared" si="601"/>
        <v>0</v>
      </c>
      <c r="AU261" s="11">
        <f t="shared" si="601"/>
        <v>0</v>
      </c>
      <c r="AV261" s="10">
        <f t="shared" si="601"/>
        <v>0</v>
      </c>
      <c r="AW261" s="10">
        <f t="shared" si="601"/>
        <v>0</v>
      </c>
      <c r="AX261" s="10">
        <f t="shared" si="601"/>
        <v>0</v>
      </c>
      <c r="AY261" s="10">
        <f t="shared" si="601"/>
        <v>0</v>
      </c>
      <c r="AZ261" s="10">
        <f t="shared" si="601"/>
        <v>0</v>
      </c>
      <c r="BA261" s="10">
        <f t="shared" si="601"/>
        <v>0</v>
      </c>
      <c r="BB261" s="10">
        <f t="shared" si="601"/>
        <v>0</v>
      </c>
      <c r="BC261" s="11">
        <f t="shared" si="601"/>
        <v>0</v>
      </c>
      <c r="BD261" s="10">
        <f t="shared" si="601"/>
        <v>0</v>
      </c>
      <c r="BE261" s="10">
        <f t="shared" si="601"/>
        <v>0</v>
      </c>
      <c r="BF261" s="10">
        <f t="shared" si="601"/>
        <v>0</v>
      </c>
      <c r="BG261" s="10">
        <f t="shared" si="601"/>
        <v>0</v>
      </c>
      <c r="BH261" s="10">
        <f t="shared" si="601"/>
        <v>0</v>
      </c>
      <c r="BI261" s="9" t="s">
        <v>94</v>
      </c>
      <c r="BJ261" s="216">
        <f>AL261+AL260</f>
        <v>0</v>
      </c>
      <c r="BK261" s="649"/>
      <c r="BL261" s="412"/>
    </row>
    <row r="262" ht="24">
      <c r="A262" s="400" t="s">
        <v>208</v>
      </c>
      <c r="B262" s="400" t="s">
        <v>209</v>
      </c>
      <c r="C262" s="438"/>
      <c r="D262" s="94"/>
      <c r="E262" s="103" t="s">
        <v>49</v>
      </c>
      <c r="F262" s="95"/>
      <c r="G262" s="431">
        <v>9</v>
      </c>
      <c r="H262" s="475"/>
      <c r="I262" s="248" t="s">
        <v>95</v>
      </c>
      <c r="J262" s="249" t="s">
        <v>51</v>
      </c>
      <c r="K262" s="275">
        <v>40</v>
      </c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  <c r="AC262" s="115"/>
      <c r="AD262" s="115"/>
      <c r="AE262" s="115"/>
      <c r="AF262" s="115"/>
      <c r="AG262" s="115"/>
      <c r="AH262" s="115"/>
      <c r="AI262" s="115"/>
      <c r="AJ262" s="215"/>
      <c r="AK262" s="10">
        <f>L262*L270*1.73*0.875/1000</f>
        <v>0</v>
      </c>
      <c r="AL262" s="10">
        <f t="shared" ref="AL262:BH262" si="602">M262*M270*1.73*0.875/1000</f>
        <v>0</v>
      </c>
      <c r="AM262" s="10">
        <f t="shared" si="602"/>
        <v>0</v>
      </c>
      <c r="AN262" s="10">
        <f t="shared" si="602"/>
        <v>0</v>
      </c>
      <c r="AO262" s="11">
        <f t="shared" si="602"/>
        <v>0</v>
      </c>
      <c r="AP262" s="10">
        <f t="shared" si="602"/>
        <v>0</v>
      </c>
      <c r="AQ262" s="10">
        <f t="shared" si="602"/>
        <v>0</v>
      </c>
      <c r="AR262" s="10">
        <f t="shared" si="602"/>
        <v>0</v>
      </c>
      <c r="AS262" s="10">
        <f t="shared" si="602"/>
        <v>0</v>
      </c>
      <c r="AT262" s="10">
        <f t="shared" si="602"/>
        <v>0</v>
      </c>
      <c r="AU262" s="11">
        <f t="shared" si="602"/>
        <v>0</v>
      </c>
      <c r="AV262" s="10">
        <f t="shared" si="602"/>
        <v>0</v>
      </c>
      <c r="AW262" s="10">
        <f t="shared" si="602"/>
        <v>0</v>
      </c>
      <c r="AX262" s="10">
        <f t="shared" si="602"/>
        <v>0</v>
      </c>
      <c r="AY262" s="10">
        <f t="shared" si="602"/>
        <v>0</v>
      </c>
      <c r="AZ262" s="10">
        <f t="shared" si="602"/>
        <v>0</v>
      </c>
      <c r="BA262" s="10">
        <f t="shared" si="602"/>
        <v>0</v>
      </c>
      <c r="BB262" s="10">
        <f t="shared" si="602"/>
        <v>0</v>
      </c>
      <c r="BC262" s="11">
        <f t="shared" si="602"/>
        <v>0</v>
      </c>
      <c r="BD262" s="10">
        <f t="shared" si="602"/>
        <v>0</v>
      </c>
      <c r="BE262" s="10">
        <f t="shared" si="602"/>
        <v>0</v>
      </c>
      <c r="BF262" s="10">
        <f t="shared" si="602"/>
        <v>0</v>
      </c>
      <c r="BG262" s="10">
        <f t="shared" si="602"/>
        <v>0</v>
      </c>
      <c r="BH262" s="10">
        <f t="shared" si="602"/>
        <v>0</v>
      </c>
      <c r="BI262" s="9" t="s">
        <v>96</v>
      </c>
      <c r="BJ262" s="216"/>
      <c r="BK262" s="649"/>
      <c r="BL262" s="412"/>
    </row>
    <row r="263">
      <c r="A263" s="356"/>
      <c r="B263" s="356"/>
      <c r="C263" s="650"/>
      <c r="D263" s="651"/>
      <c r="E263" s="652"/>
      <c r="F263" s="653"/>
      <c r="G263" s="654"/>
      <c r="H263" s="53"/>
      <c r="I263" s="361" t="s">
        <v>97</v>
      </c>
      <c r="J263" s="655"/>
      <c r="K263" s="656"/>
      <c r="L263" s="500"/>
      <c r="M263" s="500"/>
      <c r="N263" s="500"/>
      <c r="O263" s="500"/>
      <c r="P263" s="500"/>
      <c r="Q263" s="500"/>
      <c r="R263" s="500"/>
      <c r="S263" s="500"/>
      <c r="T263" s="500"/>
      <c r="U263" s="500"/>
      <c r="V263" s="500"/>
      <c r="W263" s="500"/>
      <c r="X263" s="500"/>
      <c r="Y263" s="500"/>
      <c r="Z263" s="500"/>
      <c r="AA263" s="500"/>
      <c r="AB263" s="500"/>
      <c r="AC263" s="500"/>
      <c r="AD263" s="500"/>
      <c r="AE263" s="500"/>
      <c r="AF263" s="500"/>
      <c r="AG263" s="500"/>
      <c r="AH263" s="500"/>
      <c r="AI263" s="500"/>
      <c r="AJ263" s="215"/>
      <c r="AK263" s="101">
        <f>AK257+AK258+AK259</f>
        <v>0</v>
      </c>
      <c r="AL263" s="144">
        <f t="shared" ref="AL263:AN263" si="603">AL257+AL258+AL259</f>
        <v>0</v>
      </c>
      <c r="AM263" s="145">
        <f>AM257+AM258+AM259</f>
        <v>0</v>
      </c>
      <c r="AN263" s="145">
        <f t="shared" si="603"/>
        <v>0</v>
      </c>
      <c r="AO263" s="146">
        <f t="shared" ref="AO263:AQ263" si="604">AO257+AO258+AO259</f>
        <v>0</v>
      </c>
      <c r="AP263" s="145">
        <f>AP257+AP258+AP259</f>
        <v>0</v>
      </c>
      <c r="AQ263" s="145">
        <f t="shared" si="604"/>
        <v>0</v>
      </c>
      <c r="AR263" s="145">
        <f t="shared" ref="AR263:AS263" si="605">AR257+AR258+AR259</f>
        <v>0</v>
      </c>
      <c r="AS263" s="145">
        <f t="shared" si="605"/>
        <v>0</v>
      </c>
      <c r="AT263" s="145">
        <f t="shared" ref="AT263:AU263" si="606">AT257+AT258+AT259</f>
        <v>0</v>
      </c>
      <c r="AU263" s="146">
        <f t="shared" si="606"/>
        <v>0</v>
      </c>
      <c r="AV263" s="145">
        <f t="shared" ref="AV263:AW263" si="607">AV257+AV258+AV259</f>
        <v>0</v>
      </c>
      <c r="AW263" s="145">
        <f t="shared" si="607"/>
        <v>0</v>
      </c>
      <c r="AX263" s="145">
        <f t="shared" ref="AX263:AY263" si="608">AX257+AX258+AX259</f>
        <v>0</v>
      </c>
      <c r="AY263" s="145">
        <f t="shared" si="608"/>
        <v>0</v>
      </c>
      <c r="AZ263" s="145">
        <f t="shared" ref="AZ263:BA263" si="609">AZ257+AZ258+AZ259</f>
        <v>0</v>
      </c>
      <c r="BA263" s="145">
        <f t="shared" si="609"/>
        <v>0</v>
      </c>
      <c r="BB263" s="145">
        <f t="shared" ref="BB263:BC263" si="610">BB257+BB258+BB259</f>
        <v>0</v>
      </c>
      <c r="BC263" s="146">
        <f t="shared" si="610"/>
        <v>0</v>
      </c>
      <c r="BD263" s="145">
        <f t="shared" ref="BD263:BE263" si="611">BD257+BD258+BD259</f>
        <v>0</v>
      </c>
      <c r="BE263" s="145">
        <f t="shared" si="611"/>
        <v>0</v>
      </c>
      <c r="BF263" s="145">
        <f t="shared" ref="BF263:BG263" si="612">BF257+BF258+BF259</f>
        <v>0</v>
      </c>
      <c r="BG263" s="145">
        <f t="shared" si="612"/>
        <v>0</v>
      </c>
      <c r="BH263" s="145">
        <f>BH257+BH258+BH259</f>
        <v>0</v>
      </c>
      <c r="BI263" s="9" t="s">
        <v>183</v>
      </c>
      <c r="BJ263" s="162"/>
      <c r="BK263" s="162"/>
      <c r="BL263" s="162"/>
    </row>
    <row r="264" ht="24">
      <c r="A264" s="400" t="s">
        <v>208</v>
      </c>
      <c r="B264" s="400" t="s">
        <v>209</v>
      </c>
      <c r="C264" s="438"/>
      <c r="D264" s="94"/>
      <c r="E264" s="85"/>
      <c r="F264" s="95"/>
      <c r="G264" s="431"/>
      <c r="H264" s="53"/>
      <c r="I264" s="260" t="s">
        <v>56</v>
      </c>
      <c r="J264" s="261" t="s">
        <v>57</v>
      </c>
      <c r="K264" s="478"/>
      <c r="L264" s="657"/>
      <c r="M264" s="657"/>
      <c r="N264" s="657"/>
      <c r="O264" s="657"/>
      <c r="P264" s="657"/>
      <c r="Q264" s="657"/>
      <c r="R264" s="657"/>
      <c r="S264" s="657"/>
      <c r="T264" s="657"/>
      <c r="U264" s="657"/>
      <c r="V264" s="657"/>
      <c r="W264" s="657"/>
      <c r="X264" s="657"/>
      <c r="Y264" s="657"/>
      <c r="Z264" s="657"/>
      <c r="AA264" s="657"/>
      <c r="AB264" s="657"/>
      <c r="AC264" s="657"/>
      <c r="AD264" s="657"/>
      <c r="AE264" s="657"/>
      <c r="AF264" s="657"/>
      <c r="AG264" s="657"/>
      <c r="AH264" s="657"/>
      <c r="AI264" s="657"/>
      <c r="AJ264" s="215"/>
      <c r="BJ264" s="658"/>
      <c r="BK264" s="658"/>
      <c r="BL264" s="658"/>
    </row>
    <row r="265" ht="24">
      <c r="A265" s="400" t="s">
        <v>208</v>
      </c>
      <c r="B265" s="400" t="s">
        <v>209</v>
      </c>
      <c r="C265" s="438" t="s">
        <v>49</v>
      </c>
      <c r="D265" s="94"/>
      <c r="E265" s="103" t="s">
        <v>49</v>
      </c>
      <c r="F265" s="95" t="s">
        <v>58</v>
      </c>
      <c r="G265" s="431">
        <v>10</v>
      </c>
      <c r="H265" s="420"/>
      <c r="I265" s="242" t="s">
        <v>98</v>
      </c>
      <c r="J265" s="243" t="s">
        <v>51</v>
      </c>
      <c r="K265" s="90">
        <v>200</v>
      </c>
      <c r="L265" s="298"/>
      <c r="M265" s="298"/>
      <c r="N265" s="298"/>
      <c r="O265" s="298"/>
      <c r="P265" s="298"/>
      <c r="Q265" s="298"/>
      <c r="R265" s="298"/>
      <c r="S265" s="298"/>
      <c r="T265" s="298"/>
      <c r="U265" s="298"/>
      <c r="V265" s="298"/>
      <c r="W265" s="298"/>
      <c r="X265" s="298"/>
      <c r="Y265" s="298"/>
      <c r="Z265" s="298"/>
      <c r="AA265" s="298"/>
      <c r="AB265" s="298"/>
      <c r="AC265" s="298"/>
      <c r="AD265" s="298"/>
      <c r="AE265" s="298"/>
      <c r="AF265" s="298"/>
      <c r="AG265" s="298"/>
      <c r="AH265" s="298"/>
      <c r="AI265" s="298"/>
      <c r="AJ265" s="215" t="s">
        <v>83</v>
      </c>
      <c r="AK265" s="10">
        <f>L265*L275*1.73*0.875/1000</f>
        <v>0</v>
      </c>
      <c r="AL265" s="10">
        <f t="shared" ref="AL265:BH265" si="613">M265*M275*1.73*0.875/1000</f>
        <v>0</v>
      </c>
      <c r="AM265" s="10">
        <f t="shared" si="613"/>
        <v>0</v>
      </c>
      <c r="AN265" s="10">
        <f t="shared" si="613"/>
        <v>0</v>
      </c>
      <c r="AO265" s="11">
        <f t="shared" si="613"/>
        <v>0</v>
      </c>
      <c r="AP265" s="10">
        <f t="shared" si="613"/>
        <v>0</v>
      </c>
      <c r="AQ265" s="10">
        <f t="shared" si="613"/>
        <v>0</v>
      </c>
      <c r="AR265" s="10">
        <f t="shared" si="613"/>
        <v>0</v>
      </c>
      <c r="AS265" s="10">
        <f t="shared" si="613"/>
        <v>0</v>
      </c>
      <c r="AT265" s="10">
        <f t="shared" si="613"/>
        <v>0</v>
      </c>
      <c r="AU265" s="11">
        <f t="shared" si="613"/>
        <v>0</v>
      </c>
      <c r="AV265" s="10">
        <f t="shared" si="613"/>
        <v>0</v>
      </c>
      <c r="AW265" s="10">
        <f t="shared" si="613"/>
        <v>0</v>
      </c>
      <c r="AX265" s="10">
        <f t="shared" si="613"/>
        <v>0</v>
      </c>
      <c r="AY265" s="10">
        <f t="shared" si="613"/>
        <v>0</v>
      </c>
      <c r="AZ265" s="10">
        <f t="shared" si="613"/>
        <v>0</v>
      </c>
      <c r="BA265" s="10">
        <f t="shared" si="613"/>
        <v>0</v>
      </c>
      <c r="BB265" s="10">
        <f t="shared" si="613"/>
        <v>0</v>
      </c>
      <c r="BC265" s="11">
        <f t="shared" si="613"/>
        <v>0</v>
      </c>
      <c r="BD265" s="10">
        <f t="shared" si="613"/>
        <v>0</v>
      </c>
      <c r="BE265" s="10">
        <f t="shared" si="613"/>
        <v>0</v>
      </c>
      <c r="BF265" s="10">
        <f t="shared" si="613"/>
        <v>0</v>
      </c>
      <c r="BG265" s="10">
        <f t="shared" si="613"/>
        <v>0</v>
      </c>
      <c r="BH265" s="10">
        <f t="shared" si="613"/>
        <v>0</v>
      </c>
      <c r="BI265" s="9" t="s">
        <v>99</v>
      </c>
      <c r="BJ265" s="216"/>
      <c r="BK265" s="658"/>
      <c r="BL265" s="412"/>
    </row>
    <row r="266" ht="24">
      <c r="A266" s="400" t="s">
        <v>208</v>
      </c>
      <c r="B266" s="400" t="s">
        <v>209</v>
      </c>
      <c r="C266" s="438" t="s">
        <v>49</v>
      </c>
      <c r="D266" s="94"/>
      <c r="E266" s="85"/>
      <c r="F266" s="95" t="s">
        <v>58</v>
      </c>
      <c r="G266" s="431">
        <v>11</v>
      </c>
      <c r="H266" s="431"/>
      <c r="I266" s="100" t="s">
        <v>93</v>
      </c>
      <c r="J266" s="218" t="s">
        <v>51</v>
      </c>
      <c r="K266" s="99">
        <v>60</v>
      </c>
      <c r="L266" s="298"/>
      <c r="M266" s="298"/>
      <c r="N266" s="298"/>
      <c r="O266" s="298"/>
      <c r="P266" s="298"/>
      <c r="Q266" s="298"/>
      <c r="R266" s="298"/>
      <c r="S266" s="298"/>
      <c r="T266" s="298"/>
      <c r="U266" s="298"/>
      <c r="V266" s="298"/>
      <c r="W266" s="298"/>
      <c r="X266" s="298"/>
      <c r="Y266" s="298"/>
      <c r="Z266" s="298"/>
      <c r="AA266" s="298"/>
      <c r="AB266" s="298"/>
      <c r="AC266" s="298"/>
      <c r="AD266" s="298"/>
      <c r="AE266" s="298"/>
      <c r="AF266" s="298"/>
      <c r="AG266" s="298"/>
      <c r="AH266" s="298"/>
      <c r="AI266" s="298"/>
      <c r="AJ266" s="215" t="s">
        <v>83</v>
      </c>
      <c r="AK266" s="10">
        <f>L266*L273*1.73*0.875/1000</f>
        <v>0</v>
      </c>
      <c r="AL266" s="10">
        <f t="shared" ref="AL266:BH266" si="614">M266*M273*1.73*0.875/1000</f>
        <v>0</v>
      </c>
      <c r="AM266" s="10">
        <f t="shared" si="614"/>
        <v>0</v>
      </c>
      <c r="AN266" s="10">
        <f t="shared" si="614"/>
        <v>0</v>
      </c>
      <c r="AO266" s="11">
        <f t="shared" si="614"/>
        <v>0</v>
      </c>
      <c r="AP266" s="10">
        <f t="shared" si="614"/>
        <v>0</v>
      </c>
      <c r="AQ266" s="10">
        <f t="shared" si="614"/>
        <v>0</v>
      </c>
      <c r="AR266" s="10">
        <f t="shared" si="614"/>
        <v>0</v>
      </c>
      <c r="AS266" s="10">
        <f t="shared" si="614"/>
        <v>0</v>
      </c>
      <c r="AT266" s="10">
        <f t="shared" si="614"/>
        <v>0</v>
      </c>
      <c r="AU266" s="11">
        <f t="shared" si="614"/>
        <v>0</v>
      </c>
      <c r="AV266" s="10">
        <f t="shared" si="614"/>
        <v>0</v>
      </c>
      <c r="AW266" s="10">
        <f t="shared" si="614"/>
        <v>0</v>
      </c>
      <c r="AX266" s="10">
        <f t="shared" si="614"/>
        <v>0</v>
      </c>
      <c r="AY266" s="10">
        <f t="shared" si="614"/>
        <v>0</v>
      </c>
      <c r="AZ266" s="10">
        <f t="shared" si="614"/>
        <v>0</v>
      </c>
      <c r="BA266" s="10">
        <f t="shared" si="614"/>
        <v>0</v>
      </c>
      <c r="BB266" s="10">
        <f t="shared" si="614"/>
        <v>0</v>
      </c>
      <c r="BC266" s="11">
        <f t="shared" si="614"/>
        <v>0</v>
      </c>
      <c r="BD266" s="10">
        <f t="shared" si="614"/>
        <v>0</v>
      </c>
      <c r="BE266" s="10">
        <f t="shared" si="614"/>
        <v>0</v>
      </c>
      <c r="BF266" s="10">
        <f t="shared" si="614"/>
        <v>0</v>
      </c>
      <c r="BG266" s="10">
        <f t="shared" si="614"/>
        <v>0</v>
      </c>
      <c r="BH266" s="10">
        <f t="shared" si="614"/>
        <v>0</v>
      </c>
      <c r="BI266" s="9" t="s">
        <v>100</v>
      </c>
      <c r="BJ266" s="216">
        <f>AL265+AL266</f>
        <v>0</v>
      </c>
      <c r="BK266" s="658">
        <f>BJ261+BJ266</f>
        <v>0</v>
      </c>
      <c r="BL266" s="412"/>
    </row>
    <row r="267" ht="24">
      <c r="A267" s="400" t="s">
        <v>208</v>
      </c>
      <c r="B267" s="400" t="s">
        <v>209</v>
      </c>
      <c r="C267" s="438"/>
      <c r="D267" s="94"/>
      <c r="E267" s="103" t="s">
        <v>49</v>
      </c>
      <c r="F267" s="95"/>
      <c r="G267" s="431">
        <v>12</v>
      </c>
      <c r="H267" s="475"/>
      <c r="I267" s="659" t="s">
        <v>95</v>
      </c>
      <c r="J267" s="660" t="s">
        <v>51</v>
      </c>
      <c r="K267" s="275">
        <v>40</v>
      </c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215"/>
      <c r="AK267" s="10">
        <f>L267*L271*1.73*0.875/1000</f>
        <v>0</v>
      </c>
      <c r="AL267" s="10">
        <f t="shared" ref="AL267:BH267" si="615">M267*M271*1.73*0.875/1000</f>
        <v>0</v>
      </c>
      <c r="AM267" s="10">
        <f t="shared" si="615"/>
        <v>0</v>
      </c>
      <c r="AN267" s="10">
        <f t="shared" si="615"/>
        <v>0</v>
      </c>
      <c r="AO267" s="11">
        <f t="shared" si="615"/>
        <v>0</v>
      </c>
      <c r="AP267" s="10">
        <f t="shared" si="615"/>
        <v>0</v>
      </c>
      <c r="AQ267" s="10">
        <f t="shared" si="615"/>
        <v>0</v>
      </c>
      <c r="AR267" s="10">
        <f t="shared" si="615"/>
        <v>0</v>
      </c>
      <c r="AS267" s="10">
        <f t="shared" si="615"/>
        <v>0</v>
      </c>
      <c r="AT267" s="10">
        <f t="shared" si="615"/>
        <v>0</v>
      </c>
      <c r="AU267" s="11">
        <f t="shared" si="615"/>
        <v>0</v>
      </c>
      <c r="AV267" s="10">
        <f t="shared" si="615"/>
        <v>0</v>
      </c>
      <c r="AW267" s="10">
        <f t="shared" si="615"/>
        <v>0</v>
      </c>
      <c r="AX267" s="10">
        <f t="shared" si="615"/>
        <v>0</v>
      </c>
      <c r="AY267" s="10">
        <f t="shared" si="615"/>
        <v>0</v>
      </c>
      <c r="AZ267" s="10">
        <f t="shared" si="615"/>
        <v>0</v>
      </c>
      <c r="BA267" s="10">
        <f t="shared" si="615"/>
        <v>0</v>
      </c>
      <c r="BB267" s="10">
        <f t="shared" si="615"/>
        <v>0</v>
      </c>
      <c r="BC267" s="11">
        <f t="shared" si="615"/>
        <v>0</v>
      </c>
      <c r="BD267" s="10">
        <f t="shared" si="615"/>
        <v>0</v>
      </c>
      <c r="BE267" s="10">
        <f t="shared" si="615"/>
        <v>0</v>
      </c>
      <c r="BF267" s="10">
        <f t="shared" si="615"/>
        <v>0</v>
      </c>
      <c r="BG267" s="10">
        <f t="shared" si="615"/>
        <v>0</v>
      </c>
      <c r="BH267" s="10">
        <f t="shared" si="615"/>
        <v>0</v>
      </c>
      <c r="BI267" s="9" t="s">
        <v>101</v>
      </c>
      <c r="BJ267" s="216"/>
      <c r="BK267" s="658"/>
      <c r="BL267" s="412"/>
    </row>
    <row r="268">
      <c r="A268" s="356"/>
      <c r="B268" s="356"/>
      <c r="C268" s="650"/>
      <c r="D268" s="651"/>
      <c r="E268" s="652"/>
      <c r="F268" s="653"/>
      <c r="G268" s="654"/>
      <c r="H268" s="53"/>
      <c r="I268" s="361" t="s">
        <v>104</v>
      </c>
      <c r="J268" s="655"/>
      <c r="K268" s="656"/>
      <c r="L268" s="500"/>
      <c r="M268" s="500"/>
      <c r="N268" s="500"/>
      <c r="O268" s="500"/>
      <c r="P268" s="500"/>
      <c r="Q268" s="500"/>
      <c r="R268" s="500"/>
      <c r="S268" s="500"/>
      <c r="T268" s="500"/>
      <c r="U268" s="500"/>
      <c r="V268" s="500"/>
      <c r="W268" s="500"/>
      <c r="X268" s="500"/>
      <c r="Y268" s="500"/>
      <c r="Z268" s="500"/>
      <c r="AA268" s="500"/>
      <c r="AB268" s="500"/>
      <c r="AC268" s="500"/>
      <c r="AD268" s="500"/>
      <c r="AE268" s="500"/>
      <c r="AF268" s="500"/>
      <c r="AG268" s="500"/>
      <c r="AH268" s="500"/>
      <c r="AI268" s="500"/>
      <c r="AJ268" s="215"/>
      <c r="AK268" s="101">
        <f t="shared" ref="AK268:BH268" si="616">AK260+AK261+AK265+AK266</f>
        <v>0</v>
      </c>
      <c r="AL268" s="101">
        <f t="shared" si="616"/>
        <v>0</v>
      </c>
      <c r="AM268" s="144">
        <f t="shared" si="616"/>
        <v>0</v>
      </c>
      <c r="AN268" s="144">
        <f t="shared" si="616"/>
        <v>0</v>
      </c>
      <c r="AO268" s="488">
        <f t="shared" si="616"/>
        <v>0</v>
      </c>
      <c r="AP268" s="144">
        <f t="shared" si="616"/>
        <v>0</v>
      </c>
      <c r="AQ268" s="144">
        <f t="shared" si="616"/>
        <v>0</v>
      </c>
      <c r="AR268" s="144">
        <f t="shared" si="616"/>
        <v>0</v>
      </c>
      <c r="AS268" s="144">
        <f t="shared" si="616"/>
        <v>0</v>
      </c>
      <c r="AT268" s="144">
        <f t="shared" si="616"/>
        <v>0</v>
      </c>
      <c r="AU268" s="488">
        <f t="shared" si="616"/>
        <v>0</v>
      </c>
      <c r="AV268" s="144">
        <f t="shared" si="616"/>
        <v>0</v>
      </c>
      <c r="AW268" s="144">
        <f t="shared" si="616"/>
        <v>0</v>
      </c>
      <c r="AX268" s="144">
        <f t="shared" si="616"/>
        <v>0</v>
      </c>
      <c r="AY268" s="144">
        <f t="shared" si="616"/>
        <v>0</v>
      </c>
      <c r="AZ268" s="144">
        <f t="shared" si="616"/>
        <v>0</v>
      </c>
      <c r="BA268" s="144">
        <f t="shared" si="616"/>
        <v>0</v>
      </c>
      <c r="BB268" s="144">
        <f t="shared" si="616"/>
        <v>0</v>
      </c>
      <c r="BC268" s="488">
        <f t="shared" si="616"/>
        <v>0</v>
      </c>
      <c r="BD268" s="144">
        <f t="shared" si="616"/>
        <v>0</v>
      </c>
      <c r="BE268" s="144">
        <f t="shared" si="616"/>
        <v>0</v>
      </c>
      <c r="BF268" s="144">
        <f t="shared" si="616"/>
        <v>0</v>
      </c>
      <c r="BG268" s="144">
        <f t="shared" si="616"/>
        <v>0</v>
      </c>
      <c r="BH268" s="144">
        <f t="shared" si="616"/>
        <v>0</v>
      </c>
      <c r="BI268" s="147" t="s">
        <v>199</v>
      </c>
      <c r="BJ268" s="161"/>
      <c r="BK268" s="162"/>
      <c r="BL268" s="162"/>
    </row>
    <row r="269" ht="24.75" customHeight="1">
      <c r="A269" s="400" t="s">
        <v>208</v>
      </c>
      <c r="B269" s="400" t="s">
        <v>209</v>
      </c>
      <c r="C269" s="438"/>
      <c r="D269" s="94"/>
      <c r="E269" s="85"/>
      <c r="F269" s="95"/>
      <c r="G269" s="431">
        <v>13</v>
      </c>
      <c r="H269" s="53"/>
      <c r="I269" s="661" t="s">
        <v>56</v>
      </c>
      <c r="J269" s="662" t="s">
        <v>102</v>
      </c>
      <c r="K269" s="663"/>
      <c r="L269" s="664"/>
      <c r="M269" s="657"/>
      <c r="N269" s="665"/>
      <c r="O269" s="665"/>
      <c r="P269" s="665"/>
      <c r="Q269" s="665"/>
      <c r="R269" s="665"/>
      <c r="S269" s="665"/>
      <c r="T269" s="665"/>
      <c r="U269" s="665"/>
      <c r="V269" s="665"/>
      <c r="W269" s="665"/>
      <c r="X269" s="665"/>
      <c r="Y269" s="665"/>
      <c r="Z269" s="665"/>
      <c r="AA269" s="665"/>
      <c r="AB269" s="665"/>
      <c r="AC269" s="665"/>
      <c r="AD269" s="665"/>
      <c r="AE269" s="665"/>
      <c r="AF269" s="665"/>
      <c r="AG269" s="665"/>
      <c r="AH269" s="665"/>
      <c r="AI269" s="665"/>
      <c r="AK269" s="101">
        <f t="shared" ref="AK269:BH269" si="617">AK262+AK267</f>
        <v>0</v>
      </c>
      <c r="AL269" s="144">
        <f t="shared" si="617"/>
        <v>0</v>
      </c>
      <c r="AM269" s="145">
        <f t="shared" si="617"/>
        <v>0</v>
      </c>
      <c r="AN269" s="145">
        <f t="shared" si="617"/>
        <v>0</v>
      </c>
      <c r="AO269" s="146">
        <f t="shared" si="617"/>
        <v>0</v>
      </c>
      <c r="AP269" s="145">
        <f t="shared" si="617"/>
        <v>0</v>
      </c>
      <c r="AQ269" s="145">
        <f t="shared" si="617"/>
        <v>0</v>
      </c>
      <c r="AR269" s="145">
        <f t="shared" si="617"/>
        <v>0</v>
      </c>
      <c r="AS269" s="145">
        <f t="shared" si="617"/>
        <v>0</v>
      </c>
      <c r="AT269" s="145">
        <f t="shared" si="617"/>
        <v>0</v>
      </c>
      <c r="AU269" s="146">
        <f t="shared" si="617"/>
        <v>0</v>
      </c>
      <c r="AV269" s="145">
        <f t="shared" si="617"/>
        <v>0</v>
      </c>
      <c r="AW269" s="145">
        <f t="shared" si="617"/>
        <v>0</v>
      </c>
      <c r="AX269" s="145">
        <f t="shared" si="617"/>
        <v>0</v>
      </c>
      <c r="AY269" s="145">
        <f t="shared" si="617"/>
        <v>0</v>
      </c>
      <c r="AZ269" s="145">
        <f t="shared" si="617"/>
        <v>0</v>
      </c>
      <c r="BA269" s="145">
        <f t="shared" si="617"/>
        <v>0</v>
      </c>
      <c r="BB269" s="145">
        <f t="shared" si="617"/>
        <v>0</v>
      </c>
      <c r="BC269" s="146">
        <f t="shared" si="617"/>
        <v>0</v>
      </c>
      <c r="BD269" s="145">
        <f t="shared" si="617"/>
        <v>0</v>
      </c>
      <c r="BE269" s="145">
        <f t="shared" si="617"/>
        <v>0</v>
      </c>
      <c r="BF269" s="145">
        <f t="shared" si="617"/>
        <v>0</v>
      </c>
      <c r="BG269" s="145">
        <f t="shared" si="617"/>
        <v>0</v>
      </c>
      <c r="BH269" s="145">
        <f t="shared" si="617"/>
        <v>0</v>
      </c>
      <c r="BI269" s="147" t="s">
        <v>103</v>
      </c>
      <c r="BJ269" s="10"/>
      <c r="BK269" s="10"/>
      <c r="BL269" s="10"/>
    </row>
    <row r="270" ht="24.75" customHeight="1">
      <c r="A270" s="400" t="s">
        <v>208</v>
      </c>
      <c r="B270" s="400" t="s">
        <v>209</v>
      </c>
      <c r="C270" s="438"/>
      <c r="D270" s="94"/>
      <c r="E270" s="85"/>
      <c r="F270" s="95" t="s">
        <v>58</v>
      </c>
      <c r="G270" s="431">
        <v>14</v>
      </c>
      <c r="H270" s="420"/>
      <c r="I270" s="242" t="s">
        <v>105</v>
      </c>
      <c r="J270" s="267" t="s">
        <v>62</v>
      </c>
      <c r="K270" s="90"/>
      <c r="L270" s="666"/>
      <c r="M270" s="666"/>
      <c r="N270" s="666"/>
      <c r="O270" s="666"/>
      <c r="P270" s="666"/>
      <c r="Q270" s="666"/>
      <c r="R270" s="666"/>
      <c r="S270" s="666"/>
      <c r="T270" s="666"/>
      <c r="U270" s="666"/>
      <c r="V270" s="666"/>
      <c r="W270" s="666"/>
      <c r="X270" s="666"/>
      <c r="Y270" s="666"/>
      <c r="Z270" s="666"/>
      <c r="AA270" s="666"/>
      <c r="AB270" s="666"/>
      <c r="AC270" s="666"/>
      <c r="AD270" s="666"/>
      <c r="AE270" s="666"/>
      <c r="AF270" s="666"/>
      <c r="AG270" s="666"/>
      <c r="AH270" s="666"/>
      <c r="AI270" s="666"/>
      <c r="BI270" s="215"/>
      <c r="BJ270" s="10"/>
      <c r="BK270" s="10"/>
      <c r="BL270" s="10"/>
    </row>
    <row r="271" ht="24.75" customHeight="1">
      <c r="A271" s="400" t="s">
        <v>208</v>
      </c>
      <c r="B271" s="400" t="s">
        <v>209</v>
      </c>
      <c r="C271" s="438"/>
      <c r="D271" s="94"/>
      <c r="E271" s="85"/>
      <c r="F271" s="95" t="s">
        <v>58</v>
      </c>
      <c r="G271" s="431">
        <v>15</v>
      </c>
      <c r="H271" s="431"/>
      <c r="I271" s="100"/>
      <c r="J271" s="269" t="s">
        <v>107</v>
      </c>
      <c r="K271" s="99"/>
      <c r="L271" s="214"/>
      <c r="M271" s="214"/>
      <c r="N271" s="214"/>
      <c r="O271" s="214"/>
      <c r="P271" s="214"/>
      <c r="Q271" s="214"/>
      <c r="R271" s="214"/>
      <c r="S271" s="214"/>
      <c r="T271" s="214"/>
      <c r="U271" s="214"/>
      <c r="V271" s="214"/>
      <c r="W271" s="214"/>
      <c r="X271" s="214"/>
      <c r="Y271" s="214"/>
      <c r="Z271" s="214"/>
      <c r="AA271" s="214"/>
      <c r="AB271" s="214"/>
      <c r="AC271" s="214"/>
      <c r="AD271" s="214"/>
      <c r="AE271" s="214"/>
      <c r="AF271" s="214"/>
      <c r="AG271" s="214"/>
      <c r="AH271" s="214"/>
      <c r="AI271" s="214"/>
      <c r="BJ271" s="10"/>
      <c r="BK271" s="10"/>
      <c r="BL271" s="10"/>
    </row>
    <row r="272" ht="24.75" customHeight="1">
      <c r="A272" s="400" t="s">
        <v>208</v>
      </c>
      <c r="B272" s="400" t="s">
        <v>209</v>
      </c>
      <c r="C272" s="438"/>
      <c r="D272" s="94"/>
      <c r="E272" s="85"/>
      <c r="F272" s="95" t="s">
        <v>58</v>
      </c>
      <c r="G272" s="431">
        <v>16</v>
      </c>
      <c r="H272" s="431"/>
      <c r="I272" s="100" t="s">
        <v>108</v>
      </c>
      <c r="J272" s="269" t="s">
        <v>62</v>
      </c>
      <c r="K272" s="99"/>
      <c r="L272" s="214"/>
      <c r="M272" s="214"/>
      <c r="N272" s="214"/>
      <c r="O272" s="214"/>
      <c r="P272" s="214"/>
      <c r="Q272" s="214"/>
      <c r="R272" s="214"/>
      <c r="S272" s="214"/>
      <c r="T272" s="214"/>
      <c r="U272" s="214"/>
      <c r="V272" s="214"/>
      <c r="W272" s="214"/>
      <c r="X272" s="214"/>
      <c r="Y272" s="214"/>
      <c r="Z272" s="214"/>
      <c r="AA272" s="214"/>
      <c r="AB272" s="214"/>
      <c r="AC272" s="214"/>
      <c r="AD272" s="214"/>
      <c r="AE272" s="214"/>
      <c r="AF272" s="214"/>
      <c r="AG272" s="214"/>
      <c r="AH272" s="214"/>
      <c r="AI272" s="214"/>
      <c r="BJ272" s="10"/>
      <c r="BK272" s="10"/>
      <c r="BL272" s="10"/>
    </row>
    <row r="273" ht="24.75" customHeight="1">
      <c r="A273" s="400" t="s">
        <v>208</v>
      </c>
      <c r="B273" s="400" t="s">
        <v>209</v>
      </c>
      <c r="C273" s="438"/>
      <c r="D273" s="94"/>
      <c r="E273" s="85"/>
      <c r="F273" s="95" t="s">
        <v>58</v>
      </c>
      <c r="G273" s="431">
        <v>17</v>
      </c>
      <c r="H273" s="431"/>
      <c r="I273" s="100"/>
      <c r="J273" s="269" t="s">
        <v>107</v>
      </c>
      <c r="K273" s="99"/>
      <c r="L273" s="214"/>
      <c r="M273" s="214"/>
      <c r="N273" s="214"/>
      <c r="O273" s="214"/>
      <c r="P273" s="214"/>
      <c r="Q273" s="214"/>
      <c r="R273" s="214"/>
      <c r="S273" s="214"/>
      <c r="T273" s="214"/>
      <c r="U273" s="214"/>
      <c r="V273" s="214"/>
      <c r="W273" s="214"/>
      <c r="X273" s="214"/>
      <c r="Y273" s="214"/>
      <c r="Z273" s="214"/>
      <c r="AA273" s="214"/>
      <c r="AB273" s="214"/>
      <c r="AC273" s="214"/>
      <c r="AD273" s="214"/>
      <c r="AE273" s="214"/>
      <c r="AF273" s="214"/>
      <c r="AG273" s="214"/>
      <c r="AH273" s="214"/>
      <c r="AI273" s="214"/>
      <c r="BJ273" s="10"/>
      <c r="BK273" s="10"/>
      <c r="BL273" s="10"/>
    </row>
    <row r="274" ht="24.75" customHeight="1">
      <c r="A274" s="400" t="s">
        <v>208</v>
      </c>
      <c r="B274" s="400" t="s">
        <v>209</v>
      </c>
      <c r="C274" s="438"/>
      <c r="D274" s="94"/>
      <c r="E274" s="85"/>
      <c r="F274" s="95" t="s">
        <v>58</v>
      </c>
      <c r="G274" s="431">
        <v>18</v>
      </c>
      <c r="H274" s="431"/>
      <c r="I274" s="100" t="s">
        <v>110</v>
      </c>
      <c r="J274" s="269" t="s">
        <v>62</v>
      </c>
      <c r="K274" s="99"/>
      <c r="L274" s="214"/>
      <c r="M274" s="214"/>
      <c r="N274" s="214"/>
      <c r="O274" s="214"/>
      <c r="P274" s="214"/>
      <c r="Q274" s="214"/>
      <c r="R274" s="214"/>
      <c r="S274" s="214"/>
      <c r="T274" s="214"/>
      <c r="U274" s="214"/>
      <c r="V274" s="214"/>
      <c r="W274" s="214"/>
      <c r="X274" s="214"/>
      <c r="Y274" s="214"/>
      <c r="Z274" s="214"/>
      <c r="AA274" s="214"/>
      <c r="AB274" s="214"/>
      <c r="AC274" s="214"/>
      <c r="AD274" s="214"/>
      <c r="AE274" s="214"/>
      <c r="AF274" s="214"/>
      <c r="AG274" s="214"/>
      <c r="AH274" s="214"/>
      <c r="AI274" s="214"/>
      <c r="BJ274" s="10"/>
      <c r="BK274" s="10"/>
      <c r="BL274" s="10"/>
    </row>
    <row r="275" ht="24.75" customHeight="1">
      <c r="A275" s="400" t="s">
        <v>208</v>
      </c>
      <c r="B275" s="400" t="s">
        <v>209</v>
      </c>
      <c r="C275" s="438"/>
      <c r="D275" s="94"/>
      <c r="E275" s="85"/>
      <c r="F275" s="95" t="s">
        <v>58</v>
      </c>
      <c r="G275" s="431">
        <v>19</v>
      </c>
      <c r="H275" s="475"/>
      <c r="I275" s="248"/>
      <c r="J275" s="274" t="s">
        <v>107</v>
      </c>
      <c r="K275" s="275"/>
      <c r="L275" s="667"/>
      <c r="M275" s="667"/>
      <c r="N275" s="667"/>
      <c r="O275" s="667"/>
      <c r="P275" s="667"/>
      <c r="Q275" s="667"/>
      <c r="R275" s="667"/>
      <c r="S275" s="667"/>
      <c r="T275" s="667"/>
      <c r="U275" s="667"/>
      <c r="V275" s="667"/>
      <c r="W275" s="667"/>
      <c r="X275" s="667"/>
      <c r="Y275" s="667"/>
      <c r="Z275" s="667"/>
      <c r="AA275" s="667"/>
      <c r="AB275" s="667"/>
      <c r="AC275" s="667"/>
      <c r="AD275" s="667"/>
      <c r="AE275" s="667"/>
      <c r="AF275" s="667"/>
      <c r="AG275" s="667"/>
      <c r="AH275" s="667"/>
      <c r="AI275" s="667"/>
      <c r="BJ275" s="10"/>
      <c r="BK275" s="10"/>
      <c r="BL275" s="10"/>
    </row>
    <row r="276" s="320" customFormat="1" ht="15.75" customHeight="1">
      <c r="A276" s="668"/>
      <c r="B276" s="668"/>
      <c r="C276" s="650"/>
      <c r="D276" s="669"/>
      <c r="E276" s="670"/>
      <c r="F276" s="671"/>
      <c r="G276" s="672"/>
      <c r="H276" s="53"/>
      <c r="I276" s="157" t="s">
        <v>143</v>
      </c>
      <c r="J276" s="655" t="s">
        <v>67</v>
      </c>
      <c r="K276" s="673"/>
      <c r="L276" s="674"/>
      <c r="M276" s="500"/>
      <c r="N276" s="675"/>
      <c r="O276" s="675"/>
      <c r="P276" s="675"/>
      <c r="Q276" s="675"/>
      <c r="R276" s="675"/>
      <c r="S276" s="675"/>
      <c r="T276" s="675"/>
      <c r="U276" s="675"/>
      <c r="V276" s="675"/>
      <c r="W276" s="675"/>
      <c r="X276" s="675"/>
      <c r="Y276" s="675"/>
      <c r="Z276" s="675"/>
      <c r="AA276" s="675"/>
      <c r="AB276" s="675"/>
      <c r="AC276" s="675"/>
      <c r="AD276" s="675"/>
      <c r="AE276" s="675"/>
      <c r="AF276" s="675"/>
      <c r="AG276" s="675"/>
      <c r="AH276" s="675"/>
      <c r="AI276" s="675"/>
      <c r="AJ276" s="10"/>
      <c r="AK276" s="109" t="s">
        <v>64</v>
      </c>
      <c r="AL276" s="110"/>
      <c r="AM276" s="111"/>
      <c r="AN276" s="112"/>
      <c r="AO276" s="113"/>
      <c r="AP276" s="92"/>
      <c r="AQ276" s="92"/>
      <c r="AR276" s="92"/>
      <c r="AS276" s="92"/>
      <c r="AT276" s="92"/>
      <c r="AU276" s="113"/>
      <c r="AV276" s="92"/>
      <c r="AW276" s="92"/>
      <c r="AX276" s="92"/>
      <c r="AY276" s="92"/>
      <c r="AZ276" s="92"/>
      <c r="BA276" s="92"/>
      <c r="BB276" s="92"/>
      <c r="BC276" s="113"/>
      <c r="BD276" s="92"/>
      <c r="BE276" s="92"/>
      <c r="BF276" s="92"/>
      <c r="BG276" s="92"/>
      <c r="BH276" s="92"/>
      <c r="BI276" s="10"/>
      <c r="BJ276" s="161"/>
      <c r="BK276" s="162"/>
      <c r="BL276" s="162"/>
      <c r="BM276" s="7"/>
    </row>
    <row r="277" ht="15.75" customHeight="1">
      <c r="A277" s="676"/>
      <c r="B277" s="676"/>
      <c r="C277" s="677"/>
      <c r="D277" s="678"/>
      <c r="E277" s="679"/>
      <c r="F277" s="680"/>
      <c r="G277" s="681"/>
      <c r="H277" s="420"/>
      <c r="I277" s="682" t="s">
        <v>112</v>
      </c>
      <c r="J277" s="683"/>
      <c r="K277" s="684"/>
      <c r="L277" s="685"/>
      <c r="M277" s="686"/>
      <c r="N277" s="687"/>
      <c r="O277" s="687"/>
      <c r="P277" s="687"/>
      <c r="Q277" s="687"/>
      <c r="R277" s="687"/>
      <c r="S277" s="687"/>
      <c r="T277" s="687"/>
      <c r="U277" s="687"/>
      <c r="V277" s="687"/>
      <c r="W277" s="687"/>
      <c r="X277" s="687"/>
      <c r="Y277" s="687"/>
      <c r="Z277" s="687"/>
      <c r="AA277" s="687"/>
      <c r="AB277" s="687"/>
      <c r="AC277" s="687"/>
      <c r="AD277" s="687"/>
      <c r="AE277" s="687"/>
      <c r="AF277" s="687"/>
      <c r="AG277" s="687"/>
      <c r="AH277" s="687"/>
      <c r="AI277" s="687"/>
      <c r="AK277" s="109" t="s">
        <v>113</v>
      </c>
      <c r="AL277" s="110" t="s">
        <v>31</v>
      </c>
      <c r="AM277" s="112" t="s">
        <v>39</v>
      </c>
      <c r="AN277" s="112" t="s">
        <v>39</v>
      </c>
      <c r="AO277" s="288" t="s">
        <v>39</v>
      </c>
      <c r="AP277" s="112" t="s">
        <v>39</v>
      </c>
      <c r="AQ277" s="112" t="s">
        <v>39</v>
      </c>
      <c r="AR277" s="112" t="s">
        <v>39</v>
      </c>
      <c r="AS277" s="112" t="s">
        <v>39</v>
      </c>
      <c r="AT277" s="112" t="s">
        <v>39</v>
      </c>
      <c r="AU277" s="288" t="s">
        <v>39</v>
      </c>
      <c r="AV277" s="112" t="s">
        <v>39</v>
      </c>
      <c r="AW277" s="112" t="s">
        <v>39</v>
      </c>
      <c r="AX277" s="112" t="s">
        <v>39</v>
      </c>
      <c r="AY277" s="112" t="s">
        <v>39</v>
      </c>
      <c r="AZ277" s="112" t="s">
        <v>39</v>
      </c>
      <c r="BA277" s="112" t="s">
        <v>39</v>
      </c>
      <c r="BB277" s="112" t="s">
        <v>39</v>
      </c>
      <c r="BC277" s="288" t="s">
        <v>39</v>
      </c>
      <c r="BD277" s="112" t="s">
        <v>39</v>
      </c>
      <c r="BE277" s="112" t="s">
        <v>39</v>
      </c>
      <c r="BF277" s="112" t="s">
        <v>39</v>
      </c>
      <c r="BG277" s="112" t="s">
        <v>39</v>
      </c>
      <c r="BH277" s="112" t="s">
        <v>39</v>
      </c>
      <c r="BJ277" s="688"/>
      <c r="BK277" s="689"/>
      <c r="BL277" s="689"/>
    </row>
    <row r="278" ht="15.75" customHeight="1">
      <c r="A278" s="400" t="s">
        <v>208</v>
      </c>
      <c r="B278" s="400" t="s">
        <v>209</v>
      </c>
      <c r="C278" s="438" t="s">
        <v>49</v>
      </c>
      <c r="D278" s="94"/>
      <c r="E278" s="85"/>
      <c r="F278" s="95"/>
      <c r="G278" s="431">
        <v>20</v>
      </c>
      <c r="H278" s="432" t="s">
        <v>53</v>
      </c>
      <c r="I278" s="269" t="s">
        <v>114</v>
      </c>
      <c r="J278" s="690" t="s">
        <v>67</v>
      </c>
      <c r="K278" s="691">
        <v>30</v>
      </c>
      <c r="L278" s="298"/>
      <c r="M278" s="298"/>
      <c r="N278" s="298"/>
      <c r="O278" s="298"/>
      <c r="P278" s="298"/>
      <c r="Q278" s="298"/>
      <c r="R278" s="298"/>
      <c r="S278" s="298"/>
      <c r="T278" s="298"/>
      <c r="U278" s="298"/>
      <c r="V278" s="298"/>
      <c r="W278" s="298"/>
      <c r="X278" s="298"/>
      <c r="Y278" s="298"/>
      <c r="Z278" s="298"/>
      <c r="AA278" s="298"/>
      <c r="AB278" s="298"/>
      <c r="AC278" s="298"/>
      <c r="AD278" s="298"/>
      <c r="AE278" s="298"/>
      <c r="AF278" s="298"/>
      <c r="AG278" s="298"/>
      <c r="AH278" s="298"/>
      <c r="AI278" s="298"/>
      <c r="AK278" s="292">
        <f t="shared" ref="AK278:AK282" si="618">L278*L$274*1.73*0.875/1000</f>
        <v>0</v>
      </c>
      <c r="AL278" s="292">
        <f t="shared" ref="AL278:AL282" si="619">M278*M$274*1.73*0.875/1000</f>
        <v>0</v>
      </c>
      <c r="AM278" s="292">
        <f t="shared" ref="AM278:AM282" si="620">N278*N$274*1.73*0.875/1000</f>
        <v>0</v>
      </c>
      <c r="AN278" s="292">
        <f t="shared" ref="AN278:AN282" si="621">O278*O$274*1.73*0.875/1000</f>
        <v>0</v>
      </c>
      <c r="AO278" s="293">
        <f t="shared" ref="AO278:AO282" si="622">P278*P$274*1.73*0.875/1000</f>
        <v>0</v>
      </c>
      <c r="AP278" s="292">
        <f t="shared" ref="AP278:AP282" si="623">Q278*Q$274*1.73*0.875/1000</f>
        <v>0</v>
      </c>
      <c r="AQ278" s="292">
        <f t="shared" ref="AQ278:AQ282" si="624">R278*R$274*1.73*0.875/1000</f>
        <v>0</v>
      </c>
      <c r="AR278" s="292">
        <f t="shared" ref="AR278:AR282" si="625">S278*S$274*1.73*0.875/1000</f>
        <v>0</v>
      </c>
      <c r="AS278" s="292">
        <f t="shared" ref="AS278:AS282" si="626">T278*T$274*1.73*0.875/1000</f>
        <v>0</v>
      </c>
      <c r="AT278" s="292">
        <f t="shared" ref="AT278:AT282" si="627">U278*U$274*1.73*0.875/1000</f>
        <v>0</v>
      </c>
      <c r="AU278" s="293">
        <f t="shared" ref="AU278:AU282" si="628">V278*V$274*1.73*0.875/1000</f>
        <v>0</v>
      </c>
      <c r="AV278" s="292">
        <f t="shared" ref="AV278:AV282" si="629">W278*W$274*1.73*0.875/1000</f>
        <v>0</v>
      </c>
      <c r="AW278" s="292">
        <f t="shared" ref="AW278:AW282" si="630">X278*X$274*1.73*0.875/1000</f>
        <v>0</v>
      </c>
      <c r="AX278" s="292">
        <f t="shared" ref="AX278:AX282" si="631">Y278*Y$274*1.73*0.875/1000</f>
        <v>0</v>
      </c>
      <c r="AY278" s="292">
        <f t="shared" ref="AY278:AY282" si="632">Z278*Z$274*1.73*0.875/1000</f>
        <v>0</v>
      </c>
      <c r="AZ278" s="292">
        <f t="shared" ref="AZ278:AZ282" si="633">AA278*AA$274*1.73*0.875/1000</f>
        <v>0</v>
      </c>
      <c r="BA278" s="292">
        <f t="shared" ref="BA278:BA282" si="634">AB278*AB$274*1.73*0.875/1000</f>
        <v>0</v>
      </c>
      <c r="BB278" s="292">
        <f t="shared" ref="BB278:BB282" si="635">AC278*AC$274*1.73*0.875/1000</f>
        <v>0</v>
      </c>
      <c r="BC278" s="293">
        <f t="shared" ref="BC278:BC282" si="636">AD278*AD$274*1.73*0.875/1000</f>
        <v>0</v>
      </c>
      <c r="BD278" s="292">
        <f t="shared" ref="BD278:BD282" si="637">AE278*AE$274*1.73*0.875/1000</f>
        <v>0</v>
      </c>
      <c r="BE278" s="292">
        <f t="shared" ref="BE278:BE282" si="638">AF278*AF$274*1.73*0.875/1000</f>
        <v>0</v>
      </c>
      <c r="BF278" s="292">
        <f t="shared" ref="BF278:BF282" si="639">AG278*AG$274*1.73*0.875/1000</f>
        <v>0</v>
      </c>
      <c r="BG278" s="292">
        <f t="shared" ref="BG278:BG282" si="640">AH278*AH$274*1.73*0.875/1000</f>
        <v>0</v>
      </c>
      <c r="BH278" s="292">
        <f t="shared" ref="BH278:BH282" si="641">AI278*AI$274*1.73*0.875/1000</f>
        <v>0</v>
      </c>
      <c r="BJ278" s="216"/>
      <c r="BK278" s="692"/>
      <c r="BL278" s="412"/>
    </row>
    <row r="279" ht="15.75" customHeight="1">
      <c r="A279" s="400" t="s">
        <v>208</v>
      </c>
      <c r="B279" s="400" t="s">
        <v>209</v>
      </c>
      <c r="C279" s="438" t="s">
        <v>49</v>
      </c>
      <c r="D279" s="94"/>
      <c r="E279" s="85"/>
      <c r="F279" s="95"/>
      <c r="G279" s="431">
        <v>21</v>
      </c>
      <c r="H279" s="432" t="s">
        <v>53</v>
      </c>
      <c r="I279" s="269" t="s">
        <v>66</v>
      </c>
      <c r="J279" s="690" t="s">
        <v>67</v>
      </c>
      <c r="K279" s="691">
        <v>15</v>
      </c>
      <c r="L279" s="298"/>
      <c r="M279" s="298"/>
      <c r="N279" s="298"/>
      <c r="O279" s="298"/>
      <c r="P279" s="298"/>
      <c r="Q279" s="298"/>
      <c r="R279" s="298"/>
      <c r="S279" s="298"/>
      <c r="T279" s="298"/>
      <c r="U279" s="298"/>
      <c r="V279" s="298"/>
      <c r="W279" s="298"/>
      <c r="X279" s="298"/>
      <c r="Y279" s="298"/>
      <c r="Z279" s="298"/>
      <c r="AA279" s="298"/>
      <c r="AB279" s="298"/>
      <c r="AC279" s="298"/>
      <c r="AD279" s="298"/>
      <c r="AE279" s="298"/>
      <c r="AF279" s="298"/>
      <c r="AG279" s="298"/>
      <c r="AH279" s="298"/>
      <c r="AI279" s="298"/>
      <c r="AK279" s="123">
        <f t="shared" si="618"/>
        <v>0</v>
      </c>
      <c r="AL279" s="123">
        <f t="shared" si="619"/>
        <v>0</v>
      </c>
      <c r="AM279" s="123">
        <f t="shared" si="620"/>
        <v>0</v>
      </c>
      <c r="AN279" s="123">
        <f t="shared" si="621"/>
        <v>0</v>
      </c>
      <c r="AO279" s="124">
        <f t="shared" si="622"/>
        <v>0</v>
      </c>
      <c r="AP279" s="123">
        <f t="shared" si="623"/>
        <v>0</v>
      </c>
      <c r="AQ279" s="123">
        <f t="shared" si="624"/>
        <v>0</v>
      </c>
      <c r="AR279" s="123">
        <f t="shared" si="625"/>
        <v>0</v>
      </c>
      <c r="AS279" s="123">
        <f t="shared" si="626"/>
        <v>0</v>
      </c>
      <c r="AT279" s="123">
        <f t="shared" si="627"/>
        <v>0</v>
      </c>
      <c r="AU279" s="124">
        <f t="shared" si="628"/>
        <v>0</v>
      </c>
      <c r="AV279" s="123">
        <f t="shared" si="629"/>
        <v>0</v>
      </c>
      <c r="AW279" s="123">
        <f t="shared" si="630"/>
        <v>0</v>
      </c>
      <c r="AX279" s="123">
        <f t="shared" si="631"/>
        <v>0</v>
      </c>
      <c r="AY279" s="123">
        <f t="shared" si="632"/>
        <v>0</v>
      </c>
      <c r="AZ279" s="123">
        <f t="shared" si="633"/>
        <v>0</v>
      </c>
      <c r="BA279" s="123">
        <f t="shared" si="634"/>
        <v>0</v>
      </c>
      <c r="BB279" s="123">
        <f t="shared" si="635"/>
        <v>0</v>
      </c>
      <c r="BC279" s="124">
        <f t="shared" si="636"/>
        <v>0</v>
      </c>
      <c r="BD279" s="123">
        <f t="shared" si="637"/>
        <v>0</v>
      </c>
      <c r="BE279" s="123">
        <f t="shared" si="638"/>
        <v>0</v>
      </c>
      <c r="BF279" s="123">
        <f t="shared" si="639"/>
        <v>0</v>
      </c>
      <c r="BG279" s="123">
        <f t="shared" si="640"/>
        <v>0</v>
      </c>
      <c r="BH279" s="123">
        <f t="shared" si="641"/>
        <v>0</v>
      </c>
      <c r="BJ279" s="216"/>
      <c r="BK279" s="692"/>
      <c r="BL279" s="412"/>
    </row>
    <row r="280" ht="15.75" customHeight="1">
      <c r="A280" s="400" t="s">
        <v>208</v>
      </c>
      <c r="B280" s="400" t="s">
        <v>209</v>
      </c>
      <c r="C280" s="438" t="s">
        <v>49</v>
      </c>
      <c r="D280" s="94"/>
      <c r="E280" s="85"/>
      <c r="F280" s="95"/>
      <c r="G280" s="431">
        <v>22</v>
      </c>
      <c r="H280" s="432" t="s">
        <v>53</v>
      </c>
      <c r="I280" s="269" t="s">
        <v>68</v>
      </c>
      <c r="J280" s="690" t="s">
        <v>67</v>
      </c>
      <c r="K280" s="691" t="s">
        <v>216</v>
      </c>
      <c r="L280" s="298"/>
      <c r="M280" s="298"/>
      <c r="N280" s="298"/>
      <c r="O280" s="298"/>
      <c r="P280" s="298"/>
      <c r="Q280" s="298"/>
      <c r="R280" s="298"/>
      <c r="S280" s="298"/>
      <c r="T280" s="298"/>
      <c r="U280" s="298"/>
      <c r="V280" s="298"/>
      <c r="W280" s="298"/>
      <c r="X280" s="298"/>
      <c r="Y280" s="298"/>
      <c r="Z280" s="298"/>
      <c r="AA280" s="298"/>
      <c r="AB280" s="298"/>
      <c r="AC280" s="298"/>
      <c r="AD280" s="298"/>
      <c r="AE280" s="298"/>
      <c r="AF280" s="298"/>
      <c r="AG280" s="298"/>
      <c r="AH280" s="298"/>
      <c r="AI280" s="298"/>
      <c r="AK280" s="123">
        <f t="shared" si="618"/>
        <v>0</v>
      </c>
      <c r="AL280" s="123">
        <f t="shared" si="619"/>
        <v>0</v>
      </c>
      <c r="AM280" s="123">
        <f t="shared" si="620"/>
        <v>0</v>
      </c>
      <c r="AN280" s="123">
        <f t="shared" si="621"/>
        <v>0</v>
      </c>
      <c r="AO280" s="124">
        <f t="shared" si="622"/>
        <v>0</v>
      </c>
      <c r="AP280" s="123">
        <f t="shared" si="623"/>
        <v>0</v>
      </c>
      <c r="AQ280" s="123">
        <f t="shared" si="624"/>
        <v>0</v>
      </c>
      <c r="AR280" s="123">
        <f t="shared" si="625"/>
        <v>0</v>
      </c>
      <c r="AS280" s="123">
        <f t="shared" si="626"/>
        <v>0</v>
      </c>
      <c r="AT280" s="123">
        <f t="shared" si="627"/>
        <v>0</v>
      </c>
      <c r="AU280" s="124">
        <f t="shared" si="628"/>
        <v>0</v>
      </c>
      <c r="AV280" s="123">
        <f t="shared" si="629"/>
        <v>0</v>
      </c>
      <c r="AW280" s="123">
        <f t="shared" si="630"/>
        <v>0</v>
      </c>
      <c r="AX280" s="123">
        <f t="shared" si="631"/>
        <v>0</v>
      </c>
      <c r="AY280" s="123">
        <f t="shared" si="632"/>
        <v>0</v>
      </c>
      <c r="AZ280" s="123">
        <f t="shared" si="633"/>
        <v>0</v>
      </c>
      <c r="BA280" s="123">
        <f t="shared" si="634"/>
        <v>0</v>
      </c>
      <c r="BB280" s="123">
        <f t="shared" si="635"/>
        <v>0</v>
      </c>
      <c r="BC280" s="124">
        <f t="shared" si="636"/>
        <v>0</v>
      </c>
      <c r="BD280" s="123">
        <f t="shared" si="637"/>
        <v>0</v>
      </c>
      <c r="BE280" s="123">
        <f t="shared" si="638"/>
        <v>0</v>
      </c>
      <c r="BF280" s="123">
        <f t="shared" si="639"/>
        <v>0</v>
      </c>
      <c r="BG280" s="123">
        <f t="shared" si="640"/>
        <v>0</v>
      </c>
      <c r="BH280" s="123">
        <f t="shared" si="641"/>
        <v>0</v>
      </c>
      <c r="BJ280" s="216"/>
      <c r="BK280" s="692"/>
      <c r="BL280" s="412"/>
    </row>
    <row r="281" ht="15.75" customHeight="1">
      <c r="A281" s="400" t="s">
        <v>208</v>
      </c>
      <c r="B281" s="400" t="s">
        <v>209</v>
      </c>
      <c r="C281" s="438" t="s">
        <v>49</v>
      </c>
      <c r="D281" s="94"/>
      <c r="E281" s="85"/>
      <c r="F281" s="95"/>
      <c r="G281" s="431">
        <v>23</v>
      </c>
      <c r="H281" s="432" t="s">
        <v>53</v>
      </c>
      <c r="I281" s="269" t="s">
        <v>121</v>
      </c>
      <c r="J281" s="690" t="s">
        <v>67</v>
      </c>
      <c r="K281" s="691">
        <v>40</v>
      </c>
      <c r="L281" s="298"/>
      <c r="M281" s="298"/>
      <c r="N281" s="298"/>
      <c r="O281" s="298"/>
      <c r="P281" s="298"/>
      <c r="Q281" s="298"/>
      <c r="R281" s="298"/>
      <c r="S281" s="298"/>
      <c r="T281" s="298"/>
      <c r="U281" s="298"/>
      <c r="V281" s="298"/>
      <c r="W281" s="298"/>
      <c r="X281" s="298"/>
      <c r="Y281" s="298"/>
      <c r="Z281" s="298"/>
      <c r="AA281" s="298"/>
      <c r="AB281" s="298"/>
      <c r="AC281" s="298"/>
      <c r="AD281" s="298"/>
      <c r="AE281" s="298"/>
      <c r="AF281" s="298"/>
      <c r="AG281" s="298"/>
      <c r="AH281" s="298"/>
      <c r="AI281" s="298"/>
      <c r="AK281" s="123">
        <f t="shared" si="618"/>
        <v>0</v>
      </c>
      <c r="AL281" s="123">
        <f t="shared" si="619"/>
        <v>0</v>
      </c>
      <c r="AM281" s="123">
        <f t="shared" si="620"/>
        <v>0</v>
      </c>
      <c r="AN281" s="123">
        <f t="shared" si="621"/>
        <v>0</v>
      </c>
      <c r="AO281" s="124">
        <f t="shared" si="622"/>
        <v>0</v>
      </c>
      <c r="AP281" s="123">
        <f t="shared" si="623"/>
        <v>0</v>
      </c>
      <c r="AQ281" s="123">
        <f t="shared" si="624"/>
        <v>0</v>
      </c>
      <c r="AR281" s="123">
        <f t="shared" si="625"/>
        <v>0</v>
      </c>
      <c r="AS281" s="123">
        <f t="shared" si="626"/>
        <v>0</v>
      </c>
      <c r="AT281" s="123">
        <f t="shared" si="627"/>
        <v>0</v>
      </c>
      <c r="AU281" s="124">
        <f t="shared" si="628"/>
        <v>0</v>
      </c>
      <c r="AV281" s="123">
        <f t="shared" si="629"/>
        <v>0</v>
      </c>
      <c r="AW281" s="123">
        <f t="shared" si="630"/>
        <v>0</v>
      </c>
      <c r="AX281" s="123">
        <f t="shared" si="631"/>
        <v>0</v>
      </c>
      <c r="AY281" s="123">
        <f t="shared" si="632"/>
        <v>0</v>
      </c>
      <c r="AZ281" s="123">
        <f t="shared" si="633"/>
        <v>0</v>
      </c>
      <c r="BA281" s="123">
        <f t="shared" si="634"/>
        <v>0</v>
      </c>
      <c r="BB281" s="123">
        <f t="shared" si="635"/>
        <v>0</v>
      </c>
      <c r="BC281" s="124">
        <f t="shared" si="636"/>
        <v>0</v>
      </c>
      <c r="BD281" s="123">
        <f t="shared" si="637"/>
        <v>0</v>
      </c>
      <c r="BE281" s="123">
        <f t="shared" si="638"/>
        <v>0</v>
      </c>
      <c r="BF281" s="123">
        <f t="shared" si="639"/>
        <v>0</v>
      </c>
      <c r="BG281" s="123">
        <f t="shared" si="640"/>
        <v>0</v>
      </c>
      <c r="BH281" s="123">
        <f t="shared" si="641"/>
        <v>0</v>
      </c>
      <c r="BJ281" s="216"/>
      <c r="BK281" s="216"/>
      <c r="BL281" s="412"/>
    </row>
    <row r="282" ht="15.75" customHeight="1">
      <c r="A282" s="400" t="s">
        <v>208</v>
      </c>
      <c r="B282" s="400" t="s">
        <v>209</v>
      </c>
      <c r="C282" s="438" t="s">
        <v>49</v>
      </c>
      <c r="D282" s="125"/>
      <c r="E282" s="126"/>
      <c r="F282" s="127"/>
      <c r="G282" s="475">
        <v>24</v>
      </c>
      <c r="H282" s="432" t="s">
        <v>53</v>
      </c>
      <c r="I282" s="274" t="s">
        <v>119</v>
      </c>
      <c r="J282" s="693" t="s">
        <v>67</v>
      </c>
      <c r="K282" s="694">
        <v>30</v>
      </c>
      <c r="L282" s="298"/>
      <c r="M282" s="298"/>
      <c r="N282" s="298"/>
      <c r="O282" s="298"/>
      <c r="P282" s="298"/>
      <c r="Q282" s="298"/>
      <c r="R282" s="298"/>
      <c r="S282" s="298"/>
      <c r="T282" s="298"/>
      <c r="U282" s="298"/>
      <c r="V282" s="298"/>
      <c r="W282" s="298"/>
      <c r="X282" s="298"/>
      <c r="Y282" s="298"/>
      <c r="Z282" s="298"/>
      <c r="AA282" s="298"/>
      <c r="AB282" s="298"/>
      <c r="AC282" s="298"/>
      <c r="AD282" s="298"/>
      <c r="AE282" s="298"/>
      <c r="AF282" s="298"/>
      <c r="AG282" s="298"/>
      <c r="AH282" s="298"/>
      <c r="AI282" s="298"/>
      <c r="AK282" s="504">
        <f t="shared" si="618"/>
        <v>0</v>
      </c>
      <c r="AL282" s="504">
        <f t="shared" si="619"/>
        <v>0</v>
      </c>
      <c r="AM282" s="504">
        <f t="shared" si="620"/>
        <v>0</v>
      </c>
      <c r="AN282" s="504">
        <f t="shared" si="621"/>
        <v>0</v>
      </c>
      <c r="AO282" s="635">
        <f t="shared" si="622"/>
        <v>0</v>
      </c>
      <c r="AP282" s="504">
        <f t="shared" si="623"/>
        <v>0</v>
      </c>
      <c r="AQ282" s="504">
        <f t="shared" si="624"/>
        <v>0</v>
      </c>
      <c r="AR282" s="504">
        <f t="shared" si="625"/>
        <v>0</v>
      </c>
      <c r="AS282" s="504">
        <f t="shared" si="626"/>
        <v>0</v>
      </c>
      <c r="AT282" s="504">
        <f t="shared" si="627"/>
        <v>0</v>
      </c>
      <c r="AU282" s="635">
        <f t="shared" si="628"/>
        <v>0</v>
      </c>
      <c r="AV282" s="504">
        <f t="shared" si="629"/>
        <v>0</v>
      </c>
      <c r="AW282" s="504">
        <f t="shared" si="630"/>
        <v>0</v>
      </c>
      <c r="AX282" s="504">
        <f t="shared" si="631"/>
        <v>0</v>
      </c>
      <c r="AY282" s="504">
        <f t="shared" si="632"/>
        <v>0</v>
      </c>
      <c r="AZ282" s="504">
        <f t="shared" si="633"/>
        <v>0</v>
      </c>
      <c r="BA282" s="504">
        <f t="shared" si="634"/>
        <v>0</v>
      </c>
      <c r="BB282" s="504">
        <f t="shared" si="635"/>
        <v>0</v>
      </c>
      <c r="BC282" s="635">
        <f t="shared" si="636"/>
        <v>0</v>
      </c>
      <c r="BD282" s="504">
        <f t="shared" si="637"/>
        <v>0</v>
      </c>
      <c r="BE282" s="504">
        <f t="shared" si="638"/>
        <v>0</v>
      </c>
      <c r="BF282" s="504">
        <f t="shared" si="639"/>
        <v>0</v>
      </c>
      <c r="BG282" s="504">
        <f t="shared" si="640"/>
        <v>0</v>
      </c>
      <c r="BH282" s="504">
        <f t="shared" si="641"/>
        <v>0</v>
      </c>
      <c r="BJ282" s="216"/>
      <c r="BK282" s="692"/>
      <c r="BL282" s="412"/>
    </row>
    <row r="283" ht="15.75" customHeight="1">
      <c r="A283" s="695"/>
      <c r="B283" s="695"/>
      <c r="C283" s="696"/>
      <c r="D283" s="697"/>
      <c r="E283" s="698"/>
      <c r="F283" s="699"/>
      <c r="G283" s="700"/>
      <c r="H283" s="53"/>
      <c r="I283" s="284" t="s">
        <v>126</v>
      </c>
      <c r="J283" s="701"/>
      <c r="K283" s="702"/>
      <c r="L283" s="451"/>
      <c r="M283" s="349"/>
      <c r="N283" s="703"/>
      <c r="O283" s="703"/>
      <c r="P283" s="703"/>
      <c r="Q283" s="703"/>
      <c r="R283" s="703"/>
      <c r="S283" s="703"/>
      <c r="T283" s="703"/>
      <c r="U283" s="703"/>
      <c r="V283" s="703"/>
      <c r="W283" s="703"/>
      <c r="X283" s="703"/>
      <c r="Y283" s="703"/>
      <c r="Z283" s="703"/>
      <c r="AA283" s="703"/>
      <c r="AB283" s="703"/>
      <c r="AC283" s="703"/>
      <c r="AD283" s="703"/>
      <c r="AE283" s="703"/>
      <c r="AF283" s="703"/>
      <c r="AG283" s="703"/>
      <c r="AH283" s="703"/>
      <c r="AI283" s="703"/>
      <c r="AK283" s="101">
        <f t="shared" ref="AK283:BH283" si="642">SUM(AK278:AK282)</f>
        <v>0</v>
      </c>
      <c r="AL283" s="144">
        <f t="shared" si="642"/>
        <v>0</v>
      </c>
      <c r="AM283" s="145">
        <f t="shared" si="642"/>
        <v>0</v>
      </c>
      <c r="AN283" s="145">
        <f t="shared" si="642"/>
        <v>0</v>
      </c>
      <c r="AO283" s="146">
        <f t="shared" si="642"/>
        <v>0</v>
      </c>
      <c r="AP283" s="145">
        <f t="shared" si="642"/>
        <v>0</v>
      </c>
      <c r="AQ283" s="145">
        <f t="shared" si="642"/>
        <v>0</v>
      </c>
      <c r="AR283" s="145">
        <f t="shared" si="642"/>
        <v>0</v>
      </c>
      <c r="AS283" s="145">
        <f t="shared" si="642"/>
        <v>0</v>
      </c>
      <c r="AT283" s="145">
        <f t="shared" si="642"/>
        <v>0</v>
      </c>
      <c r="AU283" s="146">
        <f t="shared" si="642"/>
        <v>0</v>
      </c>
      <c r="AV283" s="145">
        <f t="shared" si="642"/>
        <v>0</v>
      </c>
      <c r="AW283" s="145">
        <f t="shared" si="642"/>
        <v>0</v>
      </c>
      <c r="AX283" s="145">
        <f t="shared" si="642"/>
        <v>0</v>
      </c>
      <c r="AY283" s="145">
        <f t="shared" si="642"/>
        <v>0</v>
      </c>
      <c r="AZ283" s="145">
        <f t="shared" si="642"/>
        <v>0</v>
      </c>
      <c r="BA283" s="145">
        <f t="shared" si="642"/>
        <v>0</v>
      </c>
      <c r="BB283" s="145">
        <f t="shared" si="642"/>
        <v>0</v>
      </c>
      <c r="BC283" s="146">
        <f t="shared" si="642"/>
        <v>0</v>
      </c>
      <c r="BD283" s="145">
        <f t="shared" si="642"/>
        <v>0</v>
      </c>
      <c r="BE283" s="145">
        <f t="shared" si="642"/>
        <v>0</v>
      </c>
      <c r="BF283" s="145">
        <f t="shared" si="642"/>
        <v>0</v>
      </c>
      <c r="BG283" s="145">
        <f t="shared" si="642"/>
        <v>0</v>
      </c>
      <c r="BH283" s="145">
        <f t="shared" si="642"/>
        <v>0</v>
      </c>
      <c r="BI283" s="215" t="s">
        <v>188</v>
      </c>
      <c r="BJ283" s="704"/>
      <c r="BK283" s="705"/>
      <c r="BL283" s="705"/>
    </row>
    <row r="284" ht="15.75" customHeight="1">
      <c r="A284" s="706"/>
      <c r="B284" s="706"/>
      <c r="C284" s="707"/>
      <c r="D284" s="708"/>
      <c r="E284" s="709"/>
      <c r="F284" s="710"/>
      <c r="G284" s="711"/>
      <c r="H284" s="420"/>
      <c r="I284" s="435" t="s">
        <v>127</v>
      </c>
      <c r="J284" s="712"/>
      <c r="K284" s="713"/>
      <c r="L284" s="714"/>
      <c r="M284" s="715"/>
      <c r="N284" s="716"/>
      <c r="O284" s="716"/>
      <c r="P284" s="716"/>
      <c r="Q284" s="716"/>
      <c r="R284" s="716"/>
      <c r="S284" s="716"/>
      <c r="T284" s="716"/>
      <c r="U284" s="716"/>
      <c r="V284" s="716"/>
      <c r="W284" s="716"/>
      <c r="X284" s="716"/>
      <c r="Y284" s="716"/>
      <c r="Z284" s="716"/>
      <c r="AA284" s="716"/>
      <c r="AB284" s="716"/>
      <c r="AC284" s="716"/>
      <c r="AD284" s="716"/>
      <c r="AE284" s="716"/>
      <c r="AF284" s="716"/>
      <c r="AG284" s="716"/>
      <c r="AH284" s="716"/>
      <c r="AI284" s="716"/>
      <c r="BJ284" s="717"/>
      <c r="BK284" s="718"/>
      <c r="BL284" s="718"/>
    </row>
    <row r="285" ht="15.75" customHeight="1">
      <c r="A285" s="400" t="s">
        <v>208</v>
      </c>
      <c r="B285" s="400" t="s">
        <v>209</v>
      </c>
      <c r="C285" s="438"/>
      <c r="D285" s="94"/>
      <c r="E285" s="85"/>
      <c r="F285" s="95"/>
      <c r="G285" s="431">
        <v>25</v>
      </c>
      <c r="H285" s="432" t="s">
        <v>53</v>
      </c>
      <c r="I285" s="269" t="s">
        <v>71</v>
      </c>
      <c r="J285" s="690" t="s">
        <v>67</v>
      </c>
      <c r="K285" s="719"/>
      <c r="L285" s="214"/>
      <c r="M285" s="115"/>
      <c r="N285" s="720"/>
      <c r="O285" s="720"/>
      <c r="P285" s="720"/>
      <c r="Q285" s="720"/>
      <c r="R285" s="720"/>
      <c r="S285" s="720"/>
      <c r="T285" s="720"/>
      <c r="U285" s="720"/>
      <c r="V285" s="720"/>
      <c r="W285" s="720"/>
      <c r="X285" s="720"/>
      <c r="Y285" s="720"/>
      <c r="Z285" s="720"/>
      <c r="AA285" s="720"/>
      <c r="AB285" s="720"/>
      <c r="AC285" s="720"/>
      <c r="AD285" s="720"/>
      <c r="AE285" s="720"/>
      <c r="AF285" s="720"/>
      <c r="AG285" s="720"/>
      <c r="AH285" s="720"/>
      <c r="AI285" s="720"/>
      <c r="AK285" s="292">
        <f t="shared" ref="AK285:AK291" si="643">L285*L$275*1.73*0.875/1000</f>
        <v>0</v>
      </c>
      <c r="AL285" s="292">
        <f t="shared" ref="AL285:AL292" si="644">M285*M$275*1.73*0.875/1000</f>
        <v>0</v>
      </c>
      <c r="AM285" s="292">
        <f t="shared" ref="AM285:AM291" si="645">N285*N$275*1.73*0.875/1000</f>
        <v>0</v>
      </c>
      <c r="AN285" s="292">
        <f t="shared" ref="AN285:AN291" si="646">O285*O$275*1.73*0.875/1000</f>
        <v>0</v>
      </c>
      <c r="AO285" s="293">
        <f t="shared" ref="AO285:AO291" si="647">P285*P$275*1.73*0.875/1000</f>
        <v>0</v>
      </c>
      <c r="AP285" s="292">
        <f t="shared" ref="AP285:AP291" si="648">Q285*Q$275*1.73*0.875/1000</f>
        <v>0</v>
      </c>
      <c r="AQ285" s="292">
        <f t="shared" ref="AQ285:AQ291" si="649">R285*R$275*1.73*0.875/1000</f>
        <v>0</v>
      </c>
      <c r="AR285" s="292">
        <f t="shared" ref="AR285:AR291" si="650">S285*S$275*1.73*0.875/1000</f>
        <v>0</v>
      </c>
      <c r="AS285" s="292">
        <f t="shared" ref="AS285:AS291" si="651">T285*T$275*1.73*0.875/1000</f>
        <v>0</v>
      </c>
      <c r="AT285" s="292">
        <f t="shared" ref="AT285:AT291" si="652">U285*U$275*1.73*0.875/1000</f>
        <v>0</v>
      </c>
      <c r="AU285" s="293">
        <f t="shared" ref="AU285:AU291" si="653">V285*V$275*1.73*0.875/1000</f>
        <v>0</v>
      </c>
      <c r="AV285" s="292">
        <f t="shared" ref="AV285:AV291" si="654">W285*W$275*1.73*0.875/1000</f>
        <v>0</v>
      </c>
      <c r="AW285" s="292">
        <f t="shared" ref="AW285:AW291" si="655">X285*X$275*1.73*0.875/1000</f>
        <v>0</v>
      </c>
      <c r="AX285" s="292">
        <f t="shared" ref="AX285:AX291" si="656">Y285*Y$275*1.73*0.875/1000</f>
        <v>0</v>
      </c>
      <c r="AY285" s="292">
        <f t="shared" ref="AY285:AY291" si="657">Z285*Z$275*1.73*0.875/1000</f>
        <v>0</v>
      </c>
      <c r="AZ285" s="292">
        <f t="shared" ref="AZ285:AZ291" si="658">AA285*AA$275*1.73*0.875/1000</f>
        <v>0</v>
      </c>
      <c r="BA285" s="292">
        <f t="shared" ref="BA285:BA291" si="659">AB285*AB$275*1.73*0.875/1000</f>
        <v>0</v>
      </c>
      <c r="BB285" s="292">
        <f t="shared" ref="BB285:BB291" si="660">AC285*AC$275*1.73*0.875/1000</f>
        <v>0</v>
      </c>
      <c r="BC285" s="293">
        <f t="shared" ref="BC285:BC291" si="661">AD285*AD$275*1.73*0.875/1000</f>
        <v>0</v>
      </c>
      <c r="BD285" s="292">
        <f t="shared" ref="BD285:BD291" si="662">AE285*AE$275*1.73*0.875/1000</f>
        <v>0</v>
      </c>
      <c r="BE285" s="292">
        <f t="shared" ref="BE285:BE291" si="663">AF285*AF$275*1.73*0.875/1000</f>
        <v>0</v>
      </c>
      <c r="BF285" s="292">
        <f t="shared" ref="BF285:BF291" si="664">AG285*AG$275*1.73*0.875/1000</f>
        <v>0</v>
      </c>
      <c r="BG285" s="292">
        <f t="shared" ref="BG285:BG291" si="665">AH285*AH$275*1.73*0.875/1000</f>
        <v>0</v>
      </c>
      <c r="BH285" s="292">
        <f t="shared" ref="BH285:BH291" si="666">AI285*AI$275*1.73*0.875/1000</f>
        <v>0</v>
      </c>
      <c r="BJ285" s="216"/>
      <c r="BK285" s="216"/>
      <c r="BL285" s="412"/>
    </row>
    <row r="286" ht="15.75" customHeight="1">
      <c r="A286" s="400" t="s">
        <v>208</v>
      </c>
      <c r="B286" s="400" t="s">
        <v>209</v>
      </c>
      <c r="C286" s="438" t="s">
        <v>49</v>
      </c>
      <c r="D286" s="94"/>
      <c r="E286" s="85"/>
      <c r="F286" s="95"/>
      <c r="G286" s="431">
        <v>26</v>
      </c>
      <c r="H286" s="432" t="s">
        <v>53</v>
      </c>
      <c r="I286" s="269" t="s">
        <v>115</v>
      </c>
      <c r="J286" s="690" t="s">
        <v>67</v>
      </c>
      <c r="K286" s="719">
        <v>30</v>
      </c>
      <c r="L286" s="298"/>
      <c r="M286" s="298"/>
      <c r="N286" s="298"/>
      <c r="O286" s="298"/>
      <c r="P286" s="298"/>
      <c r="Q286" s="298"/>
      <c r="R286" s="298"/>
      <c r="S286" s="298"/>
      <c r="T286" s="298"/>
      <c r="U286" s="298"/>
      <c r="V286" s="298"/>
      <c r="W286" s="298"/>
      <c r="X286" s="298"/>
      <c r="Y286" s="298"/>
      <c r="Z286" s="298"/>
      <c r="AA286" s="298"/>
      <c r="AB286" s="298"/>
      <c r="AC286" s="298"/>
      <c r="AD286" s="298"/>
      <c r="AE286" s="298"/>
      <c r="AF286" s="298"/>
      <c r="AG286" s="298"/>
      <c r="AH286" s="298"/>
      <c r="AI286" s="298"/>
      <c r="AK286" s="123">
        <f t="shared" si="643"/>
        <v>0</v>
      </c>
      <c r="AL286" s="123">
        <f t="shared" si="644"/>
        <v>0</v>
      </c>
      <c r="AM286" s="123">
        <f t="shared" si="645"/>
        <v>0</v>
      </c>
      <c r="AN286" s="123">
        <f t="shared" si="646"/>
        <v>0</v>
      </c>
      <c r="AO286" s="124">
        <f t="shared" si="647"/>
        <v>0</v>
      </c>
      <c r="AP286" s="123">
        <f t="shared" si="648"/>
        <v>0</v>
      </c>
      <c r="AQ286" s="123">
        <f t="shared" si="649"/>
        <v>0</v>
      </c>
      <c r="AR286" s="123">
        <f t="shared" si="650"/>
        <v>0</v>
      </c>
      <c r="AS286" s="123">
        <f t="shared" si="651"/>
        <v>0</v>
      </c>
      <c r="AT286" s="123">
        <f t="shared" si="652"/>
        <v>0</v>
      </c>
      <c r="AU286" s="124">
        <f t="shared" si="653"/>
        <v>0</v>
      </c>
      <c r="AV286" s="123">
        <f t="shared" si="654"/>
        <v>0</v>
      </c>
      <c r="AW286" s="123">
        <f t="shared" si="655"/>
        <v>0</v>
      </c>
      <c r="AX286" s="123">
        <f t="shared" si="656"/>
        <v>0</v>
      </c>
      <c r="AY286" s="123">
        <f t="shared" si="657"/>
        <v>0</v>
      </c>
      <c r="AZ286" s="123">
        <f t="shared" si="658"/>
        <v>0</v>
      </c>
      <c r="BA286" s="123">
        <f t="shared" si="659"/>
        <v>0</v>
      </c>
      <c r="BB286" s="123">
        <f t="shared" si="660"/>
        <v>0</v>
      </c>
      <c r="BC286" s="124">
        <f t="shared" si="661"/>
        <v>0</v>
      </c>
      <c r="BD286" s="123">
        <f t="shared" si="662"/>
        <v>0</v>
      </c>
      <c r="BE286" s="123">
        <f t="shared" si="663"/>
        <v>0</v>
      </c>
      <c r="BF286" s="123">
        <f t="shared" si="664"/>
        <v>0</v>
      </c>
      <c r="BG286" s="123">
        <f t="shared" si="665"/>
        <v>0</v>
      </c>
      <c r="BH286" s="123">
        <f t="shared" si="666"/>
        <v>0</v>
      </c>
      <c r="BJ286" s="216"/>
      <c r="BK286" s="721"/>
      <c r="BL286" s="412"/>
    </row>
    <row r="287" ht="15.75" customHeight="1">
      <c r="A287" s="400" t="s">
        <v>208</v>
      </c>
      <c r="B287" s="400" t="s">
        <v>209</v>
      </c>
      <c r="C287" s="438" t="s">
        <v>49</v>
      </c>
      <c r="D287" s="94"/>
      <c r="E287" s="85"/>
      <c r="F287" s="95"/>
      <c r="G287" s="431">
        <v>27</v>
      </c>
      <c r="H287" s="432" t="s">
        <v>53</v>
      </c>
      <c r="I287" s="269" t="s">
        <v>130</v>
      </c>
      <c r="J287" s="690" t="s">
        <v>67</v>
      </c>
      <c r="K287" s="719">
        <v>30</v>
      </c>
      <c r="L287" s="298"/>
      <c r="M287" s="298"/>
      <c r="N287" s="298"/>
      <c r="O287" s="298"/>
      <c r="P287" s="298"/>
      <c r="Q287" s="298"/>
      <c r="R287" s="298"/>
      <c r="S287" s="298"/>
      <c r="T287" s="298"/>
      <c r="U287" s="298"/>
      <c r="V287" s="298"/>
      <c r="W287" s="298"/>
      <c r="X287" s="298"/>
      <c r="Y287" s="298"/>
      <c r="Z287" s="298"/>
      <c r="AA287" s="298"/>
      <c r="AB287" s="298"/>
      <c r="AC287" s="298"/>
      <c r="AD287" s="298"/>
      <c r="AE287" s="298"/>
      <c r="AF287" s="298"/>
      <c r="AG287" s="298"/>
      <c r="AH287" s="298"/>
      <c r="AI287" s="298"/>
      <c r="AK287" s="123">
        <f t="shared" si="643"/>
        <v>0</v>
      </c>
      <c r="AL287" s="123">
        <f t="shared" si="644"/>
        <v>0</v>
      </c>
      <c r="AM287" s="123">
        <f t="shared" si="645"/>
        <v>0</v>
      </c>
      <c r="AN287" s="123">
        <f t="shared" si="646"/>
        <v>0</v>
      </c>
      <c r="AO287" s="124">
        <f t="shared" si="647"/>
        <v>0</v>
      </c>
      <c r="AP287" s="123">
        <f t="shared" si="648"/>
        <v>0</v>
      </c>
      <c r="AQ287" s="123">
        <f t="shared" si="649"/>
        <v>0</v>
      </c>
      <c r="AR287" s="123">
        <f t="shared" si="650"/>
        <v>0</v>
      </c>
      <c r="AS287" s="123">
        <f t="shared" si="651"/>
        <v>0</v>
      </c>
      <c r="AT287" s="123">
        <f t="shared" si="652"/>
        <v>0</v>
      </c>
      <c r="AU287" s="124">
        <f t="shared" si="653"/>
        <v>0</v>
      </c>
      <c r="AV287" s="123">
        <f t="shared" si="654"/>
        <v>0</v>
      </c>
      <c r="AW287" s="123">
        <f t="shared" si="655"/>
        <v>0</v>
      </c>
      <c r="AX287" s="123">
        <f t="shared" si="656"/>
        <v>0</v>
      </c>
      <c r="AY287" s="123">
        <f t="shared" si="657"/>
        <v>0</v>
      </c>
      <c r="AZ287" s="123">
        <f t="shared" si="658"/>
        <v>0</v>
      </c>
      <c r="BA287" s="123">
        <f t="shared" si="659"/>
        <v>0</v>
      </c>
      <c r="BB287" s="123">
        <f t="shared" si="660"/>
        <v>0</v>
      </c>
      <c r="BC287" s="124">
        <f t="shared" si="661"/>
        <v>0</v>
      </c>
      <c r="BD287" s="123">
        <f t="shared" si="662"/>
        <v>0</v>
      </c>
      <c r="BE287" s="123">
        <f t="shared" si="663"/>
        <v>0</v>
      </c>
      <c r="BF287" s="123">
        <f t="shared" si="664"/>
        <v>0</v>
      </c>
      <c r="BG287" s="123">
        <f t="shared" si="665"/>
        <v>0</v>
      </c>
      <c r="BH287" s="123">
        <f t="shared" si="666"/>
        <v>0</v>
      </c>
      <c r="BJ287" s="216"/>
      <c r="BK287" s="721"/>
      <c r="BL287" s="412"/>
    </row>
    <row r="288" ht="15.75" customHeight="1">
      <c r="A288" s="400" t="s">
        <v>208</v>
      </c>
      <c r="B288" s="400" t="s">
        <v>209</v>
      </c>
      <c r="C288" s="438" t="s">
        <v>49</v>
      </c>
      <c r="D288" s="94"/>
      <c r="E288" s="85"/>
      <c r="F288" s="95"/>
      <c r="G288" s="431">
        <v>28</v>
      </c>
      <c r="H288" s="432" t="s">
        <v>53</v>
      </c>
      <c r="I288" s="269" t="s">
        <v>116</v>
      </c>
      <c r="J288" s="690" t="s">
        <v>67</v>
      </c>
      <c r="K288" s="719">
        <v>30</v>
      </c>
      <c r="L288" s="298"/>
      <c r="M288" s="298"/>
      <c r="N288" s="298"/>
      <c r="O288" s="298"/>
      <c r="P288" s="298"/>
      <c r="Q288" s="298"/>
      <c r="R288" s="298"/>
      <c r="S288" s="298"/>
      <c r="T288" s="298"/>
      <c r="U288" s="298"/>
      <c r="V288" s="298"/>
      <c r="W288" s="298"/>
      <c r="X288" s="298"/>
      <c r="Y288" s="298"/>
      <c r="Z288" s="298"/>
      <c r="AA288" s="298"/>
      <c r="AB288" s="298"/>
      <c r="AC288" s="298"/>
      <c r="AD288" s="298"/>
      <c r="AE288" s="298"/>
      <c r="AF288" s="298"/>
      <c r="AG288" s="298"/>
      <c r="AH288" s="298"/>
      <c r="AI288" s="298"/>
      <c r="AK288" s="123">
        <f t="shared" si="643"/>
        <v>0</v>
      </c>
      <c r="AL288" s="123">
        <f t="shared" si="644"/>
        <v>0</v>
      </c>
      <c r="AM288" s="123">
        <f t="shared" si="645"/>
        <v>0</v>
      </c>
      <c r="AN288" s="123">
        <f t="shared" si="646"/>
        <v>0</v>
      </c>
      <c r="AO288" s="124">
        <f t="shared" si="647"/>
        <v>0</v>
      </c>
      <c r="AP288" s="123">
        <f t="shared" si="648"/>
        <v>0</v>
      </c>
      <c r="AQ288" s="123">
        <f t="shared" si="649"/>
        <v>0</v>
      </c>
      <c r="AR288" s="123">
        <f t="shared" si="650"/>
        <v>0</v>
      </c>
      <c r="AS288" s="123">
        <f t="shared" si="651"/>
        <v>0</v>
      </c>
      <c r="AT288" s="123">
        <f t="shared" si="652"/>
        <v>0</v>
      </c>
      <c r="AU288" s="124">
        <f t="shared" si="653"/>
        <v>0</v>
      </c>
      <c r="AV288" s="123">
        <f t="shared" si="654"/>
        <v>0</v>
      </c>
      <c r="AW288" s="123">
        <f t="shared" si="655"/>
        <v>0</v>
      </c>
      <c r="AX288" s="123">
        <f t="shared" si="656"/>
        <v>0</v>
      </c>
      <c r="AY288" s="123">
        <f t="shared" si="657"/>
        <v>0</v>
      </c>
      <c r="AZ288" s="123">
        <f t="shared" si="658"/>
        <v>0</v>
      </c>
      <c r="BA288" s="123">
        <f t="shared" si="659"/>
        <v>0</v>
      </c>
      <c r="BB288" s="123">
        <f t="shared" si="660"/>
        <v>0</v>
      </c>
      <c r="BC288" s="124">
        <f t="shared" si="661"/>
        <v>0</v>
      </c>
      <c r="BD288" s="123">
        <f t="shared" si="662"/>
        <v>0</v>
      </c>
      <c r="BE288" s="123">
        <f t="shared" si="663"/>
        <v>0</v>
      </c>
      <c r="BF288" s="123">
        <f t="shared" si="664"/>
        <v>0</v>
      </c>
      <c r="BG288" s="123">
        <f t="shared" si="665"/>
        <v>0</v>
      </c>
      <c r="BH288" s="123">
        <f t="shared" si="666"/>
        <v>0</v>
      </c>
      <c r="BJ288" s="216"/>
      <c r="BK288" s="721"/>
      <c r="BL288" s="412"/>
    </row>
    <row r="289" ht="15.75" customHeight="1">
      <c r="A289" s="400" t="s">
        <v>208</v>
      </c>
      <c r="B289" s="400" t="s">
        <v>209</v>
      </c>
      <c r="C289" s="438" t="s">
        <v>49</v>
      </c>
      <c r="D289" s="94"/>
      <c r="E289" s="85"/>
      <c r="F289" s="95"/>
      <c r="G289" s="431">
        <v>29</v>
      </c>
      <c r="H289" s="432" t="s">
        <v>53</v>
      </c>
      <c r="I289" s="269" t="s">
        <v>117</v>
      </c>
      <c r="J289" s="690" t="s">
        <v>67</v>
      </c>
      <c r="K289" s="719">
        <v>20</v>
      </c>
      <c r="L289" s="298"/>
      <c r="M289" s="298"/>
      <c r="N289" s="298"/>
      <c r="O289" s="298"/>
      <c r="P289" s="298"/>
      <c r="Q289" s="298"/>
      <c r="R289" s="298"/>
      <c r="S289" s="298"/>
      <c r="T289" s="298"/>
      <c r="U289" s="298"/>
      <c r="V289" s="298"/>
      <c r="W289" s="298"/>
      <c r="X289" s="298"/>
      <c r="Y289" s="298"/>
      <c r="Z289" s="298"/>
      <c r="AA289" s="298"/>
      <c r="AB289" s="298"/>
      <c r="AC289" s="298"/>
      <c r="AD289" s="298"/>
      <c r="AE289" s="298"/>
      <c r="AF289" s="298"/>
      <c r="AG289" s="298"/>
      <c r="AH289" s="298"/>
      <c r="AI289" s="298"/>
      <c r="AK289" s="123">
        <f t="shared" si="643"/>
        <v>0</v>
      </c>
      <c r="AL289" s="123">
        <f t="shared" si="644"/>
        <v>0</v>
      </c>
      <c r="AM289" s="123">
        <f t="shared" si="645"/>
        <v>0</v>
      </c>
      <c r="AN289" s="123">
        <f t="shared" si="646"/>
        <v>0</v>
      </c>
      <c r="AO289" s="124">
        <f t="shared" si="647"/>
        <v>0</v>
      </c>
      <c r="AP289" s="123">
        <f t="shared" si="648"/>
        <v>0</v>
      </c>
      <c r="AQ289" s="123">
        <f t="shared" si="649"/>
        <v>0</v>
      </c>
      <c r="AR289" s="123">
        <f t="shared" si="650"/>
        <v>0</v>
      </c>
      <c r="AS289" s="123">
        <f t="shared" si="651"/>
        <v>0</v>
      </c>
      <c r="AT289" s="123">
        <f t="shared" si="652"/>
        <v>0</v>
      </c>
      <c r="AU289" s="124">
        <f t="shared" si="653"/>
        <v>0</v>
      </c>
      <c r="AV289" s="123">
        <f t="shared" si="654"/>
        <v>0</v>
      </c>
      <c r="AW289" s="123">
        <f t="shared" si="655"/>
        <v>0</v>
      </c>
      <c r="AX289" s="123">
        <f t="shared" si="656"/>
        <v>0</v>
      </c>
      <c r="AY289" s="123">
        <f t="shared" si="657"/>
        <v>0</v>
      </c>
      <c r="AZ289" s="123">
        <f t="shared" si="658"/>
        <v>0</v>
      </c>
      <c r="BA289" s="123">
        <f t="shared" si="659"/>
        <v>0</v>
      </c>
      <c r="BB289" s="123">
        <f t="shared" si="660"/>
        <v>0</v>
      </c>
      <c r="BC289" s="124">
        <f t="shared" si="661"/>
        <v>0</v>
      </c>
      <c r="BD289" s="123">
        <f t="shared" si="662"/>
        <v>0</v>
      </c>
      <c r="BE289" s="123">
        <f t="shared" si="663"/>
        <v>0</v>
      </c>
      <c r="BF289" s="123">
        <f t="shared" si="664"/>
        <v>0</v>
      </c>
      <c r="BG289" s="123">
        <f t="shared" si="665"/>
        <v>0</v>
      </c>
      <c r="BH289" s="123">
        <f t="shared" si="666"/>
        <v>0</v>
      </c>
      <c r="BJ289" s="216"/>
      <c r="BK289" s="721"/>
      <c r="BL289" s="412"/>
    </row>
    <row r="290" ht="15.75" customHeight="1">
      <c r="A290" s="400" t="s">
        <v>208</v>
      </c>
      <c r="B290" s="400" t="s">
        <v>209</v>
      </c>
      <c r="C290" s="438" t="s">
        <v>49</v>
      </c>
      <c r="D290" s="94"/>
      <c r="E290" s="85"/>
      <c r="F290" s="95"/>
      <c r="G290" s="431">
        <v>30</v>
      </c>
      <c r="H290" s="432" t="s">
        <v>53</v>
      </c>
      <c r="I290" s="269" t="s">
        <v>118</v>
      </c>
      <c r="J290" s="690" t="s">
        <v>67</v>
      </c>
      <c r="K290" s="719">
        <v>60</v>
      </c>
      <c r="L290" s="298"/>
      <c r="M290" s="298"/>
      <c r="N290" s="298"/>
      <c r="O290" s="298"/>
      <c r="P290" s="298"/>
      <c r="Q290" s="298"/>
      <c r="R290" s="298"/>
      <c r="S290" s="298"/>
      <c r="T290" s="298"/>
      <c r="U290" s="298"/>
      <c r="V290" s="298"/>
      <c r="W290" s="298"/>
      <c r="X290" s="298"/>
      <c r="Y290" s="298"/>
      <c r="Z290" s="298"/>
      <c r="AA290" s="298"/>
      <c r="AB290" s="298"/>
      <c r="AC290" s="298"/>
      <c r="AD290" s="298"/>
      <c r="AE290" s="298"/>
      <c r="AF290" s="298"/>
      <c r="AG290" s="298"/>
      <c r="AH290" s="298"/>
      <c r="AI290" s="298"/>
      <c r="AK290" s="123">
        <f t="shared" si="643"/>
        <v>0</v>
      </c>
      <c r="AL290" s="123">
        <f t="shared" si="644"/>
        <v>0</v>
      </c>
      <c r="AM290" s="123">
        <f t="shared" si="645"/>
        <v>0</v>
      </c>
      <c r="AN290" s="123">
        <f t="shared" si="646"/>
        <v>0</v>
      </c>
      <c r="AO290" s="124">
        <f t="shared" si="647"/>
        <v>0</v>
      </c>
      <c r="AP290" s="123">
        <f t="shared" si="648"/>
        <v>0</v>
      </c>
      <c r="AQ290" s="123">
        <f t="shared" si="649"/>
        <v>0</v>
      </c>
      <c r="AR290" s="123">
        <f t="shared" si="650"/>
        <v>0</v>
      </c>
      <c r="AS290" s="123">
        <f t="shared" si="651"/>
        <v>0</v>
      </c>
      <c r="AT290" s="123">
        <f t="shared" si="652"/>
        <v>0</v>
      </c>
      <c r="AU290" s="124">
        <f t="shared" si="653"/>
        <v>0</v>
      </c>
      <c r="AV290" s="123">
        <f t="shared" si="654"/>
        <v>0</v>
      </c>
      <c r="AW290" s="123">
        <f t="shared" si="655"/>
        <v>0</v>
      </c>
      <c r="AX290" s="123">
        <f t="shared" si="656"/>
        <v>0</v>
      </c>
      <c r="AY290" s="123">
        <f t="shared" si="657"/>
        <v>0</v>
      </c>
      <c r="AZ290" s="123">
        <f t="shared" si="658"/>
        <v>0</v>
      </c>
      <c r="BA290" s="123">
        <f t="shared" si="659"/>
        <v>0</v>
      </c>
      <c r="BB290" s="123">
        <f t="shared" si="660"/>
        <v>0</v>
      </c>
      <c r="BC290" s="124">
        <f t="shared" si="661"/>
        <v>0</v>
      </c>
      <c r="BD290" s="123">
        <f t="shared" si="662"/>
        <v>0</v>
      </c>
      <c r="BE290" s="123">
        <f t="shared" si="663"/>
        <v>0</v>
      </c>
      <c r="BF290" s="123">
        <f t="shared" si="664"/>
        <v>0</v>
      </c>
      <c r="BG290" s="123">
        <f t="shared" si="665"/>
        <v>0</v>
      </c>
      <c r="BH290" s="123">
        <f t="shared" si="666"/>
        <v>0</v>
      </c>
      <c r="BJ290" s="216"/>
      <c r="BK290" s="721"/>
      <c r="BL290" s="412"/>
    </row>
    <row r="291" ht="15.75" customHeight="1">
      <c r="A291" s="400" t="s">
        <v>208</v>
      </c>
      <c r="B291" s="400" t="s">
        <v>209</v>
      </c>
      <c r="C291" s="438" t="s">
        <v>49</v>
      </c>
      <c r="D291" s="94"/>
      <c r="E291" s="85"/>
      <c r="F291" s="95"/>
      <c r="G291" s="431">
        <v>31</v>
      </c>
      <c r="H291" s="432" t="s">
        <v>53</v>
      </c>
      <c r="I291" s="274" t="s">
        <v>122</v>
      </c>
      <c r="J291" s="693" t="s">
        <v>67</v>
      </c>
      <c r="K291" s="719">
        <v>15</v>
      </c>
      <c r="L291" s="298"/>
      <c r="M291" s="298"/>
      <c r="N291" s="298"/>
      <c r="O291" s="298"/>
      <c r="P291" s="298"/>
      <c r="Q291" s="298"/>
      <c r="R291" s="298"/>
      <c r="S291" s="298"/>
      <c r="T291" s="298"/>
      <c r="U291" s="298"/>
      <c r="V291" s="298"/>
      <c r="W291" s="298"/>
      <c r="X291" s="298"/>
      <c r="Y291" s="298"/>
      <c r="Z291" s="298"/>
      <c r="AA291" s="298"/>
      <c r="AB291" s="298"/>
      <c r="AC291" s="298"/>
      <c r="AD291" s="298"/>
      <c r="AE291" s="298"/>
      <c r="AF291" s="298"/>
      <c r="AG291" s="298"/>
      <c r="AH291" s="298"/>
      <c r="AI291" s="298"/>
      <c r="AK291" s="504">
        <f t="shared" si="643"/>
        <v>0</v>
      </c>
      <c r="AL291" s="504">
        <f t="shared" si="644"/>
        <v>0</v>
      </c>
      <c r="AM291" s="504">
        <f t="shared" si="645"/>
        <v>0</v>
      </c>
      <c r="AN291" s="504">
        <f t="shared" si="646"/>
        <v>0</v>
      </c>
      <c r="AO291" s="635">
        <f t="shared" si="647"/>
        <v>0</v>
      </c>
      <c r="AP291" s="504">
        <f t="shared" si="648"/>
        <v>0</v>
      </c>
      <c r="AQ291" s="504">
        <f t="shared" si="649"/>
        <v>0</v>
      </c>
      <c r="AR291" s="504">
        <f t="shared" si="650"/>
        <v>0</v>
      </c>
      <c r="AS291" s="504">
        <f t="shared" si="651"/>
        <v>0</v>
      </c>
      <c r="AT291" s="504">
        <f t="shared" si="652"/>
        <v>0</v>
      </c>
      <c r="AU291" s="635">
        <f t="shared" si="653"/>
        <v>0</v>
      </c>
      <c r="AV291" s="504">
        <f t="shared" si="654"/>
        <v>0</v>
      </c>
      <c r="AW291" s="504">
        <f t="shared" si="655"/>
        <v>0</v>
      </c>
      <c r="AX291" s="504">
        <f t="shared" si="656"/>
        <v>0</v>
      </c>
      <c r="AY291" s="504">
        <f t="shared" si="657"/>
        <v>0</v>
      </c>
      <c r="AZ291" s="504">
        <f t="shared" si="658"/>
        <v>0</v>
      </c>
      <c r="BA291" s="504">
        <f t="shared" si="659"/>
        <v>0</v>
      </c>
      <c r="BB291" s="504">
        <f t="shared" si="660"/>
        <v>0</v>
      </c>
      <c r="BC291" s="635">
        <f t="shared" si="661"/>
        <v>0</v>
      </c>
      <c r="BD291" s="504">
        <f t="shared" si="662"/>
        <v>0</v>
      </c>
      <c r="BE291" s="504">
        <f t="shared" si="663"/>
        <v>0</v>
      </c>
      <c r="BF291" s="504">
        <f t="shared" si="664"/>
        <v>0</v>
      </c>
      <c r="BG291" s="504">
        <f t="shared" si="665"/>
        <v>0</v>
      </c>
      <c r="BH291" s="504">
        <f t="shared" si="666"/>
        <v>0</v>
      </c>
      <c r="BJ291" s="216"/>
      <c r="BK291" s="721"/>
      <c r="BL291" s="412"/>
    </row>
    <row r="292" ht="15.75" customHeight="1">
      <c r="A292" s="722"/>
      <c r="B292" s="722"/>
      <c r="C292" s="438"/>
      <c r="D292" s="94"/>
      <c r="E292" s="85"/>
      <c r="F292" s="95"/>
      <c r="G292" s="431"/>
      <c r="H292" s="475"/>
      <c r="I292" s="300"/>
      <c r="J292" s="660"/>
      <c r="K292" s="723"/>
      <c r="L292" s="724"/>
      <c r="M292" s="725"/>
      <c r="N292" s="726"/>
      <c r="O292" s="726"/>
      <c r="P292" s="726"/>
      <c r="Q292" s="726"/>
      <c r="R292" s="726"/>
      <c r="S292" s="726"/>
      <c r="T292" s="726"/>
      <c r="U292" s="726"/>
      <c r="V292" s="726"/>
      <c r="W292" s="726"/>
      <c r="X292" s="726"/>
      <c r="Y292" s="726"/>
      <c r="Z292" s="726"/>
      <c r="AA292" s="726"/>
      <c r="AB292" s="726"/>
      <c r="AC292" s="726"/>
      <c r="AD292" s="726"/>
      <c r="AE292" s="726"/>
      <c r="AF292" s="726"/>
      <c r="AG292" s="726"/>
      <c r="AH292" s="726"/>
      <c r="AI292" s="726"/>
      <c r="AL292" s="10">
        <f t="shared" si="644"/>
        <v>0</v>
      </c>
      <c r="BJ292" s="717"/>
      <c r="BK292" s="717"/>
      <c r="BL292" s="717"/>
    </row>
    <row r="293" ht="15.75" customHeight="1">
      <c r="A293" s="695"/>
      <c r="B293" s="695"/>
      <c r="C293" s="727"/>
      <c r="D293" s="728"/>
      <c r="E293" s="729"/>
      <c r="F293" s="730"/>
      <c r="G293" s="731"/>
      <c r="H293" s="732"/>
      <c r="I293" s="284" t="s">
        <v>126</v>
      </c>
      <c r="J293" s="701"/>
      <c r="K293" s="702"/>
      <c r="L293" s="143"/>
      <c r="M293" s="143"/>
      <c r="N293" s="143"/>
      <c r="O293" s="143"/>
      <c r="P293" s="143"/>
      <c r="Q293" s="143"/>
      <c r="R293" s="143"/>
      <c r="S293" s="143"/>
      <c r="T293" s="143"/>
      <c r="U293" s="143"/>
      <c r="V293" s="143"/>
      <c r="W293" s="143"/>
      <c r="X293" s="143"/>
      <c r="Y293" s="143"/>
      <c r="Z293" s="143"/>
      <c r="AA293" s="143"/>
      <c r="AB293" s="143"/>
      <c r="AC293" s="143"/>
      <c r="AD293" s="143"/>
      <c r="AE293" s="143"/>
      <c r="AF293" s="143"/>
      <c r="AG293" s="143"/>
      <c r="AH293" s="143"/>
      <c r="AI293" s="143"/>
      <c r="AK293" s="101">
        <f>SUM(AK285:AK291)</f>
        <v>0</v>
      </c>
      <c r="AL293" s="144">
        <f>SUM(AL285:AL292)</f>
        <v>0</v>
      </c>
      <c r="AM293" s="145">
        <f t="shared" ref="AM293:AN293" si="667">SUM(AM285:AM291)</f>
        <v>0</v>
      </c>
      <c r="AN293" s="145">
        <f t="shared" si="667"/>
        <v>0</v>
      </c>
      <c r="AO293" s="146">
        <f t="shared" ref="AO293:AQ293" si="668">SUM(AO285:AO291)</f>
        <v>0</v>
      </c>
      <c r="AP293" s="145">
        <f>SUM(AP285:AP291)</f>
        <v>0</v>
      </c>
      <c r="AQ293" s="145">
        <f t="shared" si="668"/>
        <v>0</v>
      </c>
      <c r="AR293" s="145">
        <f t="shared" ref="AR293:AS293" si="669">SUM(AR285:AR291)</f>
        <v>0</v>
      </c>
      <c r="AS293" s="145">
        <f t="shared" si="669"/>
        <v>0</v>
      </c>
      <c r="AT293" s="145">
        <f t="shared" ref="AT293:AU293" si="670">SUM(AT285:AT291)</f>
        <v>0</v>
      </c>
      <c r="AU293" s="146">
        <f t="shared" si="670"/>
        <v>0</v>
      </c>
      <c r="AV293" s="145">
        <f t="shared" ref="AV293:AW293" si="671">SUM(AV285:AV291)</f>
        <v>0</v>
      </c>
      <c r="AW293" s="145">
        <f t="shared" si="671"/>
        <v>0</v>
      </c>
      <c r="AX293" s="145">
        <f t="shared" ref="AX293:AY293" si="672">SUM(AX285:AX291)</f>
        <v>0</v>
      </c>
      <c r="AY293" s="145">
        <f t="shared" si="672"/>
        <v>0</v>
      </c>
      <c r="AZ293" s="145">
        <f t="shared" ref="AZ293:BA293" si="673">SUM(AZ285:AZ291)</f>
        <v>0</v>
      </c>
      <c r="BA293" s="145">
        <f t="shared" si="673"/>
        <v>0</v>
      </c>
      <c r="BB293" s="145">
        <f t="shared" ref="BB293:BC293" si="674">SUM(BB285:BB291)</f>
        <v>0</v>
      </c>
      <c r="BC293" s="146">
        <f t="shared" si="674"/>
        <v>0</v>
      </c>
      <c r="BD293" s="145">
        <f t="shared" ref="BD293:BE293" si="675">SUM(BD285:BD291)</f>
        <v>0</v>
      </c>
      <c r="BE293" s="145">
        <f t="shared" si="675"/>
        <v>0</v>
      </c>
      <c r="BF293" s="145">
        <f t="shared" ref="BF293:BG293" si="676">SUM(BF285:BF291)</f>
        <v>0</v>
      </c>
      <c r="BG293" s="145">
        <f t="shared" si="676"/>
        <v>0</v>
      </c>
      <c r="BH293" s="145">
        <f>SUM(BH285:BH291)</f>
        <v>0</v>
      </c>
      <c r="BI293" s="215" t="s">
        <v>194</v>
      </c>
      <c r="BJ293" s="733"/>
      <c r="BK293" s="734"/>
      <c r="BL293" s="734"/>
    </row>
    <row r="294" ht="15.75" customHeight="1">
      <c r="A294" s="695"/>
      <c r="B294" s="695"/>
      <c r="C294" s="139">
        <f>COUNTA(C254:C293)</f>
        <v>21</v>
      </c>
      <c r="D294" s="597">
        <f>COUNTA(D254:D293)</f>
        <v>0</v>
      </c>
      <c r="E294" s="698"/>
      <c r="F294" s="139">
        <f>COUNTA(F254:F293)</f>
        <v>16</v>
      </c>
      <c r="G294" s="139">
        <f>COUNTA(G254:G293)</f>
        <v>31</v>
      </c>
      <c r="H294" s="140"/>
      <c r="I294" s="284" t="s">
        <v>200</v>
      </c>
      <c r="J294" s="701"/>
      <c r="K294" s="702"/>
      <c r="L294" s="143"/>
      <c r="M294" s="143"/>
      <c r="N294" s="143"/>
      <c r="O294" s="143"/>
      <c r="P294" s="143"/>
      <c r="Q294" s="143"/>
      <c r="R294" s="143"/>
      <c r="S294" s="143"/>
      <c r="T294" s="143"/>
      <c r="U294" s="143"/>
      <c r="V294" s="143"/>
      <c r="W294" s="143"/>
      <c r="X294" s="143"/>
      <c r="Y294" s="143"/>
      <c r="Z294" s="143"/>
      <c r="AA294" s="143"/>
      <c r="AB294" s="143"/>
      <c r="AC294" s="143"/>
      <c r="AD294" s="143"/>
      <c r="AE294" s="143"/>
      <c r="AF294" s="143"/>
      <c r="AG294" s="143"/>
      <c r="AH294" s="143"/>
      <c r="AI294" s="143"/>
      <c r="AK294" s="101">
        <f t="shared" ref="AK294:BH294" si="677">AK283+AK293</f>
        <v>0</v>
      </c>
      <c r="AL294" s="144">
        <f t="shared" si="677"/>
        <v>0</v>
      </c>
      <c r="AM294" s="145">
        <f t="shared" si="677"/>
        <v>0</v>
      </c>
      <c r="AN294" s="145">
        <f t="shared" si="677"/>
        <v>0</v>
      </c>
      <c r="AO294" s="146">
        <f t="shared" si="677"/>
        <v>0</v>
      </c>
      <c r="AP294" s="145">
        <f t="shared" si="677"/>
        <v>0</v>
      </c>
      <c r="AQ294" s="145">
        <f t="shared" si="677"/>
        <v>0</v>
      </c>
      <c r="AR294" s="145">
        <f t="shared" si="677"/>
        <v>0</v>
      </c>
      <c r="AS294" s="145">
        <f t="shared" si="677"/>
        <v>0</v>
      </c>
      <c r="AT294" s="145">
        <f t="shared" si="677"/>
        <v>0</v>
      </c>
      <c r="AU294" s="146">
        <f t="shared" si="677"/>
        <v>0</v>
      </c>
      <c r="AV294" s="145">
        <f t="shared" si="677"/>
        <v>0</v>
      </c>
      <c r="AW294" s="145">
        <f t="shared" si="677"/>
        <v>0</v>
      </c>
      <c r="AX294" s="145">
        <f t="shared" si="677"/>
        <v>0</v>
      </c>
      <c r="AY294" s="145">
        <f t="shared" si="677"/>
        <v>0</v>
      </c>
      <c r="AZ294" s="145">
        <f t="shared" si="677"/>
        <v>0</v>
      </c>
      <c r="BA294" s="145">
        <f t="shared" si="677"/>
        <v>0</v>
      </c>
      <c r="BB294" s="145">
        <f t="shared" si="677"/>
        <v>0</v>
      </c>
      <c r="BC294" s="146">
        <f t="shared" si="677"/>
        <v>0</v>
      </c>
      <c r="BD294" s="145">
        <f t="shared" si="677"/>
        <v>0</v>
      </c>
      <c r="BE294" s="145">
        <f t="shared" si="677"/>
        <v>0</v>
      </c>
      <c r="BF294" s="145">
        <f t="shared" si="677"/>
        <v>0</v>
      </c>
      <c r="BG294" s="145">
        <f t="shared" si="677"/>
        <v>0</v>
      </c>
      <c r="BH294" s="145">
        <f t="shared" si="677"/>
        <v>0</v>
      </c>
      <c r="BI294" s="215" t="s">
        <v>217</v>
      </c>
      <c r="BJ294" s="733"/>
      <c r="BK294" s="734"/>
      <c r="BL294" s="734"/>
    </row>
    <row r="295" ht="15.75" customHeight="1">
      <c r="A295" s="735"/>
      <c r="B295" s="735"/>
      <c r="C295" s="151" t="s">
        <v>74</v>
      </c>
      <c r="D295" s="344">
        <f>C294+D294</f>
        <v>21</v>
      </c>
      <c r="E295" s="153"/>
      <c r="F295" s="154">
        <f>E294+F294</f>
        <v>16</v>
      </c>
      <c r="G295" s="555">
        <f>G294</f>
        <v>31</v>
      </c>
      <c r="H295" s="155"/>
      <c r="I295" s="374" t="s">
        <v>141</v>
      </c>
      <c r="J295" s="736" t="s">
        <v>67</v>
      </c>
      <c r="K295" s="737"/>
      <c r="L295" s="159"/>
      <c r="M295" s="159"/>
      <c r="N295" s="159"/>
      <c r="O295" s="159"/>
      <c r="P295" s="159"/>
      <c r="Q295" s="159"/>
      <c r="R295" s="159"/>
      <c r="S295" s="159"/>
      <c r="T295" s="159"/>
      <c r="U295" s="159"/>
      <c r="V295" s="159"/>
      <c r="W295" s="159"/>
      <c r="X295" s="159"/>
      <c r="Y295" s="159"/>
      <c r="Z295" s="159"/>
      <c r="AA295" s="159"/>
      <c r="AB295" s="159"/>
      <c r="AC295" s="159"/>
      <c r="AD295" s="159"/>
      <c r="AE295" s="159"/>
      <c r="AF295" s="159"/>
      <c r="AG295" s="159"/>
      <c r="AH295" s="159"/>
      <c r="AI295" s="159"/>
      <c r="BI295" s="215"/>
      <c r="BJ295" s="649"/>
      <c r="BK295" s="649"/>
      <c r="BL295" s="649"/>
    </row>
    <row r="296" ht="30.600000000000001">
      <c r="A296" s="557"/>
      <c r="B296" s="557"/>
      <c r="C296" s="505" t="s">
        <v>76</v>
      </c>
      <c r="D296" s="357">
        <f>D295/G295*100</f>
        <v>67.739999999999995</v>
      </c>
      <c r="E296" s="452"/>
      <c r="F296" s="166">
        <f>F295/G295*100</f>
        <v>51.609999999999999</v>
      </c>
      <c r="G296" s="359"/>
      <c r="H296" s="360"/>
      <c r="I296" s="560" t="s">
        <v>77</v>
      </c>
      <c r="J296" s="561"/>
      <c r="K296" s="738"/>
      <c r="L296" s="270"/>
      <c r="M296" s="271"/>
      <c r="N296" s="272"/>
      <c r="O296" s="272"/>
      <c r="P296" s="272"/>
      <c r="Q296" s="272"/>
      <c r="R296" s="272"/>
      <c r="S296" s="272"/>
      <c r="T296" s="272"/>
      <c r="U296" s="272"/>
      <c r="V296" s="272"/>
      <c r="W296" s="272"/>
      <c r="X296" s="272"/>
      <c r="Y296" s="272"/>
      <c r="Z296" s="272"/>
      <c r="AA296" s="272"/>
      <c r="AB296" s="272"/>
      <c r="AC296" s="272"/>
      <c r="AD296" s="272"/>
      <c r="AE296" s="272"/>
      <c r="AF296" s="272"/>
      <c r="AG296" s="272"/>
      <c r="AH296" s="272"/>
      <c r="AI296" s="272"/>
      <c r="AK296" s="101">
        <f>AK263+AK294</f>
        <v>0</v>
      </c>
      <c r="AL296" s="101">
        <f t="shared" ref="AL296:AN296" si="678">AL263+AL294</f>
        <v>0</v>
      </c>
      <c r="AM296" s="144">
        <f>AM263+AM294</f>
        <v>0</v>
      </c>
      <c r="AN296" s="144">
        <f t="shared" si="678"/>
        <v>0</v>
      </c>
      <c r="AO296" s="488">
        <f t="shared" ref="AO296:AQ296" si="679">AO263+AO294</f>
        <v>0</v>
      </c>
      <c r="AP296" s="144">
        <f>AP263+AP294</f>
        <v>0</v>
      </c>
      <c r="AQ296" s="144">
        <f t="shared" si="679"/>
        <v>0</v>
      </c>
      <c r="AR296" s="144">
        <f t="shared" ref="AR296:AS296" si="680">AR263+AR294</f>
        <v>0</v>
      </c>
      <c r="AS296" s="144">
        <f t="shared" si="680"/>
        <v>0</v>
      </c>
      <c r="AT296" s="144">
        <f t="shared" ref="AT296:AU296" si="681">AT263+AT294</f>
        <v>0</v>
      </c>
      <c r="AU296" s="488">
        <f t="shared" si="681"/>
        <v>0</v>
      </c>
      <c r="AV296" s="144">
        <f t="shared" ref="AV296:AW296" si="682">AV263+AV294</f>
        <v>0</v>
      </c>
      <c r="AW296" s="144">
        <f t="shared" si="682"/>
        <v>0</v>
      </c>
      <c r="AX296" s="144">
        <f t="shared" ref="AX296:AY296" si="683">AX263+AX294</f>
        <v>0</v>
      </c>
      <c r="AY296" s="144">
        <f t="shared" si="683"/>
        <v>0</v>
      </c>
      <c r="AZ296" s="144">
        <f t="shared" ref="AZ296:BA296" si="684">AZ263+AZ294</f>
        <v>0</v>
      </c>
      <c r="BA296" s="144">
        <f t="shared" si="684"/>
        <v>0</v>
      </c>
      <c r="BB296" s="144">
        <f t="shared" ref="BB296:BC296" si="685">BB263+BB294</f>
        <v>0</v>
      </c>
      <c r="BC296" s="488">
        <f t="shared" si="685"/>
        <v>0</v>
      </c>
      <c r="BD296" s="144">
        <f t="shared" ref="BD296:BE296" si="686">BD263+BD294</f>
        <v>0</v>
      </c>
      <c r="BE296" s="144">
        <f t="shared" si="686"/>
        <v>0</v>
      </c>
      <c r="BF296" s="144">
        <f t="shared" ref="BF296:BG296" si="687">BF263+BF294</f>
        <v>0</v>
      </c>
      <c r="BG296" s="144">
        <f t="shared" si="687"/>
        <v>0</v>
      </c>
      <c r="BH296" s="144">
        <f>BH263+BH294</f>
        <v>0</v>
      </c>
      <c r="BI296" s="147" t="s">
        <v>145</v>
      </c>
      <c r="BJ296" s="739"/>
    </row>
    <row r="297">
      <c r="A297" s="387"/>
      <c r="B297" s="387"/>
      <c r="C297" s="643"/>
      <c r="D297" s="644"/>
      <c r="E297" s="645"/>
      <c r="F297" s="646"/>
      <c r="G297" s="647"/>
      <c r="H297" s="392"/>
      <c r="J297" s="393"/>
      <c r="K297" s="394"/>
      <c r="L297" s="182"/>
      <c r="M297" s="183"/>
      <c r="N297" s="183"/>
      <c r="O297" s="183"/>
      <c r="P297" s="183"/>
      <c r="Q297" s="183"/>
      <c r="R297" s="183"/>
      <c r="S297" s="183"/>
      <c r="T297" s="183"/>
      <c r="U297" s="183"/>
      <c r="V297" s="183"/>
      <c r="W297" s="183"/>
      <c r="X297" s="183"/>
      <c r="Y297" s="183"/>
      <c r="Z297" s="183"/>
      <c r="AA297" s="183"/>
      <c r="AB297" s="183"/>
      <c r="AC297" s="183"/>
      <c r="AD297" s="183"/>
      <c r="AE297" s="183"/>
      <c r="AF297" s="183"/>
      <c r="AG297" s="183"/>
      <c r="AH297" s="183"/>
      <c r="AI297" s="183"/>
    </row>
    <row r="298">
      <c r="A298" s="387"/>
      <c r="B298" s="387"/>
      <c r="C298" s="611"/>
      <c r="D298" s="612"/>
      <c r="E298" s="613"/>
      <c r="F298" s="614"/>
      <c r="G298" s="564"/>
      <c r="H298" s="392"/>
      <c r="I298" s="395" t="s">
        <v>218</v>
      </c>
      <c r="J298" s="393"/>
      <c r="K298" s="394"/>
      <c r="L298" s="182"/>
      <c r="M298" s="183"/>
      <c r="N298" s="183"/>
      <c r="O298" s="183"/>
      <c r="P298" s="183"/>
      <c r="Q298" s="183"/>
      <c r="R298" s="183"/>
      <c r="S298" s="183"/>
      <c r="T298" s="183"/>
      <c r="U298" s="183"/>
      <c r="V298" s="183"/>
      <c r="W298" s="183"/>
      <c r="X298" s="183"/>
      <c r="Y298" s="183"/>
      <c r="Z298" s="183"/>
      <c r="AA298" s="183"/>
      <c r="AB298" s="183"/>
      <c r="AC298" s="183"/>
      <c r="AD298" s="183"/>
      <c r="AE298" s="183"/>
      <c r="AF298" s="183"/>
      <c r="AG298" s="183"/>
      <c r="AH298" s="183"/>
      <c r="AI298" s="183"/>
    </row>
    <row r="299" ht="16.5" customHeight="1">
      <c r="A299" s="185"/>
      <c r="B299" s="185"/>
      <c r="C299" s="616"/>
      <c r="D299" s="616"/>
      <c r="E299" s="740"/>
      <c r="F299" s="508"/>
      <c r="G299" s="508"/>
      <c r="H299" s="43" t="s">
        <v>12</v>
      </c>
      <c r="I299" s="191" t="s">
        <v>13</v>
      </c>
      <c r="J299" s="190" t="s">
        <v>14</v>
      </c>
      <c r="K299" s="191" t="s">
        <v>79</v>
      </c>
      <c r="L299" s="397"/>
      <c r="M299" s="47"/>
      <c r="N299" s="48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</row>
    <row r="300">
      <c r="A300" s="185"/>
      <c r="B300" s="185"/>
      <c r="C300" s="619"/>
      <c r="D300" s="619"/>
      <c r="E300" s="741"/>
      <c r="F300" s="509"/>
      <c r="G300" s="509"/>
      <c r="H300" s="57"/>
      <c r="I300" s="200"/>
      <c r="J300" s="199" t="s">
        <v>20</v>
      </c>
      <c r="K300" s="200"/>
      <c r="L300" s="61"/>
      <c r="M300" s="61"/>
      <c r="N300" s="61"/>
      <c r="O300" s="61"/>
      <c r="P300" s="61"/>
      <c r="Q300" s="61"/>
      <c r="R300" s="61"/>
      <c r="S300" s="61"/>
      <c r="T300" s="61"/>
      <c r="U300" s="61"/>
      <c r="V300" s="61"/>
      <c r="W300" s="61"/>
      <c r="X300" s="61"/>
      <c r="Y300" s="61"/>
      <c r="Z300" s="61"/>
      <c r="AA300" s="61"/>
      <c r="AB300" s="61"/>
      <c r="AC300" s="61"/>
      <c r="AD300" s="61"/>
      <c r="AE300" s="61"/>
      <c r="AF300" s="61"/>
      <c r="AG300" s="61"/>
      <c r="AH300" s="61"/>
      <c r="AI300" s="61"/>
    </row>
    <row r="301">
      <c r="A301" s="185"/>
      <c r="B301" s="185"/>
      <c r="C301" s="622"/>
      <c r="D301" s="622"/>
      <c r="E301" s="742"/>
      <c r="F301" s="510"/>
      <c r="G301" s="510"/>
      <c r="H301" s="64"/>
      <c r="I301" s="207"/>
      <c r="J301" s="206" t="s">
        <v>45</v>
      </c>
      <c r="K301" s="207"/>
      <c r="L301" s="68"/>
      <c r="M301" s="68"/>
      <c r="N301" s="68"/>
      <c r="O301" s="68"/>
      <c r="P301" s="68"/>
      <c r="Q301" s="68"/>
      <c r="R301" s="68"/>
      <c r="S301" s="68"/>
      <c r="T301" s="68"/>
      <c r="U301" s="68"/>
      <c r="V301" s="68"/>
      <c r="W301" s="68"/>
      <c r="X301" s="68"/>
      <c r="Y301" s="68"/>
      <c r="Z301" s="68"/>
      <c r="AA301" s="68"/>
      <c r="AB301" s="68"/>
      <c r="AC301" s="68"/>
      <c r="AD301" s="68"/>
      <c r="AE301" s="68"/>
      <c r="AF301" s="68"/>
      <c r="AG301" s="68"/>
      <c r="AH301" s="68"/>
      <c r="AI301" s="68"/>
      <c r="AK301" s="101">
        <f>AK302+AK303</f>
        <v>0</v>
      </c>
      <c r="AL301" s="144">
        <f t="shared" ref="AL301:AN301" si="688">AL302+AL303</f>
        <v>0</v>
      </c>
      <c r="AM301" s="145">
        <f>AM302+AM303</f>
        <v>0</v>
      </c>
      <c r="AN301" s="145">
        <f t="shared" si="688"/>
        <v>0</v>
      </c>
      <c r="AO301" s="146">
        <f t="shared" ref="AO301:AQ301" si="689">AO302+AO303</f>
        <v>0</v>
      </c>
      <c r="AP301" s="145">
        <f>AP302+AP303</f>
        <v>0</v>
      </c>
      <c r="AQ301" s="145">
        <f t="shared" si="689"/>
        <v>0</v>
      </c>
      <c r="AR301" s="145">
        <f t="shared" ref="AR301:AS301" si="690">AR302+AR303</f>
        <v>0</v>
      </c>
      <c r="AS301" s="145">
        <f t="shared" si="690"/>
        <v>0</v>
      </c>
      <c r="AT301" s="145">
        <f t="shared" ref="AT301:AU301" si="691">AT302+AT303</f>
        <v>0</v>
      </c>
      <c r="AU301" s="146">
        <f t="shared" si="691"/>
        <v>0</v>
      </c>
      <c r="AV301" s="145">
        <f t="shared" ref="AV301:AW301" si="692">AV302+AV303</f>
        <v>0</v>
      </c>
      <c r="AW301" s="145">
        <f t="shared" si="692"/>
        <v>0</v>
      </c>
      <c r="AX301" s="145">
        <f t="shared" ref="AX301:AY301" si="693">AX302+AX303</f>
        <v>0</v>
      </c>
      <c r="AY301" s="145">
        <f t="shared" si="693"/>
        <v>0</v>
      </c>
      <c r="AZ301" s="145">
        <f t="shared" ref="AZ301:BA301" si="694">AZ302+AZ303</f>
        <v>0</v>
      </c>
      <c r="BA301" s="145">
        <f t="shared" si="694"/>
        <v>0</v>
      </c>
      <c r="BB301" s="145">
        <f t="shared" ref="BB301:BC301" si="695">BB302+BB303</f>
        <v>0</v>
      </c>
      <c r="BC301" s="146">
        <f t="shared" si="695"/>
        <v>0</v>
      </c>
      <c r="BD301" s="145">
        <f t="shared" ref="BD301:BE301" si="696">BD302+BD303</f>
        <v>0</v>
      </c>
      <c r="BE301" s="145">
        <f t="shared" si="696"/>
        <v>0</v>
      </c>
      <c r="BF301" s="145">
        <f t="shared" ref="BF301:BG301" si="697">BF302+BF303</f>
        <v>0</v>
      </c>
      <c r="BG301" s="145">
        <f t="shared" si="697"/>
        <v>0</v>
      </c>
      <c r="BH301" s="145">
        <f>BH302+BH303</f>
        <v>0</v>
      </c>
      <c r="BI301" s="147" t="s">
        <v>106</v>
      </c>
    </row>
    <row r="302" ht="24">
      <c r="A302" s="400" t="s">
        <v>208</v>
      </c>
      <c r="B302" s="400" t="s">
        <v>209</v>
      </c>
      <c r="C302" s="402" t="s">
        <v>49</v>
      </c>
      <c r="D302" s="84"/>
      <c r="E302" s="421" t="s">
        <v>49</v>
      </c>
      <c r="F302" s="420"/>
      <c r="G302" s="420">
        <v>1</v>
      </c>
      <c r="H302" s="420"/>
      <c r="I302" s="462" t="s">
        <v>219</v>
      </c>
      <c r="J302" s="212" t="s">
        <v>51</v>
      </c>
      <c r="K302" s="743">
        <v>60</v>
      </c>
      <c r="L302" s="744"/>
      <c r="M302" s="744"/>
      <c r="N302" s="744"/>
      <c r="O302" s="744"/>
      <c r="P302" s="745"/>
      <c r="Q302" s="744"/>
      <c r="R302" s="744"/>
      <c r="S302" s="744"/>
      <c r="T302" s="744"/>
      <c r="U302" s="744"/>
      <c r="V302" s="745"/>
      <c r="W302" s="744"/>
      <c r="X302" s="744"/>
      <c r="Y302" s="744"/>
      <c r="Z302" s="744"/>
      <c r="AA302" s="744"/>
      <c r="AB302" s="744"/>
      <c r="AC302" s="744"/>
      <c r="AD302" s="745"/>
      <c r="AE302" s="744"/>
      <c r="AF302" s="744"/>
      <c r="AG302" s="744"/>
      <c r="AH302" s="744"/>
      <c r="AI302" s="744"/>
      <c r="AJ302" s="7"/>
      <c r="AK302" s="10">
        <f t="shared" ref="AK302:AK304" si="698">L302*L311*1.73*0.875/1000</f>
        <v>0</v>
      </c>
      <c r="AL302" s="10">
        <f t="shared" ref="AL302:AL304" si="699">M302*M311*1.73*0.875/1000</f>
        <v>0</v>
      </c>
      <c r="AM302" s="10">
        <f t="shared" ref="AM302:AM304" si="700">N302*N311*1.73*0.875/1000</f>
        <v>0</v>
      </c>
      <c r="AN302" s="10">
        <f t="shared" ref="AN302:AN304" si="701">O302*O311*1.73*0.875/1000</f>
        <v>0</v>
      </c>
      <c r="AO302" s="11">
        <f t="shared" ref="AO302:AO304" si="702">P302*P311*1.73*0.875/1000</f>
        <v>0</v>
      </c>
      <c r="AP302" s="10">
        <f t="shared" ref="AP302:AP304" si="703">Q302*Q311*1.73*0.875/1000</f>
        <v>0</v>
      </c>
      <c r="AQ302" s="10">
        <f t="shared" ref="AQ302:AQ304" si="704">R302*R311*1.73*0.875/1000</f>
        <v>0</v>
      </c>
      <c r="AR302" s="10">
        <f t="shared" ref="AR302:AR304" si="705">S302*S311*1.73*0.875/1000</f>
        <v>0</v>
      </c>
      <c r="AS302" s="10">
        <f t="shared" ref="AS302:AS304" si="706">T302*T311*1.73*0.875/1000</f>
        <v>0</v>
      </c>
      <c r="AT302" s="10">
        <f t="shared" ref="AT302:AT304" si="707">U302*U311*1.73*0.875/1000</f>
        <v>0</v>
      </c>
      <c r="AU302" s="11">
        <f t="shared" ref="AU302:AU304" si="708">V302*V311*1.73*0.875/1000</f>
        <v>0</v>
      </c>
      <c r="AV302" s="10">
        <f t="shared" ref="AV302:AV304" si="709">W302*W311*1.73*0.875/1000</f>
        <v>0</v>
      </c>
      <c r="AW302" s="10">
        <f t="shared" ref="AW302:AW304" si="710">X302*X311*1.73*0.875/1000</f>
        <v>0</v>
      </c>
      <c r="AX302" s="10">
        <f t="shared" ref="AX302:AX304" si="711">Y302*Y311*1.73*0.875/1000</f>
        <v>0</v>
      </c>
      <c r="AY302" s="10">
        <f t="shared" ref="AY302:AY304" si="712">Z302*Z311*1.73*0.875/1000</f>
        <v>0</v>
      </c>
      <c r="AZ302" s="10">
        <f t="shared" ref="AZ302:AZ304" si="713">AA302*AA311*1.73*0.875/1000</f>
        <v>0</v>
      </c>
      <c r="BA302" s="10">
        <f t="shared" ref="BA302:BA304" si="714">AB302*AB311*1.73*0.875/1000</f>
        <v>0</v>
      </c>
      <c r="BB302" s="10">
        <f t="shared" ref="BB302:BB304" si="715">AC302*AC311*1.73*0.875/1000</f>
        <v>0</v>
      </c>
      <c r="BC302" s="11">
        <f t="shared" ref="BC302:BC304" si="716">AD302*AD311*1.73*0.875/1000</f>
        <v>0</v>
      </c>
      <c r="BD302" s="10">
        <f t="shared" ref="BD302:BD304" si="717">AE302*AE311*1.73*0.875/1000</f>
        <v>0</v>
      </c>
      <c r="BE302" s="10">
        <f t="shared" ref="BE302:BE304" si="718">AF302*AF311*1.73*0.875/1000</f>
        <v>0</v>
      </c>
      <c r="BF302" s="10">
        <f t="shared" ref="BF302:BF304" si="719">AG302*AG311*1.73*0.875/1000</f>
        <v>0</v>
      </c>
      <c r="BG302" s="10">
        <f t="shared" ref="BG302:BG304" si="720">AH302*AH311*1.73*0.875/1000</f>
        <v>0</v>
      </c>
      <c r="BH302" s="10">
        <f t="shared" ref="BH302:BH304" si="721">AI302*AI311*1.73*0.875/1000</f>
        <v>0</v>
      </c>
      <c r="BJ302" s="626"/>
      <c r="BK302" s="746"/>
      <c r="BL302" s="747"/>
    </row>
    <row r="303" ht="24">
      <c r="A303" s="400" t="s">
        <v>208</v>
      </c>
      <c r="B303" s="400" t="s">
        <v>209</v>
      </c>
      <c r="C303" s="438" t="s">
        <v>49</v>
      </c>
      <c r="D303" s="94"/>
      <c r="E303" s="432" t="s">
        <v>49</v>
      </c>
      <c r="F303" s="431"/>
      <c r="G303" s="431">
        <v>2</v>
      </c>
      <c r="H303" s="431"/>
      <c r="I303" s="97" t="s">
        <v>220</v>
      </c>
      <c r="J303" s="218" t="s">
        <v>51</v>
      </c>
      <c r="K303" s="748">
        <v>60</v>
      </c>
      <c r="L303" s="744"/>
      <c r="M303" s="744"/>
      <c r="N303" s="744"/>
      <c r="O303" s="744"/>
      <c r="P303" s="745"/>
      <c r="Q303" s="744"/>
      <c r="R303" s="744"/>
      <c r="S303" s="744"/>
      <c r="T303" s="744"/>
      <c r="U303" s="744"/>
      <c r="V303" s="745"/>
      <c r="W303" s="744"/>
      <c r="X303" s="744"/>
      <c r="Y303" s="744"/>
      <c r="Z303" s="744"/>
      <c r="AA303" s="744"/>
      <c r="AB303" s="744"/>
      <c r="AC303" s="744"/>
      <c r="AD303" s="745"/>
      <c r="AE303" s="744"/>
      <c r="AF303" s="744"/>
      <c r="AG303" s="744"/>
      <c r="AH303" s="744"/>
      <c r="AI303" s="744"/>
      <c r="AJ303" s="7"/>
      <c r="AK303" s="10">
        <f t="shared" si="698"/>
        <v>0</v>
      </c>
      <c r="AL303" s="10">
        <f t="shared" si="699"/>
        <v>0</v>
      </c>
      <c r="AM303" s="10">
        <f t="shared" si="700"/>
        <v>0</v>
      </c>
      <c r="AN303" s="10">
        <f t="shared" si="701"/>
        <v>0</v>
      </c>
      <c r="AO303" s="11">
        <f t="shared" si="702"/>
        <v>0</v>
      </c>
      <c r="AP303" s="10">
        <f t="shared" si="703"/>
        <v>0</v>
      </c>
      <c r="AQ303" s="10">
        <f t="shared" si="704"/>
        <v>0</v>
      </c>
      <c r="AR303" s="10">
        <f t="shared" si="705"/>
        <v>0</v>
      </c>
      <c r="AS303" s="10">
        <f t="shared" si="706"/>
        <v>0</v>
      </c>
      <c r="AT303" s="10">
        <f t="shared" si="707"/>
        <v>0</v>
      </c>
      <c r="AU303" s="11">
        <f t="shared" si="708"/>
        <v>0</v>
      </c>
      <c r="AV303" s="10">
        <f t="shared" si="709"/>
        <v>0</v>
      </c>
      <c r="AW303" s="10">
        <f t="shared" si="710"/>
        <v>0</v>
      </c>
      <c r="AX303" s="10">
        <f t="shared" si="711"/>
        <v>0</v>
      </c>
      <c r="AY303" s="10">
        <f t="shared" si="712"/>
        <v>0</v>
      </c>
      <c r="AZ303" s="10">
        <f t="shared" si="713"/>
        <v>0</v>
      </c>
      <c r="BA303" s="10">
        <f t="shared" si="714"/>
        <v>0</v>
      </c>
      <c r="BB303" s="10">
        <f t="shared" si="715"/>
        <v>0</v>
      </c>
      <c r="BC303" s="11">
        <f t="shared" si="716"/>
        <v>0</v>
      </c>
      <c r="BD303" s="10">
        <f t="shared" si="717"/>
        <v>0</v>
      </c>
      <c r="BE303" s="10">
        <f t="shared" si="718"/>
        <v>0</v>
      </c>
      <c r="BF303" s="10">
        <f t="shared" si="719"/>
        <v>0</v>
      </c>
      <c r="BG303" s="10">
        <f t="shared" si="720"/>
        <v>0</v>
      </c>
      <c r="BH303" s="10">
        <f t="shared" si="721"/>
        <v>0</v>
      </c>
      <c r="BI303" s="215"/>
      <c r="BJ303" s="626"/>
      <c r="BK303" s="749"/>
      <c r="BL303" s="747"/>
    </row>
    <row r="304" ht="15.75" customHeight="1">
      <c r="A304" s="400" t="s">
        <v>208</v>
      </c>
      <c r="B304" s="400" t="s">
        <v>209</v>
      </c>
      <c r="C304" s="438"/>
      <c r="D304" s="94"/>
      <c r="E304" s="535"/>
      <c r="F304" s="431"/>
      <c r="G304" s="431">
        <v>3</v>
      </c>
      <c r="H304" s="431"/>
      <c r="I304" s="104" t="s">
        <v>221</v>
      </c>
      <c r="J304" s="218" t="s">
        <v>51</v>
      </c>
      <c r="K304" s="748"/>
      <c r="L304" s="182"/>
      <c r="M304" s="182"/>
      <c r="N304" s="182"/>
      <c r="O304" s="182"/>
      <c r="P304" s="182"/>
      <c r="Q304" s="182"/>
      <c r="R304" s="182"/>
      <c r="S304" s="182"/>
      <c r="T304" s="182"/>
      <c r="U304" s="182"/>
      <c r="V304" s="182"/>
      <c r="W304" s="182"/>
      <c r="X304" s="182"/>
      <c r="Y304" s="182"/>
      <c r="Z304" s="182"/>
      <c r="AA304" s="182"/>
      <c r="AB304" s="182"/>
      <c r="AC304" s="182"/>
      <c r="AD304" s="182"/>
      <c r="AE304" s="182"/>
      <c r="AF304" s="182"/>
      <c r="AG304" s="182"/>
      <c r="AH304" s="182"/>
      <c r="AI304" s="182"/>
      <c r="AK304" s="221">
        <f t="shared" si="698"/>
        <v>0</v>
      </c>
      <c r="AL304" s="221">
        <f t="shared" si="699"/>
        <v>0</v>
      </c>
      <c r="AM304" s="221">
        <f t="shared" si="700"/>
        <v>0</v>
      </c>
      <c r="AN304" s="221">
        <f t="shared" si="701"/>
        <v>0</v>
      </c>
      <c r="AO304" s="222">
        <f t="shared" si="702"/>
        <v>0</v>
      </c>
      <c r="AP304" s="221">
        <f t="shared" si="703"/>
        <v>0</v>
      </c>
      <c r="AQ304" s="221">
        <f t="shared" si="704"/>
        <v>0</v>
      </c>
      <c r="AR304" s="221">
        <f t="shared" si="705"/>
        <v>0</v>
      </c>
      <c r="AS304" s="221">
        <f t="shared" si="706"/>
        <v>0</v>
      </c>
      <c r="AT304" s="221">
        <f t="shared" si="707"/>
        <v>0</v>
      </c>
      <c r="AU304" s="222">
        <f t="shared" si="708"/>
        <v>0</v>
      </c>
      <c r="AV304" s="221">
        <f t="shared" si="709"/>
        <v>0</v>
      </c>
      <c r="AW304" s="221">
        <f t="shared" si="710"/>
        <v>0</v>
      </c>
      <c r="AX304" s="221">
        <f t="shared" si="711"/>
        <v>0</v>
      </c>
      <c r="AY304" s="221">
        <f t="shared" si="712"/>
        <v>0</v>
      </c>
      <c r="AZ304" s="221">
        <f t="shared" si="713"/>
        <v>0</v>
      </c>
      <c r="BA304" s="221">
        <f t="shared" si="714"/>
        <v>0</v>
      </c>
      <c r="BB304" s="221">
        <f t="shared" si="715"/>
        <v>0</v>
      </c>
      <c r="BC304" s="222">
        <f t="shared" si="716"/>
        <v>0</v>
      </c>
      <c r="BD304" s="221">
        <f t="shared" si="717"/>
        <v>0</v>
      </c>
      <c r="BE304" s="221">
        <f t="shared" si="718"/>
        <v>0</v>
      </c>
      <c r="BF304" s="221">
        <f t="shared" si="719"/>
        <v>0</v>
      </c>
      <c r="BG304" s="221">
        <f t="shared" si="720"/>
        <v>0</v>
      </c>
      <c r="BH304" s="221">
        <f t="shared" si="721"/>
        <v>0</v>
      </c>
      <c r="BI304" s="215" t="s">
        <v>109</v>
      </c>
      <c r="BJ304" s="216"/>
      <c r="BK304" s="746"/>
      <c r="BL304" s="412"/>
    </row>
    <row r="305" ht="24">
      <c r="A305" s="400" t="s">
        <v>208</v>
      </c>
      <c r="B305" s="400" t="s">
        <v>209</v>
      </c>
      <c r="C305" s="438"/>
      <c r="D305" s="94"/>
      <c r="E305" s="535"/>
      <c r="F305" s="431"/>
      <c r="G305" s="431"/>
      <c r="H305" s="431"/>
      <c r="I305" s="100" t="s">
        <v>92</v>
      </c>
      <c r="J305" s="218" t="s">
        <v>51</v>
      </c>
      <c r="K305" s="748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  <c r="AC305" s="115"/>
      <c r="AD305" s="115"/>
      <c r="AE305" s="115"/>
      <c r="AF305" s="115"/>
      <c r="AG305" s="115"/>
      <c r="AH305" s="115"/>
      <c r="AI305" s="115"/>
      <c r="AJ305" s="750" t="s">
        <v>222</v>
      </c>
      <c r="AK305" s="10">
        <f>L305*L315*1.73*0.875/1000</f>
        <v>0</v>
      </c>
      <c r="AL305" s="10">
        <f t="shared" ref="AL305:BH305" si="722">M305*M315*1.73*0.875/1000</f>
        <v>0</v>
      </c>
      <c r="AM305" s="10">
        <f t="shared" si="722"/>
        <v>0</v>
      </c>
      <c r="AN305" s="10">
        <f t="shared" si="722"/>
        <v>0</v>
      </c>
      <c r="AO305" s="11">
        <f t="shared" si="722"/>
        <v>0</v>
      </c>
      <c r="AP305" s="10">
        <f t="shared" si="722"/>
        <v>0</v>
      </c>
      <c r="AQ305" s="10">
        <f t="shared" si="722"/>
        <v>0</v>
      </c>
      <c r="AR305" s="10">
        <f t="shared" si="722"/>
        <v>0</v>
      </c>
      <c r="AS305" s="10">
        <f t="shared" si="722"/>
        <v>0</v>
      </c>
      <c r="AT305" s="10">
        <f t="shared" si="722"/>
        <v>0</v>
      </c>
      <c r="AU305" s="11">
        <f t="shared" si="722"/>
        <v>0</v>
      </c>
      <c r="AV305" s="10">
        <f t="shared" si="722"/>
        <v>0</v>
      </c>
      <c r="AW305" s="10">
        <f t="shared" si="722"/>
        <v>0</v>
      </c>
      <c r="AX305" s="10">
        <f t="shared" si="722"/>
        <v>0</v>
      </c>
      <c r="AY305" s="10">
        <f t="shared" si="722"/>
        <v>0</v>
      </c>
      <c r="AZ305" s="10">
        <f t="shared" si="722"/>
        <v>0</v>
      </c>
      <c r="BA305" s="10">
        <f t="shared" si="722"/>
        <v>0</v>
      </c>
      <c r="BB305" s="10">
        <f t="shared" si="722"/>
        <v>0</v>
      </c>
      <c r="BC305" s="11">
        <f t="shared" si="722"/>
        <v>0</v>
      </c>
      <c r="BD305" s="10">
        <f t="shared" si="722"/>
        <v>0</v>
      </c>
      <c r="BE305" s="10">
        <f t="shared" si="722"/>
        <v>0</v>
      </c>
      <c r="BF305" s="10">
        <f t="shared" si="722"/>
        <v>0</v>
      </c>
      <c r="BG305" s="10">
        <f t="shared" si="722"/>
        <v>0</v>
      </c>
      <c r="BH305" s="10">
        <f t="shared" si="722"/>
        <v>0</v>
      </c>
      <c r="BI305" s="215" t="s">
        <v>55</v>
      </c>
      <c r="BJ305" s="216"/>
      <c r="BK305" s="746"/>
      <c r="BL305" s="412"/>
    </row>
    <row r="306" ht="24">
      <c r="A306" s="400" t="s">
        <v>208</v>
      </c>
      <c r="B306" s="400" t="s">
        <v>209</v>
      </c>
      <c r="C306" s="438"/>
      <c r="D306" s="94"/>
      <c r="E306" s="535"/>
      <c r="F306" s="431"/>
      <c r="G306" s="431"/>
      <c r="H306" s="475"/>
      <c r="I306" s="248" t="s">
        <v>93</v>
      </c>
      <c r="J306" s="249" t="s">
        <v>51</v>
      </c>
      <c r="K306" s="751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  <c r="AA306" s="276"/>
      <c r="AB306" s="276"/>
      <c r="AC306" s="276"/>
      <c r="AD306" s="276"/>
      <c r="AE306" s="276"/>
      <c r="AF306" s="276"/>
      <c r="AG306" s="276"/>
      <c r="AH306" s="276"/>
      <c r="AI306" s="276"/>
      <c r="AJ306" s="750"/>
      <c r="AK306" s="10">
        <f>L306*L313*1.73*0.875/1000</f>
        <v>0</v>
      </c>
      <c r="AL306" s="10">
        <f t="shared" ref="AL306:BH308" si="723">M306*M313*1.73*0.875/1000</f>
        <v>0</v>
      </c>
      <c r="AM306" s="10">
        <f t="shared" si="723"/>
        <v>0</v>
      </c>
      <c r="AN306" s="10">
        <f t="shared" si="723"/>
        <v>0</v>
      </c>
      <c r="AO306" s="11">
        <f t="shared" si="723"/>
        <v>0</v>
      </c>
      <c r="AP306" s="10">
        <f t="shared" si="723"/>
        <v>0</v>
      </c>
      <c r="AQ306" s="10">
        <f t="shared" si="723"/>
        <v>0</v>
      </c>
      <c r="AR306" s="10">
        <f t="shared" si="723"/>
        <v>0</v>
      </c>
      <c r="AS306" s="10">
        <f t="shared" si="723"/>
        <v>0</v>
      </c>
      <c r="AT306" s="10">
        <f t="shared" si="723"/>
        <v>0</v>
      </c>
      <c r="AU306" s="11">
        <f t="shared" si="723"/>
        <v>0</v>
      </c>
      <c r="AV306" s="10">
        <f t="shared" si="723"/>
        <v>0</v>
      </c>
      <c r="AW306" s="10">
        <f t="shared" si="723"/>
        <v>0</v>
      </c>
      <c r="AX306" s="10">
        <f t="shared" si="723"/>
        <v>0</v>
      </c>
      <c r="AY306" s="10">
        <f t="shared" si="723"/>
        <v>0</v>
      </c>
      <c r="AZ306" s="10">
        <f t="shared" si="723"/>
        <v>0</v>
      </c>
      <c r="BA306" s="10">
        <f t="shared" si="723"/>
        <v>0</v>
      </c>
      <c r="BB306" s="10">
        <f t="shared" si="723"/>
        <v>0</v>
      </c>
      <c r="BC306" s="11">
        <f t="shared" si="723"/>
        <v>0</v>
      </c>
      <c r="BD306" s="10">
        <f t="shared" si="723"/>
        <v>0</v>
      </c>
      <c r="BE306" s="10">
        <f t="shared" si="723"/>
        <v>0</v>
      </c>
      <c r="BF306" s="10">
        <f t="shared" si="723"/>
        <v>0</v>
      </c>
      <c r="BG306" s="10">
        <f t="shared" si="723"/>
        <v>0</v>
      </c>
      <c r="BH306" s="10">
        <f t="shared" si="723"/>
        <v>0</v>
      </c>
      <c r="BI306" s="215" t="s">
        <v>94</v>
      </c>
      <c r="BJ306" s="216"/>
      <c r="BK306" s="746"/>
      <c r="BL306" s="412"/>
    </row>
    <row r="307" ht="24">
      <c r="A307" s="400" t="s">
        <v>208</v>
      </c>
      <c r="B307" s="400" t="s">
        <v>209</v>
      </c>
      <c r="C307" s="438"/>
      <c r="D307" s="94"/>
      <c r="E307" s="535"/>
      <c r="F307" s="431"/>
      <c r="G307" s="431"/>
      <c r="H307" s="53"/>
      <c r="I307" s="260" t="s">
        <v>56</v>
      </c>
      <c r="J307" s="261" t="s">
        <v>57</v>
      </c>
      <c r="K307" s="752"/>
      <c r="L307" s="657"/>
      <c r="M307" s="657"/>
      <c r="N307" s="657"/>
      <c r="O307" s="657"/>
      <c r="P307" s="657"/>
      <c r="Q307" s="657"/>
      <c r="R307" s="657"/>
      <c r="S307" s="657"/>
      <c r="T307" s="657"/>
      <c r="U307" s="657"/>
      <c r="V307" s="657"/>
      <c r="W307" s="657"/>
      <c r="X307" s="657"/>
      <c r="Y307" s="657"/>
      <c r="Z307" s="657"/>
      <c r="AA307" s="657"/>
      <c r="AB307" s="657"/>
      <c r="AC307" s="657"/>
      <c r="AD307" s="657"/>
      <c r="AE307" s="657"/>
      <c r="AF307" s="657"/>
      <c r="AG307" s="657"/>
      <c r="AH307" s="657"/>
      <c r="AI307" s="657"/>
      <c r="AJ307" s="750"/>
      <c r="BI307" s="215"/>
      <c r="BJ307" s="753"/>
      <c r="BK307" s="746"/>
      <c r="BL307" s="754"/>
    </row>
    <row r="308" ht="24">
      <c r="A308" s="400" t="s">
        <v>208</v>
      </c>
      <c r="B308" s="400" t="s">
        <v>209</v>
      </c>
      <c r="C308" s="438" t="s">
        <v>49</v>
      </c>
      <c r="D308" s="94"/>
      <c r="E308" s="535" t="s">
        <v>49</v>
      </c>
      <c r="F308" s="431"/>
      <c r="G308" s="431">
        <v>4</v>
      </c>
      <c r="H308" s="420"/>
      <c r="I308" s="242" t="s">
        <v>98</v>
      </c>
      <c r="J308" s="243" t="s">
        <v>51</v>
      </c>
      <c r="K308" s="755"/>
      <c r="L308" s="744"/>
      <c r="M308" s="744"/>
      <c r="N308" s="744"/>
      <c r="O308" s="744"/>
      <c r="P308" s="745"/>
      <c r="Q308" s="744"/>
      <c r="R308" s="744"/>
      <c r="S308" s="744"/>
      <c r="T308" s="744"/>
      <c r="U308" s="744"/>
      <c r="V308" s="745"/>
      <c r="W308" s="744"/>
      <c r="X308" s="744"/>
      <c r="Y308" s="744"/>
      <c r="Z308" s="744"/>
      <c r="AA308" s="744"/>
      <c r="AB308" s="744"/>
      <c r="AC308" s="744"/>
      <c r="AD308" s="745"/>
      <c r="AE308" s="744"/>
      <c r="AF308" s="744"/>
      <c r="AG308" s="744"/>
      <c r="AH308" s="744"/>
      <c r="AI308" s="744"/>
      <c r="AK308" s="10">
        <f>L308*L315*1.73*0.875/1000</f>
        <v>0</v>
      </c>
      <c r="AL308" s="10">
        <f t="shared" si="723"/>
        <v>0</v>
      </c>
      <c r="AM308" s="10">
        <f t="shared" si="723"/>
        <v>0</v>
      </c>
      <c r="AN308" s="10">
        <f t="shared" si="723"/>
        <v>0</v>
      </c>
      <c r="AO308" s="11">
        <f t="shared" si="723"/>
        <v>0</v>
      </c>
      <c r="AP308" s="10">
        <f t="shared" si="723"/>
        <v>0</v>
      </c>
      <c r="AQ308" s="10">
        <f t="shared" si="723"/>
        <v>0</v>
      </c>
      <c r="AR308" s="10">
        <f t="shared" si="723"/>
        <v>0</v>
      </c>
      <c r="AS308" s="10">
        <f t="shared" si="723"/>
        <v>0</v>
      </c>
      <c r="AT308" s="10">
        <f t="shared" si="723"/>
        <v>0</v>
      </c>
      <c r="AU308" s="11">
        <f t="shared" si="723"/>
        <v>0</v>
      </c>
      <c r="AV308" s="10">
        <f t="shared" si="723"/>
        <v>0</v>
      </c>
      <c r="AW308" s="10">
        <f t="shared" si="723"/>
        <v>0</v>
      </c>
      <c r="AX308" s="10">
        <f t="shared" si="723"/>
        <v>0</v>
      </c>
      <c r="AY308" s="10">
        <f t="shared" si="723"/>
        <v>0</v>
      </c>
      <c r="AZ308" s="10">
        <f t="shared" si="723"/>
        <v>0</v>
      </c>
      <c r="BA308" s="10">
        <f t="shared" si="723"/>
        <v>0</v>
      </c>
      <c r="BB308" s="10">
        <f t="shared" si="723"/>
        <v>0</v>
      </c>
      <c r="BC308" s="11">
        <f t="shared" si="723"/>
        <v>0</v>
      </c>
      <c r="BD308" s="10">
        <f t="shared" si="723"/>
        <v>0</v>
      </c>
      <c r="BE308" s="10">
        <f t="shared" si="723"/>
        <v>0</v>
      </c>
      <c r="BF308" s="10">
        <f t="shared" si="723"/>
        <v>0</v>
      </c>
      <c r="BG308" s="10">
        <f t="shared" si="723"/>
        <v>0</v>
      </c>
      <c r="BH308" s="10">
        <f t="shared" si="723"/>
        <v>0</v>
      </c>
      <c r="BI308" s="215" t="s">
        <v>99</v>
      </c>
      <c r="BJ308" s="216"/>
      <c r="BK308" s="746"/>
      <c r="BL308" s="412"/>
    </row>
    <row r="309" ht="24">
      <c r="A309" s="400" t="s">
        <v>208</v>
      </c>
      <c r="B309" s="400" t="s">
        <v>209</v>
      </c>
      <c r="C309" s="438" t="s">
        <v>49</v>
      </c>
      <c r="D309" s="94"/>
      <c r="E309" s="535" t="s">
        <v>49</v>
      </c>
      <c r="F309" s="431"/>
      <c r="G309" s="431">
        <v>5</v>
      </c>
      <c r="H309" s="475"/>
      <c r="I309" s="248" t="s">
        <v>93</v>
      </c>
      <c r="J309" s="249" t="s">
        <v>51</v>
      </c>
      <c r="K309" s="751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  <c r="AA309" s="276"/>
      <c r="AB309" s="276"/>
      <c r="AC309" s="276"/>
      <c r="AD309" s="276"/>
      <c r="AE309" s="276"/>
      <c r="AF309" s="276"/>
      <c r="AG309" s="276"/>
      <c r="AH309" s="276"/>
      <c r="AI309" s="276"/>
      <c r="AK309" s="10">
        <f>L309*L313*1.73*0.875/1000</f>
        <v>0</v>
      </c>
      <c r="AL309" s="10">
        <f t="shared" ref="AL309:BH309" si="724">M309*M313*1.73*0.875/1000</f>
        <v>0</v>
      </c>
      <c r="AM309" s="10">
        <f t="shared" si="724"/>
        <v>0</v>
      </c>
      <c r="AN309" s="10">
        <f t="shared" si="724"/>
        <v>0</v>
      </c>
      <c r="AO309" s="11">
        <f t="shared" si="724"/>
        <v>0</v>
      </c>
      <c r="AP309" s="10">
        <f t="shared" si="724"/>
        <v>0</v>
      </c>
      <c r="AQ309" s="10">
        <f t="shared" si="724"/>
        <v>0</v>
      </c>
      <c r="AR309" s="10">
        <f t="shared" si="724"/>
        <v>0</v>
      </c>
      <c r="AS309" s="10">
        <f t="shared" si="724"/>
        <v>0</v>
      </c>
      <c r="AT309" s="10">
        <f t="shared" si="724"/>
        <v>0</v>
      </c>
      <c r="AU309" s="11">
        <f t="shared" si="724"/>
        <v>0</v>
      </c>
      <c r="AV309" s="10">
        <f t="shared" si="724"/>
        <v>0</v>
      </c>
      <c r="AW309" s="10">
        <f t="shared" si="724"/>
        <v>0</v>
      </c>
      <c r="AX309" s="10">
        <f t="shared" si="724"/>
        <v>0</v>
      </c>
      <c r="AY309" s="10">
        <f t="shared" si="724"/>
        <v>0</v>
      </c>
      <c r="AZ309" s="10">
        <f t="shared" si="724"/>
        <v>0</v>
      </c>
      <c r="BA309" s="10">
        <f t="shared" si="724"/>
        <v>0</v>
      </c>
      <c r="BB309" s="10">
        <f t="shared" si="724"/>
        <v>0</v>
      </c>
      <c r="BC309" s="11">
        <f t="shared" si="724"/>
        <v>0</v>
      </c>
      <c r="BD309" s="10">
        <f t="shared" si="724"/>
        <v>0</v>
      </c>
      <c r="BE309" s="10">
        <f t="shared" si="724"/>
        <v>0</v>
      </c>
      <c r="BF309" s="10">
        <f t="shared" si="724"/>
        <v>0</v>
      </c>
      <c r="BG309" s="10">
        <f t="shared" si="724"/>
        <v>0</v>
      </c>
      <c r="BH309" s="10">
        <f t="shared" si="724"/>
        <v>0</v>
      </c>
      <c r="BI309" s="215" t="s">
        <v>100</v>
      </c>
      <c r="BJ309" s="216"/>
      <c r="BK309" s="746"/>
      <c r="BL309" s="412"/>
    </row>
    <row r="310" ht="24">
      <c r="A310" s="400" t="s">
        <v>208</v>
      </c>
      <c r="B310" s="400" t="s">
        <v>209</v>
      </c>
      <c r="C310" s="438"/>
      <c r="D310" s="94"/>
      <c r="E310" s="535"/>
      <c r="F310" s="431"/>
      <c r="G310" s="431"/>
      <c r="H310" s="53"/>
      <c r="I310" s="260" t="s">
        <v>56</v>
      </c>
      <c r="J310" s="261" t="s">
        <v>102</v>
      </c>
      <c r="K310" s="752"/>
      <c r="L310" s="657"/>
      <c r="M310" s="657"/>
      <c r="N310" s="657"/>
      <c r="O310" s="657"/>
      <c r="P310" s="657"/>
      <c r="Q310" s="657"/>
      <c r="R310" s="657"/>
      <c r="S310" s="657"/>
      <c r="T310" s="657"/>
      <c r="U310" s="657"/>
      <c r="V310" s="657"/>
      <c r="W310" s="657"/>
      <c r="X310" s="657"/>
      <c r="Y310" s="657"/>
      <c r="Z310" s="657"/>
      <c r="AA310" s="657"/>
      <c r="AB310" s="657"/>
      <c r="AC310" s="657"/>
      <c r="AD310" s="657"/>
      <c r="AE310" s="657"/>
      <c r="AF310" s="657"/>
      <c r="AG310" s="657"/>
      <c r="AH310" s="657"/>
      <c r="AI310" s="657"/>
      <c r="BJ310" s="746"/>
      <c r="BK310" s="746"/>
      <c r="BL310" s="746"/>
    </row>
    <row r="311" ht="24">
      <c r="A311" s="400" t="s">
        <v>208</v>
      </c>
      <c r="B311" s="400" t="s">
        <v>209</v>
      </c>
      <c r="C311" s="438"/>
      <c r="D311" s="94"/>
      <c r="E311" s="535"/>
      <c r="F311" s="431"/>
      <c r="G311" s="431"/>
      <c r="H311" s="420"/>
      <c r="I311" s="242" t="s">
        <v>105</v>
      </c>
      <c r="J311" s="267" t="s">
        <v>62</v>
      </c>
      <c r="K311" s="755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  <c r="Z311" s="91"/>
      <c r="AA311" s="91"/>
      <c r="AB311" s="91"/>
      <c r="AC311" s="91"/>
      <c r="AD311" s="91"/>
      <c r="AE311" s="91"/>
      <c r="AF311" s="91"/>
      <c r="AG311" s="91"/>
      <c r="AH311" s="91"/>
      <c r="AI311" s="91"/>
      <c r="AK311" s="101">
        <f>AK305+AK306+AK308+AK309</f>
        <v>0</v>
      </c>
      <c r="AL311" s="101">
        <f t="shared" ref="AL311:AN311" si="725">AL305+AL306+AL308+AL309</f>
        <v>0</v>
      </c>
      <c r="AM311" s="144">
        <f>AM305+AM306+AM308+AM309</f>
        <v>0</v>
      </c>
      <c r="AN311" s="144">
        <f t="shared" si="725"/>
        <v>0</v>
      </c>
      <c r="AO311" s="488">
        <f t="shared" ref="AO311:AQ311" si="726">AO305+AO306+AO308+AO309</f>
        <v>0</v>
      </c>
      <c r="AP311" s="144">
        <f>AP305+AP306+AP308+AP309</f>
        <v>0</v>
      </c>
      <c r="AQ311" s="144">
        <f t="shared" si="726"/>
        <v>0</v>
      </c>
      <c r="AR311" s="144">
        <f t="shared" ref="AR311:AS311" si="727">AR305+AR306+AR308+AR309</f>
        <v>0</v>
      </c>
      <c r="AS311" s="144">
        <f t="shared" si="727"/>
        <v>0</v>
      </c>
      <c r="AT311" s="144">
        <f t="shared" ref="AT311:AU311" si="728">AT305+AT306+AT308+AT309</f>
        <v>0</v>
      </c>
      <c r="AU311" s="488">
        <f t="shared" si="728"/>
        <v>0</v>
      </c>
      <c r="AV311" s="144">
        <f t="shared" ref="AV311:AW311" si="729">AV305+AV306+AV308+AV309</f>
        <v>0</v>
      </c>
      <c r="AW311" s="144">
        <f t="shared" si="729"/>
        <v>0</v>
      </c>
      <c r="AX311" s="144">
        <f t="shared" ref="AX311:AY311" si="730">AX305+AX306+AX308+AX309</f>
        <v>0</v>
      </c>
      <c r="AY311" s="144">
        <f t="shared" si="730"/>
        <v>0</v>
      </c>
      <c r="AZ311" s="144">
        <f t="shared" ref="AZ311:BA311" si="731">AZ305+AZ306+AZ308+AZ309</f>
        <v>0</v>
      </c>
      <c r="BA311" s="144">
        <f t="shared" si="731"/>
        <v>0</v>
      </c>
      <c r="BB311" s="144">
        <f t="shared" ref="BB311:BC311" si="732">BB305+BB306+BB308+BB309</f>
        <v>0</v>
      </c>
      <c r="BC311" s="488">
        <f t="shared" si="732"/>
        <v>0</v>
      </c>
      <c r="BD311" s="144">
        <f t="shared" ref="BD311:BE311" si="733">BD305+BD306+BD308+BD309</f>
        <v>0</v>
      </c>
      <c r="BE311" s="144">
        <f t="shared" si="733"/>
        <v>0</v>
      </c>
      <c r="BF311" s="144">
        <f t="shared" ref="BF311:BG311" si="734">BF305+BF306+BF308+BF309</f>
        <v>0</v>
      </c>
      <c r="BG311" s="144">
        <f t="shared" si="734"/>
        <v>0</v>
      </c>
      <c r="BH311" s="144">
        <f>BH305+BH306+BH308+BH309</f>
        <v>0</v>
      </c>
      <c r="BI311" s="147" t="s">
        <v>199</v>
      </c>
      <c r="BJ311" s="147"/>
      <c r="BK311" s="746"/>
      <c r="BL311" s="746"/>
    </row>
    <row r="312" ht="24">
      <c r="A312" s="400" t="s">
        <v>208</v>
      </c>
      <c r="B312" s="400" t="s">
        <v>209</v>
      </c>
      <c r="C312" s="438"/>
      <c r="D312" s="94"/>
      <c r="E312" s="535"/>
      <c r="F312" s="431" t="s">
        <v>58</v>
      </c>
      <c r="G312" s="431">
        <v>6</v>
      </c>
      <c r="H312" s="431"/>
      <c r="I312" s="100"/>
      <c r="J312" s="269" t="s">
        <v>107</v>
      </c>
      <c r="K312" s="99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  <c r="AC312" s="115"/>
      <c r="AD312" s="115"/>
      <c r="AE312" s="115"/>
      <c r="AF312" s="115"/>
      <c r="AG312" s="115"/>
      <c r="AH312" s="115"/>
      <c r="AI312" s="115"/>
      <c r="BI312" s="215"/>
      <c r="BJ312" s="215"/>
      <c r="BK312" s="746"/>
      <c r="BL312" s="746"/>
    </row>
    <row r="313" ht="24">
      <c r="A313" s="400" t="s">
        <v>208</v>
      </c>
      <c r="B313" s="400" t="s">
        <v>209</v>
      </c>
      <c r="C313" s="438"/>
      <c r="D313" s="94"/>
      <c r="E313" s="535"/>
      <c r="F313" s="431" t="s">
        <v>58</v>
      </c>
      <c r="G313" s="431">
        <v>7</v>
      </c>
      <c r="H313" s="431"/>
      <c r="I313" s="100" t="s">
        <v>108</v>
      </c>
      <c r="J313" s="269" t="s">
        <v>62</v>
      </c>
      <c r="K313" s="99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  <c r="AC313" s="115"/>
      <c r="AD313" s="115"/>
      <c r="AE313" s="115"/>
      <c r="AF313" s="115"/>
      <c r="AG313" s="115"/>
      <c r="AH313" s="115"/>
      <c r="AI313" s="115"/>
      <c r="BI313" s="147"/>
      <c r="BJ313" s="147"/>
      <c r="BK313" s="746"/>
      <c r="BL313" s="746"/>
    </row>
    <row r="314" ht="24">
      <c r="A314" s="400" t="s">
        <v>208</v>
      </c>
      <c r="B314" s="400" t="s">
        <v>209</v>
      </c>
      <c r="C314" s="438"/>
      <c r="D314" s="94"/>
      <c r="E314" s="535"/>
      <c r="F314" s="431" t="s">
        <v>58</v>
      </c>
      <c r="G314" s="431">
        <v>8</v>
      </c>
      <c r="H314" s="431"/>
      <c r="I314" s="100"/>
      <c r="J314" s="269" t="s">
        <v>107</v>
      </c>
      <c r="K314" s="99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  <c r="AC314" s="115"/>
      <c r="AD314" s="115"/>
      <c r="AE314" s="115"/>
      <c r="AF314" s="115"/>
      <c r="AG314" s="115"/>
      <c r="AH314" s="115"/>
      <c r="AI314" s="115"/>
      <c r="BJ314" s="746"/>
      <c r="BK314" s="746"/>
      <c r="BL314" s="746"/>
    </row>
    <row r="315" ht="24">
      <c r="A315" s="400" t="s">
        <v>208</v>
      </c>
      <c r="B315" s="400" t="s">
        <v>209</v>
      </c>
      <c r="C315" s="438"/>
      <c r="D315" s="94"/>
      <c r="E315" s="535"/>
      <c r="F315" s="431" t="s">
        <v>58</v>
      </c>
      <c r="G315" s="431">
        <v>9</v>
      </c>
      <c r="H315" s="431"/>
      <c r="I315" s="100" t="s">
        <v>110</v>
      </c>
      <c r="J315" s="269" t="s">
        <v>62</v>
      </c>
      <c r="K315" s="99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  <c r="AC315" s="115"/>
      <c r="AD315" s="115"/>
      <c r="AE315" s="115"/>
      <c r="AF315" s="115"/>
      <c r="AG315" s="115"/>
      <c r="AH315" s="115"/>
      <c r="AI315" s="115"/>
      <c r="BJ315" s="746"/>
      <c r="BK315" s="746"/>
      <c r="BL315" s="746"/>
    </row>
    <row r="316">
      <c r="A316" s="85"/>
      <c r="B316" s="85"/>
      <c r="C316" s="438"/>
      <c r="D316" s="94"/>
      <c r="E316" s="535"/>
      <c r="F316" s="431"/>
      <c r="G316" s="431">
        <v>10</v>
      </c>
      <c r="H316" s="431"/>
      <c r="I316" s="100"/>
      <c r="J316" s="269" t="s">
        <v>107</v>
      </c>
      <c r="K316" s="99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  <c r="AC316" s="115"/>
      <c r="AD316" s="115"/>
      <c r="AE316" s="115"/>
      <c r="AF316" s="115"/>
      <c r="AG316" s="115"/>
      <c r="AH316" s="115"/>
      <c r="AI316" s="115"/>
      <c r="AK316" s="109" t="s">
        <v>64</v>
      </c>
      <c r="AL316" s="110"/>
      <c r="AM316" s="111"/>
      <c r="AN316" s="112"/>
      <c r="AO316" s="113"/>
      <c r="AP316" s="92"/>
      <c r="AQ316" s="92"/>
      <c r="AR316" s="92"/>
      <c r="AS316" s="92"/>
      <c r="AT316" s="92"/>
      <c r="AU316" s="113"/>
      <c r="AV316" s="92"/>
      <c r="AW316" s="92"/>
      <c r="AX316" s="92"/>
      <c r="AY316" s="92"/>
      <c r="AZ316" s="92"/>
      <c r="BA316" s="92"/>
      <c r="BB316" s="92"/>
      <c r="BC316" s="113"/>
      <c r="BD316" s="92"/>
      <c r="BE316" s="92"/>
      <c r="BF316" s="92"/>
      <c r="BG316" s="92"/>
      <c r="BH316" s="92"/>
      <c r="BJ316" s="746"/>
      <c r="BK316" s="746"/>
      <c r="BL316" s="746"/>
    </row>
    <row r="317">
      <c r="A317" s="85"/>
      <c r="B317" s="85"/>
      <c r="C317" s="438"/>
      <c r="D317" s="94"/>
      <c r="E317" s="535"/>
      <c r="F317" s="431"/>
      <c r="G317" s="431">
        <v>11</v>
      </c>
      <c r="H317" s="431"/>
      <c r="I317" s="536" t="s">
        <v>112</v>
      </c>
      <c r="J317" s="269"/>
      <c r="K317" s="99"/>
      <c r="L317" s="756"/>
      <c r="M317" s="756"/>
      <c r="N317" s="756"/>
      <c r="O317" s="756"/>
      <c r="P317" s="756"/>
      <c r="Q317" s="756"/>
      <c r="R317" s="756"/>
      <c r="S317" s="756"/>
      <c r="T317" s="756"/>
      <c r="U317" s="756"/>
      <c r="V317" s="756"/>
      <c r="W317" s="756"/>
      <c r="X317" s="756"/>
      <c r="Y317" s="756"/>
      <c r="Z317" s="756"/>
      <c r="AA317" s="756"/>
      <c r="AB317" s="756"/>
      <c r="AC317" s="756"/>
      <c r="AD317" s="756"/>
      <c r="AE317" s="756"/>
      <c r="AF317" s="756"/>
      <c r="AG317" s="756"/>
      <c r="AH317" s="756"/>
      <c r="AI317" s="756"/>
      <c r="AK317" s="109" t="s">
        <v>113</v>
      </c>
      <c r="AL317" s="110" t="s">
        <v>31</v>
      </c>
      <c r="AM317" s="112" t="s">
        <v>39</v>
      </c>
      <c r="AN317" s="112" t="s">
        <v>39</v>
      </c>
      <c r="AO317" s="288" t="s">
        <v>39</v>
      </c>
      <c r="AP317" s="112" t="s">
        <v>39</v>
      </c>
      <c r="AQ317" s="112" t="s">
        <v>39</v>
      </c>
      <c r="AR317" s="112" t="s">
        <v>39</v>
      </c>
      <c r="AS317" s="112" t="s">
        <v>39</v>
      </c>
      <c r="AT317" s="112" t="s">
        <v>39</v>
      </c>
      <c r="AU317" s="288" t="s">
        <v>39</v>
      </c>
      <c r="AV317" s="112" t="s">
        <v>39</v>
      </c>
      <c r="AW317" s="112" t="s">
        <v>39</v>
      </c>
      <c r="AX317" s="112" t="s">
        <v>39</v>
      </c>
      <c r="AY317" s="112" t="s">
        <v>39</v>
      </c>
      <c r="AZ317" s="112" t="s">
        <v>39</v>
      </c>
      <c r="BA317" s="112" t="s">
        <v>39</v>
      </c>
      <c r="BB317" s="112" t="s">
        <v>39</v>
      </c>
      <c r="BC317" s="288" t="s">
        <v>39</v>
      </c>
      <c r="BD317" s="112" t="s">
        <v>39</v>
      </c>
      <c r="BE317" s="112" t="s">
        <v>39</v>
      </c>
      <c r="BF317" s="112" t="s">
        <v>39</v>
      </c>
      <c r="BG317" s="112" t="s">
        <v>39</v>
      </c>
      <c r="BH317" s="112" t="s">
        <v>39</v>
      </c>
      <c r="BJ317" s="757"/>
      <c r="BK317" s="746"/>
      <c r="BL317" s="754"/>
    </row>
    <row r="318" ht="24">
      <c r="A318" s="400" t="s">
        <v>208</v>
      </c>
      <c r="B318" s="400" t="s">
        <v>209</v>
      </c>
      <c r="C318" s="438"/>
      <c r="D318" s="94"/>
      <c r="E318" s="535"/>
      <c r="F318" s="431"/>
      <c r="G318" s="431"/>
      <c r="H318" s="432" t="s">
        <v>53</v>
      </c>
      <c r="I318" s="269" t="s">
        <v>114</v>
      </c>
      <c r="J318" s="269" t="s">
        <v>67</v>
      </c>
      <c r="K318" s="99">
        <v>20</v>
      </c>
      <c r="L318" s="298"/>
      <c r="M318" s="298"/>
      <c r="N318" s="298"/>
      <c r="O318" s="298"/>
      <c r="P318" s="298"/>
      <c r="Q318" s="298"/>
      <c r="R318" s="298"/>
      <c r="S318" s="298"/>
      <c r="T318" s="298"/>
      <c r="U318" s="298"/>
      <c r="V318" s="298"/>
      <c r="W318" s="298"/>
      <c r="X318" s="298"/>
      <c r="Y318" s="298"/>
      <c r="Z318" s="298"/>
      <c r="AA318" s="298"/>
      <c r="AB318" s="298"/>
      <c r="AC318" s="298"/>
      <c r="AD318" s="298"/>
      <c r="AE318" s="298"/>
      <c r="AF318" s="298"/>
      <c r="AG318" s="298"/>
      <c r="AH318" s="298"/>
      <c r="AI318" s="298"/>
      <c r="AK318" s="292">
        <f t="shared" ref="AK318:AK321" si="735">L318*L$315*1.73*0.875/1000</f>
        <v>0</v>
      </c>
      <c r="AL318" s="292">
        <f t="shared" ref="AL318:AL321" si="736">M318*M$315*1.73*0.875/1000</f>
        <v>0</v>
      </c>
      <c r="AM318" s="292">
        <f t="shared" ref="AM318:AM321" si="737">N318*N$315*1.73*0.875/1000</f>
        <v>0</v>
      </c>
      <c r="AN318" s="292">
        <f t="shared" ref="AN318:AN321" si="738">O318*O$315*1.73*0.875/1000</f>
        <v>0</v>
      </c>
      <c r="AO318" s="293">
        <f t="shared" ref="AO318:AO321" si="739">P318*P$315*1.73*0.875/1000</f>
        <v>0</v>
      </c>
      <c r="AP318" s="292">
        <f t="shared" ref="AP318:AP321" si="740">Q318*Q$315*1.73*0.875/1000</f>
        <v>0</v>
      </c>
      <c r="AQ318" s="292">
        <f t="shared" ref="AQ318:AQ321" si="741">R318*R$315*1.73*0.875/1000</f>
        <v>0</v>
      </c>
      <c r="AR318" s="292">
        <f t="shared" ref="AR318:AR321" si="742">S318*S$315*1.73*0.875/1000</f>
        <v>0</v>
      </c>
      <c r="AS318" s="292">
        <f t="shared" ref="AS318:AS321" si="743">T318*T$315*1.73*0.875/1000</f>
        <v>0</v>
      </c>
      <c r="AT318" s="292">
        <f t="shared" ref="AT318:AT321" si="744">U318*U$315*1.73*0.875/1000</f>
        <v>0</v>
      </c>
      <c r="AU318" s="293">
        <f t="shared" ref="AU318:AU321" si="745">V318*V$315*1.73*0.875/1000</f>
        <v>0</v>
      </c>
      <c r="AV318" s="292">
        <f t="shared" ref="AV318:AV321" si="746">W318*W$315*1.73*0.875/1000</f>
        <v>0</v>
      </c>
      <c r="AW318" s="292">
        <f t="shared" ref="AW318:AW321" si="747">X318*X$315*1.73*0.875/1000</f>
        <v>0</v>
      </c>
      <c r="AX318" s="292">
        <f t="shared" ref="AX318:AX321" si="748">Y318*Y$315*1.73*0.875/1000</f>
        <v>0</v>
      </c>
      <c r="AY318" s="292">
        <f t="shared" ref="AY318:AY321" si="749">Z318*Z$315*1.73*0.875/1000</f>
        <v>0</v>
      </c>
      <c r="AZ318" s="292">
        <f t="shared" ref="AZ318:AZ321" si="750">AA318*AA$315*1.73*0.875/1000</f>
        <v>0</v>
      </c>
      <c r="BA318" s="292">
        <f t="shared" ref="BA318:BA321" si="751">AB318*AB$315*1.73*0.875/1000</f>
        <v>0</v>
      </c>
      <c r="BB318" s="292">
        <f t="shared" ref="BB318:BB321" si="752">AC318*AC$315*1.73*0.875/1000</f>
        <v>0</v>
      </c>
      <c r="BC318" s="293">
        <f t="shared" ref="BC318:BC321" si="753">AD318*AD$315*1.73*0.875/1000</f>
        <v>0</v>
      </c>
      <c r="BD318" s="292">
        <f t="shared" ref="BD318:BD321" si="754">AE318*AE$315*1.73*0.875/1000</f>
        <v>0</v>
      </c>
      <c r="BE318" s="292">
        <f t="shared" ref="BE318:BE321" si="755">AF318*AF$315*1.73*0.875/1000</f>
        <v>0</v>
      </c>
      <c r="BF318" s="292">
        <f t="shared" ref="BF318:BF321" si="756">AG318*AG$315*1.73*0.875/1000</f>
        <v>0</v>
      </c>
      <c r="BG318" s="292">
        <f t="shared" ref="BG318:BG321" si="757">AH318*AH$315*1.73*0.875/1000</f>
        <v>0</v>
      </c>
      <c r="BH318" s="292">
        <f t="shared" ref="BH318:BH321" si="758">AI318*AI$315*1.73*0.875/1000</f>
        <v>0</v>
      </c>
      <c r="BJ318" s="216"/>
      <c r="BK318" s="746"/>
      <c r="BL318" s="412"/>
    </row>
    <row r="319" ht="24">
      <c r="A319" s="400" t="s">
        <v>208</v>
      </c>
      <c r="B319" s="400" t="s">
        <v>209</v>
      </c>
      <c r="C319" s="438" t="s">
        <v>49</v>
      </c>
      <c r="D319" s="94"/>
      <c r="E319" s="535"/>
      <c r="F319" s="431"/>
      <c r="G319" s="431">
        <v>12</v>
      </c>
      <c r="H319" s="432" t="s">
        <v>53</v>
      </c>
      <c r="I319" s="269" t="s">
        <v>66</v>
      </c>
      <c r="J319" s="269" t="s">
        <v>67</v>
      </c>
      <c r="K319" s="99">
        <v>20</v>
      </c>
      <c r="L319" s="744"/>
      <c r="M319" s="744"/>
      <c r="N319" s="744"/>
      <c r="O319" s="744"/>
      <c r="P319" s="745"/>
      <c r="Q319" s="744"/>
      <c r="R319" s="744"/>
      <c r="S319" s="744"/>
      <c r="T319" s="744"/>
      <c r="U319" s="744"/>
      <c r="V319" s="745"/>
      <c r="W319" s="744"/>
      <c r="X319" s="744"/>
      <c r="Y319" s="744"/>
      <c r="Z319" s="744"/>
      <c r="AA319" s="744"/>
      <c r="AB319" s="744"/>
      <c r="AC319" s="744"/>
      <c r="AD319" s="745"/>
      <c r="AE319" s="744"/>
      <c r="AF319" s="744"/>
      <c r="AG319" s="744"/>
      <c r="AH319" s="744"/>
      <c r="AI319" s="744"/>
      <c r="AK319" s="123">
        <f t="shared" si="735"/>
        <v>0</v>
      </c>
      <c r="AL319" s="123">
        <f t="shared" si="736"/>
        <v>0</v>
      </c>
      <c r="AM319" s="123">
        <f t="shared" si="737"/>
        <v>0</v>
      </c>
      <c r="AN319" s="123">
        <f t="shared" si="738"/>
        <v>0</v>
      </c>
      <c r="AO319" s="124">
        <f t="shared" si="739"/>
        <v>0</v>
      </c>
      <c r="AP319" s="123">
        <f t="shared" si="740"/>
        <v>0</v>
      </c>
      <c r="AQ319" s="123">
        <f t="shared" si="741"/>
        <v>0</v>
      </c>
      <c r="AR319" s="123">
        <f t="shared" si="742"/>
        <v>0</v>
      </c>
      <c r="AS319" s="123">
        <f t="shared" si="743"/>
        <v>0</v>
      </c>
      <c r="AT319" s="123">
        <f t="shared" si="744"/>
        <v>0</v>
      </c>
      <c r="AU319" s="124">
        <f t="shared" si="745"/>
        <v>0</v>
      </c>
      <c r="AV319" s="123">
        <f t="shared" si="746"/>
        <v>0</v>
      </c>
      <c r="AW319" s="123">
        <f t="shared" si="747"/>
        <v>0</v>
      </c>
      <c r="AX319" s="123">
        <f t="shared" si="748"/>
        <v>0</v>
      </c>
      <c r="AY319" s="123">
        <f t="shared" si="749"/>
        <v>0</v>
      </c>
      <c r="AZ319" s="123">
        <f t="shared" si="750"/>
        <v>0</v>
      </c>
      <c r="BA319" s="123">
        <f t="shared" si="751"/>
        <v>0</v>
      </c>
      <c r="BB319" s="123">
        <f t="shared" si="752"/>
        <v>0</v>
      </c>
      <c r="BC319" s="124">
        <f t="shared" si="753"/>
        <v>0</v>
      </c>
      <c r="BD319" s="123">
        <f t="shared" si="754"/>
        <v>0</v>
      </c>
      <c r="BE319" s="123">
        <f t="shared" si="755"/>
        <v>0</v>
      </c>
      <c r="BF319" s="123">
        <f t="shared" si="756"/>
        <v>0</v>
      </c>
      <c r="BG319" s="123">
        <f t="shared" si="757"/>
        <v>0</v>
      </c>
      <c r="BH319" s="123">
        <f t="shared" si="758"/>
        <v>0</v>
      </c>
      <c r="BJ319" s="216"/>
      <c r="BK319" s="746"/>
      <c r="BL319" s="412"/>
    </row>
    <row r="320" ht="24">
      <c r="A320" s="400" t="s">
        <v>208</v>
      </c>
      <c r="B320" s="400" t="s">
        <v>209</v>
      </c>
      <c r="C320" s="438" t="s">
        <v>49</v>
      </c>
      <c r="D320" s="94"/>
      <c r="E320" s="535"/>
      <c r="F320" s="431"/>
      <c r="G320" s="431">
        <v>13</v>
      </c>
      <c r="H320" s="432" t="s">
        <v>53</v>
      </c>
      <c r="I320" s="269" t="s">
        <v>69</v>
      </c>
      <c r="J320" s="269" t="s">
        <v>67</v>
      </c>
      <c r="K320" s="99">
        <v>30</v>
      </c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  <c r="AC320" s="115"/>
      <c r="AD320" s="115"/>
      <c r="AE320" s="115"/>
      <c r="AF320" s="115"/>
      <c r="AG320" s="115"/>
      <c r="AH320" s="115"/>
      <c r="AI320" s="115"/>
      <c r="AK320" s="123">
        <f t="shared" si="735"/>
        <v>0</v>
      </c>
      <c r="AL320" s="123">
        <f t="shared" si="736"/>
        <v>0</v>
      </c>
      <c r="AM320" s="123">
        <f t="shared" si="737"/>
        <v>0</v>
      </c>
      <c r="AN320" s="123">
        <f t="shared" si="738"/>
        <v>0</v>
      </c>
      <c r="AO320" s="124">
        <f t="shared" si="739"/>
        <v>0</v>
      </c>
      <c r="AP320" s="123">
        <f t="shared" si="740"/>
        <v>0</v>
      </c>
      <c r="AQ320" s="123">
        <f t="shared" si="741"/>
        <v>0</v>
      </c>
      <c r="AR320" s="123">
        <f t="shared" si="742"/>
        <v>0</v>
      </c>
      <c r="AS320" s="123">
        <f t="shared" si="743"/>
        <v>0</v>
      </c>
      <c r="AT320" s="123">
        <f t="shared" si="744"/>
        <v>0</v>
      </c>
      <c r="AU320" s="124">
        <f t="shared" si="745"/>
        <v>0</v>
      </c>
      <c r="AV320" s="123">
        <f t="shared" si="746"/>
        <v>0</v>
      </c>
      <c r="AW320" s="123">
        <f t="shared" si="747"/>
        <v>0</v>
      </c>
      <c r="AX320" s="123">
        <f t="shared" si="748"/>
        <v>0</v>
      </c>
      <c r="AY320" s="123">
        <f t="shared" si="749"/>
        <v>0</v>
      </c>
      <c r="AZ320" s="123">
        <f t="shared" si="750"/>
        <v>0</v>
      </c>
      <c r="BA320" s="123">
        <f t="shared" si="751"/>
        <v>0</v>
      </c>
      <c r="BB320" s="123">
        <f t="shared" si="752"/>
        <v>0</v>
      </c>
      <c r="BC320" s="124">
        <f t="shared" si="753"/>
        <v>0</v>
      </c>
      <c r="BD320" s="123">
        <f t="shared" si="754"/>
        <v>0</v>
      </c>
      <c r="BE320" s="123">
        <f t="shared" si="755"/>
        <v>0</v>
      </c>
      <c r="BF320" s="123">
        <f t="shared" si="756"/>
        <v>0</v>
      </c>
      <c r="BG320" s="123">
        <f t="shared" si="757"/>
        <v>0</v>
      </c>
      <c r="BH320" s="123">
        <f t="shared" si="758"/>
        <v>0</v>
      </c>
      <c r="BJ320" s="216"/>
      <c r="BK320" s="746"/>
      <c r="BL320" s="412"/>
    </row>
    <row r="321" ht="24">
      <c r="A321" s="400" t="s">
        <v>208</v>
      </c>
      <c r="B321" s="400" t="s">
        <v>209</v>
      </c>
      <c r="C321" s="438" t="s">
        <v>49</v>
      </c>
      <c r="D321" s="94"/>
      <c r="E321" s="535"/>
      <c r="F321" s="431"/>
      <c r="G321" s="431">
        <v>14</v>
      </c>
      <c r="H321" s="432" t="s">
        <v>53</v>
      </c>
      <c r="I321" s="274" t="s">
        <v>71</v>
      </c>
      <c r="J321" s="274" t="s">
        <v>67</v>
      </c>
      <c r="K321" s="275">
        <v>20</v>
      </c>
      <c r="L321" s="744"/>
      <c r="M321" s="744"/>
      <c r="N321" s="744"/>
      <c r="O321" s="744"/>
      <c r="P321" s="745"/>
      <c r="Q321" s="744"/>
      <c r="R321" s="744"/>
      <c r="S321" s="744"/>
      <c r="T321" s="744"/>
      <c r="U321" s="744"/>
      <c r="V321" s="745"/>
      <c r="W321" s="744"/>
      <c r="X321" s="744"/>
      <c r="Y321" s="744"/>
      <c r="Z321" s="744"/>
      <c r="AA321" s="744"/>
      <c r="AB321" s="744"/>
      <c r="AC321" s="744"/>
      <c r="AD321" s="745"/>
      <c r="AE321" s="744"/>
      <c r="AF321" s="744"/>
      <c r="AG321" s="744"/>
      <c r="AH321" s="744"/>
      <c r="AI321" s="744"/>
      <c r="AK321" s="504">
        <f t="shared" si="735"/>
        <v>0</v>
      </c>
      <c r="AL321" s="504">
        <f t="shared" si="736"/>
        <v>0</v>
      </c>
      <c r="AM321" s="504">
        <f t="shared" si="737"/>
        <v>0</v>
      </c>
      <c r="AN321" s="504">
        <f t="shared" si="738"/>
        <v>0</v>
      </c>
      <c r="AO321" s="635">
        <f t="shared" si="739"/>
        <v>0</v>
      </c>
      <c r="AP321" s="504">
        <f t="shared" si="740"/>
        <v>0</v>
      </c>
      <c r="AQ321" s="504">
        <f t="shared" si="741"/>
        <v>0</v>
      </c>
      <c r="AR321" s="504">
        <f t="shared" si="742"/>
        <v>0</v>
      </c>
      <c r="AS321" s="504">
        <f t="shared" si="743"/>
        <v>0</v>
      </c>
      <c r="AT321" s="504">
        <f t="shared" si="744"/>
        <v>0</v>
      </c>
      <c r="AU321" s="635">
        <f t="shared" si="745"/>
        <v>0</v>
      </c>
      <c r="AV321" s="504">
        <f t="shared" si="746"/>
        <v>0</v>
      </c>
      <c r="AW321" s="504">
        <f t="shared" si="747"/>
        <v>0</v>
      </c>
      <c r="AX321" s="504">
        <f t="shared" si="748"/>
        <v>0</v>
      </c>
      <c r="AY321" s="504">
        <f t="shared" si="749"/>
        <v>0</v>
      </c>
      <c r="AZ321" s="504">
        <f t="shared" si="750"/>
        <v>0</v>
      </c>
      <c r="BA321" s="504">
        <f t="shared" si="751"/>
        <v>0</v>
      </c>
      <c r="BB321" s="504">
        <f t="shared" si="752"/>
        <v>0</v>
      </c>
      <c r="BC321" s="635">
        <f t="shared" si="753"/>
        <v>0</v>
      </c>
      <c r="BD321" s="504">
        <f t="shared" si="754"/>
        <v>0</v>
      </c>
      <c r="BE321" s="504">
        <f t="shared" si="755"/>
        <v>0</v>
      </c>
      <c r="BF321" s="504">
        <f t="shared" si="756"/>
        <v>0</v>
      </c>
      <c r="BG321" s="504">
        <f t="shared" si="757"/>
        <v>0</v>
      </c>
      <c r="BH321" s="504">
        <f t="shared" si="758"/>
        <v>0</v>
      </c>
      <c r="BJ321" s="216"/>
      <c r="BK321" s="746"/>
      <c r="BL321" s="412"/>
    </row>
    <row r="322">
      <c r="A322" s="448"/>
      <c r="B322" s="448"/>
      <c r="C322" s="438" t="s">
        <v>49</v>
      </c>
      <c r="D322" s="94"/>
      <c r="E322" s="535"/>
      <c r="F322" s="431"/>
      <c r="G322" s="431">
        <v>15</v>
      </c>
      <c r="H322" s="53"/>
      <c r="I322" s="284" t="s">
        <v>126</v>
      </c>
      <c r="J322" s="284" t="s">
        <v>67</v>
      </c>
      <c r="K322" s="758"/>
      <c r="L322" s="143"/>
      <c r="M322" s="143"/>
      <c r="N322" s="143"/>
      <c r="O322" s="143"/>
      <c r="P322" s="143"/>
      <c r="Q322" s="143"/>
      <c r="R322" s="143"/>
      <c r="S322" s="143"/>
      <c r="T322" s="143"/>
      <c r="U322" s="143"/>
      <c r="V322" s="143"/>
      <c r="W322" s="143"/>
      <c r="X322" s="143"/>
      <c r="Y322" s="143"/>
      <c r="Z322" s="143"/>
      <c r="AA322" s="143"/>
      <c r="AB322" s="143"/>
      <c r="AC322" s="143"/>
      <c r="AD322" s="143"/>
      <c r="AE322" s="143"/>
      <c r="AF322" s="143"/>
      <c r="AG322" s="143"/>
      <c r="AH322" s="143"/>
      <c r="AI322" s="143"/>
      <c r="AK322" s="101">
        <f t="shared" ref="AK322:BH322" si="759">SUM(AK318:AK321)</f>
        <v>0</v>
      </c>
      <c r="AL322" s="144">
        <f t="shared" si="759"/>
        <v>0</v>
      </c>
      <c r="AM322" s="145">
        <f t="shared" si="759"/>
        <v>0</v>
      </c>
      <c r="AN322" s="145">
        <f t="shared" si="759"/>
        <v>0</v>
      </c>
      <c r="AO322" s="146">
        <f t="shared" si="759"/>
        <v>0</v>
      </c>
      <c r="AP322" s="145">
        <f t="shared" si="759"/>
        <v>0</v>
      </c>
      <c r="AQ322" s="145">
        <f t="shared" si="759"/>
        <v>0</v>
      </c>
      <c r="AR322" s="145">
        <f t="shared" si="759"/>
        <v>0</v>
      </c>
      <c r="AS322" s="145">
        <f t="shared" si="759"/>
        <v>0</v>
      </c>
      <c r="AT322" s="145">
        <f t="shared" si="759"/>
        <v>0</v>
      </c>
      <c r="AU322" s="146">
        <f t="shared" si="759"/>
        <v>0</v>
      </c>
      <c r="AV322" s="145">
        <f t="shared" si="759"/>
        <v>0</v>
      </c>
      <c r="AW322" s="145">
        <f t="shared" si="759"/>
        <v>0</v>
      </c>
      <c r="AX322" s="145">
        <f t="shared" si="759"/>
        <v>0</v>
      </c>
      <c r="AY322" s="145">
        <f t="shared" si="759"/>
        <v>0</v>
      </c>
      <c r="AZ322" s="145">
        <f t="shared" si="759"/>
        <v>0</v>
      </c>
      <c r="BA322" s="145">
        <f t="shared" si="759"/>
        <v>0</v>
      </c>
      <c r="BB322" s="145">
        <f t="shared" si="759"/>
        <v>0</v>
      </c>
      <c r="BC322" s="146">
        <f t="shared" si="759"/>
        <v>0</v>
      </c>
      <c r="BD322" s="145">
        <f t="shared" si="759"/>
        <v>0</v>
      </c>
      <c r="BE322" s="145">
        <f t="shared" si="759"/>
        <v>0</v>
      </c>
      <c r="BF322" s="145">
        <f t="shared" si="759"/>
        <v>0</v>
      </c>
      <c r="BG322" s="145">
        <f t="shared" si="759"/>
        <v>0</v>
      </c>
      <c r="BH322" s="145">
        <f t="shared" si="759"/>
        <v>0</v>
      </c>
      <c r="BI322" s="215" t="s">
        <v>188</v>
      </c>
      <c r="BJ322" s="148"/>
      <c r="BK322" s="149"/>
      <c r="BL322" s="149"/>
    </row>
    <row r="323">
      <c r="A323" s="434"/>
      <c r="B323" s="434"/>
      <c r="C323" s="759"/>
      <c r="D323" s="760"/>
      <c r="E323" s="761"/>
      <c r="F323" s="762"/>
      <c r="G323" s="762"/>
      <c r="H323" s="763"/>
      <c r="I323" s="435" t="s">
        <v>127</v>
      </c>
      <c r="J323" s="267"/>
      <c r="K323" s="764"/>
      <c r="L323" s="765"/>
      <c r="M323" s="765"/>
      <c r="N323" s="765"/>
      <c r="O323" s="765"/>
      <c r="P323" s="765"/>
      <c r="Q323" s="765"/>
      <c r="R323" s="765"/>
      <c r="S323" s="765"/>
      <c r="T323" s="765"/>
      <c r="U323" s="765"/>
      <c r="V323" s="765"/>
      <c r="W323" s="765"/>
      <c r="X323" s="765"/>
      <c r="Y323" s="765"/>
      <c r="Z323" s="765"/>
      <c r="AA323" s="765"/>
      <c r="AB323" s="765"/>
      <c r="AC323" s="765"/>
      <c r="AD323" s="765"/>
      <c r="AE323" s="765"/>
      <c r="AF323" s="765"/>
      <c r="AG323" s="765"/>
      <c r="AH323" s="765"/>
      <c r="AI323" s="765"/>
      <c r="BI323" s="215"/>
      <c r="BJ323" s="766"/>
      <c r="BK323" s="766"/>
      <c r="BL323" s="766"/>
    </row>
    <row r="324" ht="24">
      <c r="A324" s="400" t="s">
        <v>208</v>
      </c>
      <c r="B324" s="400" t="s">
        <v>209</v>
      </c>
      <c r="C324" s="438"/>
      <c r="D324" s="94"/>
      <c r="E324" s="535"/>
      <c r="F324" s="431"/>
      <c r="G324" s="431"/>
      <c r="H324" s="432" t="s">
        <v>53</v>
      </c>
      <c r="I324" s="269" t="s">
        <v>128</v>
      </c>
      <c r="J324" s="269" t="s">
        <v>67</v>
      </c>
      <c r="K324" s="755">
        <v>20</v>
      </c>
      <c r="L324" s="744"/>
      <c r="M324" s="744"/>
      <c r="N324" s="744"/>
      <c r="O324" s="744"/>
      <c r="P324" s="745"/>
      <c r="Q324" s="744"/>
      <c r="R324" s="744"/>
      <c r="S324" s="744"/>
      <c r="T324" s="744"/>
      <c r="U324" s="744"/>
      <c r="V324" s="745"/>
      <c r="W324" s="744"/>
      <c r="X324" s="744"/>
      <c r="Y324" s="744"/>
      <c r="Z324" s="744"/>
      <c r="AA324" s="744"/>
      <c r="AB324" s="744"/>
      <c r="AC324" s="744"/>
      <c r="AD324" s="745"/>
      <c r="AE324" s="744"/>
      <c r="AF324" s="744"/>
      <c r="AG324" s="744"/>
      <c r="AH324" s="744"/>
      <c r="AI324" s="744"/>
      <c r="AK324" s="292">
        <f t="shared" ref="AK324:AK330" si="760">L324*L$316*1.73*0.875/1000</f>
        <v>0</v>
      </c>
      <c r="AL324" s="292">
        <f t="shared" ref="AL324:AL330" si="761">M324*M$316*1.73*0.875/1000</f>
        <v>0</v>
      </c>
      <c r="AM324" s="292">
        <f t="shared" ref="AM324:AM330" si="762">N324*N$316*1.73*0.875/1000</f>
        <v>0</v>
      </c>
      <c r="AN324" s="292">
        <f t="shared" ref="AN324:AN330" si="763">O324*O$316*1.73*0.875/1000</f>
        <v>0</v>
      </c>
      <c r="AO324" s="293">
        <f t="shared" ref="AO324:AO330" si="764">P324*P$316*1.73*0.875/1000</f>
        <v>0</v>
      </c>
      <c r="AP324" s="292">
        <f t="shared" ref="AP324:AP330" si="765">Q324*Q$316*1.73*0.875/1000</f>
        <v>0</v>
      </c>
      <c r="AQ324" s="292">
        <f t="shared" ref="AQ324:AQ330" si="766">R324*R$316*1.73*0.875/1000</f>
        <v>0</v>
      </c>
      <c r="AR324" s="292">
        <f t="shared" ref="AR324:AR330" si="767">S324*S$316*1.73*0.875/1000</f>
        <v>0</v>
      </c>
      <c r="AS324" s="292">
        <f t="shared" ref="AS324:AS330" si="768">T324*T$316*1.73*0.875/1000</f>
        <v>0</v>
      </c>
      <c r="AT324" s="292">
        <f t="shared" ref="AT324:AT330" si="769">U324*U$316*1.73*0.875/1000</f>
        <v>0</v>
      </c>
      <c r="AU324" s="293">
        <f t="shared" ref="AU324:AU330" si="770">V324*V$316*1.73*0.875/1000</f>
        <v>0</v>
      </c>
      <c r="AV324" s="292">
        <f t="shared" ref="AV324:AV330" si="771">W324*W$316*1.73*0.875/1000</f>
        <v>0</v>
      </c>
      <c r="AW324" s="292">
        <f t="shared" ref="AW324:AW330" si="772">X324*X$316*1.73*0.875/1000</f>
        <v>0</v>
      </c>
      <c r="AX324" s="292">
        <f t="shared" ref="AX324:AX330" si="773">Y324*Y$316*1.73*0.875/1000</f>
        <v>0</v>
      </c>
      <c r="AY324" s="292">
        <f t="shared" ref="AY324:AY330" si="774">Z324*Z$316*1.73*0.875/1000</f>
        <v>0</v>
      </c>
      <c r="AZ324" s="292">
        <f t="shared" ref="AZ324:AZ330" si="775">AA324*AA$316*1.73*0.875/1000</f>
        <v>0</v>
      </c>
      <c r="BA324" s="292">
        <f t="shared" ref="BA324:BA330" si="776">AB324*AB$316*1.73*0.875/1000</f>
        <v>0</v>
      </c>
      <c r="BB324" s="292">
        <f t="shared" ref="BB324:BB330" si="777">AC324*AC$316*1.73*0.875/1000</f>
        <v>0</v>
      </c>
      <c r="BC324" s="293">
        <f t="shared" ref="BC324:BC330" si="778">AD324*AD$316*1.73*0.875/1000</f>
        <v>0</v>
      </c>
      <c r="BD324" s="292">
        <f t="shared" ref="BD324:BD330" si="779">AE324*AE$316*1.73*0.875/1000</f>
        <v>0</v>
      </c>
      <c r="BE324" s="292">
        <f t="shared" ref="BE324:BE330" si="780">AF324*AF$316*1.73*0.875/1000</f>
        <v>0</v>
      </c>
      <c r="BF324" s="292">
        <f t="shared" ref="BF324:BF330" si="781">AG324*AG$316*1.73*0.875/1000</f>
        <v>0</v>
      </c>
      <c r="BG324" s="292">
        <f t="shared" ref="BG324:BG330" si="782">AH324*AH$316*1.73*0.875/1000</f>
        <v>0</v>
      </c>
      <c r="BH324" s="292">
        <f t="shared" ref="BH324:BH330" si="783">AI324*AI$316*1.73*0.875/1000</f>
        <v>0</v>
      </c>
      <c r="BI324" s="215"/>
      <c r="BJ324" s="216"/>
      <c r="BK324" s="767"/>
      <c r="BL324" s="412"/>
    </row>
    <row r="325" ht="24">
      <c r="A325" s="400" t="s">
        <v>208</v>
      </c>
      <c r="B325" s="400" t="s">
        <v>209</v>
      </c>
      <c r="C325" s="438" t="s">
        <v>49</v>
      </c>
      <c r="D325" s="94"/>
      <c r="E325" s="535"/>
      <c r="F325" s="431"/>
      <c r="G325" s="431">
        <v>16</v>
      </c>
      <c r="H325" s="432" t="s">
        <v>53</v>
      </c>
      <c r="I325" s="269" t="s">
        <v>68</v>
      </c>
      <c r="J325" s="269" t="s">
        <v>67</v>
      </c>
      <c r="K325" s="748">
        <v>20</v>
      </c>
      <c r="L325" s="744"/>
      <c r="M325" s="744"/>
      <c r="N325" s="744"/>
      <c r="O325" s="744"/>
      <c r="P325" s="745"/>
      <c r="Q325" s="744"/>
      <c r="R325" s="744"/>
      <c r="S325" s="744"/>
      <c r="T325" s="744"/>
      <c r="U325" s="744"/>
      <c r="V325" s="745"/>
      <c r="W325" s="744"/>
      <c r="X325" s="744"/>
      <c r="Y325" s="744"/>
      <c r="Z325" s="744"/>
      <c r="AA325" s="744"/>
      <c r="AB325" s="744"/>
      <c r="AC325" s="744"/>
      <c r="AD325" s="745"/>
      <c r="AE325" s="744"/>
      <c r="AF325" s="744"/>
      <c r="AG325" s="744"/>
      <c r="AH325" s="744"/>
      <c r="AI325" s="744"/>
      <c r="AK325" s="123">
        <f t="shared" si="760"/>
        <v>0</v>
      </c>
      <c r="AL325" s="123">
        <f t="shared" si="761"/>
        <v>0</v>
      </c>
      <c r="AM325" s="123">
        <f t="shared" si="762"/>
        <v>0</v>
      </c>
      <c r="AN325" s="123">
        <f t="shared" si="763"/>
        <v>0</v>
      </c>
      <c r="AO325" s="124">
        <f t="shared" si="764"/>
        <v>0</v>
      </c>
      <c r="AP325" s="123">
        <f t="shared" si="765"/>
        <v>0</v>
      </c>
      <c r="AQ325" s="123">
        <f t="shared" si="766"/>
        <v>0</v>
      </c>
      <c r="AR325" s="123">
        <f t="shared" si="767"/>
        <v>0</v>
      </c>
      <c r="AS325" s="123">
        <f t="shared" si="768"/>
        <v>0</v>
      </c>
      <c r="AT325" s="123">
        <f t="shared" si="769"/>
        <v>0</v>
      </c>
      <c r="AU325" s="124">
        <f t="shared" si="770"/>
        <v>0</v>
      </c>
      <c r="AV325" s="123">
        <f t="shared" si="771"/>
        <v>0</v>
      </c>
      <c r="AW325" s="123">
        <f t="shared" si="772"/>
        <v>0</v>
      </c>
      <c r="AX325" s="123">
        <f t="shared" si="773"/>
        <v>0</v>
      </c>
      <c r="AY325" s="123">
        <f t="shared" si="774"/>
        <v>0</v>
      </c>
      <c r="AZ325" s="123">
        <f t="shared" si="775"/>
        <v>0</v>
      </c>
      <c r="BA325" s="123">
        <f t="shared" si="776"/>
        <v>0</v>
      </c>
      <c r="BB325" s="123">
        <f t="shared" si="777"/>
        <v>0</v>
      </c>
      <c r="BC325" s="124">
        <f t="shared" si="778"/>
        <v>0</v>
      </c>
      <c r="BD325" s="123">
        <f t="shared" si="779"/>
        <v>0</v>
      </c>
      <c r="BE325" s="123">
        <f t="shared" si="780"/>
        <v>0</v>
      </c>
      <c r="BF325" s="123">
        <f t="shared" si="781"/>
        <v>0</v>
      </c>
      <c r="BG325" s="123">
        <f t="shared" si="782"/>
        <v>0</v>
      </c>
      <c r="BH325" s="123">
        <f t="shared" si="783"/>
        <v>0</v>
      </c>
      <c r="BI325" s="215"/>
      <c r="BJ325" s="216"/>
      <c r="BK325" s="767"/>
      <c r="BL325" s="412"/>
    </row>
    <row r="326" ht="24">
      <c r="A326" s="400" t="s">
        <v>208</v>
      </c>
      <c r="B326" s="400" t="s">
        <v>209</v>
      </c>
      <c r="C326" s="438" t="s">
        <v>49</v>
      </c>
      <c r="D326" s="94"/>
      <c r="E326" s="535"/>
      <c r="F326" s="431"/>
      <c r="G326" s="431">
        <v>17</v>
      </c>
      <c r="H326" s="432" t="s">
        <v>53</v>
      </c>
      <c r="I326" s="269" t="s">
        <v>115</v>
      </c>
      <c r="J326" s="269" t="s">
        <v>67</v>
      </c>
      <c r="K326" s="748">
        <v>20</v>
      </c>
      <c r="L326" s="744"/>
      <c r="M326" s="744"/>
      <c r="N326" s="744"/>
      <c r="O326" s="744"/>
      <c r="P326" s="745"/>
      <c r="Q326" s="744"/>
      <c r="R326" s="744"/>
      <c r="S326" s="744"/>
      <c r="T326" s="744"/>
      <c r="U326" s="744"/>
      <c r="V326" s="745"/>
      <c r="W326" s="744"/>
      <c r="X326" s="744"/>
      <c r="Y326" s="744"/>
      <c r="Z326" s="744"/>
      <c r="AA326" s="744"/>
      <c r="AB326" s="744"/>
      <c r="AC326" s="744"/>
      <c r="AD326" s="745"/>
      <c r="AE326" s="744"/>
      <c r="AF326" s="744"/>
      <c r="AG326" s="744"/>
      <c r="AH326" s="744"/>
      <c r="AI326" s="744"/>
      <c r="AK326" s="123">
        <f t="shared" si="760"/>
        <v>0</v>
      </c>
      <c r="AL326" s="123">
        <f t="shared" si="761"/>
        <v>0</v>
      </c>
      <c r="AM326" s="123">
        <f t="shared" si="762"/>
        <v>0</v>
      </c>
      <c r="AN326" s="123">
        <f t="shared" si="763"/>
        <v>0</v>
      </c>
      <c r="AO326" s="124">
        <f t="shared" si="764"/>
        <v>0</v>
      </c>
      <c r="AP326" s="123">
        <f t="shared" si="765"/>
        <v>0</v>
      </c>
      <c r="AQ326" s="123">
        <f t="shared" si="766"/>
        <v>0</v>
      </c>
      <c r="AR326" s="123">
        <f t="shared" si="767"/>
        <v>0</v>
      </c>
      <c r="AS326" s="123">
        <f t="shared" si="768"/>
        <v>0</v>
      </c>
      <c r="AT326" s="123">
        <f t="shared" si="769"/>
        <v>0</v>
      </c>
      <c r="AU326" s="124">
        <f t="shared" si="770"/>
        <v>0</v>
      </c>
      <c r="AV326" s="123">
        <f t="shared" si="771"/>
        <v>0</v>
      </c>
      <c r="AW326" s="123">
        <f t="shared" si="772"/>
        <v>0</v>
      </c>
      <c r="AX326" s="123">
        <f t="shared" si="773"/>
        <v>0</v>
      </c>
      <c r="AY326" s="123">
        <f t="shared" si="774"/>
        <v>0</v>
      </c>
      <c r="AZ326" s="123">
        <f t="shared" si="775"/>
        <v>0</v>
      </c>
      <c r="BA326" s="123">
        <f t="shared" si="776"/>
        <v>0</v>
      </c>
      <c r="BB326" s="123">
        <f t="shared" si="777"/>
        <v>0</v>
      </c>
      <c r="BC326" s="124">
        <f t="shared" si="778"/>
        <v>0</v>
      </c>
      <c r="BD326" s="123">
        <f t="shared" si="779"/>
        <v>0</v>
      </c>
      <c r="BE326" s="123">
        <f t="shared" si="780"/>
        <v>0</v>
      </c>
      <c r="BF326" s="123">
        <f t="shared" si="781"/>
        <v>0</v>
      </c>
      <c r="BG326" s="123">
        <f t="shared" si="782"/>
        <v>0</v>
      </c>
      <c r="BH326" s="123">
        <f t="shared" si="783"/>
        <v>0</v>
      </c>
      <c r="BI326" s="215"/>
      <c r="BJ326" s="216"/>
      <c r="BK326" s="767"/>
      <c r="BL326" s="412"/>
    </row>
    <row r="327" ht="24">
      <c r="A327" s="400" t="s">
        <v>208</v>
      </c>
      <c r="B327" s="400" t="s">
        <v>209</v>
      </c>
      <c r="C327" s="438" t="s">
        <v>49</v>
      </c>
      <c r="D327" s="94"/>
      <c r="E327" s="535"/>
      <c r="F327" s="431"/>
      <c r="G327" s="431">
        <v>18</v>
      </c>
      <c r="H327" s="432" t="s">
        <v>53</v>
      </c>
      <c r="I327" s="269" t="s">
        <v>130</v>
      </c>
      <c r="J327" s="269" t="s">
        <v>67</v>
      </c>
      <c r="K327" s="748">
        <v>20</v>
      </c>
      <c r="L327" s="744"/>
      <c r="M327" s="744"/>
      <c r="N327" s="744"/>
      <c r="O327" s="744"/>
      <c r="P327" s="745"/>
      <c r="Q327" s="744"/>
      <c r="R327" s="744"/>
      <c r="S327" s="744"/>
      <c r="T327" s="744"/>
      <c r="U327" s="744"/>
      <c r="V327" s="745"/>
      <c r="W327" s="744"/>
      <c r="X327" s="744"/>
      <c r="Y327" s="744"/>
      <c r="Z327" s="744"/>
      <c r="AA327" s="744"/>
      <c r="AB327" s="744"/>
      <c r="AC327" s="744"/>
      <c r="AD327" s="745"/>
      <c r="AE327" s="744"/>
      <c r="AF327" s="744"/>
      <c r="AG327" s="744"/>
      <c r="AH327" s="744"/>
      <c r="AI327" s="744"/>
      <c r="AK327" s="123">
        <f t="shared" si="760"/>
        <v>0</v>
      </c>
      <c r="AL327" s="123">
        <f t="shared" si="761"/>
        <v>0</v>
      </c>
      <c r="AM327" s="123">
        <f t="shared" si="762"/>
        <v>0</v>
      </c>
      <c r="AN327" s="123">
        <f t="shared" si="763"/>
        <v>0</v>
      </c>
      <c r="AO327" s="124">
        <f t="shared" si="764"/>
        <v>0</v>
      </c>
      <c r="AP327" s="123">
        <f t="shared" si="765"/>
        <v>0</v>
      </c>
      <c r="AQ327" s="123">
        <f t="shared" si="766"/>
        <v>0</v>
      </c>
      <c r="AR327" s="123">
        <f t="shared" si="767"/>
        <v>0</v>
      </c>
      <c r="AS327" s="123">
        <f t="shared" si="768"/>
        <v>0</v>
      </c>
      <c r="AT327" s="123">
        <f t="shared" si="769"/>
        <v>0</v>
      </c>
      <c r="AU327" s="124">
        <f t="shared" si="770"/>
        <v>0</v>
      </c>
      <c r="AV327" s="123">
        <f t="shared" si="771"/>
        <v>0</v>
      </c>
      <c r="AW327" s="123">
        <f t="shared" si="772"/>
        <v>0</v>
      </c>
      <c r="AX327" s="123">
        <f t="shared" si="773"/>
        <v>0</v>
      </c>
      <c r="AY327" s="123">
        <f t="shared" si="774"/>
        <v>0</v>
      </c>
      <c r="AZ327" s="123">
        <f t="shared" si="775"/>
        <v>0</v>
      </c>
      <c r="BA327" s="123">
        <f t="shared" si="776"/>
        <v>0</v>
      </c>
      <c r="BB327" s="123">
        <f t="shared" si="777"/>
        <v>0</v>
      </c>
      <c r="BC327" s="124">
        <f t="shared" si="778"/>
        <v>0</v>
      </c>
      <c r="BD327" s="123">
        <f t="shared" si="779"/>
        <v>0</v>
      </c>
      <c r="BE327" s="123">
        <f t="shared" si="780"/>
        <v>0</v>
      </c>
      <c r="BF327" s="123">
        <f t="shared" si="781"/>
        <v>0</v>
      </c>
      <c r="BG327" s="123">
        <f t="shared" si="782"/>
        <v>0</v>
      </c>
      <c r="BH327" s="123">
        <f t="shared" si="783"/>
        <v>0</v>
      </c>
      <c r="BI327" s="215"/>
      <c r="BJ327" s="216"/>
      <c r="BK327" s="767"/>
      <c r="BL327" s="412"/>
    </row>
    <row r="328" ht="24">
      <c r="A328" s="400" t="s">
        <v>208</v>
      </c>
      <c r="B328" s="400" t="s">
        <v>209</v>
      </c>
      <c r="C328" s="438" t="s">
        <v>49</v>
      </c>
      <c r="D328" s="94"/>
      <c r="E328" s="535"/>
      <c r="F328" s="431"/>
      <c r="G328" s="431">
        <v>19</v>
      </c>
      <c r="H328" s="432" t="s">
        <v>53</v>
      </c>
      <c r="I328" s="269" t="s">
        <v>116</v>
      </c>
      <c r="J328" s="269" t="s">
        <v>67</v>
      </c>
      <c r="K328" s="748">
        <v>30</v>
      </c>
      <c r="L328" s="744"/>
      <c r="M328" s="744"/>
      <c r="N328" s="744"/>
      <c r="O328" s="744"/>
      <c r="P328" s="745"/>
      <c r="Q328" s="744"/>
      <c r="R328" s="744"/>
      <c r="S328" s="744"/>
      <c r="T328" s="744"/>
      <c r="U328" s="744"/>
      <c r="V328" s="745"/>
      <c r="W328" s="744"/>
      <c r="X328" s="744"/>
      <c r="Y328" s="744"/>
      <c r="Z328" s="744"/>
      <c r="AA328" s="744"/>
      <c r="AB328" s="744"/>
      <c r="AC328" s="744"/>
      <c r="AD328" s="745"/>
      <c r="AE328" s="744"/>
      <c r="AF328" s="744"/>
      <c r="AG328" s="744"/>
      <c r="AH328" s="744"/>
      <c r="AI328" s="744"/>
      <c r="AK328" s="123">
        <f t="shared" si="760"/>
        <v>0</v>
      </c>
      <c r="AL328" s="123">
        <f t="shared" si="761"/>
        <v>0</v>
      </c>
      <c r="AM328" s="123">
        <f t="shared" si="762"/>
        <v>0</v>
      </c>
      <c r="AN328" s="123">
        <f t="shared" si="763"/>
        <v>0</v>
      </c>
      <c r="AO328" s="124">
        <f t="shared" si="764"/>
        <v>0</v>
      </c>
      <c r="AP328" s="123">
        <f t="shared" si="765"/>
        <v>0</v>
      </c>
      <c r="AQ328" s="123">
        <f t="shared" si="766"/>
        <v>0</v>
      </c>
      <c r="AR328" s="123">
        <f t="shared" si="767"/>
        <v>0</v>
      </c>
      <c r="AS328" s="123">
        <f t="shared" si="768"/>
        <v>0</v>
      </c>
      <c r="AT328" s="123">
        <f t="shared" si="769"/>
        <v>0</v>
      </c>
      <c r="AU328" s="124">
        <f t="shared" si="770"/>
        <v>0</v>
      </c>
      <c r="AV328" s="123">
        <f t="shared" si="771"/>
        <v>0</v>
      </c>
      <c r="AW328" s="123">
        <f t="shared" si="772"/>
        <v>0</v>
      </c>
      <c r="AX328" s="123">
        <f t="shared" si="773"/>
        <v>0</v>
      </c>
      <c r="AY328" s="123">
        <f t="shared" si="774"/>
        <v>0</v>
      </c>
      <c r="AZ328" s="123">
        <f t="shared" si="775"/>
        <v>0</v>
      </c>
      <c r="BA328" s="123">
        <f t="shared" si="776"/>
        <v>0</v>
      </c>
      <c r="BB328" s="123">
        <f t="shared" si="777"/>
        <v>0</v>
      </c>
      <c r="BC328" s="124">
        <f t="shared" si="778"/>
        <v>0</v>
      </c>
      <c r="BD328" s="123">
        <f t="shared" si="779"/>
        <v>0</v>
      </c>
      <c r="BE328" s="123">
        <f t="shared" si="780"/>
        <v>0</v>
      </c>
      <c r="BF328" s="123">
        <f t="shared" si="781"/>
        <v>0</v>
      </c>
      <c r="BG328" s="123">
        <f t="shared" si="782"/>
        <v>0</v>
      </c>
      <c r="BH328" s="123">
        <f t="shared" si="783"/>
        <v>0</v>
      </c>
      <c r="BI328" s="215"/>
      <c r="BJ328" s="216"/>
      <c r="BK328" s="767"/>
      <c r="BL328" s="412"/>
    </row>
    <row r="329" ht="24">
      <c r="A329" s="400" t="s">
        <v>208</v>
      </c>
      <c r="B329" s="400" t="s">
        <v>209</v>
      </c>
      <c r="C329" s="438" t="s">
        <v>49</v>
      </c>
      <c r="D329" s="94"/>
      <c r="E329" s="535"/>
      <c r="F329" s="431"/>
      <c r="G329" s="431">
        <v>20</v>
      </c>
      <c r="H329" s="432" t="s">
        <v>53</v>
      </c>
      <c r="I329" s="269" t="s">
        <v>117</v>
      </c>
      <c r="J329" s="269" t="s">
        <v>67</v>
      </c>
      <c r="K329" s="748">
        <v>30</v>
      </c>
      <c r="L329" s="744"/>
      <c r="M329" s="744"/>
      <c r="N329" s="744"/>
      <c r="O329" s="744"/>
      <c r="P329" s="745"/>
      <c r="Q329" s="744"/>
      <c r="R329" s="744"/>
      <c r="S329" s="744"/>
      <c r="T329" s="744"/>
      <c r="U329" s="744"/>
      <c r="V329" s="745"/>
      <c r="W329" s="744"/>
      <c r="X329" s="744"/>
      <c r="Y329" s="744"/>
      <c r="Z329" s="744"/>
      <c r="AA329" s="744"/>
      <c r="AB329" s="744"/>
      <c r="AC329" s="744"/>
      <c r="AD329" s="745"/>
      <c r="AE329" s="744"/>
      <c r="AF329" s="744"/>
      <c r="AG329" s="744"/>
      <c r="AH329" s="744"/>
      <c r="AI329" s="744"/>
      <c r="AK329" s="123">
        <f t="shared" si="760"/>
        <v>0</v>
      </c>
      <c r="AL329" s="123">
        <f t="shared" si="761"/>
        <v>0</v>
      </c>
      <c r="AM329" s="123">
        <f t="shared" si="762"/>
        <v>0</v>
      </c>
      <c r="AN329" s="123">
        <f t="shared" si="763"/>
        <v>0</v>
      </c>
      <c r="AO329" s="124">
        <f t="shared" si="764"/>
        <v>0</v>
      </c>
      <c r="AP329" s="123">
        <f t="shared" si="765"/>
        <v>0</v>
      </c>
      <c r="AQ329" s="123">
        <f t="shared" si="766"/>
        <v>0</v>
      </c>
      <c r="AR329" s="123">
        <f t="shared" si="767"/>
        <v>0</v>
      </c>
      <c r="AS329" s="123">
        <f t="shared" si="768"/>
        <v>0</v>
      </c>
      <c r="AT329" s="123">
        <f t="shared" si="769"/>
        <v>0</v>
      </c>
      <c r="AU329" s="124">
        <f t="shared" si="770"/>
        <v>0</v>
      </c>
      <c r="AV329" s="123">
        <f t="shared" si="771"/>
        <v>0</v>
      </c>
      <c r="AW329" s="123">
        <f t="shared" si="772"/>
        <v>0</v>
      </c>
      <c r="AX329" s="123">
        <f t="shared" si="773"/>
        <v>0</v>
      </c>
      <c r="AY329" s="123">
        <f t="shared" si="774"/>
        <v>0</v>
      </c>
      <c r="AZ329" s="123">
        <f t="shared" si="775"/>
        <v>0</v>
      </c>
      <c r="BA329" s="123">
        <f t="shared" si="776"/>
        <v>0</v>
      </c>
      <c r="BB329" s="123">
        <f t="shared" si="777"/>
        <v>0</v>
      </c>
      <c r="BC329" s="124">
        <f t="shared" si="778"/>
        <v>0</v>
      </c>
      <c r="BD329" s="123">
        <f t="shared" si="779"/>
        <v>0</v>
      </c>
      <c r="BE329" s="123">
        <f t="shared" si="780"/>
        <v>0</v>
      </c>
      <c r="BF329" s="123">
        <f t="shared" si="781"/>
        <v>0</v>
      </c>
      <c r="BG329" s="123">
        <f t="shared" si="782"/>
        <v>0</v>
      </c>
      <c r="BH329" s="123">
        <f t="shared" si="783"/>
        <v>0</v>
      </c>
      <c r="BI329" s="215"/>
      <c r="BJ329" s="216"/>
      <c r="BK329" s="767"/>
      <c r="BL329" s="412"/>
    </row>
    <row r="330" ht="24">
      <c r="A330" s="400" t="s">
        <v>208</v>
      </c>
      <c r="B330" s="400" t="s">
        <v>209</v>
      </c>
      <c r="C330" s="438" t="s">
        <v>49</v>
      </c>
      <c r="D330" s="94"/>
      <c r="E330" s="535"/>
      <c r="F330" s="431"/>
      <c r="G330" s="431">
        <v>21</v>
      </c>
      <c r="H330" s="432" t="s">
        <v>53</v>
      </c>
      <c r="I330" s="274" t="s">
        <v>118</v>
      </c>
      <c r="J330" s="274" t="s">
        <v>67</v>
      </c>
      <c r="K330" s="751">
        <v>20</v>
      </c>
      <c r="L330" s="744"/>
      <c r="M330" s="744"/>
      <c r="N330" s="744"/>
      <c r="O330" s="744"/>
      <c r="P330" s="745"/>
      <c r="Q330" s="744"/>
      <c r="R330" s="744"/>
      <c r="S330" s="744"/>
      <c r="T330" s="744"/>
      <c r="U330" s="744"/>
      <c r="V330" s="745"/>
      <c r="W330" s="744"/>
      <c r="X330" s="744"/>
      <c r="Y330" s="744"/>
      <c r="Z330" s="744"/>
      <c r="AA330" s="744"/>
      <c r="AB330" s="744"/>
      <c r="AC330" s="744"/>
      <c r="AD330" s="745"/>
      <c r="AE330" s="744"/>
      <c r="AF330" s="744"/>
      <c r="AG330" s="744"/>
      <c r="AH330" s="744"/>
      <c r="AI330" s="744"/>
      <c r="AK330" s="504">
        <f t="shared" si="760"/>
        <v>0</v>
      </c>
      <c r="AL330" s="504">
        <f t="shared" si="761"/>
        <v>0</v>
      </c>
      <c r="AM330" s="504">
        <f t="shared" si="762"/>
        <v>0</v>
      </c>
      <c r="AN330" s="504">
        <f t="shared" si="763"/>
        <v>0</v>
      </c>
      <c r="AO330" s="635">
        <f t="shared" si="764"/>
        <v>0</v>
      </c>
      <c r="AP330" s="504">
        <f t="shared" si="765"/>
        <v>0</v>
      </c>
      <c r="AQ330" s="504">
        <f t="shared" si="766"/>
        <v>0</v>
      </c>
      <c r="AR330" s="504">
        <f t="shared" si="767"/>
        <v>0</v>
      </c>
      <c r="AS330" s="504">
        <f t="shared" si="768"/>
        <v>0</v>
      </c>
      <c r="AT330" s="504">
        <f t="shared" si="769"/>
        <v>0</v>
      </c>
      <c r="AU330" s="635">
        <f t="shared" si="770"/>
        <v>0</v>
      </c>
      <c r="AV330" s="504">
        <f t="shared" si="771"/>
        <v>0</v>
      </c>
      <c r="AW330" s="504">
        <f t="shared" si="772"/>
        <v>0</v>
      </c>
      <c r="AX330" s="504">
        <f t="shared" si="773"/>
        <v>0</v>
      </c>
      <c r="AY330" s="504">
        <f t="shared" si="774"/>
        <v>0</v>
      </c>
      <c r="AZ330" s="504">
        <f t="shared" si="775"/>
        <v>0</v>
      </c>
      <c r="BA330" s="504">
        <f t="shared" si="776"/>
        <v>0</v>
      </c>
      <c r="BB330" s="504">
        <f t="shared" si="777"/>
        <v>0</v>
      </c>
      <c r="BC330" s="635">
        <f t="shared" si="778"/>
        <v>0</v>
      </c>
      <c r="BD330" s="504">
        <f t="shared" si="779"/>
        <v>0</v>
      </c>
      <c r="BE330" s="504">
        <f t="shared" si="780"/>
        <v>0</v>
      </c>
      <c r="BF330" s="504">
        <f t="shared" si="781"/>
        <v>0</v>
      </c>
      <c r="BG330" s="504">
        <f t="shared" si="782"/>
        <v>0</v>
      </c>
      <c r="BH330" s="504">
        <f t="shared" si="783"/>
        <v>0</v>
      </c>
      <c r="BI330" s="215"/>
      <c r="BJ330" s="216"/>
      <c r="BK330" s="767"/>
      <c r="BL330" s="412"/>
    </row>
    <row r="331">
      <c r="A331" s="343"/>
      <c r="B331" s="343"/>
      <c r="C331" s="438" t="s">
        <v>49</v>
      </c>
      <c r="D331" s="94"/>
      <c r="E331" s="535"/>
      <c r="F331" s="431"/>
      <c r="G331" s="431">
        <v>22</v>
      </c>
      <c r="H331" s="53"/>
      <c r="I331" s="284" t="s">
        <v>126</v>
      </c>
      <c r="J331" s="284" t="s">
        <v>67</v>
      </c>
      <c r="K331" s="758"/>
      <c r="L331" s="143"/>
      <c r="M331" s="143"/>
      <c r="N331" s="143"/>
      <c r="O331" s="143"/>
      <c r="P331" s="143"/>
      <c r="Q331" s="143"/>
      <c r="R331" s="143"/>
      <c r="S331" s="143"/>
      <c r="T331" s="143"/>
      <c r="U331" s="143"/>
      <c r="V331" s="143"/>
      <c r="W331" s="143"/>
      <c r="X331" s="143"/>
      <c r="Y331" s="143"/>
      <c r="Z331" s="143"/>
      <c r="AA331" s="143"/>
      <c r="AB331" s="143"/>
      <c r="AC331" s="143"/>
      <c r="AD331" s="143"/>
      <c r="AE331" s="143"/>
      <c r="AF331" s="143"/>
      <c r="AG331" s="143"/>
      <c r="AH331" s="143"/>
      <c r="AI331" s="143"/>
      <c r="AK331" s="101">
        <f t="shared" ref="AK331:BH331" si="784">SUM(AK324:AK330)</f>
        <v>0</v>
      </c>
      <c r="AL331" s="144">
        <f t="shared" si="784"/>
        <v>0</v>
      </c>
      <c r="AM331" s="145">
        <f t="shared" si="784"/>
        <v>0</v>
      </c>
      <c r="AN331" s="145">
        <f t="shared" si="784"/>
        <v>0</v>
      </c>
      <c r="AO331" s="146">
        <f t="shared" si="784"/>
        <v>0</v>
      </c>
      <c r="AP331" s="145">
        <f t="shared" si="784"/>
        <v>0</v>
      </c>
      <c r="AQ331" s="145">
        <f t="shared" si="784"/>
        <v>0</v>
      </c>
      <c r="AR331" s="145">
        <f t="shared" si="784"/>
        <v>0</v>
      </c>
      <c r="AS331" s="145">
        <f t="shared" si="784"/>
        <v>0</v>
      </c>
      <c r="AT331" s="145">
        <f t="shared" si="784"/>
        <v>0</v>
      </c>
      <c r="AU331" s="146">
        <f t="shared" si="784"/>
        <v>0</v>
      </c>
      <c r="AV331" s="145">
        <f t="shared" si="784"/>
        <v>0</v>
      </c>
      <c r="AW331" s="145">
        <f t="shared" si="784"/>
        <v>0</v>
      </c>
      <c r="AX331" s="145">
        <f t="shared" si="784"/>
        <v>0</v>
      </c>
      <c r="AY331" s="145">
        <f t="shared" si="784"/>
        <v>0</v>
      </c>
      <c r="AZ331" s="145">
        <f t="shared" si="784"/>
        <v>0</v>
      </c>
      <c r="BA331" s="145">
        <f t="shared" si="784"/>
        <v>0</v>
      </c>
      <c r="BB331" s="145">
        <f t="shared" si="784"/>
        <v>0</v>
      </c>
      <c r="BC331" s="146">
        <f t="shared" si="784"/>
        <v>0</v>
      </c>
      <c r="BD331" s="145">
        <f t="shared" si="784"/>
        <v>0</v>
      </c>
      <c r="BE331" s="145">
        <f t="shared" si="784"/>
        <v>0</v>
      </c>
      <c r="BF331" s="145">
        <f t="shared" si="784"/>
        <v>0</v>
      </c>
      <c r="BG331" s="145">
        <f t="shared" si="784"/>
        <v>0</v>
      </c>
      <c r="BH331" s="145">
        <f t="shared" si="784"/>
        <v>0</v>
      </c>
      <c r="BI331" s="215" t="s">
        <v>194</v>
      </c>
      <c r="BJ331" s="148"/>
      <c r="BK331" s="149"/>
      <c r="BL331" s="149"/>
    </row>
    <row r="332">
      <c r="A332" s="448"/>
      <c r="B332" s="448"/>
      <c r="C332" s="759"/>
      <c r="D332" s="760"/>
      <c r="E332" s="768"/>
      <c r="F332" s="762"/>
      <c r="G332" s="762"/>
      <c r="H332" s="769"/>
      <c r="I332" s="284" t="s">
        <v>200</v>
      </c>
      <c r="J332" s="284" t="s">
        <v>67</v>
      </c>
      <c r="K332" s="758"/>
      <c r="L332" s="143"/>
      <c r="M332" s="143"/>
      <c r="N332" s="143"/>
      <c r="O332" s="143"/>
      <c r="P332" s="143"/>
      <c r="Q332" s="143"/>
      <c r="R332" s="143"/>
      <c r="S332" s="143"/>
      <c r="T332" s="143"/>
      <c r="U332" s="143"/>
      <c r="V332" s="143"/>
      <c r="W332" s="143"/>
      <c r="X332" s="143"/>
      <c r="Y332" s="143"/>
      <c r="Z332" s="143"/>
      <c r="AA332" s="143"/>
      <c r="AB332" s="143"/>
      <c r="AC332" s="143"/>
      <c r="AD332" s="143"/>
      <c r="AE332" s="143"/>
      <c r="AF332" s="143"/>
      <c r="AG332" s="143"/>
      <c r="AH332" s="143"/>
      <c r="AI332" s="143"/>
      <c r="AK332" s="101">
        <f t="shared" ref="AK332:BH332" si="785">AK322+AK331</f>
        <v>0</v>
      </c>
      <c r="AL332" s="144">
        <f t="shared" si="785"/>
        <v>0</v>
      </c>
      <c r="AM332" s="145">
        <f t="shared" si="785"/>
        <v>0</v>
      </c>
      <c r="AN332" s="145">
        <f t="shared" si="785"/>
        <v>0</v>
      </c>
      <c r="AO332" s="146">
        <f t="shared" si="785"/>
        <v>0</v>
      </c>
      <c r="AP332" s="145">
        <f t="shared" si="785"/>
        <v>0</v>
      </c>
      <c r="AQ332" s="145">
        <f t="shared" si="785"/>
        <v>0</v>
      </c>
      <c r="AR332" s="145">
        <f t="shared" si="785"/>
        <v>0</v>
      </c>
      <c r="AS332" s="145">
        <f t="shared" si="785"/>
        <v>0</v>
      </c>
      <c r="AT332" s="145">
        <f t="shared" si="785"/>
        <v>0</v>
      </c>
      <c r="AU332" s="146">
        <f t="shared" si="785"/>
        <v>0</v>
      </c>
      <c r="AV332" s="145">
        <f t="shared" si="785"/>
        <v>0</v>
      </c>
      <c r="AW332" s="145">
        <f t="shared" si="785"/>
        <v>0</v>
      </c>
      <c r="AX332" s="145">
        <f t="shared" si="785"/>
        <v>0</v>
      </c>
      <c r="AY332" s="145">
        <f t="shared" si="785"/>
        <v>0</v>
      </c>
      <c r="AZ332" s="145">
        <f t="shared" si="785"/>
        <v>0</v>
      </c>
      <c r="BA332" s="145">
        <f t="shared" si="785"/>
        <v>0</v>
      </c>
      <c r="BB332" s="145">
        <f t="shared" si="785"/>
        <v>0</v>
      </c>
      <c r="BC332" s="146">
        <f t="shared" si="785"/>
        <v>0</v>
      </c>
      <c r="BD332" s="145">
        <f t="shared" si="785"/>
        <v>0</v>
      </c>
      <c r="BE332" s="145">
        <f t="shared" si="785"/>
        <v>0</v>
      </c>
      <c r="BF332" s="145">
        <f t="shared" si="785"/>
        <v>0</v>
      </c>
      <c r="BG332" s="145">
        <f t="shared" si="785"/>
        <v>0</v>
      </c>
      <c r="BH332" s="145">
        <f t="shared" si="785"/>
        <v>0</v>
      </c>
      <c r="BI332" s="215" t="s">
        <v>73</v>
      </c>
      <c r="BJ332" s="148"/>
      <c r="BK332" s="149"/>
      <c r="BL332" s="149"/>
    </row>
    <row r="333" ht="15.6">
      <c r="A333" s="150"/>
      <c r="B333" s="150"/>
      <c r="C333" s="139">
        <f>COUNTA(C302:C332)</f>
        <v>15</v>
      </c>
      <c r="D333" s="597">
        <f>COUNTA(D302:D332)</f>
        <v>0</v>
      </c>
      <c r="E333" s="137">
        <f>COUNTA(E302:E332)</f>
        <v>4</v>
      </c>
      <c r="F333" s="139">
        <f>COUNTA(F302:F332)</f>
        <v>4</v>
      </c>
      <c r="G333" s="139">
        <f>COUNTA(G302:G332)</f>
        <v>22</v>
      </c>
      <c r="H333" s="770"/>
      <c r="I333" s="374" t="s">
        <v>141</v>
      </c>
      <c r="J333" s="374" t="s">
        <v>67</v>
      </c>
      <c r="K333" s="454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9"/>
      <c r="Y333" s="159"/>
      <c r="Z333" s="159"/>
      <c r="AA333" s="159"/>
      <c r="AB333" s="159"/>
      <c r="AC333" s="159"/>
      <c r="AD333" s="159"/>
      <c r="AE333" s="159"/>
      <c r="AF333" s="159"/>
      <c r="AG333" s="159"/>
      <c r="AH333" s="159"/>
      <c r="AI333" s="159"/>
      <c r="BI333" s="215"/>
      <c r="BJ333" s="161"/>
      <c r="BK333" s="162"/>
      <c r="BL333" s="162"/>
    </row>
    <row r="334" ht="30.600000000000001">
      <c r="A334" s="150"/>
      <c r="B334" s="150"/>
      <c r="C334" s="151" t="s">
        <v>74</v>
      </c>
      <c r="D334" s="344">
        <f>C333+D333</f>
        <v>15</v>
      </c>
      <c r="E334" s="153"/>
      <c r="F334" s="154">
        <f>E333+F333</f>
        <v>8</v>
      </c>
      <c r="G334" s="555">
        <f>G333</f>
        <v>22</v>
      </c>
      <c r="H334" s="155"/>
      <c r="I334" s="374" t="s">
        <v>143</v>
      </c>
      <c r="J334" s="374" t="s">
        <v>67</v>
      </c>
      <c r="K334" s="454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  <c r="V334" s="159"/>
      <c r="W334" s="159"/>
      <c r="X334" s="159"/>
      <c r="Y334" s="159"/>
      <c r="Z334" s="159"/>
      <c r="AA334" s="159"/>
      <c r="AB334" s="159"/>
      <c r="AC334" s="159"/>
      <c r="AD334" s="159"/>
      <c r="AE334" s="159"/>
      <c r="AF334" s="159"/>
      <c r="AG334" s="159"/>
      <c r="AH334" s="159"/>
      <c r="AI334" s="159"/>
      <c r="AK334" s="101">
        <f>AK304+AK332</f>
        <v>0</v>
      </c>
      <c r="AL334" s="101">
        <f t="shared" ref="AL334:AN334" si="786">AL304+AL332</f>
        <v>0</v>
      </c>
      <c r="AM334" s="144">
        <f>AM304+AM332</f>
        <v>0</v>
      </c>
      <c r="AN334" s="144">
        <f t="shared" si="786"/>
        <v>0</v>
      </c>
      <c r="AO334" s="488">
        <f t="shared" ref="AO334:AQ334" si="787">AO304+AO332</f>
        <v>0</v>
      </c>
      <c r="AP334" s="144">
        <f>AP304+AP332</f>
        <v>0</v>
      </c>
      <c r="AQ334" s="144">
        <f t="shared" si="787"/>
        <v>0</v>
      </c>
      <c r="AR334" s="144">
        <f t="shared" ref="AR334:AS334" si="788">AR304+AR332</f>
        <v>0</v>
      </c>
      <c r="AS334" s="144">
        <f t="shared" si="788"/>
        <v>0</v>
      </c>
      <c r="AT334" s="144">
        <f t="shared" ref="AT334:AU334" si="789">AT304+AT332</f>
        <v>0</v>
      </c>
      <c r="AU334" s="488">
        <f t="shared" si="789"/>
        <v>0</v>
      </c>
      <c r="AV334" s="144">
        <f t="shared" ref="AV334:AW334" si="790">AV304+AV332</f>
        <v>0</v>
      </c>
      <c r="AW334" s="144">
        <f t="shared" si="790"/>
        <v>0</v>
      </c>
      <c r="AX334" s="144">
        <f t="shared" ref="AX334:AY334" si="791">AX304+AX332</f>
        <v>0</v>
      </c>
      <c r="AY334" s="144">
        <f t="shared" si="791"/>
        <v>0</v>
      </c>
      <c r="AZ334" s="144">
        <f t="shared" ref="AZ334:BA334" si="792">AZ304+AZ332</f>
        <v>0</v>
      </c>
      <c r="BA334" s="144">
        <f t="shared" si="792"/>
        <v>0</v>
      </c>
      <c r="BB334" s="144">
        <f t="shared" ref="BB334:BC334" si="793">BB304+BB332</f>
        <v>0</v>
      </c>
      <c r="BC334" s="488">
        <f t="shared" si="793"/>
        <v>0</v>
      </c>
      <c r="BD334" s="144">
        <f t="shared" ref="BD334:BE334" si="794">BD304+BD332</f>
        <v>0</v>
      </c>
      <c r="BE334" s="144">
        <f t="shared" si="794"/>
        <v>0</v>
      </c>
      <c r="BF334" s="144">
        <f t="shared" ref="BF334:BG334" si="795">BF304+BF332</f>
        <v>0</v>
      </c>
      <c r="BG334" s="144">
        <f t="shared" si="795"/>
        <v>0</v>
      </c>
      <c r="BH334" s="144">
        <f>BH304+BH332</f>
        <v>0</v>
      </c>
      <c r="BI334" s="147" t="s">
        <v>145</v>
      </c>
      <c r="BJ334" s="161"/>
      <c r="BK334" s="162"/>
      <c r="BL334" s="162"/>
    </row>
    <row r="335" ht="30.600000000000001">
      <c r="A335" s="557"/>
      <c r="B335" s="557"/>
      <c r="C335" s="505" t="s">
        <v>76</v>
      </c>
      <c r="D335" s="357">
        <f>D334/G334*100</f>
        <v>68.180000000000007</v>
      </c>
      <c r="E335" s="452"/>
      <c r="F335" s="166">
        <f>F334/G334*100</f>
        <v>36.359999999999999</v>
      </c>
      <c r="G335" s="359"/>
      <c r="H335" s="360"/>
      <c r="I335" s="560" t="s">
        <v>77</v>
      </c>
      <c r="J335" s="561"/>
      <c r="K335" s="562"/>
      <c r="L335" s="271"/>
      <c r="M335" s="271"/>
      <c r="N335" s="272"/>
      <c r="O335" s="272"/>
      <c r="P335" s="272"/>
      <c r="Q335" s="272"/>
      <c r="R335" s="272"/>
      <c r="S335" s="272"/>
      <c r="T335" s="272"/>
      <c r="U335" s="272"/>
      <c r="V335" s="272"/>
      <c r="W335" s="272"/>
      <c r="X335" s="272"/>
      <c r="Y335" s="272"/>
      <c r="Z335" s="272"/>
      <c r="AA335" s="272"/>
      <c r="AB335" s="272"/>
      <c r="AC335" s="272"/>
      <c r="AD335" s="272"/>
      <c r="AE335" s="272"/>
      <c r="AF335" s="272"/>
      <c r="AG335" s="272"/>
      <c r="AH335" s="272"/>
      <c r="AI335" s="272"/>
      <c r="BJ335" s="771"/>
      <c r="BK335" s="771"/>
      <c r="BL335" s="771"/>
    </row>
    <row r="336">
      <c r="A336" s="387"/>
      <c r="B336" s="387"/>
      <c r="C336" s="772"/>
      <c r="D336" s="773"/>
      <c r="E336" s="774"/>
      <c r="F336" s="775"/>
      <c r="G336" s="776"/>
      <c r="H336" s="3"/>
      <c r="J336" s="393"/>
      <c r="K336" s="394"/>
      <c r="L336" s="182"/>
      <c r="M336" s="183"/>
      <c r="N336" s="183"/>
      <c r="O336" s="183"/>
      <c r="P336" s="183"/>
      <c r="Q336" s="183"/>
      <c r="R336" s="183"/>
      <c r="S336" s="183"/>
      <c r="T336" s="183"/>
      <c r="U336" s="183"/>
      <c r="V336" s="183"/>
      <c r="W336" s="183"/>
      <c r="X336" s="183"/>
      <c r="Y336" s="183"/>
      <c r="Z336" s="183"/>
      <c r="AA336" s="183"/>
      <c r="AB336" s="183"/>
      <c r="AC336" s="183"/>
      <c r="AD336" s="183"/>
      <c r="AE336" s="183"/>
      <c r="AF336" s="183"/>
      <c r="AG336" s="183"/>
      <c r="AH336" s="183"/>
      <c r="AI336" s="183"/>
    </row>
    <row r="337">
      <c r="A337" s="387"/>
      <c r="B337" s="387"/>
      <c r="C337" s="643"/>
      <c r="D337" s="644"/>
      <c r="E337" s="645"/>
      <c r="F337" s="646"/>
      <c r="G337" s="647"/>
      <c r="H337" s="392"/>
      <c r="I337" s="395" t="s">
        <v>223</v>
      </c>
      <c r="J337" s="393"/>
      <c r="K337" s="394"/>
      <c r="L337" s="182"/>
      <c r="M337" s="183"/>
      <c r="N337" s="183"/>
      <c r="O337" s="183"/>
      <c r="P337" s="183"/>
      <c r="Q337" s="183"/>
      <c r="R337" s="183"/>
      <c r="S337" s="183"/>
      <c r="T337" s="183"/>
      <c r="U337" s="183"/>
      <c r="V337" s="183"/>
      <c r="W337" s="183"/>
      <c r="X337" s="183"/>
      <c r="Y337" s="183"/>
      <c r="Z337" s="183"/>
      <c r="AA337" s="183"/>
      <c r="AB337" s="183"/>
      <c r="AC337" s="183"/>
      <c r="AD337" s="183"/>
      <c r="AE337" s="183"/>
      <c r="AF337" s="183"/>
      <c r="AG337" s="183"/>
      <c r="AH337" s="183"/>
      <c r="AI337" s="183"/>
    </row>
    <row r="338" ht="16.5" customHeight="1">
      <c r="A338" s="185"/>
      <c r="B338" s="185"/>
      <c r="C338" s="611"/>
      <c r="D338" s="612"/>
      <c r="E338" s="613"/>
      <c r="F338" s="614"/>
      <c r="G338" s="564"/>
      <c r="H338" s="43" t="s">
        <v>12</v>
      </c>
      <c r="I338" s="191" t="s">
        <v>13</v>
      </c>
      <c r="J338" s="190" t="s">
        <v>14</v>
      </c>
      <c r="K338" s="191" t="s">
        <v>79</v>
      </c>
      <c r="L338" s="397"/>
      <c r="M338" s="47"/>
      <c r="N338" s="48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49"/>
      <c r="AH338" s="49"/>
      <c r="AI338" s="49"/>
    </row>
    <row r="339">
      <c r="A339" s="185"/>
      <c r="B339" s="185"/>
      <c r="C339" s="616"/>
      <c r="D339" s="616"/>
      <c r="E339" s="617"/>
      <c r="F339" s="777"/>
      <c r="G339" s="508"/>
      <c r="H339" s="57"/>
      <c r="I339" s="200"/>
      <c r="J339" s="199" t="s">
        <v>20</v>
      </c>
      <c r="K339" s="200"/>
      <c r="L339" s="61"/>
      <c r="M339" s="61"/>
      <c r="N339" s="61"/>
      <c r="O339" s="61"/>
      <c r="P339" s="61"/>
      <c r="Q339" s="61"/>
      <c r="R339" s="61"/>
      <c r="S339" s="61"/>
      <c r="T339" s="61"/>
      <c r="U339" s="61"/>
      <c r="V339" s="61"/>
      <c r="W339" s="61"/>
      <c r="X339" s="61"/>
      <c r="Y339" s="61"/>
      <c r="Z339" s="61"/>
      <c r="AA339" s="61"/>
      <c r="AB339" s="61"/>
      <c r="AC339" s="61"/>
      <c r="AD339" s="61"/>
      <c r="AE339" s="61"/>
      <c r="AF339" s="61"/>
      <c r="AG339" s="61"/>
      <c r="AH339" s="61"/>
      <c r="AI339" s="61"/>
    </row>
    <row r="340">
      <c r="A340" s="185"/>
      <c r="B340" s="185"/>
      <c r="C340" s="619"/>
      <c r="D340" s="619"/>
      <c r="E340" s="620"/>
      <c r="F340" s="648"/>
      <c r="G340" s="509"/>
      <c r="H340" s="64"/>
      <c r="I340" s="207"/>
      <c r="J340" s="206" t="s">
        <v>45</v>
      </c>
      <c r="K340" s="207"/>
      <c r="L340" s="68"/>
      <c r="M340" s="68"/>
      <c r="N340" s="68"/>
      <c r="O340" s="68"/>
      <c r="P340" s="68"/>
      <c r="Q340" s="68"/>
      <c r="R340" s="68"/>
      <c r="S340" s="68"/>
      <c r="T340" s="68"/>
      <c r="U340" s="68"/>
      <c r="V340" s="68"/>
      <c r="W340" s="68"/>
      <c r="X340" s="68"/>
      <c r="Y340" s="68"/>
      <c r="Z340" s="68"/>
      <c r="AA340" s="68"/>
      <c r="AB340" s="68"/>
      <c r="AC340" s="68"/>
      <c r="AD340" s="68"/>
      <c r="AE340" s="68"/>
      <c r="AF340" s="68"/>
      <c r="AG340" s="68"/>
      <c r="AH340" s="68"/>
      <c r="AI340" s="68"/>
    </row>
    <row r="341">
      <c r="A341" s="400" t="s">
        <v>47</v>
      </c>
      <c r="B341" s="400" t="s">
        <v>48</v>
      </c>
      <c r="C341" s="622"/>
      <c r="D341" s="622"/>
      <c r="E341" s="623"/>
      <c r="F341" s="778"/>
      <c r="G341" s="510"/>
      <c r="H341" s="56"/>
      <c r="I341" s="625" t="s">
        <v>203</v>
      </c>
      <c r="J341" s="212" t="s">
        <v>51</v>
      </c>
      <c r="K341" s="743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  <c r="AA341" s="115"/>
      <c r="AB341" s="115"/>
      <c r="AC341" s="115"/>
      <c r="AD341" s="115"/>
      <c r="AE341" s="115"/>
      <c r="AF341" s="115"/>
      <c r="AG341" s="115"/>
      <c r="AH341" s="115"/>
      <c r="AI341" s="115"/>
      <c r="AJ341" s="7"/>
      <c r="AK341" s="10">
        <f>L341*L346*1.73*0.875/1000</f>
        <v>0</v>
      </c>
      <c r="AL341" s="10">
        <f t="shared" ref="AL341:BH341" si="796">M341*M346*1.73*0.875/1000</f>
        <v>0</v>
      </c>
      <c r="AM341" s="10">
        <f t="shared" si="796"/>
        <v>0</v>
      </c>
      <c r="AN341" s="10">
        <f t="shared" si="796"/>
        <v>0</v>
      </c>
      <c r="AO341" s="11">
        <f t="shared" si="796"/>
        <v>0</v>
      </c>
      <c r="AP341" s="10">
        <f t="shared" si="796"/>
        <v>0</v>
      </c>
      <c r="AQ341" s="10">
        <f t="shared" si="796"/>
        <v>0</v>
      </c>
      <c r="AR341" s="10">
        <f t="shared" si="796"/>
        <v>0</v>
      </c>
      <c r="AS341" s="10">
        <f t="shared" si="796"/>
        <v>0</v>
      </c>
      <c r="AT341" s="10">
        <f t="shared" si="796"/>
        <v>0</v>
      </c>
      <c r="AU341" s="11">
        <f t="shared" si="796"/>
        <v>0</v>
      </c>
      <c r="AV341" s="10">
        <f t="shared" si="796"/>
        <v>0</v>
      </c>
      <c r="AW341" s="10">
        <f t="shared" si="796"/>
        <v>0</v>
      </c>
      <c r="AX341" s="10">
        <f t="shared" si="796"/>
        <v>0</v>
      </c>
      <c r="AY341" s="10">
        <f t="shared" si="796"/>
        <v>0</v>
      </c>
      <c r="AZ341" s="10">
        <f t="shared" si="796"/>
        <v>0</v>
      </c>
      <c r="BA341" s="10">
        <f t="shared" si="796"/>
        <v>0</v>
      </c>
      <c r="BB341" s="10">
        <f t="shared" si="796"/>
        <v>0</v>
      </c>
      <c r="BC341" s="11">
        <f t="shared" si="796"/>
        <v>0</v>
      </c>
      <c r="BD341" s="10">
        <f t="shared" si="796"/>
        <v>0</v>
      </c>
      <c r="BE341" s="10">
        <f t="shared" si="796"/>
        <v>0</v>
      </c>
      <c r="BF341" s="10">
        <f t="shared" si="796"/>
        <v>0</v>
      </c>
      <c r="BG341" s="10">
        <f t="shared" si="796"/>
        <v>0</v>
      </c>
      <c r="BH341" s="10">
        <f t="shared" si="796"/>
        <v>0</v>
      </c>
      <c r="BJ341" s="779"/>
      <c r="BK341" s="780"/>
      <c r="BL341" s="780"/>
    </row>
    <row r="342" ht="14.4">
      <c r="A342" s="400" t="s">
        <v>47</v>
      </c>
      <c r="B342" s="400" t="s">
        <v>48</v>
      </c>
      <c r="C342" s="402"/>
      <c r="D342" s="84"/>
      <c r="E342" s="83"/>
      <c r="F342" s="86" t="s">
        <v>58</v>
      </c>
      <c r="G342" s="420">
        <v>1</v>
      </c>
      <c r="H342" s="420"/>
      <c r="I342" s="100" t="s">
        <v>92</v>
      </c>
      <c r="J342" s="218" t="s">
        <v>51</v>
      </c>
      <c r="K342" s="748">
        <v>30</v>
      </c>
      <c r="L342" s="298"/>
      <c r="M342" s="298"/>
      <c r="N342" s="298"/>
      <c r="O342" s="298"/>
      <c r="P342" s="298"/>
      <c r="Q342" s="298"/>
      <c r="R342" s="298"/>
      <c r="S342" s="298"/>
      <c r="T342" s="298"/>
      <c r="U342" s="298"/>
      <c r="V342" s="298"/>
      <c r="W342" s="298"/>
      <c r="X342" s="298"/>
      <c r="Y342" s="298"/>
      <c r="Z342" s="298"/>
      <c r="AA342" s="298"/>
      <c r="AB342" s="298"/>
      <c r="AC342" s="298"/>
      <c r="AD342" s="298"/>
      <c r="AE342" s="298"/>
      <c r="AF342" s="298"/>
      <c r="AG342" s="298"/>
      <c r="AH342" s="298"/>
      <c r="AI342" s="298"/>
      <c r="AK342" s="10">
        <f t="shared" ref="AK342:AK343" si="797">L342*L348*1.73*0.875/1000</f>
        <v>0</v>
      </c>
      <c r="AL342" s="10">
        <f t="shared" ref="AL342:AL343" si="798">M342*M348*1.73*0.875/1000</f>
        <v>0</v>
      </c>
      <c r="AM342" s="10">
        <f t="shared" ref="AM342:AM343" si="799">N342*N348*1.73*0.875/1000</f>
        <v>0</v>
      </c>
      <c r="AN342" s="10">
        <f t="shared" ref="AN342:AN343" si="800">O342*O348*1.73*0.875/1000</f>
        <v>0</v>
      </c>
      <c r="AO342" s="11">
        <f t="shared" ref="AO342:AO343" si="801">P342*P348*1.73*0.875/1000</f>
        <v>0</v>
      </c>
      <c r="AP342" s="10">
        <f t="shared" ref="AP342:AP343" si="802">Q342*Q348*1.73*0.875/1000</f>
        <v>0</v>
      </c>
      <c r="AQ342" s="10">
        <f t="shared" ref="AQ342:AQ343" si="803">R342*R348*1.73*0.875/1000</f>
        <v>0</v>
      </c>
      <c r="AR342" s="10">
        <f t="shared" ref="AR342:AR343" si="804">S342*S348*1.73*0.875/1000</f>
        <v>0</v>
      </c>
      <c r="AS342" s="10">
        <f t="shared" ref="AS342:AS343" si="805">T342*T348*1.73*0.875/1000</f>
        <v>0</v>
      </c>
      <c r="AT342" s="10">
        <f t="shared" ref="AT342:AT343" si="806">U342*U348*1.73*0.875/1000</f>
        <v>0</v>
      </c>
      <c r="AU342" s="11">
        <f t="shared" ref="AU342:AU343" si="807">V342*V348*1.73*0.875/1000</f>
        <v>0</v>
      </c>
      <c r="AV342" s="10">
        <f t="shared" ref="AV342:AV343" si="808">W342*W348*1.73*0.875/1000</f>
        <v>0</v>
      </c>
      <c r="AW342" s="10">
        <f t="shared" ref="AW342:AW343" si="809">X342*X348*1.73*0.875/1000</f>
        <v>0</v>
      </c>
      <c r="AX342" s="10">
        <f t="shared" ref="AX342:AX343" si="810">Y342*Y348*1.73*0.875/1000</f>
        <v>0</v>
      </c>
      <c r="AY342" s="10">
        <f t="shared" ref="AY342:AY343" si="811">Z342*Z348*1.73*0.875/1000</f>
        <v>0</v>
      </c>
      <c r="AZ342" s="10">
        <f t="shared" ref="AZ342:AZ343" si="812">AA342*AA348*1.73*0.875/1000</f>
        <v>0</v>
      </c>
      <c r="BA342" s="10">
        <f t="shared" ref="BA342:BA343" si="813">AB342*AB348*1.73*0.875/1000</f>
        <v>0</v>
      </c>
      <c r="BB342" s="10">
        <f t="shared" ref="BB342:BB343" si="814">AC342*AC348*1.73*0.875/1000</f>
        <v>0</v>
      </c>
      <c r="BC342" s="11">
        <f t="shared" ref="BC342:BC343" si="815">AD342*AD348*1.73*0.875/1000</f>
        <v>0</v>
      </c>
      <c r="BD342" s="10">
        <f t="shared" ref="BD342:BD343" si="816">AE342*AE348*1.73*0.875/1000</f>
        <v>0</v>
      </c>
      <c r="BE342" s="10">
        <f t="shared" ref="BE342:BE343" si="817">AF342*AF348*1.73*0.875/1000</f>
        <v>0</v>
      </c>
      <c r="BF342" s="10">
        <f t="shared" ref="BF342:BF343" si="818">AG342*AG348*1.73*0.875/1000</f>
        <v>0</v>
      </c>
      <c r="BG342" s="10">
        <f t="shared" ref="BG342:BG343" si="819">AH342*AH348*1.73*0.875/1000</f>
        <v>0</v>
      </c>
      <c r="BH342" s="10">
        <f t="shared" ref="BH342:BH343" si="820">AI342*AI348*1.73*0.875/1000</f>
        <v>0</v>
      </c>
      <c r="BI342" s="215" t="s">
        <v>55</v>
      </c>
      <c r="BJ342" s="216"/>
      <c r="BK342" s="781"/>
      <c r="BL342" s="412"/>
    </row>
    <row r="343" ht="14.4">
      <c r="A343" s="400" t="s">
        <v>47</v>
      </c>
      <c r="B343" s="400" t="s">
        <v>48</v>
      </c>
      <c r="C343" s="438" t="s">
        <v>49</v>
      </c>
      <c r="D343" s="94"/>
      <c r="E343" s="85"/>
      <c r="F343" s="95" t="s">
        <v>58</v>
      </c>
      <c r="G343" s="431">
        <v>2</v>
      </c>
      <c r="H343" s="475"/>
      <c r="I343" s="248" t="s">
        <v>98</v>
      </c>
      <c r="J343" s="249" t="s">
        <v>51</v>
      </c>
      <c r="K343" s="751">
        <v>80</v>
      </c>
      <c r="L343" s="298"/>
      <c r="M343" s="298"/>
      <c r="N343" s="298"/>
      <c r="O343" s="298"/>
      <c r="P343" s="298"/>
      <c r="Q343" s="298"/>
      <c r="R343" s="298"/>
      <c r="S343" s="298"/>
      <c r="T343" s="298"/>
      <c r="U343" s="298"/>
      <c r="V343" s="298"/>
      <c r="W343" s="298"/>
      <c r="X343" s="298"/>
      <c r="Y343" s="298"/>
      <c r="Z343" s="298"/>
      <c r="AA343" s="298"/>
      <c r="AB343" s="298"/>
      <c r="AC343" s="298"/>
      <c r="AD343" s="298"/>
      <c r="AE343" s="298"/>
      <c r="AF343" s="298"/>
      <c r="AG343" s="298"/>
      <c r="AH343" s="298"/>
      <c r="AI343" s="298"/>
      <c r="AK343" s="10">
        <f t="shared" si="797"/>
        <v>0</v>
      </c>
      <c r="AL343" s="10">
        <f t="shared" si="798"/>
        <v>0</v>
      </c>
      <c r="AM343" s="10">
        <f t="shared" si="799"/>
        <v>0</v>
      </c>
      <c r="AN343" s="10">
        <f t="shared" si="800"/>
        <v>0</v>
      </c>
      <c r="AO343" s="11">
        <f t="shared" si="801"/>
        <v>0</v>
      </c>
      <c r="AP343" s="10">
        <f t="shared" si="802"/>
        <v>0</v>
      </c>
      <c r="AQ343" s="10">
        <f t="shared" si="803"/>
        <v>0</v>
      </c>
      <c r="AR343" s="10">
        <f t="shared" si="804"/>
        <v>0</v>
      </c>
      <c r="AS343" s="10">
        <f t="shared" si="805"/>
        <v>0</v>
      </c>
      <c r="AT343" s="10">
        <f t="shared" si="806"/>
        <v>0</v>
      </c>
      <c r="AU343" s="11">
        <f t="shared" si="807"/>
        <v>0</v>
      </c>
      <c r="AV343" s="10">
        <f t="shared" si="808"/>
        <v>0</v>
      </c>
      <c r="AW343" s="10">
        <f t="shared" si="809"/>
        <v>0</v>
      </c>
      <c r="AX343" s="10">
        <f t="shared" si="810"/>
        <v>0</v>
      </c>
      <c r="AY343" s="10">
        <f t="shared" si="811"/>
        <v>0</v>
      </c>
      <c r="AZ343" s="10">
        <f t="shared" si="812"/>
        <v>0</v>
      </c>
      <c r="BA343" s="10">
        <f t="shared" si="813"/>
        <v>0</v>
      </c>
      <c r="BB343" s="10">
        <f t="shared" si="814"/>
        <v>0</v>
      </c>
      <c r="BC343" s="11">
        <f t="shared" si="815"/>
        <v>0</v>
      </c>
      <c r="BD343" s="10">
        <f t="shared" si="816"/>
        <v>0</v>
      </c>
      <c r="BE343" s="10">
        <f t="shared" si="817"/>
        <v>0</v>
      </c>
      <c r="BF343" s="10">
        <f t="shared" si="818"/>
        <v>0</v>
      </c>
      <c r="BG343" s="10">
        <f t="shared" si="819"/>
        <v>0</v>
      </c>
      <c r="BH343" s="10">
        <f t="shared" si="820"/>
        <v>0</v>
      </c>
      <c r="BI343" s="215" t="s">
        <v>99</v>
      </c>
      <c r="BJ343" s="216"/>
      <c r="BK343" s="781"/>
      <c r="BL343" s="412"/>
    </row>
    <row r="344">
      <c r="A344" s="400" t="s">
        <v>47</v>
      </c>
      <c r="B344" s="400" t="s">
        <v>48</v>
      </c>
      <c r="C344" s="438" t="s">
        <v>49</v>
      </c>
      <c r="D344" s="94"/>
      <c r="E344" s="85"/>
      <c r="F344" s="95" t="s">
        <v>58</v>
      </c>
      <c r="G344" s="431">
        <v>3</v>
      </c>
      <c r="H344" s="420"/>
      <c r="I344" s="625" t="s">
        <v>56</v>
      </c>
      <c r="J344" s="782" t="s">
        <v>57</v>
      </c>
      <c r="K344" s="783">
        <v>6</v>
      </c>
      <c r="L344" s="784"/>
      <c r="M344" s="784"/>
      <c r="N344" s="784"/>
      <c r="O344" s="784"/>
      <c r="P344" s="784"/>
      <c r="Q344" s="784"/>
      <c r="R344" s="784"/>
      <c r="S344" s="784"/>
      <c r="T344" s="784"/>
      <c r="U344" s="784"/>
      <c r="V344" s="784"/>
      <c r="W344" s="784"/>
      <c r="X344" s="784"/>
      <c r="Y344" s="784"/>
      <c r="Z344" s="784"/>
      <c r="AA344" s="784"/>
      <c r="AB344" s="784"/>
      <c r="AC344" s="784"/>
      <c r="AD344" s="784"/>
      <c r="AE344" s="784"/>
      <c r="AF344" s="784"/>
      <c r="AG344" s="784"/>
      <c r="AH344" s="784"/>
      <c r="AI344" s="784"/>
      <c r="AK344" s="101">
        <f t="shared" ref="AK344:BH344" si="821">AK342+AK343</f>
        <v>0</v>
      </c>
      <c r="AL344" s="144">
        <f t="shared" si="821"/>
        <v>0</v>
      </c>
      <c r="AM344" s="145">
        <f t="shared" si="821"/>
        <v>0</v>
      </c>
      <c r="AN344" s="145">
        <f t="shared" si="821"/>
        <v>0</v>
      </c>
      <c r="AO344" s="146">
        <f t="shared" si="821"/>
        <v>0</v>
      </c>
      <c r="AP344" s="145">
        <f t="shared" si="821"/>
        <v>0</v>
      </c>
      <c r="AQ344" s="145">
        <f t="shared" si="821"/>
        <v>0</v>
      </c>
      <c r="AR344" s="145">
        <f t="shared" si="821"/>
        <v>0</v>
      </c>
      <c r="AS344" s="145">
        <f t="shared" si="821"/>
        <v>0</v>
      </c>
      <c r="AT344" s="145">
        <f t="shared" si="821"/>
        <v>0</v>
      </c>
      <c r="AU344" s="146">
        <f t="shared" si="821"/>
        <v>0</v>
      </c>
      <c r="AV344" s="145">
        <f t="shared" si="821"/>
        <v>0</v>
      </c>
      <c r="AW344" s="145">
        <f t="shared" si="821"/>
        <v>0</v>
      </c>
      <c r="AX344" s="145">
        <f t="shared" si="821"/>
        <v>0</v>
      </c>
      <c r="AY344" s="145">
        <f t="shared" si="821"/>
        <v>0</v>
      </c>
      <c r="AZ344" s="145">
        <f t="shared" si="821"/>
        <v>0</v>
      </c>
      <c r="BA344" s="145">
        <f t="shared" si="821"/>
        <v>0</v>
      </c>
      <c r="BB344" s="145">
        <f t="shared" si="821"/>
        <v>0</v>
      </c>
      <c r="BC344" s="146">
        <f t="shared" si="821"/>
        <v>0</v>
      </c>
      <c r="BD344" s="145">
        <f t="shared" si="821"/>
        <v>0</v>
      </c>
      <c r="BE344" s="145">
        <f t="shared" si="821"/>
        <v>0</v>
      </c>
      <c r="BF344" s="145">
        <f t="shared" si="821"/>
        <v>0</v>
      </c>
      <c r="BG344" s="145">
        <f t="shared" si="821"/>
        <v>0</v>
      </c>
      <c r="BH344" s="145">
        <f t="shared" si="821"/>
        <v>0</v>
      </c>
      <c r="BI344" s="147" t="s">
        <v>171</v>
      </c>
      <c r="BJ344" s="781"/>
      <c r="BK344" s="781"/>
      <c r="BL344" s="781"/>
    </row>
    <row r="345">
      <c r="A345" s="400" t="s">
        <v>47</v>
      </c>
      <c r="B345" s="400" t="s">
        <v>48</v>
      </c>
      <c r="C345" s="438"/>
      <c r="D345" s="94"/>
      <c r="E345" s="85"/>
      <c r="F345" s="95"/>
      <c r="G345" s="431"/>
      <c r="H345" s="475"/>
      <c r="I345" s="785" t="s">
        <v>56</v>
      </c>
      <c r="J345" s="786" t="s">
        <v>102</v>
      </c>
      <c r="K345" s="787">
        <v>19</v>
      </c>
      <c r="L345" s="788"/>
      <c r="M345" s="788"/>
      <c r="N345" s="788"/>
      <c r="O345" s="788"/>
      <c r="P345" s="788"/>
      <c r="Q345" s="788"/>
      <c r="R345" s="788"/>
      <c r="S345" s="788"/>
      <c r="T345" s="788"/>
      <c r="U345" s="788"/>
      <c r="V345" s="788"/>
      <c r="W345" s="788"/>
      <c r="X345" s="788"/>
      <c r="Y345" s="788"/>
      <c r="Z345" s="788"/>
      <c r="AA345" s="788"/>
      <c r="AB345" s="788"/>
      <c r="AC345" s="788"/>
      <c r="AD345" s="788"/>
      <c r="AE345" s="788"/>
      <c r="AF345" s="788"/>
      <c r="AG345" s="788"/>
      <c r="AH345" s="788"/>
      <c r="AI345" s="788"/>
      <c r="BJ345" s="781"/>
      <c r="BK345" s="781"/>
      <c r="BL345" s="781"/>
    </row>
    <row r="346">
      <c r="A346" s="400" t="s">
        <v>47</v>
      </c>
      <c r="B346" s="400" t="s">
        <v>48</v>
      </c>
      <c r="C346" s="438"/>
      <c r="D346" s="94"/>
      <c r="E346" s="85"/>
      <c r="F346" s="95"/>
      <c r="G346" s="431"/>
      <c r="H346" s="420"/>
      <c r="I346" s="242" t="s">
        <v>105</v>
      </c>
      <c r="J346" s="267" t="s">
        <v>62</v>
      </c>
      <c r="K346" s="755">
        <v>25</v>
      </c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  <c r="Z346" s="91"/>
      <c r="AA346" s="91"/>
      <c r="AB346" s="91"/>
      <c r="AC346" s="91"/>
      <c r="AD346" s="91"/>
      <c r="AE346" s="91"/>
      <c r="AF346" s="91"/>
      <c r="AG346" s="91"/>
      <c r="AH346" s="91"/>
      <c r="AI346" s="91"/>
      <c r="BJ346" s="781"/>
      <c r="BK346" s="781"/>
      <c r="BL346" s="781"/>
    </row>
    <row r="347">
      <c r="A347" s="400" t="s">
        <v>47</v>
      </c>
      <c r="B347" s="400" t="s">
        <v>48</v>
      </c>
      <c r="C347" s="438"/>
      <c r="D347" s="94"/>
      <c r="E347" s="85"/>
      <c r="F347" s="95" t="s">
        <v>58</v>
      </c>
      <c r="G347" s="431">
        <v>4</v>
      </c>
      <c r="H347" s="431"/>
      <c r="I347" s="100"/>
      <c r="J347" s="269" t="s">
        <v>107</v>
      </c>
      <c r="K347" s="748">
        <v>25</v>
      </c>
      <c r="L347" s="115"/>
      <c r="M347" s="115"/>
      <c r="N347" s="115"/>
      <c r="O347" s="115"/>
      <c r="P347" s="115"/>
      <c r="Q347" s="115"/>
      <c r="R347" s="115"/>
      <c r="S347" s="115"/>
      <c r="T347" s="115"/>
      <c r="U347" s="115"/>
      <c r="V347" s="115"/>
      <c r="W347" s="115"/>
      <c r="X347" s="115"/>
      <c r="Y347" s="115"/>
      <c r="Z347" s="115"/>
      <c r="AA347" s="115"/>
      <c r="AB347" s="115"/>
      <c r="AC347" s="115"/>
      <c r="AD347" s="115"/>
      <c r="AE347" s="115"/>
      <c r="AF347" s="115"/>
      <c r="AG347" s="115"/>
      <c r="AH347" s="115"/>
      <c r="AI347" s="115"/>
      <c r="BJ347" s="781"/>
      <c r="BK347" s="781"/>
      <c r="BL347" s="781"/>
    </row>
    <row r="348">
      <c r="A348" s="400" t="s">
        <v>47</v>
      </c>
      <c r="B348" s="400" t="s">
        <v>48</v>
      </c>
      <c r="C348" s="438"/>
      <c r="D348" s="94"/>
      <c r="E348" s="85"/>
      <c r="F348" s="95" t="s">
        <v>58</v>
      </c>
      <c r="G348" s="431">
        <v>5</v>
      </c>
      <c r="H348" s="431"/>
      <c r="I348" s="100" t="s">
        <v>110</v>
      </c>
      <c r="J348" s="269" t="s">
        <v>62</v>
      </c>
      <c r="K348" s="748">
        <v>2.5</v>
      </c>
      <c r="L348" s="115"/>
      <c r="M348" s="115"/>
      <c r="N348" s="115"/>
      <c r="O348" s="115"/>
      <c r="P348" s="115"/>
      <c r="Q348" s="115"/>
      <c r="R348" s="115"/>
      <c r="S348" s="115"/>
      <c r="T348" s="115"/>
      <c r="U348" s="115"/>
      <c r="V348" s="115"/>
      <c r="W348" s="115"/>
      <c r="X348" s="115"/>
      <c r="Y348" s="115"/>
      <c r="Z348" s="115"/>
      <c r="AA348" s="115"/>
      <c r="AB348" s="115"/>
      <c r="AC348" s="115"/>
      <c r="AD348" s="115"/>
      <c r="AE348" s="115"/>
      <c r="AF348" s="115"/>
      <c r="AG348" s="115"/>
      <c r="AH348" s="115"/>
      <c r="AI348" s="115"/>
      <c r="BJ348" s="781"/>
      <c r="BK348" s="781"/>
      <c r="BL348" s="781"/>
    </row>
    <row r="349">
      <c r="A349" s="400" t="s">
        <v>47</v>
      </c>
      <c r="B349" s="400" t="s">
        <v>48</v>
      </c>
      <c r="C349" s="438"/>
      <c r="D349" s="94"/>
      <c r="E349" s="85"/>
      <c r="F349" s="95"/>
      <c r="G349" s="431">
        <v>6</v>
      </c>
      <c r="H349" s="431"/>
      <c r="I349" s="100"/>
      <c r="J349" s="269" t="s">
        <v>107</v>
      </c>
      <c r="K349" s="748">
        <v>2.5</v>
      </c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  <c r="AA349" s="115"/>
      <c r="AB349" s="115"/>
      <c r="AC349" s="115"/>
      <c r="AD349" s="115"/>
      <c r="AE349" s="115"/>
      <c r="AF349" s="115"/>
      <c r="AG349" s="115"/>
      <c r="AH349" s="115"/>
      <c r="AI349" s="115"/>
      <c r="AK349" s="109" t="s">
        <v>64</v>
      </c>
      <c r="AL349" s="110"/>
      <c r="AM349" s="111"/>
      <c r="AN349" s="112"/>
      <c r="AO349" s="113"/>
      <c r="AP349" s="92"/>
      <c r="AQ349" s="92"/>
      <c r="AR349" s="92"/>
      <c r="AS349" s="92"/>
      <c r="AT349" s="92"/>
      <c r="AU349" s="113"/>
      <c r="AV349" s="92"/>
      <c r="AW349" s="92"/>
      <c r="AX349" s="92"/>
      <c r="AY349" s="92"/>
      <c r="AZ349" s="92"/>
      <c r="BA349" s="92"/>
      <c r="BB349" s="92"/>
      <c r="BC349" s="113"/>
      <c r="BD349" s="92"/>
      <c r="BE349" s="92"/>
      <c r="BF349" s="92"/>
      <c r="BG349" s="92"/>
      <c r="BH349" s="92"/>
      <c r="BJ349" s="781"/>
      <c r="BK349" s="781"/>
      <c r="BL349" s="781"/>
    </row>
    <row r="350">
      <c r="A350" s="85"/>
      <c r="B350" s="85"/>
      <c r="C350" s="438"/>
      <c r="D350" s="94"/>
      <c r="E350" s="85"/>
      <c r="F350" s="95"/>
      <c r="G350" s="431"/>
      <c r="H350" s="431"/>
      <c r="I350" s="536" t="s">
        <v>112</v>
      </c>
      <c r="J350" s="269"/>
      <c r="K350" s="748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  <c r="AA350" s="115"/>
      <c r="AB350" s="115"/>
      <c r="AC350" s="115"/>
      <c r="AD350" s="115"/>
      <c r="AE350" s="115"/>
      <c r="AF350" s="115"/>
      <c r="AG350" s="115"/>
      <c r="AH350" s="115"/>
      <c r="AI350" s="115"/>
      <c r="AK350" s="109" t="s">
        <v>113</v>
      </c>
      <c r="AL350" s="110" t="s">
        <v>31</v>
      </c>
      <c r="AM350" s="112" t="s">
        <v>39</v>
      </c>
      <c r="AN350" s="112" t="s">
        <v>39</v>
      </c>
      <c r="AO350" s="288" t="s">
        <v>39</v>
      </c>
      <c r="AP350" s="112" t="s">
        <v>39</v>
      </c>
      <c r="AQ350" s="112" t="s">
        <v>39</v>
      </c>
      <c r="AR350" s="112" t="s">
        <v>39</v>
      </c>
      <c r="AS350" s="112" t="s">
        <v>39</v>
      </c>
      <c r="AT350" s="112" t="s">
        <v>39</v>
      </c>
      <c r="AU350" s="288" t="s">
        <v>39</v>
      </c>
      <c r="AV350" s="112" t="s">
        <v>39</v>
      </c>
      <c r="AW350" s="112" t="s">
        <v>39</v>
      </c>
      <c r="AX350" s="112" t="s">
        <v>39</v>
      </c>
      <c r="AY350" s="112" t="s">
        <v>39</v>
      </c>
      <c r="AZ350" s="112" t="s">
        <v>39</v>
      </c>
      <c r="BA350" s="112" t="s">
        <v>39</v>
      </c>
      <c r="BB350" s="112" t="s">
        <v>39</v>
      </c>
      <c r="BC350" s="288" t="s">
        <v>39</v>
      </c>
      <c r="BD350" s="112" t="s">
        <v>39</v>
      </c>
      <c r="BE350" s="112" t="s">
        <v>39</v>
      </c>
      <c r="BF350" s="112" t="s">
        <v>39</v>
      </c>
      <c r="BG350" s="112" t="s">
        <v>39</v>
      </c>
      <c r="BH350" s="112" t="s">
        <v>39</v>
      </c>
      <c r="BJ350" s="789"/>
      <c r="BK350" s="790"/>
      <c r="BL350" s="791"/>
    </row>
    <row r="351" ht="24">
      <c r="A351" s="400" t="s">
        <v>208</v>
      </c>
      <c r="B351" s="400" t="s">
        <v>209</v>
      </c>
      <c r="C351" s="438"/>
      <c r="D351" s="94"/>
      <c r="E351" s="85"/>
      <c r="F351" s="95"/>
      <c r="G351" s="431"/>
      <c r="H351" s="432" t="s">
        <v>53</v>
      </c>
      <c r="I351" s="269" t="s">
        <v>114</v>
      </c>
      <c r="J351" s="269" t="s">
        <v>67</v>
      </c>
      <c r="K351" s="99">
        <v>20</v>
      </c>
      <c r="L351" s="298"/>
      <c r="M351" s="298"/>
      <c r="N351" s="298"/>
      <c r="O351" s="298"/>
      <c r="P351" s="298"/>
      <c r="Q351" s="298"/>
      <c r="R351" s="298"/>
      <c r="S351" s="298"/>
      <c r="T351" s="298"/>
      <c r="U351" s="298"/>
      <c r="V351" s="298"/>
      <c r="W351" s="298"/>
      <c r="X351" s="298"/>
      <c r="Y351" s="298"/>
      <c r="Z351" s="298"/>
      <c r="AA351" s="298"/>
      <c r="AB351" s="298"/>
      <c r="AC351" s="298"/>
      <c r="AD351" s="298"/>
      <c r="AE351" s="298"/>
      <c r="AF351" s="298"/>
      <c r="AG351" s="298"/>
      <c r="AH351" s="298"/>
      <c r="AI351" s="298"/>
      <c r="AK351" s="121">
        <f t="shared" ref="AK351:AK355" si="822">L351*L$348*1.73*0.875/1000</f>
        <v>0</v>
      </c>
      <c r="AL351" s="121">
        <f t="shared" ref="AL351:AL355" si="823">M351*M$348*1.73*0.875/1000</f>
        <v>0</v>
      </c>
      <c r="AM351" s="121">
        <f t="shared" ref="AM351:AM355" si="824">N351*N$348*1.73*0.875/1000</f>
        <v>0</v>
      </c>
      <c r="AN351" s="121">
        <f t="shared" ref="AN351:AN355" si="825">O351*O$348*1.73*0.875/1000</f>
        <v>0</v>
      </c>
      <c r="AO351" s="122">
        <f t="shared" ref="AO351:AO355" si="826">P351*P$348*1.73*0.875/1000</f>
        <v>0</v>
      </c>
      <c r="AP351" s="121">
        <f t="shared" ref="AP351:AP355" si="827">Q351*Q$348*1.73*0.875/1000</f>
        <v>0</v>
      </c>
      <c r="AQ351" s="121">
        <f t="shared" ref="AQ351:AQ355" si="828">R351*R$348*1.73*0.875/1000</f>
        <v>0</v>
      </c>
      <c r="AR351" s="121">
        <f t="shared" ref="AR351:AR355" si="829">S351*S$348*1.73*0.875/1000</f>
        <v>0</v>
      </c>
      <c r="AS351" s="121">
        <f t="shared" ref="AS351:AS355" si="830">T351*T$348*1.73*0.875/1000</f>
        <v>0</v>
      </c>
      <c r="AT351" s="121">
        <f t="shared" ref="AT351:AT355" si="831">U351*U$348*1.73*0.875/1000</f>
        <v>0</v>
      </c>
      <c r="AU351" s="122">
        <f t="shared" ref="AU351:AU355" si="832">V351*V$348*1.73*0.875/1000</f>
        <v>0</v>
      </c>
      <c r="AV351" s="121">
        <f t="shared" ref="AV351:AV355" si="833">W351*W$348*1.73*0.875/1000</f>
        <v>0</v>
      </c>
      <c r="AW351" s="121">
        <f t="shared" ref="AW351:AW355" si="834">X351*X$348*1.73*0.875/1000</f>
        <v>0</v>
      </c>
      <c r="AX351" s="121">
        <f t="shared" ref="AX351:AX355" si="835">Y351*Y$348*1.73*0.875/1000</f>
        <v>0</v>
      </c>
      <c r="AY351" s="121">
        <f t="shared" ref="AY351:AY355" si="836">Z351*Z$348*1.73*0.875/1000</f>
        <v>0</v>
      </c>
      <c r="AZ351" s="121">
        <f t="shared" ref="AZ351:AZ355" si="837">AA351*AA$348*1.73*0.875/1000</f>
        <v>0</v>
      </c>
      <c r="BA351" s="121">
        <f t="shared" ref="BA351:BA355" si="838">AB351*AB$348*1.73*0.875/1000</f>
        <v>0</v>
      </c>
      <c r="BB351" s="121">
        <f t="shared" ref="BB351:BB355" si="839">AC351*AC$348*1.73*0.875/1000</f>
        <v>0</v>
      </c>
      <c r="BC351" s="122">
        <f t="shared" ref="BC351:BC355" si="840">AD351*AD$348*1.73*0.875/1000</f>
        <v>0</v>
      </c>
      <c r="BD351" s="121">
        <f t="shared" ref="BD351:BD355" si="841">AE351*AE$348*1.73*0.875/1000</f>
        <v>0</v>
      </c>
      <c r="BE351" s="121">
        <f t="shared" ref="BE351:BE355" si="842">AF351*AF$348*1.73*0.875/1000</f>
        <v>0</v>
      </c>
      <c r="BF351" s="121">
        <f t="shared" ref="BF351:BF355" si="843">AG351*AG$348*1.73*0.875/1000</f>
        <v>0</v>
      </c>
      <c r="BG351" s="121">
        <f t="shared" ref="BG351:BG355" si="844">AH351*AH$348*1.73*0.875/1000</f>
        <v>0</v>
      </c>
      <c r="BH351" s="121">
        <f t="shared" ref="BH351:BH355" si="845">AI351*AI$348*1.73*0.875/1000</f>
        <v>0</v>
      </c>
      <c r="BJ351" s="216"/>
      <c r="BK351" s="792"/>
      <c r="BL351" s="412"/>
    </row>
    <row r="352" ht="24">
      <c r="A352" s="400" t="s">
        <v>208</v>
      </c>
      <c r="B352" s="400" t="s">
        <v>209</v>
      </c>
      <c r="C352" s="438" t="s">
        <v>49</v>
      </c>
      <c r="D352" s="94"/>
      <c r="E352" s="85"/>
      <c r="F352" s="95"/>
      <c r="G352" s="431">
        <v>7</v>
      </c>
      <c r="H352" s="432" t="s">
        <v>53</v>
      </c>
      <c r="I352" s="269" t="s">
        <v>66</v>
      </c>
      <c r="J352" s="269" t="s">
        <v>67</v>
      </c>
      <c r="K352" s="99">
        <v>15</v>
      </c>
      <c r="L352" s="298"/>
      <c r="M352" s="298"/>
      <c r="N352" s="298"/>
      <c r="O352" s="298"/>
      <c r="P352" s="298"/>
      <c r="Q352" s="298"/>
      <c r="R352" s="298"/>
      <c r="S352" s="298"/>
      <c r="T352" s="298"/>
      <c r="U352" s="298"/>
      <c r="V352" s="298"/>
      <c r="W352" s="298"/>
      <c r="X352" s="298"/>
      <c r="Y352" s="298"/>
      <c r="Z352" s="298"/>
      <c r="AA352" s="298"/>
      <c r="AB352" s="298"/>
      <c r="AC352" s="298"/>
      <c r="AD352" s="298"/>
      <c r="AE352" s="298"/>
      <c r="AF352" s="298"/>
      <c r="AG352" s="298"/>
      <c r="AH352" s="298"/>
      <c r="AI352" s="298"/>
      <c r="AK352" s="123">
        <f t="shared" si="822"/>
        <v>0</v>
      </c>
      <c r="AL352" s="123">
        <f t="shared" si="823"/>
        <v>0</v>
      </c>
      <c r="AM352" s="123">
        <f t="shared" si="824"/>
        <v>0</v>
      </c>
      <c r="AN352" s="123">
        <f t="shared" si="825"/>
        <v>0</v>
      </c>
      <c r="AO352" s="124">
        <f t="shared" si="826"/>
        <v>0</v>
      </c>
      <c r="AP352" s="123">
        <f t="shared" si="827"/>
        <v>0</v>
      </c>
      <c r="AQ352" s="123">
        <f t="shared" si="828"/>
        <v>0</v>
      </c>
      <c r="AR352" s="123">
        <f t="shared" si="829"/>
        <v>0</v>
      </c>
      <c r="AS352" s="123">
        <f t="shared" si="830"/>
        <v>0</v>
      </c>
      <c r="AT352" s="123">
        <f t="shared" si="831"/>
        <v>0</v>
      </c>
      <c r="AU352" s="124">
        <f t="shared" si="832"/>
        <v>0</v>
      </c>
      <c r="AV352" s="123">
        <f t="shared" si="833"/>
        <v>0</v>
      </c>
      <c r="AW352" s="123">
        <f t="shared" si="834"/>
        <v>0</v>
      </c>
      <c r="AX352" s="123">
        <f t="shared" si="835"/>
        <v>0</v>
      </c>
      <c r="AY352" s="123">
        <f t="shared" si="836"/>
        <v>0</v>
      </c>
      <c r="AZ352" s="123">
        <f t="shared" si="837"/>
        <v>0</v>
      </c>
      <c r="BA352" s="123">
        <f t="shared" si="838"/>
        <v>0</v>
      </c>
      <c r="BB352" s="123">
        <f t="shared" si="839"/>
        <v>0</v>
      </c>
      <c r="BC352" s="124">
        <f t="shared" si="840"/>
        <v>0</v>
      </c>
      <c r="BD352" s="123">
        <f t="shared" si="841"/>
        <v>0</v>
      </c>
      <c r="BE352" s="123">
        <f t="shared" si="842"/>
        <v>0</v>
      </c>
      <c r="BF352" s="123">
        <f t="shared" si="843"/>
        <v>0</v>
      </c>
      <c r="BG352" s="123">
        <f t="shared" si="844"/>
        <v>0</v>
      </c>
      <c r="BH352" s="123">
        <f t="shared" si="845"/>
        <v>0</v>
      </c>
      <c r="BJ352" s="216"/>
      <c r="BK352" s="792"/>
      <c r="BL352" s="412"/>
    </row>
    <row r="353" ht="24">
      <c r="A353" s="400" t="s">
        <v>208</v>
      </c>
      <c r="B353" s="400" t="s">
        <v>209</v>
      </c>
      <c r="C353" s="438" t="s">
        <v>49</v>
      </c>
      <c r="D353" s="94"/>
      <c r="E353" s="85"/>
      <c r="F353" s="95" t="s">
        <v>58</v>
      </c>
      <c r="G353" s="431">
        <v>8</v>
      </c>
      <c r="H353" s="432" t="s">
        <v>53</v>
      </c>
      <c r="I353" s="269" t="s">
        <v>128</v>
      </c>
      <c r="J353" s="269" t="s">
        <v>67</v>
      </c>
      <c r="K353" s="99">
        <v>10</v>
      </c>
      <c r="L353" s="298"/>
      <c r="M353" s="298"/>
      <c r="N353" s="298"/>
      <c r="O353" s="298"/>
      <c r="P353" s="298"/>
      <c r="Q353" s="298"/>
      <c r="R353" s="298"/>
      <c r="S353" s="298"/>
      <c r="T353" s="298"/>
      <c r="U353" s="298"/>
      <c r="V353" s="298"/>
      <c r="W353" s="298"/>
      <c r="X353" s="298"/>
      <c r="Y353" s="298"/>
      <c r="Z353" s="298"/>
      <c r="AA353" s="298"/>
      <c r="AB353" s="298"/>
      <c r="AC353" s="298"/>
      <c r="AD353" s="298"/>
      <c r="AE353" s="298"/>
      <c r="AF353" s="298"/>
      <c r="AG353" s="298"/>
      <c r="AH353" s="298"/>
      <c r="AI353" s="298"/>
      <c r="AK353" s="123">
        <f t="shared" si="822"/>
        <v>0</v>
      </c>
      <c r="AL353" s="123">
        <f t="shared" si="823"/>
        <v>0</v>
      </c>
      <c r="AM353" s="123">
        <f t="shared" si="824"/>
        <v>0</v>
      </c>
      <c r="AN353" s="123">
        <f t="shared" si="825"/>
        <v>0</v>
      </c>
      <c r="AO353" s="124">
        <f t="shared" si="826"/>
        <v>0</v>
      </c>
      <c r="AP353" s="123">
        <f t="shared" si="827"/>
        <v>0</v>
      </c>
      <c r="AQ353" s="123">
        <f t="shared" si="828"/>
        <v>0</v>
      </c>
      <c r="AR353" s="123">
        <f t="shared" si="829"/>
        <v>0</v>
      </c>
      <c r="AS353" s="123">
        <f t="shared" si="830"/>
        <v>0</v>
      </c>
      <c r="AT353" s="123">
        <f t="shared" si="831"/>
        <v>0</v>
      </c>
      <c r="AU353" s="124">
        <f t="shared" si="832"/>
        <v>0</v>
      </c>
      <c r="AV353" s="123">
        <f t="shared" si="833"/>
        <v>0</v>
      </c>
      <c r="AW353" s="123">
        <f t="shared" si="834"/>
        <v>0</v>
      </c>
      <c r="AX353" s="123">
        <f t="shared" si="835"/>
        <v>0</v>
      </c>
      <c r="AY353" s="123">
        <f t="shared" si="836"/>
        <v>0</v>
      </c>
      <c r="AZ353" s="123">
        <f t="shared" si="837"/>
        <v>0</v>
      </c>
      <c r="BA353" s="123">
        <f t="shared" si="838"/>
        <v>0</v>
      </c>
      <c r="BB353" s="123">
        <f t="shared" si="839"/>
        <v>0</v>
      </c>
      <c r="BC353" s="124">
        <f t="shared" si="840"/>
        <v>0</v>
      </c>
      <c r="BD353" s="123">
        <f t="shared" si="841"/>
        <v>0</v>
      </c>
      <c r="BE353" s="123">
        <f t="shared" si="842"/>
        <v>0</v>
      </c>
      <c r="BF353" s="123">
        <f t="shared" si="843"/>
        <v>0</v>
      </c>
      <c r="BG353" s="123">
        <f t="shared" si="844"/>
        <v>0</v>
      </c>
      <c r="BH353" s="123">
        <f t="shared" si="845"/>
        <v>0</v>
      </c>
      <c r="BJ353" s="216"/>
      <c r="BK353" s="792"/>
      <c r="BL353" s="412"/>
    </row>
    <row r="354" ht="24">
      <c r="A354" s="400" t="s">
        <v>208</v>
      </c>
      <c r="B354" s="400" t="s">
        <v>209</v>
      </c>
      <c r="C354" s="438" t="s">
        <v>49</v>
      </c>
      <c r="D354" s="94"/>
      <c r="E354" s="85"/>
      <c r="F354" s="95"/>
      <c r="G354" s="431">
        <v>9</v>
      </c>
      <c r="H354" s="432" t="s">
        <v>53</v>
      </c>
      <c r="I354" s="269" t="s">
        <v>69</v>
      </c>
      <c r="J354" s="269" t="s">
        <v>67</v>
      </c>
      <c r="K354" s="99">
        <v>10</v>
      </c>
      <c r="L354" s="298"/>
      <c r="M354" s="298"/>
      <c r="N354" s="298"/>
      <c r="O354" s="298"/>
      <c r="P354" s="298"/>
      <c r="Q354" s="298"/>
      <c r="R354" s="298"/>
      <c r="S354" s="298"/>
      <c r="T354" s="298"/>
      <c r="U354" s="298"/>
      <c r="V354" s="298"/>
      <c r="W354" s="298"/>
      <c r="X354" s="298"/>
      <c r="Y354" s="298"/>
      <c r="Z354" s="298"/>
      <c r="AA354" s="298"/>
      <c r="AB354" s="298"/>
      <c r="AC354" s="298"/>
      <c r="AD354" s="298"/>
      <c r="AE354" s="298"/>
      <c r="AF354" s="298"/>
      <c r="AG354" s="298"/>
      <c r="AH354" s="298"/>
      <c r="AI354" s="298"/>
      <c r="AK354" s="123">
        <f t="shared" si="822"/>
        <v>0</v>
      </c>
      <c r="AL354" s="123">
        <f t="shared" si="823"/>
        <v>0</v>
      </c>
      <c r="AM354" s="123">
        <f t="shared" si="824"/>
        <v>0</v>
      </c>
      <c r="AN354" s="123">
        <f t="shared" si="825"/>
        <v>0</v>
      </c>
      <c r="AO354" s="124">
        <f t="shared" si="826"/>
        <v>0</v>
      </c>
      <c r="AP354" s="123">
        <f t="shared" si="827"/>
        <v>0</v>
      </c>
      <c r="AQ354" s="123">
        <f t="shared" si="828"/>
        <v>0</v>
      </c>
      <c r="AR354" s="123">
        <f t="shared" si="829"/>
        <v>0</v>
      </c>
      <c r="AS354" s="123">
        <f t="shared" si="830"/>
        <v>0</v>
      </c>
      <c r="AT354" s="123">
        <f t="shared" si="831"/>
        <v>0</v>
      </c>
      <c r="AU354" s="124">
        <f t="shared" si="832"/>
        <v>0</v>
      </c>
      <c r="AV354" s="123">
        <f t="shared" si="833"/>
        <v>0</v>
      </c>
      <c r="AW354" s="123">
        <f t="shared" si="834"/>
        <v>0</v>
      </c>
      <c r="AX354" s="123">
        <f t="shared" si="835"/>
        <v>0</v>
      </c>
      <c r="AY354" s="123">
        <f t="shared" si="836"/>
        <v>0</v>
      </c>
      <c r="AZ354" s="123">
        <f t="shared" si="837"/>
        <v>0</v>
      </c>
      <c r="BA354" s="123">
        <f t="shared" si="838"/>
        <v>0</v>
      </c>
      <c r="BB354" s="123">
        <f t="shared" si="839"/>
        <v>0</v>
      </c>
      <c r="BC354" s="124">
        <f t="shared" si="840"/>
        <v>0</v>
      </c>
      <c r="BD354" s="123">
        <f t="shared" si="841"/>
        <v>0</v>
      </c>
      <c r="BE354" s="123">
        <f t="shared" si="842"/>
        <v>0</v>
      </c>
      <c r="BF354" s="123">
        <f t="shared" si="843"/>
        <v>0</v>
      </c>
      <c r="BG354" s="123">
        <f t="shared" si="844"/>
        <v>0</v>
      </c>
      <c r="BH354" s="123">
        <f t="shared" si="845"/>
        <v>0</v>
      </c>
      <c r="BJ354" s="216"/>
      <c r="BK354" s="792"/>
      <c r="BL354" s="412"/>
    </row>
    <row r="355" ht="24">
      <c r="A355" s="400" t="s">
        <v>208</v>
      </c>
      <c r="B355" s="400" t="s">
        <v>209</v>
      </c>
      <c r="C355" s="438" t="s">
        <v>49</v>
      </c>
      <c r="D355" s="94"/>
      <c r="E355" s="85"/>
      <c r="F355" s="95"/>
      <c r="G355" s="431">
        <v>10</v>
      </c>
      <c r="H355" s="432" t="s">
        <v>53</v>
      </c>
      <c r="I355" s="274" t="s">
        <v>130</v>
      </c>
      <c r="J355" s="274" t="s">
        <v>67</v>
      </c>
      <c r="K355" s="275">
        <v>10</v>
      </c>
      <c r="L355" s="298"/>
      <c r="M355" s="298"/>
      <c r="N355" s="298"/>
      <c r="O355" s="298"/>
      <c r="P355" s="298"/>
      <c r="Q355" s="298"/>
      <c r="R355" s="298"/>
      <c r="S355" s="298"/>
      <c r="T355" s="298"/>
      <c r="U355" s="298"/>
      <c r="V355" s="298"/>
      <c r="W355" s="298"/>
      <c r="X355" s="298"/>
      <c r="Y355" s="298"/>
      <c r="Z355" s="298"/>
      <c r="AA355" s="298"/>
      <c r="AB355" s="298"/>
      <c r="AC355" s="298"/>
      <c r="AD355" s="298"/>
      <c r="AE355" s="298"/>
      <c r="AF355" s="298"/>
      <c r="AG355" s="298"/>
      <c r="AH355" s="298"/>
      <c r="AI355" s="298"/>
      <c r="AK355" s="132">
        <f t="shared" si="822"/>
        <v>0</v>
      </c>
      <c r="AL355" s="132">
        <f t="shared" si="823"/>
        <v>0</v>
      </c>
      <c r="AM355" s="132">
        <f t="shared" si="824"/>
        <v>0</v>
      </c>
      <c r="AN355" s="132">
        <f t="shared" si="825"/>
        <v>0</v>
      </c>
      <c r="AO355" s="133">
        <f t="shared" si="826"/>
        <v>0</v>
      </c>
      <c r="AP355" s="132">
        <f t="shared" si="827"/>
        <v>0</v>
      </c>
      <c r="AQ355" s="132">
        <f t="shared" si="828"/>
        <v>0</v>
      </c>
      <c r="AR355" s="132">
        <f t="shared" si="829"/>
        <v>0</v>
      </c>
      <c r="AS355" s="132">
        <f t="shared" si="830"/>
        <v>0</v>
      </c>
      <c r="AT355" s="132">
        <f t="shared" si="831"/>
        <v>0</v>
      </c>
      <c r="AU355" s="133">
        <f t="shared" si="832"/>
        <v>0</v>
      </c>
      <c r="AV355" s="132">
        <f t="shared" si="833"/>
        <v>0</v>
      </c>
      <c r="AW355" s="132">
        <f t="shared" si="834"/>
        <v>0</v>
      </c>
      <c r="AX355" s="132">
        <f t="shared" si="835"/>
        <v>0</v>
      </c>
      <c r="AY355" s="132">
        <f t="shared" si="836"/>
        <v>0</v>
      </c>
      <c r="AZ355" s="132">
        <f t="shared" si="837"/>
        <v>0</v>
      </c>
      <c r="BA355" s="132">
        <f t="shared" si="838"/>
        <v>0</v>
      </c>
      <c r="BB355" s="132">
        <f t="shared" si="839"/>
        <v>0</v>
      </c>
      <c r="BC355" s="133">
        <f t="shared" si="840"/>
        <v>0</v>
      </c>
      <c r="BD355" s="132">
        <f t="shared" si="841"/>
        <v>0</v>
      </c>
      <c r="BE355" s="132">
        <f t="shared" si="842"/>
        <v>0</v>
      </c>
      <c r="BF355" s="132">
        <f t="shared" si="843"/>
        <v>0</v>
      </c>
      <c r="BG355" s="132">
        <f t="shared" si="844"/>
        <v>0</v>
      </c>
      <c r="BH355" s="132">
        <f t="shared" si="845"/>
        <v>0</v>
      </c>
      <c r="BJ355" s="216"/>
      <c r="BK355" s="792"/>
      <c r="BL355" s="412"/>
    </row>
    <row r="356">
      <c r="A356" s="447"/>
      <c r="B356" s="447"/>
      <c r="C356" s="438" t="s">
        <v>49</v>
      </c>
      <c r="D356" s="94"/>
      <c r="E356" s="85"/>
      <c r="F356" s="95"/>
      <c r="G356" s="431">
        <v>11</v>
      </c>
      <c r="H356" s="53"/>
      <c r="I356" s="284" t="s">
        <v>126</v>
      </c>
      <c r="J356" s="284"/>
      <c r="K356" s="286"/>
      <c r="L356" s="410"/>
      <c r="M356" s="410"/>
      <c r="N356" s="410"/>
      <c r="O356" s="410"/>
      <c r="P356" s="410"/>
      <c r="Q356" s="410"/>
      <c r="R356" s="410"/>
      <c r="S356" s="410"/>
      <c r="T356" s="410"/>
      <c r="U356" s="410"/>
      <c r="V356" s="410"/>
      <c r="W356" s="410"/>
      <c r="X356" s="410"/>
      <c r="Y356" s="410"/>
      <c r="Z356" s="410"/>
      <c r="AA356" s="410"/>
      <c r="AB356" s="410"/>
      <c r="AC356" s="410"/>
      <c r="AD356" s="410"/>
      <c r="AE356" s="410"/>
      <c r="AF356" s="410"/>
      <c r="AG356" s="410"/>
      <c r="AH356" s="410"/>
      <c r="AI356" s="410"/>
      <c r="AK356" s="109">
        <f t="shared" ref="AK356:BH356" si="846">SUM(AK351:AK355)</f>
        <v>0</v>
      </c>
      <c r="AL356" s="110">
        <f t="shared" si="846"/>
        <v>0</v>
      </c>
      <c r="AM356" s="112">
        <f t="shared" si="846"/>
        <v>0</v>
      </c>
      <c r="AN356" s="112">
        <f t="shared" si="846"/>
        <v>0</v>
      </c>
      <c r="AO356" s="288">
        <f t="shared" si="846"/>
        <v>0</v>
      </c>
      <c r="AP356" s="112">
        <f t="shared" si="846"/>
        <v>0</v>
      </c>
      <c r="AQ356" s="112">
        <f t="shared" si="846"/>
        <v>0</v>
      </c>
      <c r="AR356" s="112">
        <f t="shared" si="846"/>
        <v>0</v>
      </c>
      <c r="AS356" s="112">
        <f t="shared" si="846"/>
        <v>0</v>
      </c>
      <c r="AT356" s="112">
        <f t="shared" si="846"/>
        <v>0</v>
      </c>
      <c r="AU356" s="288">
        <f t="shared" si="846"/>
        <v>0</v>
      </c>
      <c r="AV356" s="112">
        <f t="shared" si="846"/>
        <v>0</v>
      </c>
      <c r="AW356" s="112">
        <f t="shared" si="846"/>
        <v>0</v>
      </c>
      <c r="AX356" s="112">
        <f t="shared" si="846"/>
        <v>0</v>
      </c>
      <c r="AY356" s="112">
        <f t="shared" si="846"/>
        <v>0</v>
      </c>
      <c r="AZ356" s="112">
        <f t="shared" si="846"/>
        <v>0</v>
      </c>
      <c r="BA356" s="112">
        <f t="shared" si="846"/>
        <v>0</v>
      </c>
      <c r="BB356" s="112">
        <f t="shared" si="846"/>
        <v>0</v>
      </c>
      <c r="BC356" s="288">
        <f t="shared" si="846"/>
        <v>0</v>
      </c>
      <c r="BD356" s="112">
        <f t="shared" si="846"/>
        <v>0</v>
      </c>
      <c r="BE356" s="112">
        <f t="shared" si="846"/>
        <v>0</v>
      </c>
      <c r="BF356" s="112">
        <f t="shared" si="846"/>
        <v>0</v>
      </c>
      <c r="BG356" s="112">
        <f t="shared" si="846"/>
        <v>0</v>
      </c>
      <c r="BH356" s="112">
        <f t="shared" si="846"/>
        <v>0</v>
      </c>
      <c r="BI356" s="215" t="s">
        <v>188</v>
      </c>
      <c r="BJ356" s="793"/>
      <c r="BK356" s="794"/>
      <c r="BL356" s="794"/>
    </row>
    <row r="357">
      <c r="A357" s="83"/>
      <c r="B357" s="83"/>
      <c r="C357" s="759"/>
      <c r="D357" s="760"/>
      <c r="E357" s="795"/>
      <c r="F357" s="796"/>
      <c r="G357" s="762"/>
      <c r="H357" s="763"/>
      <c r="I357" s="435" t="s">
        <v>127</v>
      </c>
      <c r="J357" s="267"/>
      <c r="K357" s="90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  <c r="Z357" s="91"/>
      <c r="AA357" s="91"/>
      <c r="AB357" s="91"/>
      <c r="AC357" s="91"/>
      <c r="AD357" s="91"/>
      <c r="AE357" s="91"/>
      <c r="AF357" s="91"/>
      <c r="AG357" s="91"/>
      <c r="AH357" s="91"/>
      <c r="AI357" s="91"/>
      <c r="AK357" s="797"/>
      <c r="AM357" s="798"/>
      <c r="AN357" s="798"/>
      <c r="AO357" s="799"/>
      <c r="AP357" s="798"/>
      <c r="AQ357" s="798"/>
      <c r="AR357" s="798"/>
      <c r="AS357" s="798"/>
      <c r="AT357" s="798"/>
      <c r="AU357" s="799"/>
      <c r="AV357" s="798"/>
      <c r="AW357" s="798"/>
      <c r="AX357" s="798"/>
      <c r="AY357" s="798"/>
      <c r="AZ357" s="798"/>
      <c r="BA357" s="798"/>
      <c r="BB357" s="798"/>
      <c r="BC357" s="799"/>
      <c r="BD357" s="798"/>
      <c r="BE357" s="798"/>
      <c r="BF357" s="798"/>
      <c r="BG357" s="798"/>
      <c r="BH357" s="798"/>
      <c r="BI357" s="215"/>
      <c r="BJ357" s="800"/>
      <c r="BK357" s="800"/>
      <c r="BL357" s="800"/>
    </row>
    <row r="358" ht="24">
      <c r="A358" s="400" t="s">
        <v>208</v>
      </c>
      <c r="B358" s="400" t="s">
        <v>209</v>
      </c>
      <c r="C358" s="438"/>
      <c r="D358" s="94"/>
      <c r="E358" s="85"/>
      <c r="F358" s="95"/>
      <c r="G358" s="431"/>
      <c r="H358" s="432" t="s">
        <v>53</v>
      </c>
      <c r="I358" s="269" t="s">
        <v>68</v>
      </c>
      <c r="J358" s="269" t="s">
        <v>67</v>
      </c>
      <c r="K358" s="99">
        <v>10</v>
      </c>
      <c r="L358" s="298"/>
      <c r="M358" s="298"/>
      <c r="N358" s="298"/>
      <c r="O358" s="298"/>
      <c r="P358" s="298"/>
      <c r="Q358" s="298"/>
      <c r="R358" s="298"/>
      <c r="S358" s="298"/>
      <c r="T358" s="298"/>
      <c r="U358" s="298"/>
      <c r="V358" s="298"/>
      <c r="W358" s="298"/>
      <c r="X358" s="298"/>
      <c r="Y358" s="298"/>
      <c r="Z358" s="298"/>
      <c r="AA358" s="298"/>
      <c r="AB358" s="298"/>
      <c r="AC358" s="298"/>
      <c r="AD358" s="298"/>
      <c r="AE358" s="298"/>
      <c r="AF358" s="298"/>
      <c r="AG358" s="298"/>
      <c r="AH358" s="298"/>
      <c r="AI358" s="298"/>
      <c r="AK358" s="123">
        <f t="shared" ref="AK358:AK360" si="847">L358*L$349*1.73*0.875/1000</f>
        <v>0</v>
      </c>
      <c r="AL358" s="123">
        <f t="shared" ref="AL358:AL360" si="848">M358*M$349*1.73*0.875/1000</f>
        <v>0</v>
      </c>
      <c r="AM358" s="123">
        <f t="shared" ref="AM358:AM360" si="849">N358*N$349*1.73*0.875/1000</f>
        <v>0</v>
      </c>
      <c r="AN358" s="123">
        <f t="shared" ref="AN358:AN360" si="850">O358*O$349*1.73*0.875/1000</f>
        <v>0</v>
      </c>
      <c r="AO358" s="124">
        <f t="shared" ref="AO358:AO360" si="851">P358*P$349*1.73*0.875/1000</f>
        <v>0</v>
      </c>
      <c r="AP358" s="123">
        <f t="shared" ref="AP358:AP360" si="852">Q358*Q$349*1.73*0.875/1000</f>
        <v>0</v>
      </c>
      <c r="AQ358" s="123">
        <f t="shared" ref="AQ358:AQ360" si="853">R358*R$349*1.73*0.875/1000</f>
        <v>0</v>
      </c>
      <c r="AR358" s="123">
        <f t="shared" ref="AR358:AR360" si="854">S358*S$349*1.73*0.875/1000</f>
        <v>0</v>
      </c>
      <c r="AS358" s="123">
        <f t="shared" ref="AS358:AS360" si="855">T358*T$349*1.73*0.875/1000</f>
        <v>0</v>
      </c>
      <c r="AT358" s="123">
        <f t="shared" ref="AT358:AT360" si="856">U358*U$349*1.73*0.875/1000</f>
        <v>0</v>
      </c>
      <c r="AU358" s="124">
        <f t="shared" ref="AU358:AU360" si="857">V358*V$349*1.73*0.875/1000</f>
        <v>0</v>
      </c>
      <c r="AV358" s="123">
        <f t="shared" ref="AV358:AV360" si="858">W358*W$349*1.73*0.875/1000</f>
        <v>0</v>
      </c>
      <c r="AW358" s="123">
        <f t="shared" ref="AW358:AW360" si="859">X358*X$349*1.73*0.875/1000</f>
        <v>0</v>
      </c>
      <c r="AX358" s="123">
        <f t="shared" ref="AX358:AX360" si="860">Y358*Y$349*1.73*0.875/1000</f>
        <v>0</v>
      </c>
      <c r="AY358" s="123">
        <f t="shared" ref="AY358:AY360" si="861">Z358*Z$349*1.73*0.875/1000</f>
        <v>0</v>
      </c>
      <c r="AZ358" s="123">
        <f t="shared" ref="AZ358:AZ360" si="862">AA358*AA$349*1.73*0.875/1000</f>
        <v>0</v>
      </c>
      <c r="BA358" s="123">
        <f t="shared" ref="BA358:BA360" si="863">AB358*AB$349*1.73*0.875/1000</f>
        <v>0</v>
      </c>
      <c r="BB358" s="123">
        <f t="shared" ref="BB358:BB360" si="864">AC358*AC$349*1.73*0.875/1000</f>
        <v>0</v>
      </c>
      <c r="BC358" s="124">
        <f t="shared" ref="BC358:BC360" si="865">AD358*AD$349*1.73*0.875/1000</f>
        <v>0</v>
      </c>
      <c r="BD358" s="123">
        <f t="shared" ref="BD358:BD360" si="866">AE358*AE$349*1.73*0.875/1000</f>
        <v>0</v>
      </c>
      <c r="BE358" s="123">
        <f t="shared" ref="BE358:BE360" si="867">AF358*AF$349*1.73*0.875/1000</f>
        <v>0</v>
      </c>
      <c r="BF358" s="123">
        <f t="shared" ref="BF358:BF360" si="868">AG358*AG$349*1.73*0.875/1000</f>
        <v>0</v>
      </c>
      <c r="BG358" s="123">
        <f t="shared" ref="BG358:BG360" si="869">AH358*AH$349*1.73*0.875/1000</f>
        <v>0</v>
      </c>
      <c r="BH358" s="123">
        <f t="shared" ref="BH358:BH360" si="870">AI358*AI$349*1.73*0.875/1000</f>
        <v>0</v>
      </c>
      <c r="BI358" s="215"/>
      <c r="BJ358" s="216"/>
      <c r="BK358" s="792"/>
      <c r="BL358" s="412"/>
    </row>
    <row r="359" ht="24">
      <c r="A359" s="400" t="s">
        <v>208</v>
      </c>
      <c r="B359" s="400" t="s">
        <v>209</v>
      </c>
      <c r="C359" s="438" t="s">
        <v>49</v>
      </c>
      <c r="D359" s="94"/>
      <c r="E359" s="85"/>
      <c r="F359" s="95"/>
      <c r="G359" s="431">
        <v>12</v>
      </c>
      <c r="H359" s="432" t="s">
        <v>53</v>
      </c>
      <c r="I359" s="274" t="s">
        <v>71</v>
      </c>
      <c r="J359" s="269" t="s">
        <v>67</v>
      </c>
      <c r="K359" s="99">
        <v>10</v>
      </c>
      <c r="L359" s="298"/>
      <c r="M359" s="298"/>
      <c r="N359" s="298"/>
      <c r="O359" s="298"/>
      <c r="P359" s="298"/>
      <c r="Q359" s="298"/>
      <c r="R359" s="298"/>
      <c r="S359" s="298"/>
      <c r="T359" s="298"/>
      <c r="U359" s="298"/>
      <c r="V359" s="298"/>
      <c r="W359" s="298"/>
      <c r="X359" s="298"/>
      <c r="Y359" s="298"/>
      <c r="Z359" s="298"/>
      <c r="AA359" s="298"/>
      <c r="AB359" s="298"/>
      <c r="AC359" s="298"/>
      <c r="AD359" s="298"/>
      <c r="AE359" s="298"/>
      <c r="AF359" s="298"/>
      <c r="AG359" s="298"/>
      <c r="AH359" s="298"/>
      <c r="AI359" s="298"/>
      <c r="AK359" s="123">
        <f t="shared" si="847"/>
        <v>0</v>
      </c>
      <c r="AL359" s="123">
        <f t="shared" si="848"/>
        <v>0</v>
      </c>
      <c r="AM359" s="123">
        <f t="shared" si="849"/>
        <v>0</v>
      </c>
      <c r="AN359" s="123">
        <f t="shared" si="850"/>
        <v>0</v>
      </c>
      <c r="AO359" s="124">
        <f t="shared" si="851"/>
        <v>0</v>
      </c>
      <c r="AP359" s="123">
        <f t="shared" si="852"/>
        <v>0</v>
      </c>
      <c r="AQ359" s="123">
        <f t="shared" si="853"/>
        <v>0</v>
      </c>
      <c r="AR359" s="123">
        <f t="shared" si="854"/>
        <v>0</v>
      </c>
      <c r="AS359" s="123">
        <f t="shared" si="855"/>
        <v>0</v>
      </c>
      <c r="AT359" s="123">
        <f t="shared" si="856"/>
        <v>0</v>
      </c>
      <c r="AU359" s="124">
        <f t="shared" si="857"/>
        <v>0</v>
      </c>
      <c r="AV359" s="123">
        <f t="shared" si="858"/>
        <v>0</v>
      </c>
      <c r="AW359" s="123">
        <f t="shared" si="859"/>
        <v>0</v>
      </c>
      <c r="AX359" s="123">
        <f t="shared" si="860"/>
        <v>0</v>
      </c>
      <c r="AY359" s="123">
        <f t="shared" si="861"/>
        <v>0</v>
      </c>
      <c r="AZ359" s="123">
        <f t="shared" si="862"/>
        <v>0</v>
      </c>
      <c r="BA359" s="123">
        <f t="shared" si="863"/>
        <v>0</v>
      </c>
      <c r="BB359" s="123">
        <f t="shared" si="864"/>
        <v>0</v>
      </c>
      <c r="BC359" s="124">
        <f t="shared" si="865"/>
        <v>0</v>
      </c>
      <c r="BD359" s="123">
        <f t="shared" si="866"/>
        <v>0</v>
      </c>
      <c r="BE359" s="123">
        <f t="shared" si="867"/>
        <v>0</v>
      </c>
      <c r="BF359" s="123">
        <f t="shared" si="868"/>
        <v>0</v>
      </c>
      <c r="BG359" s="123">
        <f t="shared" si="869"/>
        <v>0</v>
      </c>
      <c r="BH359" s="123">
        <f t="shared" si="870"/>
        <v>0</v>
      </c>
      <c r="BI359" s="215"/>
      <c r="BJ359" s="216"/>
      <c r="BK359" s="801"/>
      <c r="BL359" s="412"/>
    </row>
    <row r="360" ht="24">
      <c r="A360" s="400" t="s">
        <v>208</v>
      </c>
      <c r="B360" s="400" t="s">
        <v>209</v>
      </c>
      <c r="C360" s="438" t="s">
        <v>49</v>
      </c>
      <c r="D360" s="94"/>
      <c r="E360" s="85"/>
      <c r="F360" s="95" t="s">
        <v>58</v>
      </c>
      <c r="G360" s="431">
        <v>13</v>
      </c>
      <c r="H360" s="432" t="s">
        <v>53</v>
      </c>
      <c r="I360" s="274" t="s">
        <v>115</v>
      </c>
      <c r="J360" s="274" t="s">
        <v>67</v>
      </c>
      <c r="K360" s="275">
        <v>30</v>
      </c>
      <c r="L360" s="298"/>
      <c r="M360" s="298"/>
      <c r="N360" s="298"/>
      <c r="O360" s="298"/>
      <c r="P360" s="298"/>
      <c r="Q360" s="298"/>
      <c r="R360" s="298"/>
      <c r="S360" s="298"/>
      <c r="T360" s="298"/>
      <c r="U360" s="298"/>
      <c r="V360" s="298"/>
      <c r="W360" s="298"/>
      <c r="X360" s="298"/>
      <c r="Y360" s="298"/>
      <c r="Z360" s="298"/>
      <c r="AA360" s="298"/>
      <c r="AB360" s="298"/>
      <c r="AC360" s="298"/>
      <c r="AD360" s="298"/>
      <c r="AE360" s="298"/>
      <c r="AF360" s="298"/>
      <c r="AG360" s="298"/>
      <c r="AH360" s="298"/>
      <c r="AI360" s="298"/>
      <c r="AK360" s="132">
        <f t="shared" si="847"/>
        <v>0</v>
      </c>
      <c r="AL360" s="132">
        <f t="shared" si="848"/>
        <v>0</v>
      </c>
      <c r="AM360" s="132">
        <f t="shared" si="849"/>
        <v>0</v>
      </c>
      <c r="AN360" s="132">
        <f t="shared" si="850"/>
        <v>0</v>
      </c>
      <c r="AO360" s="133">
        <f t="shared" si="851"/>
        <v>0</v>
      </c>
      <c r="AP360" s="132">
        <f t="shared" si="852"/>
        <v>0</v>
      </c>
      <c r="AQ360" s="132">
        <f t="shared" si="853"/>
        <v>0</v>
      </c>
      <c r="AR360" s="132">
        <f t="shared" si="854"/>
        <v>0</v>
      </c>
      <c r="AS360" s="132">
        <f t="shared" si="855"/>
        <v>0</v>
      </c>
      <c r="AT360" s="132">
        <f t="shared" si="856"/>
        <v>0</v>
      </c>
      <c r="AU360" s="133">
        <f t="shared" si="857"/>
        <v>0</v>
      </c>
      <c r="AV360" s="132">
        <f t="shared" si="858"/>
        <v>0</v>
      </c>
      <c r="AW360" s="132">
        <f t="shared" si="859"/>
        <v>0</v>
      </c>
      <c r="AX360" s="132">
        <f t="shared" si="860"/>
        <v>0</v>
      </c>
      <c r="AY360" s="132">
        <f t="shared" si="861"/>
        <v>0</v>
      </c>
      <c r="AZ360" s="132">
        <f t="shared" si="862"/>
        <v>0</v>
      </c>
      <c r="BA360" s="132">
        <f t="shared" si="863"/>
        <v>0</v>
      </c>
      <c r="BB360" s="132">
        <f t="shared" si="864"/>
        <v>0</v>
      </c>
      <c r="BC360" s="133">
        <f t="shared" si="865"/>
        <v>0</v>
      </c>
      <c r="BD360" s="132">
        <f t="shared" si="866"/>
        <v>0</v>
      </c>
      <c r="BE360" s="132">
        <f t="shared" si="867"/>
        <v>0</v>
      </c>
      <c r="BF360" s="132">
        <f t="shared" si="868"/>
        <v>0</v>
      </c>
      <c r="BG360" s="132">
        <f t="shared" si="869"/>
        <v>0</v>
      </c>
      <c r="BH360" s="132">
        <f t="shared" si="870"/>
        <v>0</v>
      </c>
      <c r="BI360" s="215"/>
      <c r="BJ360" s="216"/>
      <c r="BK360" s="801"/>
      <c r="BL360" s="412"/>
    </row>
    <row r="361">
      <c r="A361" s="343"/>
      <c r="B361" s="343"/>
      <c r="C361" s="438" t="s">
        <v>49</v>
      </c>
      <c r="D361" s="94"/>
      <c r="E361" s="85"/>
      <c r="F361" s="95"/>
      <c r="G361" s="431">
        <v>14</v>
      </c>
      <c r="H361" s="53"/>
      <c r="I361" s="346" t="s">
        <v>126</v>
      </c>
      <c r="J361" s="346"/>
      <c r="K361" s="347"/>
      <c r="L361" s="349"/>
      <c r="M361" s="349"/>
      <c r="N361" s="349"/>
      <c r="O361" s="349"/>
      <c r="P361" s="349"/>
      <c r="Q361" s="349"/>
      <c r="R361" s="349"/>
      <c r="S361" s="349"/>
      <c r="T361" s="349"/>
      <c r="U361" s="349"/>
      <c r="V361" s="349"/>
      <c r="W361" s="349"/>
      <c r="X361" s="349"/>
      <c r="Y361" s="349"/>
      <c r="Z361" s="349"/>
      <c r="AA361" s="349"/>
      <c r="AB361" s="349"/>
      <c r="AC361" s="349"/>
      <c r="AD361" s="349"/>
      <c r="AE361" s="349"/>
      <c r="AF361" s="349"/>
      <c r="AG361" s="349"/>
      <c r="AH361" s="349"/>
      <c r="AI361" s="349"/>
      <c r="AK361" s="802">
        <f t="shared" ref="AK361:BH361" si="871">SUM(AK358:AK360)</f>
        <v>0</v>
      </c>
      <c r="AL361" s="803">
        <f t="shared" si="871"/>
        <v>0</v>
      </c>
      <c r="AM361" s="804">
        <f t="shared" si="871"/>
        <v>0</v>
      </c>
      <c r="AN361" s="804">
        <f t="shared" si="871"/>
        <v>0</v>
      </c>
      <c r="AO361" s="805">
        <f t="shared" si="871"/>
        <v>0</v>
      </c>
      <c r="AP361" s="804">
        <f t="shared" si="871"/>
        <v>0</v>
      </c>
      <c r="AQ361" s="804">
        <f t="shared" si="871"/>
        <v>0</v>
      </c>
      <c r="AR361" s="804">
        <f t="shared" si="871"/>
        <v>0</v>
      </c>
      <c r="AS361" s="804">
        <f t="shared" si="871"/>
        <v>0</v>
      </c>
      <c r="AT361" s="804">
        <f t="shared" si="871"/>
        <v>0</v>
      </c>
      <c r="AU361" s="805">
        <f t="shared" si="871"/>
        <v>0</v>
      </c>
      <c r="AV361" s="804">
        <f t="shared" si="871"/>
        <v>0</v>
      </c>
      <c r="AW361" s="804">
        <f t="shared" si="871"/>
        <v>0</v>
      </c>
      <c r="AX361" s="804">
        <f t="shared" si="871"/>
        <v>0</v>
      </c>
      <c r="AY361" s="804">
        <f t="shared" si="871"/>
        <v>0</v>
      </c>
      <c r="AZ361" s="804">
        <f t="shared" si="871"/>
        <v>0</v>
      </c>
      <c r="BA361" s="804">
        <f t="shared" si="871"/>
        <v>0</v>
      </c>
      <c r="BB361" s="804">
        <f t="shared" si="871"/>
        <v>0</v>
      </c>
      <c r="BC361" s="805">
        <f t="shared" si="871"/>
        <v>0</v>
      </c>
      <c r="BD361" s="804">
        <f t="shared" si="871"/>
        <v>0</v>
      </c>
      <c r="BE361" s="804">
        <f t="shared" si="871"/>
        <v>0</v>
      </c>
      <c r="BF361" s="804">
        <f t="shared" si="871"/>
        <v>0</v>
      </c>
      <c r="BG361" s="804">
        <f t="shared" si="871"/>
        <v>0</v>
      </c>
      <c r="BH361" s="804">
        <f t="shared" si="871"/>
        <v>0</v>
      </c>
      <c r="BI361" s="215" t="s">
        <v>194</v>
      </c>
      <c r="BJ361" s="793"/>
      <c r="BK361" s="794"/>
      <c r="BL361" s="794"/>
    </row>
    <row r="362">
      <c r="A362" s="448"/>
      <c r="B362" s="448"/>
      <c r="C362" s="759"/>
      <c r="D362" s="760"/>
      <c r="E362" s="795"/>
      <c r="F362" s="796"/>
      <c r="G362" s="762"/>
      <c r="H362" s="769"/>
      <c r="I362" s="284" t="s">
        <v>200</v>
      </c>
      <c r="J362" s="284"/>
      <c r="K362" s="758"/>
      <c r="L362" s="349"/>
      <c r="M362" s="349"/>
      <c r="N362" s="349"/>
      <c r="O362" s="349"/>
      <c r="P362" s="349"/>
      <c r="Q362" s="349"/>
      <c r="R362" s="349"/>
      <c r="S362" s="349"/>
      <c r="T362" s="349"/>
      <c r="U362" s="349"/>
      <c r="V362" s="349"/>
      <c r="W362" s="349"/>
      <c r="X362" s="349"/>
      <c r="Y362" s="349"/>
      <c r="Z362" s="349"/>
      <c r="AA362" s="349"/>
      <c r="AB362" s="349"/>
      <c r="AC362" s="349"/>
      <c r="AD362" s="349"/>
      <c r="AE362" s="349"/>
      <c r="AF362" s="349"/>
      <c r="AG362" s="349"/>
      <c r="AH362" s="349"/>
      <c r="AI362" s="349"/>
      <c r="AK362" s="109">
        <f t="shared" ref="AK362:BH362" si="872">AK356+AK361</f>
        <v>0</v>
      </c>
      <c r="AL362" s="110">
        <f t="shared" si="872"/>
        <v>0</v>
      </c>
      <c r="AM362" s="112">
        <f t="shared" si="872"/>
        <v>0</v>
      </c>
      <c r="AN362" s="112">
        <f t="shared" si="872"/>
        <v>0</v>
      </c>
      <c r="AO362" s="288">
        <f t="shared" si="872"/>
        <v>0</v>
      </c>
      <c r="AP362" s="112">
        <f t="shared" si="872"/>
        <v>0</v>
      </c>
      <c r="AQ362" s="112">
        <f t="shared" si="872"/>
        <v>0</v>
      </c>
      <c r="AR362" s="112">
        <f t="shared" si="872"/>
        <v>0</v>
      </c>
      <c r="AS362" s="112">
        <f t="shared" si="872"/>
        <v>0</v>
      </c>
      <c r="AT362" s="112">
        <f t="shared" si="872"/>
        <v>0</v>
      </c>
      <c r="AU362" s="288">
        <f t="shared" si="872"/>
        <v>0</v>
      </c>
      <c r="AV362" s="112">
        <f t="shared" si="872"/>
        <v>0</v>
      </c>
      <c r="AW362" s="112">
        <f t="shared" si="872"/>
        <v>0</v>
      </c>
      <c r="AX362" s="112">
        <f t="shared" si="872"/>
        <v>0</v>
      </c>
      <c r="AY362" s="112">
        <f t="shared" si="872"/>
        <v>0</v>
      </c>
      <c r="AZ362" s="112">
        <f t="shared" si="872"/>
        <v>0</v>
      </c>
      <c r="BA362" s="112">
        <f t="shared" si="872"/>
        <v>0</v>
      </c>
      <c r="BB362" s="112">
        <f t="shared" si="872"/>
        <v>0</v>
      </c>
      <c r="BC362" s="288">
        <f t="shared" si="872"/>
        <v>0</v>
      </c>
      <c r="BD362" s="112">
        <f t="shared" si="872"/>
        <v>0</v>
      </c>
      <c r="BE362" s="112">
        <f t="shared" si="872"/>
        <v>0</v>
      </c>
      <c r="BF362" s="112">
        <f t="shared" si="872"/>
        <v>0</v>
      </c>
      <c r="BG362" s="112">
        <f t="shared" si="872"/>
        <v>0</v>
      </c>
      <c r="BH362" s="112">
        <f t="shared" si="872"/>
        <v>0</v>
      </c>
      <c r="BI362" s="147" t="s">
        <v>73</v>
      </c>
      <c r="BJ362" s="793"/>
      <c r="BK362" s="794"/>
      <c r="BL362" s="794"/>
    </row>
    <row r="363" ht="15.6">
      <c r="A363" s="150"/>
      <c r="B363" s="150"/>
      <c r="C363" s="139">
        <f>COUNTA(C342:C362)</f>
        <v>10</v>
      </c>
      <c r="D363" s="597">
        <f>COUNTA(D342:D362)</f>
        <v>0</v>
      </c>
      <c r="E363" s="137">
        <f>COUNTA(E342:E362)</f>
        <v>0</v>
      </c>
      <c r="F363" s="139">
        <f>COUNTA(F342:F362)</f>
        <v>7</v>
      </c>
      <c r="G363" s="139">
        <f>COUNTA(G342:G362)</f>
        <v>14</v>
      </c>
      <c r="H363" s="770"/>
      <c r="I363" s="374" t="s">
        <v>205</v>
      </c>
      <c r="J363" s="374" t="s">
        <v>67</v>
      </c>
      <c r="K363" s="454"/>
      <c r="L363" s="806"/>
      <c r="M363" s="806"/>
      <c r="N363" s="806"/>
      <c r="O363" s="806"/>
      <c r="P363" s="806"/>
      <c r="Q363" s="806"/>
      <c r="R363" s="806"/>
      <c r="S363" s="806"/>
      <c r="T363" s="806"/>
      <c r="U363" s="806"/>
      <c r="V363" s="806"/>
      <c r="W363" s="806"/>
      <c r="X363" s="806"/>
      <c r="Y363" s="806"/>
      <c r="Z363" s="806"/>
      <c r="AA363" s="806"/>
      <c r="AB363" s="806"/>
      <c r="AC363" s="806"/>
      <c r="AD363" s="806"/>
      <c r="AE363" s="806"/>
      <c r="AF363" s="806"/>
      <c r="AG363" s="806"/>
      <c r="AH363" s="806"/>
      <c r="AI363" s="806"/>
      <c r="BJ363" s="365"/>
      <c r="BK363" s="366"/>
      <c r="BL363" s="366"/>
    </row>
    <row r="364" ht="30.600000000000001">
      <c r="A364" s="163"/>
      <c r="B364" s="163"/>
      <c r="C364" s="151" t="s">
        <v>74</v>
      </c>
      <c r="D364" s="344">
        <f>C363+D363</f>
        <v>10</v>
      </c>
      <c r="E364" s="153"/>
      <c r="F364" s="154">
        <f>E363+F363</f>
        <v>7</v>
      </c>
      <c r="G364" s="555">
        <f>G363</f>
        <v>14</v>
      </c>
      <c r="H364" s="502"/>
      <c r="I364" s="382" t="s">
        <v>77</v>
      </c>
      <c r="J364" s="383"/>
      <c r="K364" s="384"/>
      <c r="L364" s="385"/>
      <c r="M364" s="385"/>
      <c r="N364" s="386"/>
      <c r="O364" s="386"/>
      <c r="P364" s="386"/>
      <c r="Q364" s="386"/>
      <c r="R364" s="386"/>
      <c r="S364" s="386"/>
      <c r="T364" s="386"/>
      <c r="U364" s="386"/>
      <c r="V364" s="386"/>
      <c r="W364" s="386"/>
      <c r="X364" s="386"/>
      <c r="Y364" s="386"/>
      <c r="Z364" s="386"/>
      <c r="AA364" s="386"/>
      <c r="AB364" s="386"/>
      <c r="AC364" s="386"/>
      <c r="AD364" s="386"/>
      <c r="AE364" s="386"/>
      <c r="AF364" s="386"/>
      <c r="AG364" s="386"/>
      <c r="AH364" s="386"/>
      <c r="AI364" s="386"/>
    </row>
    <row r="365" ht="30.600000000000001">
      <c r="A365" s="387"/>
      <c r="B365" s="387"/>
      <c r="C365" s="505" t="s">
        <v>76</v>
      </c>
      <c r="D365" s="357">
        <f>D364/G364*100</f>
        <v>71.430000000000007</v>
      </c>
      <c r="E365" s="452"/>
      <c r="F365" s="166">
        <f>F364/G364*100</f>
        <v>50</v>
      </c>
      <c r="G365" s="359"/>
      <c r="H365" s="807"/>
      <c r="J365" s="393"/>
      <c r="K365" s="394"/>
      <c r="L365" s="182"/>
      <c r="M365" s="183"/>
      <c r="N365" s="183"/>
      <c r="O365" s="183"/>
      <c r="P365" s="183"/>
      <c r="Q365" s="183"/>
      <c r="R365" s="183"/>
      <c r="S365" s="183"/>
      <c r="T365" s="183"/>
      <c r="U365" s="183"/>
      <c r="V365" s="183"/>
      <c r="W365" s="183"/>
      <c r="X365" s="183"/>
      <c r="Y365" s="183"/>
      <c r="Z365" s="183"/>
      <c r="AA365" s="183"/>
      <c r="AB365" s="183"/>
      <c r="AC365" s="183"/>
      <c r="AD365" s="183"/>
      <c r="AE365" s="183"/>
      <c r="AF365" s="183"/>
      <c r="AG365" s="183"/>
      <c r="AH365" s="183"/>
      <c r="AI365" s="183"/>
    </row>
    <row r="366">
      <c r="A366" s="387"/>
      <c r="B366" s="387"/>
      <c r="C366" s="643"/>
      <c r="D366" s="644"/>
      <c r="E366" s="645"/>
      <c r="F366" s="646"/>
      <c r="G366" s="647"/>
      <c r="H366" s="392"/>
      <c r="I366" s="395" t="s">
        <v>224</v>
      </c>
      <c r="J366" s="393"/>
      <c r="K366" s="394"/>
      <c r="L366" s="182"/>
      <c r="M366" s="183"/>
      <c r="N366" s="183"/>
      <c r="O366" s="183"/>
      <c r="P366" s="183"/>
      <c r="Q366" s="183"/>
      <c r="R366" s="183"/>
      <c r="S366" s="183"/>
      <c r="T366" s="183"/>
      <c r="U366" s="183"/>
      <c r="V366" s="183"/>
      <c r="W366" s="183"/>
      <c r="X366" s="183"/>
      <c r="Y366" s="183"/>
      <c r="Z366" s="183"/>
      <c r="AA366" s="183"/>
      <c r="AB366" s="183"/>
      <c r="AC366" s="183"/>
      <c r="AD366" s="183"/>
      <c r="AE366" s="183"/>
      <c r="AF366" s="183"/>
      <c r="AG366" s="183"/>
      <c r="AH366" s="183"/>
      <c r="AI366" s="183"/>
    </row>
    <row r="367" ht="16.5" customHeight="1">
      <c r="A367" s="185"/>
      <c r="B367" s="185"/>
      <c r="C367" s="611"/>
      <c r="D367" s="612"/>
      <c r="E367" s="613"/>
      <c r="F367" s="614"/>
      <c r="G367" s="564"/>
      <c r="H367" s="43" t="s">
        <v>12</v>
      </c>
      <c r="I367" s="191" t="s">
        <v>13</v>
      </c>
      <c r="J367" s="190" t="s">
        <v>14</v>
      </c>
      <c r="K367" s="191" t="s">
        <v>79</v>
      </c>
      <c r="L367" s="397"/>
      <c r="M367" s="47"/>
      <c r="N367" s="48"/>
      <c r="O367" s="49"/>
      <c r="P367" s="49"/>
      <c r="Q367" s="49"/>
      <c r="R367" s="49"/>
      <c r="S367" s="49"/>
      <c r="T367" s="49"/>
      <c r="U367" s="49"/>
      <c r="V367" s="49"/>
      <c r="W367" s="49"/>
      <c r="X367" s="49"/>
      <c r="Y367" s="49"/>
      <c r="Z367" s="49"/>
      <c r="AA367" s="49"/>
      <c r="AB367" s="49"/>
      <c r="AC367" s="49"/>
      <c r="AD367" s="49"/>
      <c r="AE367" s="49"/>
      <c r="AF367" s="49"/>
      <c r="AG367" s="49"/>
      <c r="AH367" s="49"/>
      <c r="AI367" s="49"/>
    </row>
    <row r="368">
      <c r="A368" s="185"/>
      <c r="B368" s="185"/>
      <c r="C368" s="616"/>
      <c r="D368" s="616"/>
      <c r="E368" s="617"/>
      <c r="F368" s="777"/>
      <c r="G368" s="508"/>
      <c r="H368" s="57"/>
      <c r="I368" s="200"/>
      <c r="J368" s="199" t="s">
        <v>20</v>
      </c>
      <c r="K368" s="200"/>
      <c r="L368" s="61"/>
      <c r="M368" s="61"/>
      <c r="N368" s="61"/>
      <c r="O368" s="61"/>
      <c r="P368" s="61"/>
      <c r="Q368" s="61"/>
      <c r="R368" s="61"/>
      <c r="S368" s="61"/>
      <c r="T368" s="61"/>
      <c r="U368" s="61"/>
      <c r="V368" s="61"/>
      <c r="W368" s="61"/>
      <c r="X368" s="61"/>
      <c r="Y368" s="61"/>
      <c r="Z368" s="61"/>
      <c r="AA368" s="61"/>
      <c r="AB368" s="61"/>
      <c r="AC368" s="61"/>
      <c r="AD368" s="61"/>
      <c r="AE368" s="61"/>
      <c r="AF368" s="61"/>
      <c r="AG368" s="61"/>
      <c r="AH368" s="61"/>
      <c r="AI368" s="61"/>
    </row>
    <row r="369">
      <c r="A369" s="185"/>
      <c r="B369" s="185"/>
      <c r="C369" s="619"/>
      <c r="D369" s="619"/>
      <c r="E369" s="620"/>
      <c r="F369" s="648"/>
      <c r="G369" s="509"/>
      <c r="H369" s="64"/>
      <c r="I369" s="207"/>
      <c r="J369" s="206" t="s">
        <v>45</v>
      </c>
      <c r="K369" s="207"/>
      <c r="L369" s="68"/>
      <c r="M369" s="68"/>
      <c r="N369" s="68"/>
      <c r="O369" s="68"/>
      <c r="P369" s="68"/>
      <c r="Q369" s="68"/>
      <c r="R369" s="68"/>
      <c r="S369" s="68"/>
      <c r="T369" s="68"/>
      <c r="U369" s="68"/>
      <c r="V369" s="68"/>
      <c r="W369" s="68"/>
      <c r="X369" s="68"/>
      <c r="Y369" s="68"/>
      <c r="Z369" s="68"/>
      <c r="AA369" s="68"/>
      <c r="AB369" s="68"/>
      <c r="AC369" s="68"/>
      <c r="AD369" s="68"/>
      <c r="AE369" s="68"/>
      <c r="AF369" s="68"/>
      <c r="AG369" s="68"/>
      <c r="AH369" s="68"/>
      <c r="AI369" s="68"/>
      <c r="AK369" s="808"/>
      <c r="AL369" s="808"/>
      <c r="AM369" s="808"/>
      <c r="AN369" s="808"/>
      <c r="AO369" s="809"/>
      <c r="AP369" s="808"/>
      <c r="AQ369" s="808"/>
      <c r="AR369" s="808"/>
      <c r="AS369" s="808"/>
      <c r="AT369" s="808"/>
      <c r="AU369" s="809"/>
      <c r="AV369" s="808"/>
      <c r="AW369" s="808"/>
      <c r="AX369" s="808"/>
      <c r="AY369" s="808"/>
      <c r="AZ369" s="808"/>
      <c r="BA369" s="808"/>
      <c r="BB369" s="808"/>
      <c r="BC369" s="809"/>
      <c r="BD369" s="808"/>
      <c r="BE369" s="808"/>
      <c r="BF369" s="808"/>
      <c r="BG369" s="808"/>
      <c r="BH369" s="808"/>
    </row>
    <row r="370">
      <c r="A370" s="400" t="s">
        <v>47</v>
      </c>
      <c r="B370" s="400" t="s">
        <v>48</v>
      </c>
      <c r="C370" s="622"/>
      <c r="D370" s="622"/>
      <c r="E370" s="623"/>
      <c r="F370" s="778"/>
      <c r="G370" s="510"/>
      <c r="H370" s="56"/>
      <c r="I370" s="422" t="s">
        <v>203</v>
      </c>
      <c r="J370" s="243" t="s">
        <v>51</v>
      </c>
      <c r="K370" s="755">
        <v>120</v>
      </c>
      <c r="L370" s="464"/>
      <c r="M370" s="464"/>
      <c r="N370" s="464"/>
      <c r="O370" s="464"/>
      <c r="P370" s="464"/>
      <c r="Q370" s="464"/>
      <c r="R370" s="464"/>
      <c r="S370" s="464"/>
      <c r="T370" s="464"/>
      <c r="U370" s="464"/>
      <c r="V370" s="464"/>
      <c r="W370" s="464"/>
      <c r="X370" s="464"/>
      <c r="Y370" s="464"/>
      <c r="Z370" s="464"/>
      <c r="AA370" s="464"/>
      <c r="AB370" s="464"/>
      <c r="AC370" s="464"/>
      <c r="AD370" s="464"/>
      <c r="AE370" s="464"/>
      <c r="AF370" s="464"/>
      <c r="AG370" s="464"/>
      <c r="AH370" s="464"/>
      <c r="AI370" s="464"/>
      <c r="BJ370" s="216"/>
      <c r="BK370" s="810"/>
      <c r="BL370" s="93"/>
    </row>
    <row r="371">
      <c r="A371" s="400" t="s">
        <v>47</v>
      </c>
      <c r="B371" s="400" t="s">
        <v>48</v>
      </c>
      <c r="C371" s="438" t="s">
        <v>49</v>
      </c>
      <c r="D371" s="84"/>
      <c r="E371" s="85" t="s">
        <v>49</v>
      </c>
      <c r="F371" s="86"/>
      <c r="G371" s="420">
        <v>1</v>
      </c>
      <c r="H371" s="420"/>
      <c r="I371" s="422" t="s">
        <v>225</v>
      </c>
      <c r="J371" s="243" t="s">
        <v>51</v>
      </c>
      <c r="K371" s="748">
        <v>0</v>
      </c>
      <c r="L371" s="433"/>
      <c r="M371" s="433"/>
      <c r="N371" s="433"/>
      <c r="O371" s="433"/>
      <c r="P371" s="433"/>
      <c r="Q371" s="433"/>
      <c r="R371" s="433"/>
      <c r="S371" s="433"/>
      <c r="T371" s="433"/>
      <c r="U371" s="433"/>
      <c r="V371" s="433"/>
      <c r="W371" s="433"/>
      <c r="X371" s="433"/>
      <c r="Y371" s="433"/>
      <c r="Z371" s="433"/>
      <c r="AA371" s="433"/>
      <c r="AB371" s="433"/>
      <c r="AC371" s="433"/>
      <c r="AD371" s="433"/>
      <c r="AE371" s="433"/>
      <c r="AF371" s="433"/>
      <c r="AG371" s="433"/>
      <c r="AH371" s="433"/>
      <c r="AI371" s="433"/>
      <c r="BJ371" s="216"/>
      <c r="BK371" s="810"/>
      <c r="BL371" s="93"/>
    </row>
    <row r="372">
      <c r="A372" s="400" t="s">
        <v>47</v>
      </c>
      <c r="B372" s="400" t="s">
        <v>48</v>
      </c>
      <c r="C372" s="438"/>
      <c r="D372" s="94"/>
      <c r="E372" s="85"/>
      <c r="F372" s="95"/>
      <c r="G372" s="431">
        <v>2</v>
      </c>
      <c r="H372" s="431"/>
      <c r="I372" s="104" t="s">
        <v>226</v>
      </c>
      <c r="J372" s="218" t="s">
        <v>51</v>
      </c>
      <c r="K372" s="748">
        <v>40</v>
      </c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  <c r="Z372" s="91"/>
      <c r="AA372" s="91"/>
      <c r="AB372" s="91"/>
      <c r="AC372" s="91"/>
      <c r="AD372" s="91"/>
      <c r="AE372" s="91"/>
      <c r="AF372" s="91"/>
      <c r="AG372" s="91"/>
      <c r="AH372" s="91"/>
      <c r="AI372" s="91"/>
      <c r="BJ372" s="216"/>
      <c r="BK372" s="810"/>
      <c r="BL372" s="810"/>
    </row>
    <row r="373" ht="14.4">
      <c r="A373" s="400" t="s">
        <v>47</v>
      </c>
      <c r="B373" s="400" t="s">
        <v>48</v>
      </c>
      <c r="C373" s="438" t="s">
        <v>49</v>
      </c>
      <c r="D373" s="94"/>
      <c r="E373" s="85" t="s">
        <v>49</v>
      </c>
      <c r="F373" s="95"/>
      <c r="G373" s="431">
        <v>3</v>
      </c>
      <c r="H373" s="431"/>
      <c r="I373" s="100" t="s">
        <v>92</v>
      </c>
      <c r="J373" s="218" t="s">
        <v>51</v>
      </c>
      <c r="K373" s="748">
        <v>80</v>
      </c>
      <c r="L373" s="298"/>
      <c r="M373" s="298"/>
      <c r="N373" s="298"/>
      <c r="O373" s="298"/>
      <c r="P373" s="298"/>
      <c r="Q373" s="298"/>
      <c r="R373" s="298"/>
      <c r="S373" s="298"/>
      <c r="T373" s="298"/>
      <c r="U373" s="298"/>
      <c r="V373" s="298"/>
      <c r="W373" s="298"/>
      <c r="X373" s="298"/>
      <c r="Y373" s="298"/>
      <c r="Z373" s="298"/>
      <c r="AA373" s="298"/>
      <c r="AB373" s="298"/>
      <c r="AC373" s="298"/>
      <c r="AD373" s="298"/>
      <c r="AE373" s="298"/>
      <c r="AF373" s="298"/>
      <c r="AG373" s="298"/>
      <c r="AH373" s="298"/>
      <c r="AI373" s="298"/>
      <c r="AJ373" s="7" t="s">
        <v>83</v>
      </c>
      <c r="AK373" s="10">
        <f>L373*L387*1.73*0.875/1000</f>
        <v>0</v>
      </c>
      <c r="AL373" s="10">
        <f t="shared" ref="AL373:BH373" si="873">M373*M387*1.73*0.875/1000</f>
        <v>0</v>
      </c>
      <c r="AM373" s="10">
        <f t="shared" si="873"/>
        <v>0</v>
      </c>
      <c r="AN373" s="10">
        <f t="shared" si="873"/>
        <v>0</v>
      </c>
      <c r="AO373" s="11">
        <f t="shared" si="873"/>
        <v>0</v>
      </c>
      <c r="AP373" s="10">
        <f t="shared" si="873"/>
        <v>0</v>
      </c>
      <c r="AQ373" s="10">
        <f t="shared" si="873"/>
        <v>0</v>
      </c>
      <c r="AR373" s="10">
        <f t="shared" si="873"/>
        <v>0</v>
      </c>
      <c r="AS373" s="10">
        <f t="shared" si="873"/>
        <v>0</v>
      </c>
      <c r="AT373" s="10">
        <f t="shared" si="873"/>
        <v>0</v>
      </c>
      <c r="AU373" s="11">
        <f t="shared" si="873"/>
        <v>0</v>
      </c>
      <c r="AV373" s="10">
        <f t="shared" si="873"/>
        <v>0</v>
      </c>
      <c r="AW373" s="10">
        <f t="shared" si="873"/>
        <v>0</v>
      </c>
      <c r="AX373" s="10">
        <f t="shared" si="873"/>
        <v>0</v>
      </c>
      <c r="AY373" s="10">
        <f t="shared" si="873"/>
        <v>0</v>
      </c>
      <c r="AZ373" s="10">
        <f t="shared" si="873"/>
        <v>0</v>
      </c>
      <c r="BA373" s="10">
        <f t="shared" si="873"/>
        <v>0</v>
      </c>
      <c r="BB373" s="10">
        <f t="shared" si="873"/>
        <v>0</v>
      </c>
      <c r="BC373" s="11">
        <f t="shared" si="873"/>
        <v>0</v>
      </c>
      <c r="BD373" s="10">
        <f t="shared" si="873"/>
        <v>0</v>
      </c>
      <c r="BE373" s="10">
        <f t="shared" si="873"/>
        <v>0</v>
      </c>
      <c r="BF373" s="10">
        <f t="shared" si="873"/>
        <v>0</v>
      </c>
      <c r="BG373" s="10">
        <f t="shared" si="873"/>
        <v>0</v>
      </c>
      <c r="BH373" s="10">
        <f t="shared" si="873"/>
        <v>0</v>
      </c>
      <c r="BI373" s="215" t="s">
        <v>55</v>
      </c>
      <c r="BJ373" s="216"/>
      <c r="BK373" s="810"/>
      <c r="BL373" s="412"/>
    </row>
    <row r="374">
      <c r="A374" s="400" t="s">
        <v>47</v>
      </c>
      <c r="B374" s="400" t="s">
        <v>48</v>
      </c>
      <c r="C374" s="438" t="s">
        <v>49</v>
      </c>
      <c r="D374" s="94"/>
      <c r="E374" s="85"/>
      <c r="F374" s="95"/>
      <c r="G374" s="431">
        <v>4</v>
      </c>
      <c r="H374" s="431"/>
      <c r="I374" s="100" t="s">
        <v>93</v>
      </c>
      <c r="J374" s="218" t="s">
        <v>51</v>
      </c>
      <c r="K374" s="748">
        <v>40</v>
      </c>
      <c r="L374" s="433"/>
      <c r="M374" s="433"/>
      <c r="N374" s="433"/>
      <c r="O374" s="433"/>
      <c r="P374" s="433"/>
      <c r="Q374" s="433"/>
      <c r="R374" s="433"/>
      <c r="S374" s="433"/>
      <c r="T374" s="433"/>
      <c r="U374" s="433"/>
      <c r="V374" s="433"/>
      <c r="W374" s="433"/>
      <c r="X374" s="433"/>
      <c r="Y374" s="433"/>
      <c r="Z374" s="433"/>
      <c r="AA374" s="433"/>
      <c r="AB374" s="433"/>
      <c r="AC374" s="433"/>
      <c r="AD374" s="433"/>
      <c r="AE374" s="433"/>
      <c r="AF374" s="433"/>
      <c r="AG374" s="433"/>
      <c r="AH374" s="433"/>
      <c r="AI374" s="433"/>
      <c r="AJ374" s="7" t="s">
        <v>83</v>
      </c>
      <c r="AK374" s="10">
        <f>L374*L385*1.73*0.875/1000</f>
        <v>0</v>
      </c>
      <c r="AL374" s="10">
        <f t="shared" ref="AL374:BH374" si="874">M374*M385*1.73*0.875/1000</f>
        <v>0</v>
      </c>
      <c r="AM374" s="10">
        <f t="shared" si="874"/>
        <v>0</v>
      </c>
      <c r="AN374" s="10">
        <f t="shared" si="874"/>
        <v>0</v>
      </c>
      <c r="AO374" s="11">
        <f t="shared" si="874"/>
        <v>0</v>
      </c>
      <c r="AP374" s="10">
        <f t="shared" si="874"/>
        <v>0</v>
      </c>
      <c r="AQ374" s="10">
        <f t="shared" si="874"/>
        <v>0</v>
      </c>
      <c r="AR374" s="10">
        <f t="shared" si="874"/>
        <v>0</v>
      </c>
      <c r="AS374" s="10">
        <f t="shared" si="874"/>
        <v>0</v>
      </c>
      <c r="AT374" s="10">
        <f t="shared" si="874"/>
        <v>0</v>
      </c>
      <c r="AU374" s="11">
        <f t="shared" si="874"/>
        <v>0</v>
      </c>
      <c r="AV374" s="10">
        <f t="shared" si="874"/>
        <v>0</v>
      </c>
      <c r="AW374" s="10">
        <f t="shared" si="874"/>
        <v>0</v>
      </c>
      <c r="AX374" s="10">
        <f t="shared" si="874"/>
        <v>0</v>
      </c>
      <c r="AY374" s="10">
        <f t="shared" si="874"/>
        <v>0</v>
      </c>
      <c r="AZ374" s="10">
        <f t="shared" si="874"/>
        <v>0</v>
      </c>
      <c r="BA374" s="10">
        <f t="shared" si="874"/>
        <v>0</v>
      </c>
      <c r="BB374" s="10">
        <f t="shared" si="874"/>
        <v>0</v>
      </c>
      <c r="BC374" s="11">
        <f t="shared" si="874"/>
        <v>0</v>
      </c>
      <c r="BD374" s="10">
        <f t="shared" si="874"/>
        <v>0</v>
      </c>
      <c r="BE374" s="10">
        <f t="shared" si="874"/>
        <v>0</v>
      </c>
      <c r="BF374" s="10">
        <f t="shared" si="874"/>
        <v>0</v>
      </c>
      <c r="BG374" s="10">
        <f t="shared" si="874"/>
        <v>0</v>
      </c>
      <c r="BH374" s="10">
        <f t="shared" si="874"/>
        <v>0</v>
      </c>
      <c r="BI374" s="215" t="s">
        <v>94</v>
      </c>
      <c r="BJ374" s="216"/>
      <c r="BK374" s="810"/>
      <c r="BL374" s="412"/>
    </row>
    <row r="375">
      <c r="A375" s="400" t="s">
        <v>47</v>
      </c>
      <c r="B375" s="400" t="s">
        <v>48</v>
      </c>
      <c r="C375" s="438"/>
      <c r="D375" s="94"/>
      <c r="E375" s="85"/>
      <c r="F375" s="95"/>
      <c r="G375" s="431">
        <v>5</v>
      </c>
      <c r="H375" s="475"/>
      <c r="I375" s="248" t="s">
        <v>95</v>
      </c>
      <c r="J375" s="249" t="s">
        <v>51</v>
      </c>
      <c r="K375" s="748">
        <v>40</v>
      </c>
      <c r="L375" s="433"/>
      <c r="M375" s="433"/>
      <c r="N375" s="433"/>
      <c r="O375" s="433"/>
      <c r="P375" s="433"/>
      <c r="Q375" s="433"/>
      <c r="R375" s="433"/>
      <c r="S375" s="433"/>
      <c r="T375" s="433"/>
      <c r="U375" s="433"/>
      <c r="V375" s="433"/>
      <c r="W375" s="433"/>
      <c r="X375" s="433"/>
      <c r="Y375" s="433"/>
      <c r="Z375" s="433"/>
      <c r="AA375" s="433"/>
      <c r="AB375" s="433"/>
      <c r="AC375" s="433"/>
      <c r="AD375" s="433"/>
      <c r="AE375" s="433"/>
      <c r="AF375" s="433"/>
      <c r="AG375" s="433"/>
      <c r="AH375" s="433"/>
      <c r="AI375" s="433"/>
      <c r="AJ375" s="7"/>
      <c r="AK375" s="10">
        <f>L375*L383*1.73*0.875/1000</f>
        <v>0</v>
      </c>
      <c r="AL375" s="10">
        <f t="shared" ref="AL375:BH375" si="875">M375*M383*1.73*0.875/1000</f>
        <v>0</v>
      </c>
      <c r="AM375" s="10">
        <f t="shared" si="875"/>
        <v>0</v>
      </c>
      <c r="AN375" s="10">
        <f t="shared" si="875"/>
        <v>0</v>
      </c>
      <c r="AO375" s="11">
        <f t="shared" si="875"/>
        <v>0</v>
      </c>
      <c r="AP375" s="10">
        <f t="shared" si="875"/>
        <v>0</v>
      </c>
      <c r="AQ375" s="10">
        <f t="shared" si="875"/>
        <v>0</v>
      </c>
      <c r="AR375" s="10">
        <f t="shared" si="875"/>
        <v>0</v>
      </c>
      <c r="AS375" s="10">
        <f t="shared" si="875"/>
        <v>0</v>
      </c>
      <c r="AT375" s="10">
        <f t="shared" si="875"/>
        <v>0</v>
      </c>
      <c r="AU375" s="11">
        <f t="shared" si="875"/>
        <v>0</v>
      </c>
      <c r="AV375" s="10">
        <f t="shared" si="875"/>
        <v>0</v>
      </c>
      <c r="AW375" s="10">
        <f t="shared" si="875"/>
        <v>0</v>
      </c>
      <c r="AX375" s="10">
        <f t="shared" si="875"/>
        <v>0</v>
      </c>
      <c r="AY375" s="10">
        <f t="shared" si="875"/>
        <v>0</v>
      </c>
      <c r="AZ375" s="10">
        <f t="shared" si="875"/>
        <v>0</v>
      </c>
      <c r="BA375" s="10">
        <f t="shared" si="875"/>
        <v>0</v>
      </c>
      <c r="BB375" s="10">
        <f t="shared" si="875"/>
        <v>0</v>
      </c>
      <c r="BC375" s="11">
        <f t="shared" si="875"/>
        <v>0</v>
      </c>
      <c r="BD375" s="10">
        <f t="shared" si="875"/>
        <v>0</v>
      </c>
      <c r="BE375" s="10">
        <f t="shared" si="875"/>
        <v>0</v>
      </c>
      <c r="BF375" s="10">
        <f t="shared" si="875"/>
        <v>0</v>
      </c>
      <c r="BG375" s="10">
        <f t="shared" si="875"/>
        <v>0</v>
      </c>
      <c r="BH375" s="10">
        <f t="shared" si="875"/>
        <v>0</v>
      </c>
      <c r="BI375" s="215" t="s">
        <v>96</v>
      </c>
      <c r="BJ375" s="216"/>
      <c r="BK375" s="810"/>
      <c r="BL375" s="412"/>
    </row>
    <row r="376">
      <c r="A376" s="356"/>
      <c r="B376" s="356"/>
      <c r="C376" s="438"/>
      <c r="D376" s="94"/>
      <c r="E376" s="85"/>
      <c r="F376" s="95" t="s">
        <v>58</v>
      </c>
      <c r="G376" s="431">
        <v>6</v>
      </c>
      <c r="H376" s="53"/>
      <c r="I376" s="361" t="s">
        <v>97</v>
      </c>
      <c r="J376" s="655"/>
      <c r="K376" s="362"/>
      <c r="L376" s="500"/>
      <c r="M376" s="500"/>
      <c r="N376" s="500"/>
      <c r="O376" s="500"/>
      <c r="P376" s="500"/>
      <c r="Q376" s="500"/>
      <c r="R376" s="500"/>
      <c r="S376" s="500"/>
      <c r="T376" s="500"/>
      <c r="U376" s="500"/>
      <c r="V376" s="500"/>
      <c r="W376" s="500"/>
      <c r="X376" s="500"/>
      <c r="Y376" s="500"/>
      <c r="Z376" s="500"/>
      <c r="AA376" s="500"/>
      <c r="AB376" s="500"/>
      <c r="AC376" s="500"/>
      <c r="AD376" s="500"/>
      <c r="AE376" s="500"/>
      <c r="AF376" s="500"/>
      <c r="AG376" s="500"/>
      <c r="AH376" s="500"/>
      <c r="AI376" s="500"/>
      <c r="AJ376" s="7"/>
      <c r="BJ376" s="161"/>
      <c r="BK376" s="162"/>
      <c r="BL376" s="162"/>
    </row>
    <row r="377">
      <c r="A377" s="400" t="s">
        <v>47</v>
      </c>
      <c r="B377" s="400" t="s">
        <v>48</v>
      </c>
      <c r="C377" s="650"/>
      <c r="D377" s="651"/>
      <c r="E377" s="652"/>
      <c r="F377" s="653"/>
      <c r="G377" s="654"/>
      <c r="H377" s="811"/>
      <c r="I377" s="422" t="s">
        <v>56</v>
      </c>
      <c r="J377" s="812" t="s">
        <v>57</v>
      </c>
      <c r="K377" s="783"/>
      <c r="L377" s="813"/>
      <c r="M377" s="813"/>
      <c r="N377" s="813"/>
      <c r="O377" s="813"/>
      <c r="P377" s="813"/>
      <c r="Q377" s="813"/>
      <c r="R377" s="813"/>
      <c r="S377" s="813"/>
      <c r="T377" s="813"/>
      <c r="U377" s="813"/>
      <c r="V377" s="813"/>
      <c r="W377" s="813"/>
      <c r="X377" s="813"/>
      <c r="Y377" s="813"/>
      <c r="Z377" s="813"/>
      <c r="AA377" s="813"/>
      <c r="AB377" s="813"/>
      <c r="AC377" s="813"/>
      <c r="AD377" s="813"/>
      <c r="AE377" s="813"/>
      <c r="AF377" s="813"/>
      <c r="AG377" s="813"/>
      <c r="AH377" s="813"/>
      <c r="AI377" s="813"/>
      <c r="AJ377" s="7"/>
      <c r="BJ377" s="814"/>
      <c r="BK377" s="814"/>
      <c r="BL377" s="814"/>
    </row>
    <row r="378" ht="14.4">
      <c r="A378" s="400" t="s">
        <v>47</v>
      </c>
      <c r="B378" s="400" t="s">
        <v>48</v>
      </c>
      <c r="C378" s="438"/>
      <c r="D378" s="94"/>
      <c r="E378" s="85"/>
      <c r="F378" s="95"/>
      <c r="G378" s="431"/>
      <c r="H378" s="431"/>
      <c r="I378" s="100" t="s">
        <v>98</v>
      </c>
      <c r="J378" s="218" t="s">
        <v>51</v>
      </c>
      <c r="K378" s="748">
        <v>80</v>
      </c>
      <c r="L378" s="298"/>
      <c r="M378" s="298"/>
      <c r="N378" s="298"/>
      <c r="O378" s="298"/>
      <c r="P378" s="298"/>
      <c r="Q378" s="298"/>
      <c r="R378" s="298"/>
      <c r="S378" s="298"/>
      <c r="T378" s="298"/>
      <c r="U378" s="298"/>
      <c r="V378" s="298"/>
      <c r="W378" s="298"/>
      <c r="X378" s="298"/>
      <c r="Y378" s="298"/>
      <c r="Z378" s="298"/>
      <c r="AA378" s="298"/>
      <c r="AB378" s="298"/>
      <c r="AC378" s="298"/>
      <c r="AD378" s="298"/>
      <c r="AE378" s="298"/>
      <c r="AF378" s="298"/>
      <c r="AG378" s="298"/>
      <c r="AH378" s="298"/>
      <c r="AI378" s="298"/>
      <c r="AJ378" s="7" t="s">
        <v>83</v>
      </c>
      <c r="AK378" s="10">
        <f>L378*L388*1.73*0.875/1000</f>
        <v>0</v>
      </c>
      <c r="AL378" s="10">
        <f t="shared" ref="AL378:BH378" si="876">M378*M388*1.73*0.875/1000</f>
        <v>0</v>
      </c>
      <c r="AM378" s="10">
        <f t="shared" si="876"/>
        <v>0</v>
      </c>
      <c r="AN378" s="10">
        <f t="shared" si="876"/>
        <v>0</v>
      </c>
      <c r="AO378" s="11">
        <f t="shared" si="876"/>
        <v>0</v>
      </c>
      <c r="AP378" s="10">
        <f t="shared" si="876"/>
        <v>0</v>
      </c>
      <c r="AQ378" s="10">
        <f t="shared" si="876"/>
        <v>0</v>
      </c>
      <c r="AR378" s="10">
        <f t="shared" si="876"/>
        <v>0</v>
      </c>
      <c r="AS378" s="10">
        <f t="shared" si="876"/>
        <v>0</v>
      </c>
      <c r="AT378" s="10">
        <f t="shared" si="876"/>
        <v>0</v>
      </c>
      <c r="AU378" s="11">
        <f t="shared" si="876"/>
        <v>0</v>
      </c>
      <c r="AV378" s="10">
        <f t="shared" si="876"/>
        <v>0</v>
      </c>
      <c r="AW378" s="10">
        <f t="shared" si="876"/>
        <v>0</v>
      </c>
      <c r="AX378" s="10">
        <f t="shared" si="876"/>
        <v>0</v>
      </c>
      <c r="AY378" s="10">
        <f t="shared" si="876"/>
        <v>0</v>
      </c>
      <c r="AZ378" s="10">
        <f t="shared" si="876"/>
        <v>0</v>
      </c>
      <c r="BA378" s="10">
        <f t="shared" si="876"/>
        <v>0</v>
      </c>
      <c r="BB378" s="10">
        <f t="shared" si="876"/>
        <v>0</v>
      </c>
      <c r="BC378" s="11">
        <f t="shared" si="876"/>
        <v>0</v>
      </c>
      <c r="BD378" s="10">
        <f t="shared" si="876"/>
        <v>0</v>
      </c>
      <c r="BE378" s="10">
        <f t="shared" si="876"/>
        <v>0</v>
      </c>
      <c r="BF378" s="10">
        <f t="shared" si="876"/>
        <v>0</v>
      </c>
      <c r="BG378" s="10">
        <f t="shared" si="876"/>
        <v>0</v>
      </c>
      <c r="BH378" s="10">
        <f t="shared" si="876"/>
        <v>0</v>
      </c>
      <c r="BI378" s="215" t="s">
        <v>99</v>
      </c>
      <c r="BJ378" s="216"/>
      <c r="BK378" s="814"/>
      <c r="BL378" s="412"/>
    </row>
    <row r="379">
      <c r="A379" s="400" t="s">
        <v>47</v>
      </c>
      <c r="B379" s="400" t="s">
        <v>48</v>
      </c>
      <c r="C379" s="438" t="s">
        <v>49</v>
      </c>
      <c r="D379" s="94"/>
      <c r="E379" s="85"/>
      <c r="F379" s="95"/>
      <c r="G379" s="431">
        <v>7</v>
      </c>
      <c r="H379" s="431"/>
      <c r="I379" s="100" t="s">
        <v>93</v>
      </c>
      <c r="J379" s="218" t="s">
        <v>51</v>
      </c>
      <c r="K379" s="748">
        <v>40</v>
      </c>
      <c r="L379" s="433"/>
      <c r="M379" s="433"/>
      <c r="N379" s="433"/>
      <c r="O379" s="433"/>
      <c r="P379" s="433"/>
      <c r="Q379" s="433"/>
      <c r="R379" s="433"/>
      <c r="S379" s="433"/>
      <c r="T379" s="433"/>
      <c r="U379" s="433"/>
      <c r="V379" s="433"/>
      <c r="W379" s="433"/>
      <c r="X379" s="433"/>
      <c r="Y379" s="433"/>
      <c r="Z379" s="433"/>
      <c r="AA379" s="433"/>
      <c r="AB379" s="433"/>
      <c r="AC379" s="433"/>
      <c r="AD379" s="433"/>
      <c r="AE379" s="433"/>
      <c r="AF379" s="433"/>
      <c r="AG379" s="433"/>
      <c r="AH379" s="433"/>
      <c r="AI379" s="433"/>
      <c r="AJ379" s="7" t="s">
        <v>83</v>
      </c>
      <c r="AK379" s="10">
        <f>L379*L386*1.73*0.875/1000</f>
        <v>0</v>
      </c>
      <c r="AL379" s="10">
        <f t="shared" ref="AL379:BH379" si="877">M379*M386*1.73*0.875/1000</f>
        <v>0</v>
      </c>
      <c r="AM379" s="10">
        <f t="shared" si="877"/>
        <v>0</v>
      </c>
      <c r="AN379" s="10">
        <f t="shared" si="877"/>
        <v>0</v>
      </c>
      <c r="AO379" s="11">
        <f t="shared" si="877"/>
        <v>0</v>
      </c>
      <c r="AP379" s="10">
        <f t="shared" si="877"/>
        <v>0</v>
      </c>
      <c r="AQ379" s="10">
        <f t="shared" si="877"/>
        <v>0</v>
      </c>
      <c r="AR379" s="10">
        <f t="shared" si="877"/>
        <v>0</v>
      </c>
      <c r="AS379" s="10">
        <f t="shared" si="877"/>
        <v>0</v>
      </c>
      <c r="AT379" s="10">
        <f t="shared" si="877"/>
        <v>0</v>
      </c>
      <c r="AU379" s="11">
        <f t="shared" si="877"/>
        <v>0</v>
      </c>
      <c r="AV379" s="10">
        <f t="shared" si="877"/>
        <v>0</v>
      </c>
      <c r="AW379" s="10">
        <f t="shared" si="877"/>
        <v>0</v>
      </c>
      <c r="AX379" s="10">
        <f t="shared" si="877"/>
        <v>0</v>
      </c>
      <c r="AY379" s="10">
        <f t="shared" si="877"/>
        <v>0</v>
      </c>
      <c r="AZ379" s="10">
        <f t="shared" si="877"/>
        <v>0</v>
      </c>
      <c r="BA379" s="10">
        <f t="shared" si="877"/>
        <v>0</v>
      </c>
      <c r="BB379" s="10">
        <f t="shared" si="877"/>
        <v>0</v>
      </c>
      <c r="BC379" s="11">
        <f t="shared" si="877"/>
        <v>0</v>
      </c>
      <c r="BD379" s="10">
        <f t="shared" si="877"/>
        <v>0</v>
      </c>
      <c r="BE379" s="10">
        <f t="shared" si="877"/>
        <v>0</v>
      </c>
      <c r="BF379" s="10">
        <f t="shared" si="877"/>
        <v>0</v>
      </c>
      <c r="BG379" s="10">
        <f t="shared" si="877"/>
        <v>0</v>
      </c>
      <c r="BH379" s="10">
        <f t="shared" si="877"/>
        <v>0</v>
      </c>
      <c r="BI379" s="215" t="s">
        <v>100</v>
      </c>
      <c r="BJ379" s="216"/>
      <c r="BK379" s="814"/>
      <c r="BL379" s="412"/>
    </row>
    <row r="380">
      <c r="A380" s="400" t="s">
        <v>47</v>
      </c>
      <c r="B380" s="400" t="s">
        <v>48</v>
      </c>
      <c r="C380" s="438"/>
      <c r="D380" s="94"/>
      <c r="E380" s="85"/>
      <c r="F380" s="95"/>
      <c r="G380" s="431">
        <v>8</v>
      </c>
      <c r="H380" s="475"/>
      <c r="I380" s="248" t="s">
        <v>95</v>
      </c>
      <c r="J380" s="249" t="s">
        <v>51</v>
      </c>
      <c r="K380" s="748">
        <v>40</v>
      </c>
      <c r="L380" s="433"/>
      <c r="M380" s="433"/>
      <c r="N380" s="433"/>
      <c r="O380" s="433"/>
      <c r="P380" s="433"/>
      <c r="Q380" s="433"/>
      <c r="R380" s="433"/>
      <c r="S380" s="433"/>
      <c r="T380" s="433"/>
      <c r="U380" s="433"/>
      <c r="V380" s="433"/>
      <c r="W380" s="433"/>
      <c r="X380" s="433"/>
      <c r="Y380" s="433"/>
      <c r="Z380" s="433"/>
      <c r="AA380" s="433"/>
      <c r="AB380" s="433"/>
      <c r="AC380" s="433"/>
      <c r="AD380" s="433"/>
      <c r="AE380" s="433"/>
      <c r="AF380" s="433"/>
      <c r="AG380" s="433"/>
      <c r="AH380" s="433"/>
      <c r="AI380" s="433"/>
      <c r="AJ380" s="7"/>
      <c r="AK380" s="10">
        <f>L380*L384*1.73*0.875/1000</f>
        <v>0</v>
      </c>
      <c r="AL380" s="10">
        <f t="shared" ref="AL380:BH380" si="878">M380*M384*1.73*0.875/1000</f>
        <v>0</v>
      </c>
      <c r="AM380" s="10">
        <f t="shared" si="878"/>
        <v>0</v>
      </c>
      <c r="AN380" s="10">
        <f t="shared" si="878"/>
        <v>0</v>
      </c>
      <c r="AO380" s="11">
        <f t="shared" si="878"/>
        <v>0</v>
      </c>
      <c r="AP380" s="10">
        <f t="shared" si="878"/>
        <v>0</v>
      </c>
      <c r="AQ380" s="10">
        <f t="shared" si="878"/>
        <v>0</v>
      </c>
      <c r="AR380" s="10">
        <f t="shared" si="878"/>
        <v>0</v>
      </c>
      <c r="AS380" s="10">
        <f t="shared" si="878"/>
        <v>0</v>
      </c>
      <c r="AT380" s="10">
        <f t="shared" si="878"/>
        <v>0</v>
      </c>
      <c r="AU380" s="11">
        <f t="shared" si="878"/>
        <v>0</v>
      </c>
      <c r="AV380" s="10">
        <f t="shared" si="878"/>
        <v>0</v>
      </c>
      <c r="AW380" s="10">
        <f t="shared" si="878"/>
        <v>0</v>
      </c>
      <c r="AX380" s="10">
        <f t="shared" si="878"/>
        <v>0</v>
      </c>
      <c r="AY380" s="10">
        <f t="shared" si="878"/>
        <v>0</v>
      </c>
      <c r="AZ380" s="10">
        <f t="shared" si="878"/>
        <v>0</v>
      </c>
      <c r="BA380" s="10">
        <f t="shared" si="878"/>
        <v>0</v>
      </c>
      <c r="BB380" s="10">
        <f t="shared" si="878"/>
        <v>0</v>
      </c>
      <c r="BC380" s="11">
        <f t="shared" si="878"/>
        <v>0</v>
      </c>
      <c r="BD380" s="10">
        <f t="shared" si="878"/>
        <v>0</v>
      </c>
      <c r="BE380" s="10">
        <f t="shared" si="878"/>
        <v>0</v>
      </c>
      <c r="BF380" s="10">
        <f t="shared" si="878"/>
        <v>0</v>
      </c>
      <c r="BG380" s="10">
        <f t="shared" si="878"/>
        <v>0</v>
      </c>
      <c r="BH380" s="10">
        <f t="shared" si="878"/>
        <v>0</v>
      </c>
      <c r="BI380" s="215" t="s">
        <v>101</v>
      </c>
      <c r="BJ380" s="216"/>
      <c r="BK380" s="814"/>
      <c r="BL380" s="412"/>
    </row>
    <row r="381">
      <c r="A381" s="356"/>
      <c r="B381" s="356"/>
      <c r="C381" s="438"/>
      <c r="D381" s="94"/>
      <c r="E381" s="85"/>
      <c r="F381" s="95"/>
      <c r="G381" s="431">
        <v>9</v>
      </c>
      <c r="H381" s="53"/>
      <c r="I381" s="361" t="s">
        <v>104</v>
      </c>
      <c r="J381" s="655"/>
      <c r="K381" s="362"/>
      <c r="L381" s="500"/>
      <c r="M381" s="500"/>
      <c r="N381" s="500"/>
      <c r="O381" s="500"/>
      <c r="P381" s="500"/>
      <c r="Q381" s="500"/>
      <c r="R381" s="500"/>
      <c r="S381" s="500"/>
      <c r="T381" s="500"/>
      <c r="U381" s="500"/>
      <c r="V381" s="500"/>
      <c r="W381" s="500"/>
      <c r="X381" s="500"/>
      <c r="Y381" s="500"/>
      <c r="Z381" s="500"/>
      <c r="AA381" s="500"/>
      <c r="AB381" s="500"/>
      <c r="AC381" s="500"/>
      <c r="AD381" s="500"/>
      <c r="AE381" s="500"/>
      <c r="AF381" s="500"/>
      <c r="AG381" s="500"/>
      <c r="AH381" s="500"/>
      <c r="AI381" s="500"/>
      <c r="BI381" s="215"/>
      <c r="BJ381" s="161"/>
      <c r="BK381" s="162"/>
      <c r="BL381" s="162"/>
    </row>
    <row r="382">
      <c r="A382" s="400" t="s">
        <v>47</v>
      </c>
      <c r="B382" s="400" t="s">
        <v>48</v>
      </c>
      <c r="C382" s="650"/>
      <c r="D382" s="651"/>
      <c r="E382" s="652"/>
      <c r="F382" s="653"/>
      <c r="G382" s="654"/>
      <c r="H382" s="811"/>
      <c r="I382" s="422" t="s">
        <v>56</v>
      </c>
      <c r="J382" s="812" t="s">
        <v>102</v>
      </c>
      <c r="K382" s="424"/>
      <c r="L382" s="813"/>
      <c r="M382" s="813"/>
      <c r="N382" s="813"/>
      <c r="O382" s="813"/>
      <c r="P382" s="813"/>
      <c r="Q382" s="813"/>
      <c r="R382" s="813"/>
      <c r="S382" s="813"/>
      <c r="T382" s="813"/>
      <c r="U382" s="813"/>
      <c r="V382" s="813"/>
      <c r="W382" s="813"/>
      <c r="X382" s="813"/>
      <c r="Y382" s="813"/>
      <c r="Z382" s="813"/>
      <c r="AA382" s="813"/>
      <c r="AB382" s="813"/>
      <c r="AC382" s="813"/>
      <c r="AD382" s="813"/>
      <c r="AE382" s="813"/>
      <c r="AF382" s="813"/>
      <c r="AG382" s="813"/>
      <c r="AH382" s="813"/>
      <c r="AI382" s="813"/>
      <c r="BI382" s="215"/>
      <c r="BJ382" s="10"/>
      <c r="BK382" s="10"/>
      <c r="BL382" s="10"/>
    </row>
    <row r="383">
      <c r="A383" s="400" t="s">
        <v>47</v>
      </c>
      <c r="B383" s="400" t="s">
        <v>48</v>
      </c>
      <c r="C383" s="438"/>
      <c r="D383" s="94"/>
      <c r="E383" s="85"/>
      <c r="F383" s="95"/>
      <c r="G383" s="431"/>
      <c r="H383" s="431"/>
      <c r="I383" s="100" t="s">
        <v>105</v>
      </c>
      <c r="J383" s="269" t="s">
        <v>62</v>
      </c>
      <c r="K383" s="99">
        <v>113</v>
      </c>
      <c r="L383" s="433"/>
      <c r="M383" s="433"/>
      <c r="N383" s="433"/>
      <c r="O383" s="433"/>
      <c r="P383" s="433"/>
      <c r="Q383" s="433"/>
      <c r="R383" s="433"/>
      <c r="S383" s="433"/>
      <c r="T383" s="433"/>
      <c r="U383" s="433"/>
      <c r="V383" s="433"/>
      <c r="W383" s="433"/>
      <c r="X383" s="433"/>
      <c r="Y383" s="433"/>
      <c r="Z383" s="433"/>
      <c r="AA383" s="433"/>
      <c r="AB383" s="433"/>
      <c r="AC383" s="433"/>
      <c r="AD383" s="433"/>
      <c r="AE383" s="433"/>
      <c r="AF383" s="433"/>
      <c r="AG383" s="433"/>
      <c r="AH383" s="433"/>
      <c r="AI383" s="433"/>
      <c r="AK383" s="101">
        <f>AK373+AK374+AK378+AK379</f>
        <v>0</v>
      </c>
      <c r="AL383" s="144">
        <f t="shared" ref="AL383:AN383" si="879">AL373+AL374+AL378+AL379</f>
        <v>0</v>
      </c>
      <c r="AM383" s="145">
        <f>AM373+AM374+AM378+AM379</f>
        <v>0</v>
      </c>
      <c r="AN383" s="145">
        <f t="shared" si="879"/>
        <v>0</v>
      </c>
      <c r="AO383" s="146">
        <f t="shared" ref="AO383:AQ383" si="880">AO373+AO374+AO378+AO379</f>
        <v>0</v>
      </c>
      <c r="AP383" s="145">
        <f>AP373+AP374+AP378+AP379</f>
        <v>0</v>
      </c>
      <c r="AQ383" s="145">
        <f t="shared" si="880"/>
        <v>0</v>
      </c>
      <c r="AR383" s="145">
        <f t="shared" ref="AR383:AS383" si="881">AR373+AR374+AR378+AR379</f>
        <v>0</v>
      </c>
      <c r="AS383" s="145">
        <f t="shared" si="881"/>
        <v>0</v>
      </c>
      <c r="AT383" s="145">
        <f t="shared" ref="AT383:AU383" si="882">AT373+AT374+AT378+AT379</f>
        <v>0</v>
      </c>
      <c r="AU383" s="146">
        <f t="shared" si="882"/>
        <v>0</v>
      </c>
      <c r="AV383" s="145">
        <f t="shared" ref="AV383:AW383" si="883">AV373+AV374+AV378+AV379</f>
        <v>0</v>
      </c>
      <c r="AW383" s="145">
        <f t="shared" si="883"/>
        <v>0</v>
      </c>
      <c r="AX383" s="145">
        <f t="shared" ref="AX383:AY383" si="884">AX373+AX374+AX378+AX379</f>
        <v>0</v>
      </c>
      <c r="AY383" s="145">
        <f t="shared" si="884"/>
        <v>0</v>
      </c>
      <c r="AZ383" s="145">
        <f t="shared" ref="AZ383:BA383" si="885">AZ373+AZ374+AZ378+AZ379</f>
        <v>0</v>
      </c>
      <c r="BA383" s="145">
        <f t="shared" si="885"/>
        <v>0</v>
      </c>
      <c r="BB383" s="145">
        <f t="shared" ref="BB383:BC383" si="886">BB373+BB374+BB378+BB379</f>
        <v>0</v>
      </c>
      <c r="BC383" s="146">
        <f t="shared" si="886"/>
        <v>0</v>
      </c>
      <c r="BD383" s="145">
        <f t="shared" ref="BD383:BE383" si="887">BD373+BD374+BD378+BD379</f>
        <v>0</v>
      </c>
      <c r="BE383" s="145">
        <f t="shared" si="887"/>
        <v>0</v>
      </c>
      <c r="BF383" s="145">
        <f t="shared" ref="BF383:BG383" si="888">BF373+BF374+BF378+BF379</f>
        <v>0</v>
      </c>
      <c r="BG383" s="145">
        <f t="shared" si="888"/>
        <v>0</v>
      </c>
      <c r="BH383" s="145">
        <f>BH373+BH374+BH378+BH379</f>
        <v>0</v>
      </c>
      <c r="BI383" s="147" t="s">
        <v>227</v>
      </c>
      <c r="BJ383" s="92"/>
      <c r="BK383" s="10"/>
      <c r="BL383" s="10"/>
    </row>
    <row r="384">
      <c r="A384" s="400" t="s">
        <v>47</v>
      </c>
      <c r="B384" s="400" t="s">
        <v>48</v>
      </c>
      <c r="C384" s="438"/>
      <c r="D384" s="94"/>
      <c r="E384" s="85"/>
      <c r="F384" s="95" t="s">
        <v>58</v>
      </c>
      <c r="G384" s="431">
        <v>10</v>
      </c>
      <c r="H384" s="431"/>
      <c r="I384" s="100"/>
      <c r="J384" s="269" t="s">
        <v>107</v>
      </c>
      <c r="K384" s="99">
        <v>116</v>
      </c>
      <c r="L384" s="433"/>
      <c r="M384" s="433"/>
      <c r="N384" s="433"/>
      <c r="O384" s="433"/>
      <c r="P384" s="433"/>
      <c r="Q384" s="433"/>
      <c r="R384" s="433"/>
      <c r="S384" s="433"/>
      <c r="T384" s="433"/>
      <c r="U384" s="433"/>
      <c r="V384" s="433"/>
      <c r="W384" s="433"/>
      <c r="X384" s="433"/>
      <c r="Y384" s="433"/>
      <c r="Z384" s="433"/>
      <c r="AA384" s="433"/>
      <c r="AB384" s="433"/>
      <c r="AC384" s="433"/>
      <c r="AD384" s="433"/>
      <c r="AE384" s="433"/>
      <c r="AF384" s="433"/>
      <c r="AG384" s="433"/>
      <c r="AH384" s="433"/>
      <c r="AI384" s="433"/>
      <c r="AK384" s="101">
        <f>AK375+AK380</f>
        <v>0</v>
      </c>
      <c r="AL384" s="144">
        <f t="shared" ref="AL384:AN384" si="889">AL375+AL380</f>
        <v>0</v>
      </c>
      <c r="AM384" s="145">
        <f>AM375+AM380</f>
        <v>0</v>
      </c>
      <c r="AN384" s="145">
        <f t="shared" si="889"/>
        <v>0</v>
      </c>
      <c r="AO384" s="146">
        <f t="shared" ref="AO384:AQ384" si="890">AO375+AO380</f>
        <v>0</v>
      </c>
      <c r="AP384" s="145">
        <f>AP375+AP380</f>
        <v>0</v>
      </c>
      <c r="AQ384" s="145">
        <f t="shared" si="890"/>
        <v>0</v>
      </c>
      <c r="AR384" s="145">
        <f t="shared" ref="AR384:AS384" si="891">AR375+AR380</f>
        <v>0</v>
      </c>
      <c r="AS384" s="145">
        <f t="shared" si="891"/>
        <v>0</v>
      </c>
      <c r="AT384" s="145">
        <f t="shared" ref="AT384:AU384" si="892">AT375+AT380</f>
        <v>0</v>
      </c>
      <c r="AU384" s="146">
        <f t="shared" si="892"/>
        <v>0</v>
      </c>
      <c r="AV384" s="145">
        <f t="shared" ref="AV384:AW384" si="893">AV375+AV380</f>
        <v>0</v>
      </c>
      <c r="AW384" s="145">
        <f t="shared" si="893"/>
        <v>0</v>
      </c>
      <c r="AX384" s="145">
        <f t="shared" ref="AX384:AY384" si="894">AX375+AX380</f>
        <v>0</v>
      </c>
      <c r="AY384" s="145">
        <f t="shared" si="894"/>
        <v>0</v>
      </c>
      <c r="AZ384" s="145">
        <f t="shared" ref="AZ384:BA384" si="895">AZ375+AZ380</f>
        <v>0</v>
      </c>
      <c r="BA384" s="145">
        <f t="shared" si="895"/>
        <v>0</v>
      </c>
      <c r="BB384" s="145">
        <f t="shared" ref="BB384:BC384" si="896">BB375+BB380</f>
        <v>0</v>
      </c>
      <c r="BC384" s="146">
        <f t="shared" si="896"/>
        <v>0</v>
      </c>
      <c r="BD384" s="145">
        <f t="shared" ref="BD384:BE384" si="897">BD375+BD380</f>
        <v>0</v>
      </c>
      <c r="BE384" s="145">
        <f t="shared" si="897"/>
        <v>0</v>
      </c>
      <c r="BF384" s="145">
        <f t="shared" ref="BF384:BG384" si="898">BF375+BF380</f>
        <v>0</v>
      </c>
      <c r="BG384" s="145">
        <f t="shared" si="898"/>
        <v>0</v>
      </c>
      <c r="BH384" s="145">
        <f>BH375+BH380</f>
        <v>0</v>
      </c>
      <c r="BI384" s="147" t="s">
        <v>228</v>
      </c>
      <c r="BJ384" s="92"/>
      <c r="BK384" s="10"/>
      <c r="BL384" s="10"/>
      <c r="BM384" s="9"/>
    </row>
    <row r="385">
      <c r="A385" s="400" t="s">
        <v>47</v>
      </c>
      <c r="B385" s="400" t="s">
        <v>48</v>
      </c>
      <c r="C385" s="438"/>
      <c r="D385" s="94"/>
      <c r="E385" s="85"/>
      <c r="F385" s="95" t="s">
        <v>58</v>
      </c>
      <c r="G385" s="431">
        <v>11</v>
      </c>
      <c r="H385" s="431"/>
      <c r="I385" s="100" t="s">
        <v>108</v>
      </c>
      <c r="J385" s="269" t="s">
        <v>62</v>
      </c>
      <c r="K385" s="99">
        <v>36.5</v>
      </c>
      <c r="L385" s="433"/>
      <c r="M385" s="433"/>
      <c r="N385" s="433"/>
      <c r="O385" s="433"/>
      <c r="P385" s="433"/>
      <c r="Q385" s="433"/>
      <c r="R385" s="433"/>
      <c r="S385" s="433"/>
      <c r="T385" s="433"/>
      <c r="U385" s="433"/>
      <c r="V385" s="433"/>
      <c r="W385" s="433"/>
      <c r="X385" s="433"/>
      <c r="Y385" s="433"/>
      <c r="Z385" s="433"/>
      <c r="AA385" s="433"/>
      <c r="AB385" s="433"/>
      <c r="AC385" s="433"/>
      <c r="AD385" s="433"/>
      <c r="AE385" s="433"/>
      <c r="AF385" s="433"/>
      <c r="AG385" s="433"/>
      <c r="AH385" s="433"/>
      <c r="AI385" s="433"/>
      <c r="BJ385" s="10"/>
      <c r="BK385" s="10"/>
      <c r="BL385" s="10"/>
    </row>
    <row r="386">
      <c r="A386" s="400" t="s">
        <v>47</v>
      </c>
      <c r="B386" s="400" t="s">
        <v>48</v>
      </c>
      <c r="C386" s="438"/>
      <c r="D386" s="94"/>
      <c r="E386" s="85"/>
      <c r="F386" s="95" t="s">
        <v>58</v>
      </c>
      <c r="G386" s="431">
        <v>12</v>
      </c>
      <c r="H386" s="431"/>
      <c r="I386" s="100"/>
      <c r="J386" s="269" t="s">
        <v>107</v>
      </c>
      <c r="K386" s="99">
        <v>36.5</v>
      </c>
      <c r="L386" s="433"/>
      <c r="M386" s="433"/>
      <c r="N386" s="433"/>
      <c r="O386" s="433"/>
      <c r="P386" s="433"/>
      <c r="Q386" s="433"/>
      <c r="R386" s="433"/>
      <c r="S386" s="433"/>
      <c r="T386" s="433"/>
      <c r="U386" s="433"/>
      <c r="V386" s="433"/>
      <c r="W386" s="433"/>
      <c r="X386" s="433"/>
      <c r="Y386" s="433"/>
      <c r="Z386" s="433"/>
      <c r="AA386" s="433"/>
      <c r="AB386" s="433"/>
      <c r="AC386" s="433"/>
      <c r="AD386" s="433"/>
      <c r="AE386" s="433"/>
      <c r="AF386" s="433"/>
      <c r="AG386" s="433"/>
      <c r="AH386" s="433"/>
      <c r="AI386" s="433"/>
      <c r="BJ386" s="10"/>
      <c r="BK386" s="10"/>
      <c r="BL386" s="10"/>
    </row>
    <row r="387">
      <c r="A387" s="400" t="s">
        <v>47</v>
      </c>
      <c r="B387" s="400" t="s">
        <v>48</v>
      </c>
      <c r="C387" s="438"/>
      <c r="D387" s="94"/>
      <c r="E387" s="85"/>
      <c r="F387" s="95" t="s">
        <v>58</v>
      </c>
      <c r="G387" s="431">
        <v>13</v>
      </c>
      <c r="H387" s="431"/>
      <c r="I387" s="100" t="s">
        <v>110</v>
      </c>
      <c r="J387" s="269" t="s">
        <v>62</v>
      </c>
      <c r="K387" s="99">
        <v>10.4</v>
      </c>
      <c r="L387" s="433"/>
      <c r="M387" s="433"/>
      <c r="N387" s="433"/>
      <c r="O387" s="433"/>
      <c r="P387" s="433"/>
      <c r="Q387" s="433"/>
      <c r="R387" s="433"/>
      <c r="S387" s="433"/>
      <c r="T387" s="433"/>
      <c r="U387" s="433"/>
      <c r="V387" s="433"/>
      <c r="W387" s="433"/>
      <c r="X387" s="433"/>
      <c r="Y387" s="433"/>
      <c r="Z387" s="433"/>
      <c r="AA387" s="433"/>
      <c r="AB387" s="433"/>
      <c r="AC387" s="433"/>
      <c r="AD387" s="433"/>
      <c r="AE387" s="433"/>
      <c r="AF387" s="433"/>
      <c r="AG387" s="433"/>
      <c r="AH387" s="433"/>
      <c r="AI387" s="433"/>
      <c r="BJ387" s="10"/>
      <c r="BK387" s="10"/>
      <c r="BL387" s="10"/>
    </row>
    <row r="388">
      <c r="A388" s="400" t="s">
        <v>47</v>
      </c>
      <c r="B388" s="400" t="s">
        <v>48</v>
      </c>
      <c r="C388" s="438"/>
      <c r="D388" s="94"/>
      <c r="E388" s="85"/>
      <c r="F388" s="95"/>
      <c r="G388" s="431">
        <v>14</v>
      </c>
      <c r="H388" s="475"/>
      <c r="I388" s="248"/>
      <c r="J388" s="274" t="s">
        <v>107</v>
      </c>
      <c r="K388" s="275">
        <v>10.4</v>
      </c>
      <c r="L388" s="517"/>
      <c r="M388" s="517"/>
      <c r="N388" s="517"/>
      <c r="O388" s="517"/>
      <c r="P388" s="517"/>
      <c r="Q388" s="517"/>
      <c r="R388" s="517"/>
      <c r="S388" s="517"/>
      <c r="T388" s="517"/>
      <c r="U388" s="517"/>
      <c r="V388" s="517"/>
      <c r="W388" s="517"/>
      <c r="X388" s="517"/>
      <c r="Y388" s="517"/>
      <c r="Z388" s="517"/>
      <c r="AA388" s="517"/>
      <c r="AB388" s="517"/>
      <c r="AC388" s="517"/>
      <c r="AD388" s="517"/>
      <c r="AE388" s="517"/>
      <c r="AF388" s="517"/>
      <c r="AG388" s="517"/>
      <c r="AH388" s="517"/>
      <c r="AI388" s="517"/>
      <c r="BJ388" s="10"/>
      <c r="BK388" s="10"/>
      <c r="BL388" s="10"/>
    </row>
    <row r="389">
      <c r="A389" s="356"/>
      <c r="B389" s="356"/>
      <c r="C389" s="438"/>
      <c r="D389" s="94"/>
      <c r="E389" s="85"/>
      <c r="F389" s="95"/>
      <c r="G389" s="431">
        <v>15</v>
      </c>
      <c r="H389" s="53"/>
      <c r="I389" s="361" t="s">
        <v>141</v>
      </c>
      <c r="J389" s="361" t="s">
        <v>67</v>
      </c>
      <c r="K389" s="362"/>
      <c r="L389" s="364"/>
      <c r="M389" s="364"/>
      <c r="N389" s="364"/>
      <c r="O389" s="364"/>
      <c r="P389" s="364"/>
      <c r="Q389" s="364"/>
      <c r="R389" s="364"/>
      <c r="S389" s="364"/>
      <c r="T389" s="364"/>
      <c r="U389" s="364"/>
      <c r="V389" s="364"/>
      <c r="W389" s="364"/>
      <c r="X389" s="364"/>
      <c r="Y389" s="364"/>
      <c r="Z389" s="364"/>
      <c r="AA389" s="364"/>
      <c r="AB389" s="364"/>
      <c r="AC389" s="364"/>
      <c r="AD389" s="364"/>
      <c r="AE389" s="364"/>
      <c r="AF389" s="364"/>
      <c r="AG389" s="364"/>
      <c r="AH389" s="364"/>
      <c r="AI389" s="364"/>
      <c r="AK389" s="109" t="s">
        <v>64</v>
      </c>
      <c r="AL389" s="110"/>
      <c r="AM389" s="111"/>
      <c r="AN389" s="112"/>
      <c r="AO389" s="113"/>
      <c r="AP389" s="92"/>
      <c r="AQ389" s="92"/>
      <c r="AR389" s="92"/>
      <c r="AS389" s="92"/>
      <c r="AT389" s="92"/>
      <c r="AU389" s="113"/>
      <c r="AV389" s="92"/>
      <c r="AW389" s="92"/>
      <c r="AX389" s="92"/>
      <c r="AY389" s="92"/>
      <c r="AZ389" s="92"/>
      <c r="BA389" s="92"/>
      <c r="BB389" s="92"/>
      <c r="BC389" s="113"/>
      <c r="BD389" s="92"/>
      <c r="BE389" s="92"/>
      <c r="BF389" s="92"/>
      <c r="BG389" s="92"/>
      <c r="BH389" s="92"/>
      <c r="BJ389" s="365"/>
      <c r="BK389" s="366"/>
      <c r="BL389" s="366"/>
    </row>
    <row r="390">
      <c r="A390" s="815"/>
      <c r="B390" s="815"/>
      <c r="C390" s="650"/>
      <c r="D390" s="651"/>
      <c r="E390" s="652"/>
      <c r="F390" s="653"/>
      <c r="G390" s="654"/>
      <c r="H390" s="811"/>
      <c r="I390" s="435" t="s">
        <v>112</v>
      </c>
      <c r="J390" s="816"/>
      <c r="K390" s="90"/>
      <c r="L390" s="817"/>
      <c r="M390" s="817"/>
      <c r="N390" s="817"/>
      <c r="O390" s="817"/>
      <c r="P390" s="817"/>
      <c r="Q390" s="817"/>
      <c r="R390" s="817"/>
      <c r="S390" s="817"/>
      <c r="T390" s="817"/>
      <c r="U390" s="817"/>
      <c r="V390" s="817"/>
      <c r="W390" s="817"/>
      <c r="X390" s="817"/>
      <c r="Y390" s="817"/>
      <c r="Z390" s="817"/>
      <c r="AA390" s="817"/>
      <c r="AB390" s="817"/>
      <c r="AC390" s="817"/>
      <c r="AD390" s="817"/>
      <c r="AE390" s="817"/>
      <c r="AF390" s="817"/>
      <c r="AG390" s="817"/>
      <c r="AH390" s="817"/>
      <c r="AI390" s="817"/>
      <c r="AK390" s="109" t="s">
        <v>113</v>
      </c>
      <c r="AL390" s="110" t="s">
        <v>31</v>
      </c>
      <c r="AM390" s="112" t="s">
        <v>39</v>
      </c>
      <c r="AN390" s="112" t="s">
        <v>39</v>
      </c>
      <c r="AO390" s="288" t="s">
        <v>39</v>
      </c>
      <c r="AP390" s="112" t="s">
        <v>39</v>
      </c>
      <c r="AQ390" s="112" t="s">
        <v>39</v>
      </c>
      <c r="AR390" s="112" t="s">
        <v>39</v>
      </c>
      <c r="AS390" s="112" t="s">
        <v>39</v>
      </c>
      <c r="AT390" s="112" t="s">
        <v>39</v>
      </c>
      <c r="AU390" s="288" t="s">
        <v>39</v>
      </c>
      <c r="AV390" s="112" t="s">
        <v>39</v>
      </c>
      <c r="AW390" s="112" t="s">
        <v>39</v>
      </c>
      <c r="AX390" s="112" t="s">
        <v>39</v>
      </c>
      <c r="AY390" s="112" t="s">
        <v>39</v>
      </c>
      <c r="AZ390" s="112" t="s">
        <v>39</v>
      </c>
      <c r="BA390" s="112" t="s">
        <v>39</v>
      </c>
      <c r="BB390" s="112" t="s">
        <v>39</v>
      </c>
      <c r="BC390" s="288" t="s">
        <v>39</v>
      </c>
      <c r="BD390" s="112" t="s">
        <v>39</v>
      </c>
      <c r="BE390" s="112" t="s">
        <v>39</v>
      </c>
      <c r="BF390" s="112" t="s">
        <v>39</v>
      </c>
      <c r="BG390" s="112" t="s">
        <v>39</v>
      </c>
      <c r="BH390" s="112" t="s">
        <v>39</v>
      </c>
      <c r="BJ390" s="818"/>
      <c r="BK390" s="819"/>
      <c r="BL390" s="819"/>
    </row>
    <row r="391" ht="14.4">
      <c r="A391" s="400" t="s">
        <v>47</v>
      </c>
      <c r="B391" s="400" t="s">
        <v>48</v>
      </c>
      <c r="C391" s="677"/>
      <c r="D391" s="820"/>
      <c r="E391" s="821"/>
      <c r="F391" s="822"/>
      <c r="G391" s="823"/>
      <c r="H391" s="432" t="s">
        <v>53</v>
      </c>
      <c r="I391" s="269" t="s">
        <v>68</v>
      </c>
      <c r="J391" s="269" t="s">
        <v>67</v>
      </c>
      <c r="K391" s="99">
        <v>10</v>
      </c>
      <c r="L391" s="298"/>
      <c r="M391" s="298"/>
      <c r="N391" s="298"/>
      <c r="O391" s="298"/>
      <c r="P391" s="298"/>
      <c r="Q391" s="298"/>
      <c r="R391" s="298"/>
      <c r="S391" s="298"/>
      <c r="T391" s="298"/>
      <c r="U391" s="298"/>
      <c r="V391" s="298"/>
      <c r="W391" s="298"/>
      <c r="X391" s="298"/>
      <c r="Y391" s="298"/>
      <c r="Z391" s="298"/>
      <c r="AA391" s="298"/>
      <c r="AB391" s="298"/>
      <c r="AC391" s="298"/>
      <c r="AD391" s="298"/>
      <c r="AE391" s="298"/>
      <c r="AF391" s="298"/>
      <c r="AG391" s="298"/>
      <c r="AH391" s="298"/>
      <c r="AI391" s="298"/>
      <c r="AK391" s="121">
        <f t="shared" ref="AK391:AK396" si="899">L391*L$387*1.73*0.875/1000</f>
        <v>0</v>
      </c>
      <c r="AL391" s="121">
        <f t="shared" ref="AL391:AL396" si="900">M391*M$387*1.73*0.875/1000</f>
        <v>0</v>
      </c>
      <c r="AM391" s="121">
        <f t="shared" ref="AM391:AM396" si="901">N391*N$387*1.73*0.875/1000</f>
        <v>0</v>
      </c>
      <c r="AN391" s="121">
        <f t="shared" ref="AN391:AN396" si="902">O391*O$387*1.73*0.875/1000</f>
        <v>0</v>
      </c>
      <c r="AO391" s="122">
        <f t="shared" ref="AO391:AO396" si="903">P391*P$387*1.73*0.875/1000</f>
        <v>0</v>
      </c>
      <c r="AP391" s="121">
        <f t="shared" ref="AP391:AP396" si="904">Q391*Q$387*1.73*0.875/1000</f>
        <v>0</v>
      </c>
      <c r="AQ391" s="121">
        <f t="shared" ref="AQ391:AQ396" si="905">R391*R$387*1.73*0.875/1000</f>
        <v>0</v>
      </c>
      <c r="AR391" s="121">
        <f t="shared" ref="AR391:AR396" si="906">S391*S$387*1.73*0.875/1000</f>
        <v>0</v>
      </c>
      <c r="AS391" s="121">
        <f t="shared" ref="AS391:AS396" si="907">T391*T$387*1.73*0.875/1000</f>
        <v>0</v>
      </c>
      <c r="AT391" s="121">
        <f t="shared" ref="AT391:AT396" si="908">U391*U$387*1.73*0.875/1000</f>
        <v>0</v>
      </c>
      <c r="AU391" s="122">
        <f t="shared" ref="AU391:AU396" si="909">V391*V$387*1.73*0.875/1000</f>
        <v>0</v>
      </c>
      <c r="AV391" s="121">
        <f t="shared" ref="AV391:AV396" si="910">W391*W$387*1.73*0.875/1000</f>
        <v>0</v>
      </c>
      <c r="AW391" s="121">
        <f t="shared" ref="AW391:AW396" si="911">X391*X$387*1.73*0.875/1000</f>
        <v>0</v>
      </c>
      <c r="AX391" s="121">
        <f t="shared" ref="AX391:AX396" si="912">Y391*Y$387*1.73*0.875/1000</f>
        <v>0</v>
      </c>
      <c r="AY391" s="121">
        <f t="shared" ref="AY391:AY396" si="913">Z391*Z$387*1.73*0.875/1000</f>
        <v>0</v>
      </c>
      <c r="AZ391" s="121">
        <f t="shared" ref="AZ391:AZ396" si="914">AA391*AA$387*1.73*0.875/1000</f>
        <v>0</v>
      </c>
      <c r="BA391" s="121">
        <f t="shared" ref="BA391:BA396" si="915">AB391*AB$387*1.73*0.875/1000</f>
        <v>0</v>
      </c>
      <c r="BB391" s="121">
        <f t="shared" ref="BB391:BB396" si="916">AC391*AC$387*1.73*0.875/1000</f>
        <v>0</v>
      </c>
      <c r="BC391" s="122">
        <f t="shared" ref="BC391:BC396" si="917">AD391*AD$387*1.73*0.875/1000</f>
        <v>0</v>
      </c>
      <c r="BD391" s="121">
        <f t="shared" ref="BD391:BD396" si="918">AE391*AE$387*1.73*0.875/1000</f>
        <v>0</v>
      </c>
      <c r="BE391" s="121">
        <f t="shared" ref="BE391:BE396" si="919">AF391*AF$387*1.73*0.875/1000</f>
        <v>0</v>
      </c>
      <c r="BF391" s="121">
        <f t="shared" ref="BF391:BF396" si="920">AG391*AG$387*1.73*0.875/1000</f>
        <v>0</v>
      </c>
      <c r="BG391" s="121">
        <f t="shared" ref="BG391:BG396" si="921">AH391*AH$387*1.73*0.875/1000</f>
        <v>0</v>
      </c>
      <c r="BH391" s="121">
        <f t="shared" ref="BH391:BH396" si="922">AI391*AI$387*1.73*0.875/1000</f>
        <v>0</v>
      </c>
      <c r="BJ391" s="216"/>
      <c r="BK391" s="824"/>
      <c r="BL391" s="412"/>
    </row>
    <row r="392" ht="14.4">
      <c r="A392" s="400" t="s">
        <v>47</v>
      </c>
      <c r="B392" s="400" t="s">
        <v>48</v>
      </c>
      <c r="C392" s="438" t="s">
        <v>49</v>
      </c>
      <c r="D392" s="94"/>
      <c r="E392" s="85"/>
      <c r="F392" s="95"/>
      <c r="G392" s="431">
        <v>16</v>
      </c>
      <c r="H392" s="432" t="s">
        <v>53</v>
      </c>
      <c r="I392" s="269" t="s">
        <v>69</v>
      </c>
      <c r="J392" s="269" t="s">
        <v>67</v>
      </c>
      <c r="K392" s="99">
        <v>10</v>
      </c>
      <c r="L392" s="298"/>
      <c r="M392" s="298"/>
      <c r="N392" s="298"/>
      <c r="O392" s="298"/>
      <c r="P392" s="298"/>
      <c r="Q392" s="298"/>
      <c r="R392" s="298"/>
      <c r="S392" s="298"/>
      <c r="T392" s="298"/>
      <c r="U392" s="298"/>
      <c r="V392" s="298"/>
      <c r="W392" s="298"/>
      <c r="X392" s="298"/>
      <c r="Y392" s="298"/>
      <c r="Z392" s="298"/>
      <c r="AA392" s="298"/>
      <c r="AB392" s="298"/>
      <c r="AC392" s="298"/>
      <c r="AD392" s="298"/>
      <c r="AE392" s="298"/>
      <c r="AF392" s="298"/>
      <c r="AG392" s="298"/>
      <c r="AH392" s="298"/>
      <c r="AI392" s="298"/>
      <c r="AK392" s="123">
        <f t="shared" si="899"/>
        <v>0</v>
      </c>
      <c r="AL392" s="123">
        <f t="shared" si="900"/>
        <v>0</v>
      </c>
      <c r="AM392" s="123">
        <f t="shared" si="901"/>
        <v>0</v>
      </c>
      <c r="AN392" s="123">
        <f t="shared" si="902"/>
        <v>0</v>
      </c>
      <c r="AO392" s="124">
        <f t="shared" si="903"/>
        <v>0</v>
      </c>
      <c r="AP392" s="123">
        <f t="shared" si="904"/>
        <v>0</v>
      </c>
      <c r="AQ392" s="123">
        <f t="shared" si="905"/>
        <v>0</v>
      </c>
      <c r="AR392" s="123">
        <f t="shared" si="906"/>
        <v>0</v>
      </c>
      <c r="AS392" s="123">
        <f t="shared" si="907"/>
        <v>0</v>
      </c>
      <c r="AT392" s="123">
        <f t="shared" si="908"/>
        <v>0</v>
      </c>
      <c r="AU392" s="124">
        <f t="shared" si="909"/>
        <v>0</v>
      </c>
      <c r="AV392" s="123">
        <f t="shared" si="910"/>
        <v>0</v>
      </c>
      <c r="AW392" s="123">
        <f t="shared" si="911"/>
        <v>0</v>
      </c>
      <c r="AX392" s="123">
        <f t="shared" si="912"/>
        <v>0</v>
      </c>
      <c r="AY392" s="123">
        <f t="shared" si="913"/>
        <v>0</v>
      </c>
      <c r="AZ392" s="123">
        <f t="shared" si="914"/>
        <v>0</v>
      </c>
      <c r="BA392" s="123">
        <f t="shared" si="915"/>
        <v>0</v>
      </c>
      <c r="BB392" s="123">
        <f t="shared" si="916"/>
        <v>0</v>
      </c>
      <c r="BC392" s="124">
        <f t="shared" si="917"/>
        <v>0</v>
      </c>
      <c r="BD392" s="123">
        <f t="shared" si="918"/>
        <v>0</v>
      </c>
      <c r="BE392" s="123">
        <f t="shared" si="919"/>
        <v>0</v>
      </c>
      <c r="BF392" s="123">
        <f t="shared" si="920"/>
        <v>0</v>
      </c>
      <c r="BG392" s="123">
        <f t="shared" si="921"/>
        <v>0</v>
      </c>
      <c r="BH392" s="123">
        <f t="shared" si="922"/>
        <v>0</v>
      </c>
      <c r="BJ392" s="216"/>
      <c r="BK392" s="824"/>
      <c r="BL392" s="412"/>
    </row>
    <row r="393" ht="14.4">
      <c r="A393" s="400" t="s">
        <v>47</v>
      </c>
      <c r="B393" s="400" t="s">
        <v>48</v>
      </c>
      <c r="C393" s="438" t="s">
        <v>49</v>
      </c>
      <c r="D393" s="94"/>
      <c r="E393" s="85"/>
      <c r="F393" s="95"/>
      <c r="G393" s="431">
        <v>17</v>
      </c>
      <c r="H393" s="432" t="s">
        <v>53</v>
      </c>
      <c r="I393" s="269" t="s">
        <v>71</v>
      </c>
      <c r="J393" s="269" t="s">
        <v>67</v>
      </c>
      <c r="K393" s="99">
        <v>30</v>
      </c>
      <c r="L393" s="298"/>
      <c r="M393" s="298"/>
      <c r="N393" s="298"/>
      <c r="O393" s="298"/>
      <c r="P393" s="298"/>
      <c r="Q393" s="298"/>
      <c r="R393" s="298"/>
      <c r="S393" s="298"/>
      <c r="T393" s="298"/>
      <c r="U393" s="298"/>
      <c r="V393" s="298"/>
      <c r="W393" s="298"/>
      <c r="X393" s="298"/>
      <c r="Y393" s="298"/>
      <c r="Z393" s="298"/>
      <c r="AA393" s="298"/>
      <c r="AB393" s="298"/>
      <c r="AC393" s="298"/>
      <c r="AD393" s="298"/>
      <c r="AE393" s="298"/>
      <c r="AF393" s="298"/>
      <c r="AG393" s="298"/>
      <c r="AH393" s="298"/>
      <c r="AI393" s="298"/>
      <c r="AK393" s="123">
        <f t="shared" si="899"/>
        <v>0</v>
      </c>
      <c r="AL393" s="123">
        <f t="shared" si="900"/>
        <v>0</v>
      </c>
      <c r="AM393" s="123">
        <f t="shared" si="901"/>
        <v>0</v>
      </c>
      <c r="AN393" s="123">
        <f t="shared" si="902"/>
        <v>0</v>
      </c>
      <c r="AO393" s="124">
        <f t="shared" si="903"/>
        <v>0</v>
      </c>
      <c r="AP393" s="123">
        <f t="shared" si="904"/>
        <v>0</v>
      </c>
      <c r="AQ393" s="123">
        <f t="shared" si="905"/>
        <v>0</v>
      </c>
      <c r="AR393" s="123">
        <f t="shared" si="906"/>
        <v>0</v>
      </c>
      <c r="AS393" s="123">
        <f t="shared" si="907"/>
        <v>0</v>
      </c>
      <c r="AT393" s="123">
        <f t="shared" si="908"/>
        <v>0</v>
      </c>
      <c r="AU393" s="124">
        <f t="shared" si="909"/>
        <v>0</v>
      </c>
      <c r="AV393" s="123">
        <f t="shared" si="910"/>
        <v>0</v>
      </c>
      <c r="AW393" s="123">
        <f t="shared" si="911"/>
        <v>0</v>
      </c>
      <c r="AX393" s="123">
        <f t="shared" si="912"/>
        <v>0</v>
      </c>
      <c r="AY393" s="123">
        <f t="shared" si="913"/>
        <v>0</v>
      </c>
      <c r="AZ393" s="123">
        <f t="shared" si="914"/>
        <v>0</v>
      </c>
      <c r="BA393" s="123">
        <f t="shared" si="915"/>
        <v>0</v>
      </c>
      <c r="BB393" s="123">
        <f t="shared" si="916"/>
        <v>0</v>
      </c>
      <c r="BC393" s="124">
        <f t="shared" si="917"/>
        <v>0</v>
      </c>
      <c r="BD393" s="123">
        <f t="shared" si="918"/>
        <v>0</v>
      </c>
      <c r="BE393" s="123">
        <f t="shared" si="919"/>
        <v>0</v>
      </c>
      <c r="BF393" s="123">
        <f t="shared" si="920"/>
        <v>0</v>
      </c>
      <c r="BG393" s="123">
        <f t="shared" si="921"/>
        <v>0</v>
      </c>
      <c r="BH393" s="123">
        <f t="shared" si="922"/>
        <v>0</v>
      </c>
      <c r="BJ393" s="216"/>
      <c r="BK393" s="824"/>
      <c r="BL393" s="412"/>
    </row>
    <row r="394" ht="14.4">
      <c r="A394" s="400" t="s">
        <v>47</v>
      </c>
      <c r="B394" s="400" t="s">
        <v>48</v>
      </c>
      <c r="C394" s="438" t="s">
        <v>49</v>
      </c>
      <c r="D394" s="94"/>
      <c r="E394" s="85"/>
      <c r="F394" s="95"/>
      <c r="G394" s="431">
        <v>18</v>
      </c>
      <c r="H394" s="432" t="s">
        <v>53</v>
      </c>
      <c r="I394" s="269" t="s">
        <v>115</v>
      </c>
      <c r="J394" s="269" t="s">
        <v>67</v>
      </c>
      <c r="K394" s="99">
        <v>10</v>
      </c>
      <c r="L394" s="298"/>
      <c r="M394" s="298"/>
      <c r="N394" s="298"/>
      <c r="O394" s="298"/>
      <c r="P394" s="298"/>
      <c r="Q394" s="298"/>
      <c r="R394" s="298"/>
      <c r="S394" s="298"/>
      <c r="T394" s="298"/>
      <c r="U394" s="298"/>
      <c r="V394" s="298"/>
      <c r="W394" s="298"/>
      <c r="X394" s="298"/>
      <c r="Y394" s="298"/>
      <c r="Z394" s="298"/>
      <c r="AA394" s="298"/>
      <c r="AB394" s="298"/>
      <c r="AC394" s="298"/>
      <c r="AD394" s="298"/>
      <c r="AE394" s="298"/>
      <c r="AF394" s="298"/>
      <c r="AG394" s="298"/>
      <c r="AH394" s="298"/>
      <c r="AI394" s="298"/>
      <c r="AK394" s="123">
        <f t="shared" si="899"/>
        <v>0</v>
      </c>
      <c r="AL394" s="123">
        <f t="shared" si="900"/>
        <v>0</v>
      </c>
      <c r="AM394" s="123">
        <f t="shared" si="901"/>
        <v>0</v>
      </c>
      <c r="AN394" s="123">
        <f t="shared" si="902"/>
        <v>0</v>
      </c>
      <c r="AO394" s="124">
        <f t="shared" si="903"/>
        <v>0</v>
      </c>
      <c r="AP394" s="123">
        <f t="shared" si="904"/>
        <v>0</v>
      </c>
      <c r="AQ394" s="123">
        <f t="shared" si="905"/>
        <v>0</v>
      </c>
      <c r="AR394" s="123">
        <f t="shared" si="906"/>
        <v>0</v>
      </c>
      <c r="AS394" s="123">
        <f t="shared" si="907"/>
        <v>0</v>
      </c>
      <c r="AT394" s="123">
        <f t="shared" si="908"/>
        <v>0</v>
      </c>
      <c r="AU394" s="124">
        <f t="shared" si="909"/>
        <v>0</v>
      </c>
      <c r="AV394" s="123">
        <f t="shared" si="910"/>
        <v>0</v>
      </c>
      <c r="AW394" s="123">
        <f t="shared" si="911"/>
        <v>0</v>
      </c>
      <c r="AX394" s="123">
        <f t="shared" si="912"/>
        <v>0</v>
      </c>
      <c r="AY394" s="123">
        <f t="shared" si="913"/>
        <v>0</v>
      </c>
      <c r="AZ394" s="123">
        <f t="shared" si="914"/>
        <v>0</v>
      </c>
      <c r="BA394" s="123">
        <f t="shared" si="915"/>
        <v>0</v>
      </c>
      <c r="BB394" s="123">
        <f t="shared" si="916"/>
        <v>0</v>
      </c>
      <c r="BC394" s="124">
        <f t="shared" si="917"/>
        <v>0</v>
      </c>
      <c r="BD394" s="123">
        <f t="shared" si="918"/>
        <v>0</v>
      </c>
      <c r="BE394" s="123">
        <f t="shared" si="919"/>
        <v>0</v>
      </c>
      <c r="BF394" s="123">
        <f t="shared" si="920"/>
        <v>0</v>
      </c>
      <c r="BG394" s="123">
        <f t="shared" si="921"/>
        <v>0</v>
      </c>
      <c r="BH394" s="123">
        <f t="shared" si="922"/>
        <v>0</v>
      </c>
      <c r="BJ394" s="216"/>
      <c r="BK394" s="824"/>
      <c r="BL394" s="412"/>
    </row>
    <row r="395" ht="14.4">
      <c r="A395" s="400" t="s">
        <v>47</v>
      </c>
      <c r="B395" s="400" t="s">
        <v>48</v>
      </c>
      <c r="C395" s="438" t="s">
        <v>49</v>
      </c>
      <c r="D395" s="94"/>
      <c r="E395" s="85"/>
      <c r="F395" s="95"/>
      <c r="G395" s="431">
        <v>19</v>
      </c>
      <c r="H395" s="432" t="s">
        <v>53</v>
      </c>
      <c r="I395" s="269" t="s">
        <v>130</v>
      </c>
      <c r="J395" s="269" t="s">
        <v>67</v>
      </c>
      <c r="K395" s="99">
        <v>20</v>
      </c>
      <c r="L395" s="298"/>
      <c r="M395" s="298"/>
      <c r="N395" s="298"/>
      <c r="O395" s="298"/>
      <c r="P395" s="298"/>
      <c r="Q395" s="298"/>
      <c r="R395" s="298"/>
      <c r="S395" s="298"/>
      <c r="T395" s="298"/>
      <c r="U395" s="298"/>
      <c r="V395" s="298"/>
      <c r="W395" s="298"/>
      <c r="X395" s="298"/>
      <c r="Y395" s="298"/>
      <c r="Z395" s="298"/>
      <c r="AA395" s="298"/>
      <c r="AB395" s="298"/>
      <c r="AC395" s="298"/>
      <c r="AD395" s="298"/>
      <c r="AE395" s="298"/>
      <c r="AF395" s="298"/>
      <c r="AG395" s="298"/>
      <c r="AH395" s="298"/>
      <c r="AI395" s="298"/>
      <c r="AK395" s="123">
        <f t="shared" si="899"/>
        <v>0</v>
      </c>
      <c r="AL395" s="123">
        <f t="shared" si="900"/>
        <v>0</v>
      </c>
      <c r="AM395" s="123">
        <f t="shared" si="901"/>
        <v>0</v>
      </c>
      <c r="AN395" s="123">
        <f t="shared" si="902"/>
        <v>0</v>
      </c>
      <c r="AO395" s="124">
        <f t="shared" si="903"/>
        <v>0</v>
      </c>
      <c r="AP395" s="123">
        <f t="shared" si="904"/>
        <v>0</v>
      </c>
      <c r="AQ395" s="123">
        <f t="shared" si="905"/>
        <v>0</v>
      </c>
      <c r="AR395" s="123">
        <f t="shared" si="906"/>
        <v>0</v>
      </c>
      <c r="AS395" s="123">
        <f t="shared" si="907"/>
        <v>0</v>
      </c>
      <c r="AT395" s="123">
        <f t="shared" si="908"/>
        <v>0</v>
      </c>
      <c r="AU395" s="124">
        <f t="shared" si="909"/>
        <v>0</v>
      </c>
      <c r="AV395" s="123">
        <f t="shared" si="910"/>
        <v>0</v>
      </c>
      <c r="AW395" s="123">
        <f t="shared" si="911"/>
        <v>0</v>
      </c>
      <c r="AX395" s="123">
        <f t="shared" si="912"/>
        <v>0</v>
      </c>
      <c r="AY395" s="123">
        <f t="shared" si="913"/>
        <v>0</v>
      </c>
      <c r="AZ395" s="123">
        <f t="shared" si="914"/>
        <v>0</v>
      </c>
      <c r="BA395" s="123">
        <f t="shared" si="915"/>
        <v>0</v>
      </c>
      <c r="BB395" s="123">
        <f t="shared" si="916"/>
        <v>0</v>
      </c>
      <c r="BC395" s="124">
        <f t="shared" si="917"/>
        <v>0</v>
      </c>
      <c r="BD395" s="123">
        <f t="shared" si="918"/>
        <v>0</v>
      </c>
      <c r="BE395" s="123">
        <f t="shared" si="919"/>
        <v>0</v>
      </c>
      <c r="BF395" s="123">
        <f t="shared" si="920"/>
        <v>0</v>
      </c>
      <c r="BG395" s="123">
        <f t="shared" si="921"/>
        <v>0</v>
      </c>
      <c r="BH395" s="123">
        <f t="shared" si="922"/>
        <v>0</v>
      </c>
      <c r="BJ395" s="216"/>
      <c r="BK395" s="824"/>
      <c r="BL395" s="412"/>
    </row>
    <row r="396" ht="14.4">
      <c r="A396" s="400" t="s">
        <v>47</v>
      </c>
      <c r="B396" s="400" t="s">
        <v>48</v>
      </c>
      <c r="C396" s="438" t="s">
        <v>49</v>
      </c>
      <c r="D396" s="94"/>
      <c r="E396" s="85"/>
      <c r="F396" s="95"/>
      <c r="G396" s="431">
        <v>20</v>
      </c>
      <c r="H396" s="432" t="s">
        <v>53</v>
      </c>
      <c r="I396" s="274" t="s">
        <v>116</v>
      </c>
      <c r="J396" s="274" t="s">
        <v>67</v>
      </c>
      <c r="K396" s="275">
        <v>10</v>
      </c>
      <c r="L396" s="298"/>
      <c r="M396" s="298"/>
      <c r="N396" s="298"/>
      <c r="O396" s="298"/>
      <c r="P396" s="298"/>
      <c r="Q396" s="298"/>
      <c r="R396" s="298"/>
      <c r="S396" s="298"/>
      <c r="T396" s="298"/>
      <c r="U396" s="298"/>
      <c r="V396" s="298"/>
      <c r="W396" s="298"/>
      <c r="X396" s="298"/>
      <c r="Y396" s="298"/>
      <c r="Z396" s="298"/>
      <c r="AA396" s="298"/>
      <c r="AB396" s="298"/>
      <c r="AC396" s="298"/>
      <c r="AD396" s="298"/>
      <c r="AE396" s="298"/>
      <c r="AF396" s="298"/>
      <c r="AG396" s="298"/>
      <c r="AH396" s="298"/>
      <c r="AI396" s="298"/>
      <c r="AK396" s="132">
        <f t="shared" si="899"/>
        <v>0</v>
      </c>
      <c r="AL396" s="132">
        <f t="shared" si="900"/>
        <v>0</v>
      </c>
      <c r="AM396" s="132">
        <f t="shared" si="901"/>
        <v>0</v>
      </c>
      <c r="AN396" s="132">
        <f t="shared" si="902"/>
        <v>0</v>
      </c>
      <c r="AO396" s="133">
        <f t="shared" si="903"/>
        <v>0</v>
      </c>
      <c r="AP396" s="132">
        <f t="shared" si="904"/>
        <v>0</v>
      </c>
      <c r="AQ396" s="132">
        <f t="shared" si="905"/>
        <v>0</v>
      </c>
      <c r="AR396" s="132">
        <f t="shared" si="906"/>
        <v>0</v>
      </c>
      <c r="AS396" s="132">
        <f t="shared" si="907"/>
        <v>0</v>
      </c>
      <c r="AT396" s="132">
        <f t="shared" si="908"/>
        <v>0</v>
      </c>
      <c r="AU396" s="133">
        <f t="shared" si="909"/>
        <v>0</v>
      </c>
      <c r="AV396" s="132">
        <f t="shared" si="910"/>
        <v>0</v>
      </c>
      <c r="AW396" s="132">
        <f t="shared" si="911"/>
        <v>0</v>
      </c>
      <c r="AX396" s="132">
        <f t="shared" si="912"/>
        <v>0</v>
      </c>
      <c r="AY396" s="132">
        <f t="shared" si="913"/>
        <v>0</v>
      </c>
      <c r="AZ396" s="132">
        <f t="shared" si="914"/>
        <v>0</v>
      </c>
      <c r="BA396" s="132">
        <f t="shared" si="915"/>
        <v>0</v>
      </c>
      <c r="BB396" s="132">
        <f t="shared" si="916"/>
        <v>0</v>
      </c>
      <c r="BC396" s="133">
        <f t="shared" si="917"/>
        <v>0</v>
      </c>
      <c r="BD396" s="132">
        <f t="shared" si="918"/>
        <v>0</v>
      </c>
      <c r="BE396" s="132">
        <f t="shared" si="919"/>
        <v>0</v>
      </c>
      <c r="BF396" s="132">
        <f t="shared" si="920"/>
        <v>0</v>
      </c>
      <c r="BG396" s="132">
        <f t="shared" si="921"/>
        <v>0</v>
      </c>
      <c r="BH396" s="132">
        <f t="shared" si="922"/>
        <v>0</v>
      </c>
      <c r="BJ396" s="216"/>
      <c r="BK396" s="824"/>
      <c r="BL396" s="412"/>
    </row>
    <row r="397">
      <c r="A397" s="448"/>
      <c r="B397" s="448"/>
      <c r="C397" s="438" t="s">
        <v>49</v>
      </c>
      <c r="D397" s="94"/>
      <c r="E397" s="85"/>
      <c r="F397" s="95"/>
      <c r="G397" s="431">
        <v>21</v>
      </c>
      <c r="H397" s="53"/>
      <c r="I397" s="284" t="s">
        <v>126</v>
      </c>
      <c r="J397" s="284"/>
      <c r="K397" s="758"/>
      <c r="L397" s="349"/>
      <c r="M397" s="349"/>
      <c r="N397" s="349"/>
      <c r="O397" s="349"/>
      <c r="P397" s="349"/>
      <c r="Q397" s="349"/>
      <c r="R397" s="349"/>
      <c r="S397" s="349"/>
      <c r="T397" s="349"/>
      <c r="U397" s="349"/>
      <c r="V397" s="349"/>
      <c r="W397" s="349"/>
      <c r="X397" s="349"/>
      <c r="Y397" s="349"/>
      <c r="Z397" s="349"/>
      <c r="AA397" s="349"/>
      <c r="AB397" s="349"/>
      <c r="AC397" s="349"/>
      <c r="AD397" s="349"/>
      <c r="AE397" s="349"/>
      <c r="AF397" s="349"/>
      <c r="AG397" s="349"/>
      <c r="AH397" s="349"/>
      <c r="AI397" s="349"/>
      <c r="AK397" s="109">
        <f t="shared" ref="AK397:BH397" si="923">SUM(AK391:AK396)</f>
        <v>0</v>
      </c>
      <c r="AL397" s="110">
        <f t="shared" si="923"/>
        <v>0</v>
      </c>
      <c r="AM397" s="112">
        <f t="shared" si="923"/>
        <v>0</v>
      </c>
      <c r="AN397" s="112">
        <f t="shared" si="923"/>
        <v>0</v>
      </c>
      <c r="AO397" s="288">
        <f t="shared" si="923"/>
        <v>0</v>
      </c>
      <c r="AP397" s="112">
        <f t="shared" si="923"/>
        <v>0</v>
      </c>
      <c r="AQ397" s="112">
        <f t="shared" si="923"/>
        <v>0</v>
      </c>
      <c r="AR397" s="112">
        <f t="shared" si="923"/>
        <v>0</v>
      </c>
      <c r="AS397" s="112">
        <f t="shared" si="923"/>
        <v>0</v>
      </c>
      <c r="AT397" s="112">
        <f t="shared" si="923"/>
        <v>0</v>
      </c>
      <c r="AU397" s="288">
        <f t="shared" si="923"/>
        <v>0</v>
      </c>
      <c r="AV397" s="112">
        <f t="shared" si="923"/>
        <v>0</v>
      </c>
      <c r="AW397" s="112">
        <f t="shared" si="923"/>
        <v>0</v>
      </c>
      <c r="AX397" s="112">
        <f t="shared" si="923"/>
        <v>0</v>
      </c>
      <c r="AY397" s="112">
        <f t="shared" si="923"/>
        <v>0</v>
      </c>
      <c r="AZ397" s="112">
        <f t="shared" si="923"/>
        <v>0</v>
      </c>
      <c r="BA397" s="112">
        <f t="shared" si="923"/>
        <v>0</v>
      </c>
      <c r="BB397" s="112">
        <f t="shared" si="923"/>
        <v>0</v>
      </c>
      <c r="BC397" s="288">
        <f t="shared" si="923"/>
        <v>0</v>
      </c>
      <c r="BD397" s="112">
        <f t="shared" si="923"/>
        <v>0</v>
      </c>
      <c r="BE397" s="112">
        <f t="shared" si="923"/>
        <v>0</v>
      </c>
      <c r="BF397" s="112">
        <f t="shared" si="923"/>
        <v>0</v>
      </c>
      <c r="BG397" s="112">
        <f t="shared" si="923"/>
        <v>0</v>
      </c>
      <c r="BH397" s="112">
        <f t="shared" si="923"/>
        <v>0</v>
      </c>
      <c r="BI397" s="10" t="s">
        <v>188</v>
      </c>
      <c r="BJ397" s="793"/>
      <c r="BK397" s="794"/>
      <c r="BL397" s="794"/>
    </row>
    <row r="398">
      <c r="A398" s="815"/>
      <c r="B398" s="815"/>
      <c r="C398" s="759"/>
      <c r="D398" s="760"/>
      <c r="E398" s="795"/>
      <c r="F398" s="796"/>
      <c r="G398" s="762"/>
      <c r="H398" s="763"/>
      <c r="I398" s="435" t="s">
        <v>127</v>
      </c>
      <c r="J398" s="816"/>
      <c r="K398" s="825"/>
      <c r="L398" s="826"/>
      <c r="M398" s="826"/>
      <c r="N398" s="826"/>
      <c r="O398" s="826"/>
      <c r="P398" s="826"/>
      <c r="Q398" s="826"/>
      <c r="R398" s="826"/>
      <c r="S398" s="826"/>
      <c r="T398" s="826"/>
      <c r="U398" s="826"/>
      <c r="V398" s="826"/>
      <c r="W398" s="826"/>
      <c r="X398" s="826"/>
      <c r="Y398" s="826"/>
      <c r="Z398" s="826"/>
      <c r="AA398" s="826"/>
      <c r="AB398" s="826"/>
      <c r="AC398" s="826"/>
      <c r="AD398" s="826"/>
      <c r="AE398" s="826"/>
      <c r="AF398" s="826"/>
      <c r="AG398" s="826"/>
      <c r="AH398" s="826"/>
      <c r="AI398" s="826"/>
      <c r="AK398" s="797"/>
      <c r="AM398" s="798"/>
      <c r="AN398" s="798"/>
      <c r="AO398" s="799"/>
      <c r="AP398" s="798"/>
      <c r="AQ398" s="798"/>
      <c r="AR398" s="798"/>
      <c r="AS398" s="798"/>
      <c r="AT398" s="798"/>
      <c r="AU398" s="799"/>
      <c r="AV398" s="798"/>
      <c r="AW398" s="798"/>
      <c r="AX398" s="798"/>
      <c r="AY398" s="798"/>
      <c r="AZ398" s="798"/>
      <c r="BA398" s="798"/>
      <c r="BB398" s="798"/>
      <c r="BC398" s="799"/>
      <c r="BD398" s="798"/>
      <c r="BE398" s="798"/>
      <c r="BF398" s="798"/>
      <c r="BG398" s="798"/>
      <c r="BH398" s="798"/>
      <c r="BJ398" s="827"/>
      <c r="BK398" s="827"/>
      <c r="BL398" s="827"/>
    </row>
    <row r="399" ht="14.4">
      <c r="A399" s="400" t="s">
        <v>47</v>
      </c>
      <c r="B399" s="400" t="s">
        <v>48</v>
      </c>
      <c r="C399" s="677"/>
      <c r="D399" s="820"/>
      <c r="E399" s="821"/>
      <c r="F399" s="822"/>
      <c r="G399" s="823"/>
      <c r="H399" s="432" t="s">
        <v>53</v>
      </c>
      <c r="I399" s="269" t="s">
        <v>114</v>
      </c>
      <c r="J399" s="269" t="s">
        <v>67</v>
      </c>
      <c r="K399" s="90">
        <v>30</v>
      </c>
      <c r="L399" s="298"/>
      <c r="M399" s="298"/>
      <c r="N399" s="298"/>
      <c r="O399" s="298"/>
      <c r="P399" s="298"/>
      <c r="Q399" s="298"/>
      <c r="R399" s="298"/>
      <c r="S399" s="298"/>
      <c r="T399" s="298"/>
      <c r="U399" s="298"/>
      <c r="V399" s="298"/>
      <c r="W399" s="298"/>
      <c r="X399" s="298"/>
      <c r="Y399" s="298"/>
      <c r="Z399" s="298"/>
      <c r="AA399" s="298"/>
      <c r="AB399" s="298"/>
      <c r="AC399" s="298"/>
      <c r="AD399" s="298"/>
      <c r="AE399" s="298"/>
      <c r="AF399" s="298"/>
      <c r="AG399" s="298"/>
      <c r="AH399" s="298"/>
      <c r="AI399" s="298"/>
      <c r="AK399" s="123">
        <f t="shared" ref="AK399:AK401" si="924">L399*L$388*1.73*0.875/1000</f>
        <v>0</v>
      </c>
      <c r="AL399" s="123">
        <f t="shared" ref="AL399:AL401" si="925">M399*M$388*1.73*0.875/1000</f>
        <v>0</v>
      </c>
      <c r="AM399" s="123">
        <f t="shared" ref="AM399:AM401" si="926">N399*N$388*1.73*0.875/1000</f>
        <v>0</v>
      </c>
      <c r="AN399" s="123">
        <f t="shared" ref="AN399:AN401" si="927">O399*O$388*1.73*0.875/1000</f>
        <v>0</v>
      </c>
      <c r="AO399" s="124">
        <f t="shared" ref="AO399:AO401" si="928">P399*P$388*1.73*0.875/1000</f>
        <v>0</v>
      </c>
      <c r="AP399" s="123">
        <f t="shared" ref="AP399:AP401" si="929">Q399*Q$388*1.73*0.875/1000</f>
        <v>0</v>
      </c>
      <c r="AQ399" s="123">
        <f t="shared" ref="AQ399:AQ401" si="930">R399*R$388*1.73*0.875/1000</f>
        <v>0</v>
      </c>
      <c r="AR399" s="123">
        <f t="shared" ref="AR399:AR401" si="931">S399*S$388*1.73*0.875/1000</f>
        <v>0</v>
      </c>
      <c r="AS399" s="123">
        <f t="shared" ref="AS399:AS401" si="932">T399*T$388*1.73*0.875/1000</f>
        <v>0</v>
      </c>
      <c r="AT399" s="123">
        <f t="shared" ref="AT399:AT401" si="933">U399*U$388*1.73*0.875/1000</f>
        <v>0</v>
      </c>
      <c r="AU399" s="124">
        <f t="shared" ref="AU399:AU401" si="934">V399*V$388*1.73*0.875/1000</f>
        <v>0</v>
      </c>
      <c r="AV399" s="123">
        <f t="shared" ref="AV399:AV401" si="935">W399*W$388*1.73*0.875/1000</f>
        <v>0</v>
      </c>
      <c r="AW399" s="123">
        <f t="shared" ref="AW399:AW401" si="936">X399*X$388*1.73*0.875/1000</f>
        <v>0</v>
      </c>
      <c r="AX399" s="123">
        <f t="shared" ref="AX399:AX401" si="937">Y399*Y$388*1.73*0.875/1000</f>
        <v>0</v>
      </c>
      <c r="AY399" s="123">
        <f t="shared" ref="AY399:AY401" si="938">Z399*Z$388*1.73*0.875/1000</f>
        <v>0</v>
      </c>
      <c r="AZ399" s="123">
        <f t="shared" ref="AZ399:AZ401" si="939">AA399*AA$388*1.73*0.875/1000</f>
        <v>0</v>
      </c>
      <c r="BA399" s="123">
        <f t="shared" ref="BA399:BA401" si="940">AB399*AB$388*1.73*0.875/1000</f>
        <v>0</v>
      </c>
      <c r="BB399" s="123">
        <f t="shared" ref="BB399:BB401" si="941">AC399*AC$388*1.73*0.875/1000</f>
        <v>0</v>
      </c>
      <c r="BC399" s="124">
        <f t="shared" ref="BC399:BC401" si="942">AD399*AD$388*1.73*0.875/1000</f>
        <v>0</v>
      </c>
      <c r="BD399" s="123">
        <f t="shared" ref="BD399:BD401" si="943">AE399*AE$388*1.73*0.875/1000</f>
        <v>0</v>
      </c>
      <c r="BE399" s="123">
        <f t="shared" ref="BE399:BE401" si="944">AF399*AF$388*1.73*0.875/1000</f>
        <v>0</v>
      </c>
      <c r="BF399" s="123">
        <f t="shared" ref="BF399:BF401" si="945">AG399*AG$388*1.73*0.875/1000</f>
        <v>0</v>
      </c>
      <c r="BG399" s="123">
        <f t="shared" ref="BG399:BG401" si="946">AH399*AH$388*1.73*0.875/1000</f>
        <v>0</v>
      </c>
      <c r="BH399" s="123">
        <f t="shared" ref="BH399:BH401" si="947">AI399*AI$388*1.73*0.875/1000</f>
        <v>0</v>
      </c>
      <c r="BJ399" s="216"/>
      <c r="BK399" s="827"/>
      <c r="BL399" s="412"/>
    </row>
    <row r="400" ht="14.4">
      <c r="A400" s="400" t="s">
        <v>47</v>
      </c>
      <c r="B400" s="400" t="s">
        <v>48</v>
      </c>
      <c r="C400" s="438" t="s">
        <v>49</v>
      </c>
      <c r="D400" s="94"/>
      <c r="E400" s="85"/>
      <c r="F400" s="95"/>
      <c r="G400" s="431">
        <v>22</v>
      </c>
      <c r="H400" s="432" t="s">
        <v>53</v>
      </c>
      <c r="I400" s="269" t="s">
        <v>66</v>
      </c>
      <c r="J400" s="269" t="s">
        <v>67</v>
      </c>
      <c r="K400" s="99">
        <v>10</v>
      </c>
      <c r="L400" s="298"/>
      <c r="M400" s="298"/>
      <c r="N400" s="298"/>
      <c r="O400" s="298"/>
      <c r="P400" s="298"/>
      <c r="Q400" s="298"/>
      <c r="R400" s="298"/>
      <c r="S400" s="298"/>
      <c r="T400" s="298"/>
      <c r="U400" s="298"/>
      <c r="V400" s="298"/>
      <c r="W400" s="298"/>
      <c r="X400" s="298"/>
      <c r="Y400" s="298"/>
      <c r="Z400" s="298"/>
      <c r="AA400" s="298"/>
      <c r="AB400" s="298"/>
      <c r="AC400" s="298"/>
      <c r="AD400" s="298"/>
      <c r="AE400" s="298"/>
      <c r="AF400" s="298"/>
      <c r="AG400" s="298"/>
      <c r="AH400" s="298"/>
      <c r="AI400" s="298"/>
      <c r="AK400" s="123">
        <f t="shared" si="924"/>
        <v>0</v>
      </c>
      <c r="AL400" s="123">
        <f t="shared" si="925"/>
        <v>0</v>
      </c>
      <c r="AM400" s="123">
        <f t="shared" si="926"/>
        <v>0</v>
      </c>
      <c r="AN400" s="123">
        <f t="shared" si="927"/>
        <v>0</v>
      </c>
      <c r="AO400" s="124">
        <f t="shared" si="928"/>
        <v>0</v>
      </c>
      <c r="AP400" s="123">
        <f t="shared" si="929"/>
        <v>0</v>
      </c>
      <c r="AQ400" s="123">
        <f t="shared" si="930"/>
        <v>0</v>
      </c>
      <c r="AR400" s="123">
        <f t="shared" si="931"/>
        <v>0</v>
      </c>
      <c r="AS400" s="123">
        <f t="shared" si="932"/>
        <v>0</v>
      </c>
      <c r="AT400" s="123">
        <f t="shared" si="933"/>
        <v>0</v>
      </c>
      <c r="AU400" s="124">
        <f t="shared" si="934"/>
        <v>0</v>
      </c>
      <c r="AV400" s="123">
        <f t="shared" si="935"/>
        <v>0</v>
      </c>
      <c r="AW400" s="123">
        <f t="shared" si="936"/>
        <v>0</v>
      </c>
      <c r="AX400" s="123">
        <f t="shared" si="937"/>
        <v>0</v>
      </c>
      <c r="AY400" s="123">
        <f t="shared" si="938"/>
        <v>0</v>
      </c>
      <c r="AZ400" s="123">
        <f t="shared" si="939"/>
        <v>0</v>
      </c>
      <c r="BA400" s="123">
        <f t="shared" si="940"/>
        <v>0</v>
      </c>
      <c r="BB400" s="123">
        <f t="shared" si="941"/>
        <v>0</v>
      </c>
      <c r="BC400" s="124">
        <f t="shared" si="942"/>
        <v>0</v>
      </c>
      <c r="BD400" s="123">
        <f t="shared" si="943"/>
        <v>0</v>
      </c>
      <c r="BE400" s="123">
        <f t="shared" si="944"/>
        <v>0</v>
      </c>
      <c r="BF400" s="123">
        <f t="shared" si="945"/>
        <v>0</v>
      </c>
      <c r="BG400" s="123">
        <f t="shared" si="946"/>
        <v>0</v>
      </c>
      <c r="BH400" s="123">
        <f t="shared" si="947"/>
        <v>0</v>
      </c>
      <c r="BJ400" s="216"/>
      <c r="BK400" s="827"/>
      <c r="BL400" s="412"/>
    </row>
    <row r="401" ht="14.4">
      <c r="A401" s="400" t="s">
        <v>47</v>
      </c>
      <c r="B401" s="400" t="s">
        <v>48</v>
      </c>
      <c r="C401" s="438" t="s">
        <v>49</v>
      </c>
      <c r="D401" s="94"/>
      <c r="E401" s="85"/>
      <c r="F401" s="95"/>
      <c r="G401" s="431">
        <v>23</v>
      </c>
      <c r="H401" s="432" t="s">
        <v>53</v>
      </c>
      <c r="I401" s="274" t="s">
        <v>128</v>
      </c>
      <c r="J401" s="274" t="s">
        <v>67</v>
      </c>
      <c r="K401" s="99">
        <v>30</v>
      </c>
      <c r="L401" s="298"/>
      <c r="M401" s="298"/>
      <c r="N401" s="298"/>
      <c r="O401" s="298"/>
      <c r="P401" s="298"/>
      <c r="Q401" s="298"/>
      <c r="R401" s="298"/>
      <c r="S401" s="298"/>
      <c r="T401" s="298"/>
      <c r="U401" s="298"/>
      <c r="V401" s="298"/>
      <c r="W401" s="298"/>
      <c r="X401" s="298"/>
      <c r="Y401" s="298"/>
      <c r="Z401" s="298"/>
      <c r="AA401" s="298"/>
      <c r="AB401" s="298"/>
      <c r="AC401" s="298"/>
      <c r="AD401" s="298"/>
      <c r="AE401" s="298"/>
      <c r="AF401" s="298"/>
      <c r="AG401" s="298"/>
      <c r="AH401" s="298"/>
      <c r="AI401" s="298"/>
      <c r="AK401" s="504">
        <f t="shared" si="924"/>
        <v>0</v>
      </c>
      <c r="AL401" s="504">
        <f t="shared" si="925"/>
        <v>0</v>
      </c>
      <c r="AM401" s="504">
        <f t="shared" si="926"/>
        <v>0</v>
      </c>
      <c r="AN401" s="504">
        <f t="shared" si="927"/>
        <v>0</v>
      </c>
      <c r="AO401" s="635">
        <f t="shared" si="928"/>
        <v>0</v>
      </c>
      <c r="AP401" s="504">
        <f t="shared" si="929"/>
        <v>0</v>
      </c>
      <c r="AQ401" s="504">
        <f t="shared" si="930"/>
        <v>0</v>
      </c>
      <c r="AR401" s="504">
        <f t="shared" si="931"/>
        <v>0</v>
      </c>
      <c r="AS401" s="504">
        <f t="shared" si="932"/>
        <v>0</v>
      </c>
      <c r="AT401" s="504">
        <f t="shared" si="933"/>
        <v>0</v>
      </c>
      <c r="AU401" s="635">
        <f t="shared" si="934"/>
        <v>0</v>
      </c>
      <c r="AV401" s="504">
        <f t="shared" si="935"/>
        <v>0</v>
      </c>
      <c r="AW401" s="504">
        <f t="shared" si="936"/>
        <v>0</v>
      </c>
      <c r="AX401" s="504">
        <f t="shared" si="937"/>
        <v>0</v>
      </c>
      <c r="AY401" s="504">
        <f t="shared" si="938"/>
        <v>0</v>
      </c>
      <c r="AZ401" s="504">
        <f t="shared" si="939"/>
        <v>0</v>
      </c>
      <c r="BA401" s="504">
        <f t="shared" si="940"/>
        <v>0</v>
      </c>
      <c r="BB401" s="504">
        <f t="shared" si="941"/>
        <v>0</v>
      </c>
      <c r="BC401" s="635">
        <f t="shared" si="942"/>
        <v>0</v>
      </c>
      <c r="BD401" s="504">
        <f t="shared" si="943"/>
        <v>0</v>
      </c>
      <c r="BE401" s="504">
        <f t="shared" si="944"/>
        <v>0</v>
      </c>
      <c r="BF401" s="504">
        <f t="shared" si="945"/>
        <v>0</v>
      </c>
      <c r="BG401" s="504">
        <f t="shared" si="946"/>
        <v>0</v>
      </c>
      <c r="BH401" s="504">
        <f t="shared" si="947"/>
        <v>0</v>
      </c>
      <c r="BJ401" s="216"/>
      <c r="BK401" s="827"/>
      <c r="BL401" s="412"/>
    </row>
    <row r="402">
      <c r="A402" s="828"/>
      <c r="B402" s="828"/>
      <c r="C402" s="438" t="s">
        <v>49</v>
      </c>
      <c r="D402" s="94"/>
      <c r="E402" s="85"/>
      <c r="F402" s="95"/>
      <c r="G402" s="431">
        <v>24</v>
      </c>
      <c r="H402" s="53"/>
      <c r="I402" s="346" t="s">
        <v>126</v>
      </c>
      <c r="J402" s="346"/>
      <c r="K402" s="829"/>
      <c r="L402" s="349"/>
      <c r="M402" s="349"/>
      <c r="N402" s="349"/>
      <c r="O402" s="349"/>
      <c r="P402" s="349"/>
      <c r="Q402" s="349"/>
      <c r="R402" s="349"/>
      <c r="S402" s="349"/>
      <c r="T402" s="349"/>
      <c r="U402" s="349"/>
      <c r="V402" s="349"/>
      <c r="W402" s="349"/>
      <c r="X402" s="349"/>
      <c r="Y402" s="349"/>
      <c r="Z402" s="349"/>
      <c r="AA402" s="349"/>
      <c r="AB402" s="349"/>
      <c r="AC402" s="349"/>
      <c r="AD402" s="349"/>
      <c r="AE402" s="349"/>
      <c r="AF402" s="349"/>
      <c r="AG402" s="349"/>
      <c r="AH402" s="349"/>
      <c r="AI402" s="349"/>
      <c r="AK402" s="109">
        <f t="shared" ref="AK402:BH402" si="948">SUM(AK399:AK401)</f>
        <v>0</v>
      </c>
      <c r="AL402" s="110">
        <f t="shared" si="948"/>
        <v>0</v>
      </c>
      <c r="AM402" s="112">
        <f t="shared" si="948"/>
        <v>0</v>
      </c>
      <c r="AN402" s="112">
        <f t="shared" si="948"/>
        <v>0</v>
      </c>
      <c r="AO402" s="288">
        <f t="shared" si="948"/>
        <v>0</v>
      </c>
      <c r="AP402" s="112">
        <f t="shared" si="948"/>
        <v>0</v>
      </c>
      <c r="AQ402" s="112">
        <f t="shared" si="948"/>
        <v>0</v>
      </c>
      <c r="AR402" s="112">
        <f t="shared" si="948"/>
        <v>0</v>
      </c>
      <c r="AS402" s="112">
        <f t="shared" si="948"/>
        <v>0</v>
      </c>
      <c r="AT402" s="112">
        <f t="shared" si="948"/>
        <v>0</v>
      </c>
      <c r="AU402" s="288">
        <f t="shared" si="948"/>
        <v>0</v>
      </c>
      <c r="AV402" s="112">
        <f t="shared" si="948"/>
        <v>0</v>
      </c>
      <c r="AW402" s="112">
        <f t="shared" si="948"/>
        <v>0</v>
      </c>
      <c r="AX402" s="112">
        <f t="shared" si="948"/>
        <v>0</v>
      </c>
      <c r="AY402" s="112">
        <f t="shared" si="948"/>
        <v>0</v>
      </c>
      <c r="AZ402" s="112">
        <f t="shared" si="948"/>
        <v>0</v>
      </c>
      <c r="BA402" s="112">
        <f t="shared" si="948"/>
        <v>0</v>
      </c>
      <c r="BB402" s="112">
        <f t="shared" si="948"/>
        <v>0</v>
      </c>
      <c r="BC402" s="288">
        <f t="shared" si="948"/>
        <v>0</v>
      </c>
      <c r="BD402" s="112">
        <f t="shared" si="948"/>
        <v>0</v>
      </c>
      <c r="BE402" s="112">
        <f t="shared" si="948"/>
        <v>0</v>
      </c>
      <c r="BF402" s="112">
        <f t="shared" si="948"/>
        <v>0</v>
      </c>
      <c r="BG402" s="112">
        <f t="shared" si="948"/>
        <v>0</v>
      </c>
      <c r="BH402" s="112">
        <f t="shared" si="948"/>
        <v>0</v>
      </c>
      <c r="BI402" s="10" t="s">
        <v>194</v>
      </c>
      <c r="BJ402" s="793"/>
      <c r="BK402" s="794"/>
      <c r="BL402" s="794"/>
    </row>
    <row r="403">
      <c r="A403" s="448"/>
      <c r="B403" s="448"/>
      <c r="C403" s="759"/>
      <c r="D403" s="760"/>
      <c r="E403" s="795"/>
      <c r="F403" s="796"/>
      <c r="G403" s="762"/>
      <c r="H403" s="769"/>
      <c r="I403" s="284" t="s">
        <v>200</v>
      </c>
      <c r="J403" s="284"/>
      <c r="K403" s="758"/>
      <c r="L403" s="830"/>
      <c r="M403" s="830"/>
      <c r="N403" s="830"/>
      <c r="O403" s="830"/>
      <c r="P403" s="830"/>
      <c r="Q403" s="830"/>
      <c r="R403" s="830"/>
      <c r="S403" s="830"/>
      <c r="T403" s="830"/>
      <c r="U403" s="830"/>
      <c r="V403" s="830"/>
      <c r="W403" s="830"/>
      <c r="X403" s="830"/>
      <c r="Y403" s="830"/>
      <c r="Z403" s="830"/>
      <c r="AA403" s="830"/>
      <c r="AB403" s="830"/>
      <c r="AC403" s="830"/>
      <c r="AD403" s="830"/>
      <c r="AE403" s="830"/>
      <c r="AF403" s="830"/>
      <c r="AG403" s="830"/>
      <c r="AH403" s="830"/>
      <c r="AI403" s="830"/>
      <c r="AK403" s="109">
        <f t="shared" ref="AK403:BH403" si="949">AK397+AK402</f>
        <v>0</v>
      </c>
      <c r="AL403" s="110">
        <f t="shared" si="949"/>
        <v>0</v>
      </c>
      <c r="AM403" s="112">
        <f t="shared" si="949"/>
        <v>0</v>
      </c>
      <c r="AN403" s="112">
        <f t="shared" si="949"/>
        <v>0</v>
      </c>
      <c r="AO403" s="288">
        <f t="shared" si="949"/>
        <v>0</v>
      </c>
      <c r="AP403" s="112">
        <f t="shared" si="949"/>
        <v>0</v>
      </c>
      <c r="AQ403" s="112">
        <f t="shared" si="949"/>
        <v>0</v>
      </c>
      <c r="AR403" s="112">
        <f t="shared" si="949"/>
        <v>0</v>
      </c>
      <c r="AS403" s="112">
        <f t="shared" si="949"/>
        <v>0</v>
      </c>
      <c r="AT403" s="112">
        <f t="shared" si="949"/>
        <v>0</v>
      </c>
      <c r="AU403" s="288">
        <f t="shared" si="949"/>
        <v>0</v>
      </c>
      <c r="AV403" s="112">
        <f t="shared" si="949"/>
        <v>0</v>
      </c>
      <c r="AW403" s="112">
        <f t="shared" si="949"/>
        <v>0</v>
      </c>
      <c r="AX403" s="112">
        <f t="shared" si="949"/>
        <v>0</v>
      </c>
      <c r="AY403" s="112">
        <f t="shared" si="949"/>
        <v>0</v>
      </c>
      <c r="AZ403" s="112">
        <f t="shared" si="949"/>
        <v>0</v>
      </c>
      <c r="BA403" s="112">
        <f t="shared" si="949"/>
        <v>0</v>
      </c>
      <c r="BB403" s="112">
        <f t="shared" si="949"/>
        <v>0</v>
      </c>
      <c r="BC403" s="288">
        <f t="shared" si="949"/>
        <v>0</v>
      </c>
      <c r="BD403" s="112">
        <f t="shared" si="949"/>
        <v>0</v>
      </c>
      <c r="BE403" s="112">
        <f t="shared" si="949"/>
        <v>0</v>
      </c>
      <c r="BF403" s="112">
        <f t="shared" si="949"/>
        <v>0</v>
      </c>
      <c r="BG403" s="112">
        <f t="shared" si="949"/>
        <v>0</v>
      </c>
      <c r="BH403" s="112">
        <f t="shared" si="949"/>
        <v>0</v>
      </c>
      <c r="BI403" s="147" t="s">
        <v>73</v>
      </c>
      <c r="BJ403" s="793"/>
      <c r="BK403" s="794"/>
      <c r="BL403" s="794"/>
    </row>
    <row r="404" ht="15.6">
      <c r="A404" s="163"/>
      <c r="B404" s="163"/>
      <c r="C404" s="139">
        <f>COUNTA(C371:C403)</f>
        <v>13</v>
      </c>
      <c r="D404" s="597">
        <f>COUNTA(D371:D403)</f>
        <v>0</v>
      </c>
      <c r="E404" s="137">
        <f>COUNTA(E371:E403)</f>
        <v>2</v>
      </c>
      <c r="F404" s="139">
        <f>COUNTA(F371:F403)</f>
        <v>5</v>
      </c>
      <c r="G404" s="139">
        <f>COUNTA(G371:G403)</f>
        <v>24</v>
      </c>
      <c r="H404" s="336"/>
      <c r="I404" s="382" t="s">
        <v>77</v>
      </c>
      <c r="J404" s="383"/>
      <c r="K404" s="384"/>
      <c r="L404" s="385"/>
      <c r="M404" s="385"/>
      <c r="N404" s="386"/>
      <c r="O404" s="386"/>
      <c r="P404" s="386"/>
      <c r="Q404" s="386"/>
      <c r="R404" s="386"/>
      <c r="S404" s="386"/>
      <c r="T404" s="386"/>
      <c r="U404" s="386"/>
      <c r="V404" s="386"/>
      <c r="W404" s="386"/>
      <c r="X404" s="386"/>
      <c r="Y404" s="386"/>
      <c r="Z404" s="386"/>
      <c r="AA404" s="386"/>
      <c r="AB404" s="386"/>
      <c r="AC404" s="386"/>
      <c r="AD404" s="386"/>
      <c r="AE404" s="386"/>
      <c r="AF404" s="386"/>
      <c r="AG404" s="386"/>
      <c r="AH404" s="386"/>
      <c r="AI404" s="386"/>
      <c r="BI404" s="215"/>
    </row>
    <row r="405" ht="30.600000000000001">
      <c r="A405" s="387"/>
      <c r="B405" s="387"/>
      <c r="C405" s="151" t="s">
        <v>74</v>
      </c>
      <c r="D405" s="344">
        <f>C404+D404</f>
        <v>13</v>
      </c>
      <c r="E405" s="153"/>
      <c r="F405" s="154">
        <f>E404+F404</f>
        <v>7</v>
      </c>
      <c r="G405" s="555">
        <f>G404</f>
        <v>24</v>
      </c>
      <c r="H405" s="831"/>
      <c r="J405" s="393"/>
      <c r="K405" s="394"/>
      <c r="L405" s="182"/>
      <c r="M405" s="183"/>
      <c r="N405" s="183"/>
      <c r="O405" s="183"/>
      <c r="P405" s="183"/>
      <c r="Q405" s="183"/>
      <c r="R405" s="183"/>
      <c r="S405" s="183"/>
      <c r="T405" s="183"/>
      <c r="U405" s="183"/>
      <c r="V405" s="183"/>
      <c r="W405" s="183"/>
      <c r="X405" s="183"/>
      <c r="Y405" s="183"/>
      <c r="Z405" s="183"/>
      <c r="AA405" s="183"/>
      <c r="AB405" s="183"/>
      <c r="AC405" s="183"/>
      <c r="AD405" s="183"/>
      <c r="AE405" s="183"/>
      <c r="AF405" s="183"/>
      <c r="AG405" s="183"/>
      <c r="AH405" s="183"/>
      <c r="AI405" s="183"/>
    </row>
    <row r="406" ht="30.600000000000001">
      <c r="A406" s="387"/>
      <c r="B406" s="387"/>
      <c r="C406" s="505" t="s">
        <v>76</v>
      </c>
      <c r="D406" s="357">
        <f>D405/G405*100</f>
        <v>54.170000000000002</v>
      </c>
      <c r="E406" s="452"/>
      <c r="F406" s="166">
        <f>F405/G405*100</f>
        <v>29.170000000000002</v>
      </c>
      <c r="G406" s="359"/>
      <c r="H406" s="807"/>
      <c r="I406" s="395" t="s">
        <v>229</v>
      </c>
      <c r="J406" s="393"/>
      <c r="K406" s="394"/>
      <c r="L406" s="182"/>
      <c r="M406" s="183"/>
      <c r="N406" s="183"/>
      <c r="O406" s="183"/>
      <c r="P406" s="183"/>
      <c r="Q406" s="183"/>
      <c r="R406" s="183"/>
      <c r="S406" s="183"/>
      <c r="T406" s="183"/>
      <c r="U406" s="183"/>
      <c r="V406" s="183"/>
      <c r="W406" s="183"/>
      <c r="X406" s="183"/>
      <c r="Y406" s="183"/>
      <c r="Z406" s="183"/>
      <c r="AA406" s="183"/>
      <c r="AB406" s="183"/>
      <c r="AC406" s="183"/>
      <c r="AD406" s="183"/>
      <c r="AE406" s="183"/>
      <c r="AF406" s="183"/>
      <c r="AG406" s="183"/>
      <c r="AH406" s="183"/>
      <c r="AI406" s="183"/>
    </row>
    <row r="407" ht="16.5" customHeight="1">
      <c r="A407" s="185"/>
      <c r="B407" s="185"/>
      <c r="C407" s="611"/>
      <c r="D407" s="612"/>
      <c r="E407" s="613"/>
      <c r="F407" s="614"/>
      <c r="G407" s="564"/>
      <c r="H407" s="43" t="s">
        <v>12</v>
      </c>
      <c r="I407" s="191" t="s">
        <v>13</v>
      </c>
      <c r="J407" s="190" t="s">
        <v>14</v>
      </c>
      <c r="K407" s="191" t="s">
        <v>79</v>
      </c>
      <c r="L407" s="397"/>
      <c r="M407" s="47"/>
      <c r="N407" s="48"/>
      <c r="O407" s="49"/>
      <c r="P407" s="49"/>
      <c r="Q407" s="49"/>
      <c r="R407" s="49"/>
      <c r="S407" s="49"/>
      <c r="T407" s="49"/>
      <c r="U407" s="49"/>
      <c r="V407" s="49"/>
      <c r="W407" s="49"/>
      <c r="X407" s="49"/>
      <c r="Y407" s="49"/>
      <c r="Z407" s="49"/>
      <c r="AA407" s="49"/>
      <c r="AB407" s="49"/>
      <c r="AC407" s="49"/>
      <c r="AD407" s="49"/>
      <c r="AE407" s="49"/>
      <c r="AF407" s="49"/>
      <c r="AG407" s="49"/>
      <c r="AH407" s="49"/>
      <c r="AI407" s="49"/>
    </row>
    <row r="408">
      <c r="A408" s="185"/>
      <c r="B408" s="185"/>
      <c r="C408" s="616"/>
      <c r="D408" s="616"/>
      <c r="E408" s="617"/>
      <c r="F408" s="777"/>
      <c r="G408" s="508"/>
      <c r="H408" s="57"/>
      <c r="I408" s="200"/>
      <c r="J408" s="199" t="s">
        <v>20</v>
      </c>
      <c r="K408" s="200"/>
      <c r="L408" s="61"/>
      <c r="M408" s="61"/>
      <c r="N408" s="61"/>
      <c r="O408" s="61"/>
      <c r="P408" s="61"/>
      <c r="Q408" s="61"/>
      <c r="R408" s="61"/>
      <c r="S408" s="61"/>
      <c r="T408" s="61"/>
      <c r="U408" s="61"/>
      <c r="V408" s="61"/>
      <c r="W408" s="61"/>
      <c r="X408" s="61"/>
      <c r="Y408" s="61"/>
      <c r="Z408" s="61"/>
      <c r="AA408" s="61"/>
      <c r="AB408" s="61"/>
      <c r="AC408" s="61"/>
      <c r="AD408" s="61"/>
      <c r="AE408" s="61"/>
      <c r="AF408" s="61"/>
      <c r="AG408" s="61"/>
      <c r="AH408" s="61"/>
      <c r="AI408" s="61"/>
    </row>
    <row r="409">
      <c r="A409" s="185"/>
      <c r="B409" s="185"/>
      <c r="C409" s="619"/>
      <c r="D409" s="619"/>
      <c r="E409" s="620"/>
      <c r="F409" s="648"/>
      <c r="G409" s="509"/>
      <c r="H409" s="64"/>
      <c r="I409" s="207"/>
      <c r="J409" s="206" t="s">
        <v>45</v>
      </c>
      <c r="K409" s="207"/>
      <c r="L409" s="68"/>
      <c r="M409" s="68"/>
      <c r="N409" s="68"/>
      <c r="O409" s="68"/>
      <c r="P409" s="68"/>
      <c r="Q409" s="68"/>
      <c r="R409" s="68"/>
      <c r="S409" s="68"/>
      <c r="T409" s="68"/>
      <c r="U409" s="68"/>
      <c r="V409" s="68"/>
      <c r="W409" s="68"/>
      <c r="X409" s="68"/>
      <c r="Y409" s="68"/>
      <c r="Z409" s="68"/>
      <c r="AA409" s="68"/>
      <c r="AB409" s="68"/>
      <c r="AC409" s="68"/>
      <c r="AD409" s="68"/>
      <c r="AE409" s="68"/>
      <c r="AF409" s="68"/>
      <c r="AG409" s="68"/>
      <c r="AH409" s="68"/>
      <c r="AI409" s="68"/>
      <c r="BI409" s="215"/>
    </row>
    <row r="410" ht="14.4">
      <c r="A410" s="400" t="s">
        <v>47</v>
      </c>
      <c r="B410" s="400" t="s">
        <v>48</v>
      </c>
      <c r="C410" s="622"/>
      <c r="D410" s="622"/>
      <c r="E410" s="623"/>
      <c r="F410" s="778"/>
      <c r="G410" s="510"/>
      <c r="H410" s="832" t="s">
        <v>230</v>
      </c>
      <c r="I410" s="833" t="s">
        <v>231</v>
      </c>
      <c r="J410" s="212" t="s">
        <v>51</v>
      </c>
      <c r="K410" s="90">
        <v>120</v>
      </c>
      <c r="L410" s="298"/>
      <c r="M410" s="298"/>
      <c r="N410" s="298"/>
      <c r="O410" s="298"/>
      <c r="P410" s="298"/>
      <c r="Q410" s="298"/>
      <c r="R410" s="298"/>
      <c r="S410" s="298"/>
      <c r="T410" s="298"/>
      <c r="U410" s="298"/>
      <c r="V410" s="298"/>
      <c r="W410" s="298"/>
      <c r="X410" s="298"/>
      <c r="Y410" s="298"/>
      <c r="Z410" s="298"/>
      <c r="AA410" s="298"/>
      <c r="AB410" s="298"/>
      <c r="AC410" s="298"/>
      <c r="AD410" s="298"/>
      <c r="AE410" s="298"/>
      <c r="AF410" s="298"/>
      <c r="AG410" s="298"/>
      <c r="AH410" s="298"/>
      <c r="AI410" s="298"/>
      <c r="AJ410" s="7"/>
      <c r="AK410" s="10">
        <f t="shared" ref="AK410:AK411" si="950">L410*L418*1.73*0.875/1000</f>
        <v>0</v>
      </c>
      <c r="AL410" s="10">
        <f t="shared" ref="AL410:BH411" si="951">M410*M418*1.73*0.875/1000</f>
        <v>0</v>
      </c>
      <c r="AM410" s="10">
        <f t="shared" si="951"/>
        <v>0</v>
      </c>
      <c r="AN410" s="10">
        <f t="shared" si="951"/>
        <v>0</v>
      </c>
      <c r="AO410" s="10">
        <f t="shared" si="951"/>
        <v>0</v>
      </c>
      <c r="AP410" s="10">
        <f t="shared" si="951"/>
        <v>0</v>
      </c>
      <c r="AQ410" s="10">
        <f t="shared" si="951"/>
        <v>0</v>
      </c>
      <c r="AR410" s="10">
        <f t="shared" si="951"/>
        <v>0</v>
      </c>
      <c r="AS410" s="10">
        <f t="shared" si="951"/>
        <v>0</v>
      </c>
      <c r="AT410" s="10">
        <f t="shared" si="951"/>
        <v>0</v>
      </c>
      <c r="AU410" s="10">
        <f t="shared" si="951"/>
        <v>0</v>
      </c>
      <c r="AV410" s="10">
        <f t="shared" si="951"/>
        <v>0</v>
      </c>
      <c r="AW410" s="10">
        <f t="shared" si="951"/>
        <v>0</v>
      </c>
      <c r="AX410" s="10">
        <f t="shared" si="951"/>
        <v>0</v>
      </c>
      <c r="AY410" s="10">
        <f t="shared" si="951"/>
        <v>0</v>
      </c>
      <c r="AZ410" s="10">
        <f t="shared" si="951"/>
        <v>0</v>
      </c>
      <c r="BA410" s="10">
        <f t="shared" si="951"/>
        <v>0</v>
      </c>
      <c r="BB410" s="10">
        <f t="shared" si="951"/>
        <v>0</v>
      </c>
      <c r="BC410" s="10">
        <f t="shared" si="951"/>
        <v>0</v>
      </c>
      <c r="BD410" s="10">
        <f t="shared" si="951"/>
        <v>0</v>
      </c>
      <c r="BE410" s="10">
        <f t="shared" si="951"/>
        <v>0</v>
      </c>
      <c r="BF410" s="10">
        <f t="shared" si="951"/>
        <v>0</v>
      </c>
      <c r="BG410" s="10">
        <f t="shared" si="951"/>
        <v>0</v>
      </c>
      <c r="BH410" s="10">
        <f t="shared" si="951"/>
        <v>0</v>
      </c>
      <c r="BI410" s="215"/>
      <c r="BJ410" s="834"/>
      <c r="BK410" s="834"/>
      <c r="BL410" s="834"/>
    </row>
    <row r="411" ht="14.4">
      <c r="A411" s="400" t="s">
        <v>47</v>
      </c>
      <c r="B411" s="400" t="s">
        <v>48</v>
      </c>
      <c r="C411" s="438" t="s">
        <v>49</v>
      </c>
      <c r="D411" s="84"/>
      <c r="E411" s="85" t="s">
        <v>49</v>
      </c>
      <c r="F411" s="86"/>
      <c r="G411" s="420">
        <v>1</v>
      </c>
      <c r="H411" s="420"/>
      <c r="I411" s="104" t="s">
        <v>159</v>
      </c>
      <c r="J411" s="218" t="s">
        <v>51</v>
      </c>
      <c r="K411" s="99">
        <v>120</v>
      </c>
      <c r="L411" s="744"/>
      <c r="M411" s="744"/>
      <c r="N411" s="744"/>
      <c r="O411" s="744"/>
      <c r="P411" s="745"/>
      <c r="Q411" s="744"/>
      <c r="R411" s="744"/>
      <c r="S411" s="744"/>
      <c r="T411" s="744"/>
      <c r="U411" s="744"/>
      <c r="V411" s="745"/>
      <c r="W411" s="744"/>
      <c r="X411" s="744"/>
      <c r="Y411" s="744"/>
      <c r="Z411" s="744"/>
      <c r="AA411" s="744"/>
      <c r="AB411" s="744"/>
      <c r="AC411" s="744"/>
      <c r="AD411" s="745"/>
      <c r="AE411" s="744"/>
      <c r="AF411" s="744"/>
      <c r="AG411" s="744"/>
      <c r="AH411" s="744"/>
      <c r="AI411" s="744"/>
      <c r="AJ411" s="7"/>
      <c r="AK411" s="10">
        <f t="shared" si="950"/>
        <v>0</v>
      </c>
      <c r="AL411" s="10">
        <f t="shared" si="951"/>
        <v>0</v>
      </c>
      <c r="AM411" s="10">
        <f t="shared" si="951"/>
        <v>0</v>
      </c>
      <c r="AN411" s="10">
        <f t="shared" si="951"/>
        <v>0</v>
      </c>
      <c r="AO411" s="10">
        <f t="shared" si="951"/>
        <v>0</v>
      </c>
      <c r="AP411" s="10">
        <f t="shared" si="951"/>
        <v>0</v>
      </c>
      <c r="AQ411" s="10">
        <f t="shared" si="951"/>
        <v>0</v>
      </c>
      <c r="AR411" s="10">
        <f t="shared" si="951"/>
        <v>0</v>
      </c>
      <c r="AS411" s="10">
        <f t="shared" si="951"/>
        <v>0</v>
      </c>
      <c r="AT411" s="10">
        <f t="shared" si="951"/>
        <v>0</v>
      </c>
      <c r="AU411" s="10">
        <f t="shared" si="951"/>
        <v>0</v>
      </c>
      <c r="AV411" s="10">
        <f t="shared" si="951"/>
        <v>0</v>
      </c>
      <c r="AW411" s="10">
        <f t="shared" si="951"/>
        <v>0</v>
      </c>
      <c r="AX411" s="10">
        <f t="shared" si="951"/>
        <v>0</v>
      </c>
      <c r="AY411" s="10">
        <f t="shared" si="951"/>
        <v>0</v>
      </c>
      <c r="AZ411" s="10">
        <f t="shared" si="951"/>
        <v>0</v>
      </c>
      <c r="BA411" s="10">
        <f t="shared" si="951"/>
        <v>0</v>
      </c>
      <c r="BB411" s="10">
        <f t="shared" si="951"/>
        <v>0</v>
      </c>
      <c r="BC411" s="10">
        <f t="shared" si="951"/>
        <v>0</v>
      </c>
      <c r="BD411" s="10">
        <f t="shared" si="951"/>
        <v>0</v>
      </c>
      <c r="BE411" s="10">
        <f t="shared" si="951"/>
        <v>0</v>
      </c>
      <c r="BF411" s="10">
        <f t="shared" si="951"/>
        <v>0</v>
      </c>
      <c r="BG411" s="10">
        <f t="shared" si="951"/>
        <v>0</v>
      </c>
      <c r="BH411" s="10">
        <f t="shared" si="951"/>
        <v>0</v>
      </c>
      <c r="BI411" s="215"/>
      <c r="BJ411" s="834"/>
      <c r="BK411" s="834"/>
      <c r="BL411" s="834"/>
    </row>
    <row r="412">
      <c r="A412" s="400" t="s">
        <v>47</v>
      </c>
      <c r="B412" s="400" t="s">
        <v>48</v>
      </c>
      <c r="C412" s="438" t="s">
        <v>49</v>
      </c>
      <c r="D412" s="94"/>
      <c r="E412" s="85" t="s">
        <v>49</v>
      </c>
      <c r="F412" s="95"/>
      <c r="G412" s="431">
        <v>2</v>
      </c>
      <c r="H412" s="431"/>
      <c r="I412" s="100" t="s">
        <v>232</v>
      </c>
      <c r="J412" s="218" t="s">
        <v>51</v>
      </c>
      <c r="K412" s="99">
        <v>60</v>
      </c>
      <c r="L412" s="835"/>
      <c r="M412" s="835"/>
      <c r="N412" s="835"/>
      <c r="O412" s="835"/>
      <c r="P412" s="835"/>
      <c r="Q412" s="835"/>
      <c r="R412" s="835"/>
      <c r="S412" s="835"/>
      <c r="T412" s="835"/>
      <c r="U412" s="835"/>
      <c r="V412" s="835"/>
      <c r="W412" s="835"/>
      <c r="X412" s="835"/>
      <c r="Y412" s="835"/>
      <c r="Z412" s="835"/>
      <c r="AA412" s="835"/>
      <c r="AB412" s="835"/>
      <c r="AC412" s="835"/>
      <c r="AD412" s="835"/>
      <c r="AE412" s="835"/>
      <c r="AF412" s="835"/>
      <c r="AG412" s="835"/>
      <c r="AH412" s="835"/>
      <c r="AI412" s="835"/>
      <c r="AJ412" s="7"/>
      <c r="AK412" s="10">
        <f t="shared" ref="AK412:AK413" si="952">L412*L419*1.73*0.875/1000</f>
        <v>0</v>
      </c>
      <c r="AL412" s="10">
        <f t="shared" ref="AL412:BH413" si="953">M412*M419*1.73*0.875/1000</f>
        <v>0</v>
      </c>
      <c r="AM412" s="10">
        <f t="shared" si="953"/>
        <v>0</v>
      </c>
      <c r="AN412" s="10">
        <f t="shared" si="953"/>
        <v>0</v>
      </c>
      <c r="AO412" s="10">
        <f t="shared" si="953"/>
        <v>0</v>
      </c>
      <c r="AP412" s="10">
        <f t="shared" si="953"/>
        <v>0</v>
      </c>
      <c r="AQ412" s="10">
        <f t="shared" si="953"/>
        <v>0</v>
      </c>
      <c r="AR412" s="10">
        <f t="shared" si="953"/>
        <v>0</v>
      </c>
      <c r="AS412" s="10">
        <f t="shared" si="953"/>
        <v>0</v>
      </c>
      <c r="AT412" s="10">
        <f t="shared" si="953"/>
        <v>0</v>
      </c>
      <c r="AU412" s="10">
        <f t="shared" si="953"/>
        <v>0</v>
      </c>
      <c r="AV412" s="10">
        <f t="shared" si="953"/>
        <v>0</v>
      </c>
      <c r="AW412" s="10">
        <f t="shared" si="953"/>
        <v>0</v>
      </c>
      <c r="AX412" s="10">
        <f t="shared" si="953"/>
        <v>0</v>
      </c>
      <c r="AY412" s="10">
        <f t="shared" si="953"/>
        <v>0</v>
      </c>
      <c r="AZ412" s="10">
        <f t="shared" si="953"/>
        <v>0</v>
      </c>
      <c r="BA412" s="10">
        <f t="shared" si="953"/>
        <v>0</v>
      </c>
      <c r="BB412" s="10">
        <f t="shared" si="953"/>
        <v>0</v>
      </c>
      <c r="BC412" s="10">
        <f t="shared" si="953"/>
        <v>0</v>
      </c>
      <c r="BD412" s="10">
        <f t="shared" si="953"/>
        <v>0</v>
      </c>
      <c r="BE412" s="10">
        <f t="shared" si="953"/>
        <v>0</v>
      </c>
      <c r="BF412" s="10">
        <f t="shared" si="953"/>
        <v>0</v>
      </c>
      <c r="BG412" s="10">
        <f t="shared" si="953"/>
        <v>0</v>
      </c>
      <c r="BH412" s="10">
        <f t="shared" si="953"/>
        <v>0</v>
      </c>
      <c r="BI412" s="215" t="s">
        <v>96</v>
      </c>
      <c r="BJ412" s="216"/>
      <c r="BK412" s="834"/>
      <c r="BL412" s="412"/>
    </row>
    <row r="413" ht="14.4">
      <c r="A413" s="400" t="s">
        <v>47</v>
      </c>
      <c r="B413" s="400" t="s">
        <v>48</v>
      </c>
      <c r="C413" s="438"/>
      <c r="D413" s="94"/>
      <c r="E413" s="85"/>
      <c r="F413" s="95" t="s">
        <v>58</v>
      </c>
      <c r="G413" s="431">
        <v>3</v>
      </c>
      <c r="H413" s="431"/>
      <c r="I413" s="100" t="s">
        <v>233</v>
      </c>
      <c r="J413" s="218" t="s">
        <v>51</v>
      </c>
      <c r="K413" s="99">
        <v>120</v>
      </c>
      <c r="L413" s="836"/>
      <c r="M413" s="836"/>
      <c r="N413" s="836"/>
      <c r="O413" s="836"/>
      <c r="P413" s="837"/>
      <c r="Q413" s="836"/>
      <c r="R413" s="836"/>
      <c r="S413" s="836"/>
      <c r="T413" s="836"/>
      <c r="U413" s="836"/>
      <c r="V413" s="837"/>
      <c r="W413" s="836"/>
      <c r="X413" s="836"/>
      <c r="Y413" s="836"/>
      <c r="Z413" s="836"/>
      <c r="AA413" s="836"/>
      <c r="AB413" s="836"/>
      <c r="AC413" s="836"/>
      <c r="AD413" s="837"/>
      <c r="AE413" s="836"/>
      <c r="AF413" s="836"/>
      <c r="AG413" s="836"/>
      <c r="AH413" s="836"/>
      <c r="AI413" s="836"/>
      <c r="AJ413" s="7"/>
      <c r="AK413" s="10">
        <f t="shared" si="952"/>
        <v>0</v>
      </c>
      <c r="AL413" s="10">
        <f t="shared" si="953"/>
        <v>0</v>
      </c>
      <c r="AM413" s="10">
        <f t="shared" si="953"/>
        <v>0</v>
      </c>
      <c r="AN413" s="10">
        <f t="shared" si="953"/>
        <v>0</v>
      </c>
      <c r="AO413" s="10">
        <f t="shared" si="953"/>
        <v>0</v>
      </c>
      <c r="AP413" s="10">
        <f t="shared" si="953"/>
        <v>0</v>
      </c>
      <c r="AQ413" s="10">
        <f t="shared" si="953"/>
        <v>0</v>
      </c>
      <c r="AR413" s="10">
        <f t="shared" si="953"/>
        <v>0</v>
      </c>
      <c r="AS413" s="10">
        <f t="shared" si="953"/>
        <v>0</v>
      </c>
      <c r="AT413" s="10">
        <f t="shared" si="953"/>
        <v>0</v>
      </c>
      <c r="AU413" s="10">
        <f t="shared" si="953"/>
        <v>0</v>
      </c>
      <c r="AV413" s="10">
        <f t="shared" si="953"/>
        <v>0</v>
      </c>
      <c r="AW413" s="10">
        <f t="shared" si="953"/>
        <v>0</v>
      </c>
      <c r="AX413" s="10">
        <f t="shared" si="953"/>
        <v>0</v>
      </c>
      <c r="AY413" s="10">
        <f t="shared" si="953"/>
        <v>0</v>
      </c>
      <c r="AZ413" s="10">
        <f t="shared" si="953"/>
        <v>0</v>
      </c>
      <c r="BA413" s="10">
        <f t="shared" si="953"/>
        <v>0</v>
      </c>
      <c r="BB413" s="10">
        <f t="shared" si="953"/>
        <v>0</v>
      </c>
      <c r="BC413" s="10">
        <f t="shared" si="953"/>
        <v>0</v>
      </c>
      <c r="BD413" s="10">
        <f t="shared" si="953"/>
        <v>0</v>
      </c>
      <c r="BE413" s="10">
        <f t="shared" si="953"/>
        <v>0</v>
      </c>
      <c r="BF413" s="10">
        <f t="shared" si="953"/>
        <v>0</v>
      </c>
      <c r="BG413" s="10">
        <f t="shared" si="953"/>
        <v>0</v>
      </c>
      <c r="BH413" s="10">
        <f t="shared" si="953"/>
        <v>0</v>
      </c>
      <c r="BI413" s="215" t="s">
        <v>55</v>
      </c>
      <c r="BJ413" s="216"/>
      <c r="BK413" s="834"/>
      <c r="BL413" s="412"/>
    </row>
    <row r="414">
      <c r="A414" s="400" t="s">
        <v>47</v>
      </c>
      <c r="B414" s="400" t="s">
        <v>48</v>
      </c>
      <c r="C414" s="438" t="s">
        <v>49</v>
      </c>
      <c r="D414" s="94"/>
      <c r="E414" s="85"/>
      <c r="F414" s="95"/>
      <c r="G414" s="431">
        <v>4</v>
      </c>
      <c r="H414" s="431"/>
      <c r="I414" s="100" t="s">
        <v>234</v>
      </c>
      <c r="J414" s="218" t="s">
        <v>51</v>
      </c>
      <c r="K414" s="99">
        <v>60</v>
      </c>
      <c r="L414" s="835"/>
      <c r="M414" s="835"/>
      <c r="N414" s="835"/>
      <c r="O414" s="835"/>
      <c r="P414" s="835"/>
      <c r="Q414" s="835"/>
      <c r="R414" s="835"/>
      <c r="S414" s="835"/>
      <c r="T414" s="835"/>
      <c r="U414" s="835"/>
      <c r="V414" s="835"/>
      <c r="W414" s="835"/>
      <c r="X414" s="835"/>
      <c r="Y414" s="835"/>
      <c r="Z414" s="835"/>
      <c r="AA414" s="835"/>
      <c r="AB414" s="835"/>
      <c r="AC414" s="835"/>
      <c r="AD414" s="835"/>
      <c r="AE414" s="835"/>
      <c r="AF414" s="835"/>
      <c r="AG414" s="835"/>
      <c r="AH414" s="835"/>
      <c r="AI414" s="835"/>
      <c r="AJ414" s="7"/>
      <c r="AK414" s="10">
        <f>L414*L419*1.73*0.875/1000</f>
        <v>0</v>
      </c>
      <c r="AL414" s="10">
        <f t="shared" ref="AL414:BH414" si="954">M414*M419*1.73*0.875/1000</f>
        <v>0</v>
      </c>
      <c r="AM414" s="10">
        <f t="shared" si="954"/>
        <v>0</v>
      </c>
      <c r="AN414" s="10">
        <f t="shared" si="954"/>
        <v>0</v>
      </c>
      <c r="AO414" s="10">
        <f t="shared" si="954"/>
        <v>0</v>
      </c>
      <c r="AP414" s="10">
        <f t="shared" si="954"/>
        <v>0</v>
      </c>
      <c r="AQ414" s="10">
        <f t="shared" si="954"/>
        <v>0</v>
      </c>
      <c r="AR414" s="10">
        <f t="shared" si="954"/>
        <v>0</v>
      </c>
      <c r="AS414" s="10">
        <f t="shared" si="954"/>
        <v>0</v>
      </c>
      <c r="AT414" s="10">
        <f t="shared" si="954"/>
        <v>0</v>
      </c>
      <c r="AU414" s="10">
        <f t="shared" si="954"/>
        <v>0</v>
      </c>
      <c r="AV414" s="10">
        <f t="shared" si="954"/>
        <v>0</v>
      </c>
      <c r="AW414" s="10">
        <f t="shared" si="954"/>
        <v>0</v>
      </c>
      <c r="AX414" s="10">
        <f t="shared" si="954"/>
        <v>0</v>
      </c>
      <c r="AY414" s="10">
        <f t="shared" si="954"/>
        <v>0</v>
      </c>
      <c r="AZ414" s="10">
        <f t="shared" si="954"/>
        <v>0</v>
      </c>
      <c r="BA414" s="10">
        <f t="shared" si="954"/>
        <v>0</v>
      </c>
      <c r="BB414" s="10">
        <f t="shared" si="954"/>
        <v>0</v>
      </c>
      <c r="BC414" s="10">
        <f t="shared" si="954"/>
        <v>0</v>
      </c>
      <c r="BD414" s="10">
        <f t="shared" si="954"/>
        <v>0</v>
      </c>
      <c r="BE414" s="10">
        <f t="shared" si="954"/>
        <v>0</v>
      </c>
      <c r="BF414" s="10">
        <f t="shared" si="954"/>
        <v>0</v>
      </c>
      <c r="BG414" s="10">
        <f t="shared" si="954"/>
        <v>0</v>
      </c>
      <c r="BH414" s="10">
        <f t="shared" si="954"/>
        <v>0</v>
      </c>
      <c r="BI414" s="215" t="s">
        <v>101</v>
      </c>
      <c r="BJ414" s="216"/>
      <c r="BK414" s="834"/>
      <c r="BL414" s="412"/>
    </row>
    <row r="415" ht="14.4">
      <c r="A415" s="400" t="s">
        <v>47</v>
      </c>
      <c r="B415" s="400" t="s">
        <v>48</v>
      </c>
      <c r="C415" s="438"/>
      <c r="D415" s="94"/>
      <c r="E415" s="85"/>
      <c r="F415" s="95" t="s">
        <v>58</v>
      </c>
      <c r="G415" s="431">
        <v>5</v>
      </c>
      <c r="H415" s="475"/>
      <c r="I415" s="248" t="s">
        <v>233</v>
      </c>
      <c r="J415" s="249" t="s">
        <v>51</v>
      </c>
      <c r="K415" s="275">
        <v>120</v>
      </c>
      <c r="L415" s="744"/>
      <c r="M415" s="744"/>
      <c r="N415" s="744"/>
      <c r="O415" s="744"/>
      <c r="P415" s="745"/>
      <c r="Q415" s="744"/>
      <c r="R415" s="744"/>
      <c r="S415" s="744"/>
      <c r="T415" s="744"/>
      <c r="U415" s="744"/>
      <c r="V415" s="745"/>
      <c r="W415" s="744"/>
      <c r="X415" s="744"/>
      <c r="Y415" s="744"/>
      <c r="Z415" s="744"/>
      <c r="AA415" s="744"/>
      <c r="AB415" s="744"/>
      <c r="AC415" s="744"/>
      <c r="AD415" s="745"/>
      <c r="AE415" s="744"/>
      <c r="AF415" s="744"/>
      <c r="AG415" s="744"/>
      <c r="AH415" s="744"/>
      <c r="AI415" s="744"/>
      <c r="AJ415" s="7"/>
      <c r="AK415" s="10">
        <f>L415*L421*1.73*0.875/1000</f>
        <v>0</v>
      </c>
      <c r="AL415" s="10">
        <f t="shared" ref="AL415:BH415" si="955">M415*M421*1.73*0.875/1000</f>
        <v>0</v>
      </c>
      <c r="AM415" s="10">
        <f t="shared" si="955"/>
        <v>0</v>
      </c>
      <c r="AN415" s="10">
        <f t="shared" si="955"/>
        <v>0</v>
      </c>
      <c r="AO415" s="10">
        <f t="shared" si="955"/>
        <v>0</v>
      </c>
      <c r="AP415" s="10">
        <f t="shared" si="955"/>
        <v>0</v>
      </c>
      <c r="AQ415" s="10">
        <f t="shared" si="955"/>
        <v>0</v>
      </c>
      <c r="AR415" s="10">
        <f t="shared" si="955"/>
        <v>0</v>
      </c>
      <c r="AS415" s="10">
        <f t="shared" si="955"/>
        <v>0</v>
      </c>
      <c r="AT415" s="10">
        <f t="shared" si="955"/>
        <v>0</v>
      </c>
      <c r="AU415" s="10">
        <f t="shared" si="955"/>
        <v>0</v>
      </c>
      <c r="AV415" s="10">
        <f t="shared" si="955"/>
        <v>0</v>
      </c>
      <c r="AW415" s="10">
        <f t="shared" si="955"/>
        <v>0</v>
      </c>
      <c r="AX415" s="10">
        <f t="shared" si="955"/>
        <v>0</v>
      </c>
      <c r="AY415" s="10">
        <f t="shared" si="955"/>
        <v>0</v>
      </c>
      <c r="AZ415" s="10">
        <f t="shared" si="955"/>
        <v>0</v>
      </c>
      <c r="BA415" s="10">
        <f t="shared" si="955"/>
        <v>0</v>
      </c>
      <c r="BB415" s="10">
        <f t="shared" si="955"/>
        <v>0</v>
      </c>
      <c r="BC415" s="10">
        <f t="shared" si="955"/>
        <v>0</v>
      </c>
      <c r="BD415" s="10">
        <f t="shared" si="955"/>
        <v>0</v>
      </c>
      <c r="BE415" s="10">
        <f t="shared" si="955"/>
        <v>0</v>
      </c>
      <c r="BF415" s="10">
        <f t="shared" si="955"/>
        <v>0</v>
      </c>
      <c r="BG415" s="10">
        <f t="shared" si="955"/>
        <v>0</v>
      </c>
      <c r="BH415" s="10">
        <f t="shared" si="955"/>
        <v>0</v>
      </c>
      <c r="BI415" s="215" t="s">
        <v>99</v>
      </c>
      <c r="BJ415" s="216"/>
      <c r="BK415" s="834"/>
      <c r="BL415" s="412"/>
    </row>
    <row r="416">
      <c r="A416" s="400" t="s">
        <v>47</v>
      </c>
      <c r="B416" s="400" t="s">
        <v>48</v>
      </c>
      <c r="C416" s="438" t="s">
        <v>49</v>
      </c>
      <c r="D416" s="94"/>
      <c r="E416" s="85"/>
      <c r="F416" s="95"/>
      <c r="G416" s="431">
        <v>6</v>
      </c>
      <c r="H416" s="420"/>
      <c r="I416" s="462" t="s">
        <v>56</v>
      </c>
      <c r="J416" s="838" t="s">
        <v>57</v>
      </c>
      <c r="K416" s="839"/>
      <c r="L416" s="840"/>
      <c r="M416" s="840"/>
      <c r="N416" s="840"/>
      <c r="O416" s="840"/>
      <c r="P416" s="840"/>
      <c r="Q416" s="840"/>
      <c r="R416" s="840"/>
      <c r="S416" s="840"/>
      <c r="T416" s="840"/>
      <c r="U416" s="840"/>
      <c r="V416" s="840"/>
      <c r="W416" s="840"/>
      <c r="X416" s="840"/>
      <c r="Y416" s="840"/>
      <c r="Z416" s="840"/>
      <c r="AA416" s="840"/>
      <c r="AB416" s="840"/>
      <c r="AC416" s="840"/>
      <c r="AD416" s="840"/>
      <c r="AE416" s="840"/>
      <c r="AF416" s="840"/>
      <c r="AG416" s="840"/>
      <c r="AH416" s="840"/>
      <c r="AI416" s="840"/>
      <c r="AK416" s="101">
        <f>AK410+AK411</f>
        <v>0</v>
      </c>
      <c r="AL416" s="144">
        <f t="shared" ref="AL416:AN416" si="956">AL410+AL411</f>
        <v>0</v>
      </c>
      <c r="AM416" s="145">
        <f>AM410+AM411</f>
        <v>0</v>
      </c>
      <c r="AN416" s="145">
        <f t="shared" si="956"/>
        <v>0</v>
      </c>
      <c r="AO416" s="146">
        <f t="shared" ref="AO416:AQ416" si="957">AO410+AO411</f>
        <v>0</v>
      </c>
      <c r="AP416" s="145">
        <f>AP410+AP411</f>
        <v>0</v>
      </c>
      <c r="AQ416" s="145">
        <f t="shared" si="957"/>
        <v>0</v>
      </c>
      <c r="AR416" s="145">
        <f t="shared" ref="AR416:AS416" si="958">AR410+AR411</f>
        <v>0</v>
      </c>
      <c r="AS416" s="145">
        <f t="shared" si="958"/>
        <v>0</v>
      </c>
      <c r="AT416" s="145">
        <f t="shared" ref="AT416:AU416" si="959">AT410+AT411</f>
        <v>0</v>
      </c>
      <c r="AU416" s="146">
        <f t="shared" si="959"/>
        <v>0</v>
      </c>
      <c r="AV416" s="145">
        <f t="shared" ref="AV416:AW416" si="960">AV410+AV411</f>
        <v>0</v>
      </c>
      <c r="AW416" s="145">
        <f t="shared" si="960"/>
        <v>0</v>
      </c>
      <c r="AX416" s="145">
        <f t="shared" ref="AX416:AY416" si="961">AX410+AX411</f>
        <v>0</v>
      </c>
      <c r="AY416" s="145">
        <f t="shared" si="961"/>
        <v>0</v>
      </c>
      <c r="AZ416" s="145">
        <f t="shared" ref="AZ416:BA416" si="962">AZ410+AZ411</f>
        <v>0</v>
      </c>
      <c r="BA416" s="145">
        <f t="shared" si="962"/>
        <v>0</v>
      </c>
      <c r="BB416" s="145">
        <f t="shared" ref="BB416:BC416" si="963">BB410+BB411</f>
        <v>0</v>
      </c>
      <c r="BC416" s="146">
        <f t="shared" si="963"/>
        <v>0</v>
      </c>
      <c r="BD416" s="145">
        <f t="shared" ref="BD416:BE416" si="964">BD410+BD411</f>
        <v>0</v>
      </c>
      <c r="BE416" s="145">
        <f t="shared" si="964"/>
        <v>0</v>
      </c>
      <c r="BF416" s="145">
        <f t="shared" ref="BF416:BG416" si="965">BF410+BF411</f>
        <v>0</v>
      </c>
      <c r="BG416" s="145">
        <f t="shared" si="965"/>
        <v>0</v>
      </c>
      <c r="BH416" s="145">
        <f>BH410+BH411</f>
        <v>0</v>
      </c>
      <c r="BI416" s="147" t="s">
        <v>235</v>
      </c>
      <c r="BJ416" s="834"/>
      <c r="BK416" s="834"/>
      <c r="BL416" s="834"/>
    </row>
    <row r="417">
      <c r="A417" s="400" t="s">
        <v>47</v>
      </c>
      <c r="B417" s="400" t="s">
        <v>48</v>
      </c>
      <c r="C417" s="438"/>
      <c r="D417" s="94"/>
      <c r="E417" s="85"/>
      <c r="F417" s="95"/>
      <c r="G417" s="431"/>
      <c r="H417" s="53"/>
      <c r="I417" s="841" t="s">
        <v>56</v>
      </c>
      <c r="J417" s="842" t="s">
        <v>102</v>
      </c>
      <c r="K417" s="843"/>
      <c r="L417" s="844"/>
      <c r="M417" s="844"/>
      <c r="N417" s="844"/>
      <c r="O417" s="844"/>
      <c r="P417" s="844"/>
      <c r="Q417" s="844"/>
      <c r="R417" s="844"/>
      <c r="S417" s="844"/>
      <c r="T417" s="844"/>
      <c r="U417" s="844"/>
      <c r="V417" s="844"/>
      <c r="W417" s="844"/>
      <c r="X417" s="844"/>
      <c r="Y417" s="844"/>
      <c r="Z417" s="844"/>
      <c r="AA417" s="844"/>
      <c r="AB417" s="844"/>
      <c r="AC417" s="844"/>
      <c r="AD417" s="844"/>
      <c r="AE417" s="844"/>
      <c r="AF417" s="844"/>
      <c r="AG417" s="844"/>
      <c r="AH417" s="844"/>
      <c r="AI417" s="844"/>
      <c r="AK417" s="101">
        <f t="shared" ref="AK417:AK418" si="966">AK412+AK414</f>
        <v>0</v>
      </c>
      <c r="AL417" s="144">
        <f t="shared" ref="AL417:AN418" si="967">AL412+AL414</f>
        <v>0</v>
      </c>
      <c r="AM417" s="145">
        <f t="shared" ref="AM417:AM418" si="968">AM412+AM414</f>
        <v>0</v>
      </c>
      <c r="AN417" s="145">
        <f t="shared" si="967"/>
        <v>0</v>
      </c>
      <c r="AO417" s="146">
        <f t="shared" ref="AO417:AQ418" si="969">AO412+AO414</f>
        <v>0</v>
      </c>
      <c r="AP417" s="145">
        <f t="shared" ref="AP417:AP418" si="970">AP412+AP414</f>
        <v>0</v>
      </c>
      <c r="AQ417" s="145">
        <f t="shared" si="969"/>
        <v>0</v>
      </c>
      <c r="AR417" s="145">
        <f t="shared" ref="AR417:AS418" si="971">AR412+AR414</f>
        <v>0</v>
      </c>
      <c r="AS417" s="145">
        <f t="shared" si="971"/>
        <v>0</v>
      </c>
      <c r="AT417" s="145">
        <f t="shared" ref="AT417:AU418" si="972">AT412+AT414</f>
        <v>0</v>
      </c>
      <c r="AU417" s="146">
        <f t="shared" si="972"/>
        <v>0</v>
      </c>
      <c r="AV417" s="145">
        <f t="shared" ref="AV417:AW418" si="973">AV412+AV414</f>
        <v>0</v>
      </c>
      <c r="AW417" s="145">
        <f t="shared" si="973"/>
        <v>0</v>
      </c>
      <c r="AX417" s="145">
        <f t="shared" ref="AX417:AY418" si="974">AX412+AX414</f>
        <v>0</v>
      </c>
      <c r="AY417" s="145">
        <f t="shared" si="974"/>
        <v>0</v>
      </c>
      <c r="AZ417" s="145">
        <f t="shared" ref="AZ417:BA418" si="975">AZ412+AZ414</f>
        <v>0</v>
      </c>
      <c r="BA417" s="145">
        <f t="shared" si="975"/>
        <v>0</v>
      </c>
      <c r="BB417" s="145">
        <f t="shared" ref="BB417:BC418" si="976">BB412+BB414</f>
        <v>0</v>
      </c>
      <c r="BC417" s="146">
        <f t="shared" si="976"/>
        <v>0</v>
      </c>
      <c r="BD417" s="145">
        <f t="shared" ref="BD417:BE418" si="977">BD412+BD414</f>
        <v>0</v>
      </c>
      <c r="BE417" s="145">
        <f t="shared" si="977"/>
        <v>0</v>
      </c>
      <c r="BF417" s="145">
        <f t="shared" ref="BF417:BG418" si="978">BF412+BF414</f>
        <v>0</v>
      </c>
      <c r="BG417" s="145">
        <f t="shared" si="978"/>
        <v>0</v>
      </c>
      <c r="BH417" s="145">
        <f t="shared" ref="BH417:BH418" si="979">BH412+BH414</f>
        <v>0</v>
      </c>
      <c r="BI417" s="147" t="s">
        <v>228</v>
      </c>
      <c r="BJ417" s="845"/>
      <c r="BK417" s="834"/>
      <c r="BL417" s="834"/>
    </row>
    <row r="418">
      <c r="A418" s="400" t="s">
        <v>47</v>
      </c>
      <c r="B418" s="400" t="s">
        <v>48</v>
      </c>
      <c r="C418" s="438"/>
      <c r="D418" s="94"/>
      <c r="E418" s="85"/>
      <c r="F418" s="95"/>
      <c r="G418" s="431"/>
      <c r="H418" s="420"/>
      <c r="I418" s="242" t="s">
        <v>105</v>
      </c>
      <c r="J418" s="267" t="s">
        <v>62</v>
      </c>
      <c r="K418" s="755"/>
      <c r="L418" s="515"/>
      <c r="M418" s="515"/>
      <c r="N418" s="515"/>
      <c r="O418" s="515"/>
      <c r="P418" s="515"/>
      <c r="Q418" s="515"/>
      <c r="R418" s="515"/>
      <c r="S418" s="515"/>
      <c r="T418" s="515"/>
      <c r="U418" s="515"/>
      <c r="V418" s="515"/>
      <c r="W418" s="515"/>
      <c r="X418" s="515"/>
      <c r="Y418" s="515"/>
      <c r="Z418" s="515"/>
      <c r="AA418" s="515"/>
      <c r="AB418" s="515"/>
      <c r="AC418" s="515"/>
      <c r="AD418" s="515"/>
      <c r="AE418" s="515"/>
      <c r="AF418" s="515"/>
      <c r="AG418" s="515"/>
      <c r="AH418" s="515"/>
      <c r="AI418" s="515"/>
      <c r="AK418" s="350">
        <f t="shared" si="966"/>
        <v>0</v>
      </c>
      <c r="AL418" s="351">
        <f t="shared" si="967"/>
        <v>0</v>
      </c>
      <c r="AM418" s="352">
        <f t="shared" si="968"/>
        <v>0</v>
      </c>
      <c r="AN418" s="352">
        <f t="shared" si="967"/>
        <v>0</v>
      </c>
      <c r="AO418" s="353">
        <f t="shared" si="969"/>
        <v>0</v>
      </c>
      <c r="AP418" s="352">
        <f t="shared" si="970"/>
        <v>0</v>
      </c>
      <c r="AQ418" s="352">
        <f t="shared" si="969"/>
        <v>0</v>
      </c>
      <c r="AR418" s="352">
        <f t="shared" si="971"/>
        <v>0</v>
      </c>
      <c r="AS418" s="352">
        <f t="shared" si="971"/>
        <v>0</v>
      </c>
      <c r="AT418" s="352">
        <f t="shared" si="972"/>
        <v>0</v>
      </c>
      <c r="AU418" s="353">
        <f t="shared" si="972"/>
        <v>0</v>
      </c>
      <c r="AV418" s="352">
        <f t="shared" si="973"/>
        <v>0</v>
      </c>
      <c r="AW418" s="352">
        <f t="shared" si="973"/>
        <v>0</v>
      </c>
      <c r="AX418" s="352">
        <f t="shared" si="974"/>
        <v>0</v>
      </c>
      <c r="AY418" s="352">
        <f t="shared" si="974"/>
        <v>0</v>
      </c>
      <c r="AZ418" s="352">
        <f t="shared" si="975"/>
        <v>0</v>
      </c>
      <c r="BA418" s="352">
        <f t="shared" si="975"/>
        <v>0</v>
      </c>
      <c r="BB418" s="352">
        <f t="shared" si="976"/>
        <v>0</v>
      </c>
      <c r="BC418" s="353">
        <f t="shared" si="976"/>
        <v>0</v>
      </c>
      <c r="BD418" s="352">
        <f t="shared" si="977"/>
        <v>0</v>
      </c>
      <c r="BE418" s="352">
        <f t="shared" si="977"/>
        <v>0</v>
      </c>
      <c r="BF418" s="352">
        <f t="shared" si="978"/>
        <v>0</v>
      </c>
      <c r="BG418" s="352">
        <f t="shared" si="978"/>
        <v>0</v>
      </c>
      <c r="BH418" s="352">
        <f t="shared" si="979"/>
        <v>0</v>
      </c>
      <c r="BI418" s="147" t="s">
        <v>236</v>
      </c>
      <c r="BJ418" s="845"/>
      <c r="BK418" s="834"/>
      <c r="BL418" s="834"/>
    </row>
    <row r="419">
      <c r="A419" s="400" t="s">
        <v>47</v>
      </c>
      <c r="B419" s="400" t="s">
        <v>48</v>
      </c>
      <c r="C419" s="438"/>
      <c r="D419" s="94"/>
      <c r="E419" s="85"/>
      <c r="F419" s="95" t="s">
        <v>58</v>
      </c>
      <c r="G419" s="431">
        <v>7</v>
      </c>
      <c r="H419" s="431"/>
      <c r="I419" s="100"/>
      <c r="J419" s="269" t="s">
        <v>107</v>
      </c>
      <c r="K419" s="748"/>
      <c r="L419" s="433"/>
      <c r="M419" s="433"/>
      <c r="N419" s="433"/>
      <c r="O419" s="433"/>
      <c r="P419" s="433"/>
      <c r="Q419" s="433"/>
      <c r="R419" s="433"/>
      <c r="S419" s="433"/>
      <c r="T419" s="433"/>
      <c r="U419" s="433"/>
      <c r="V419" s="433"/>
      <c r="W419" s="433"/>
      <c r="X419" s="433"/>
      <c r="Y419" s="433"/>
      <c r="Z419" s="433"/>
      <c r="AA419" s="433"/>
      <c r="AB419" s="433"/>
      <c r="AC419" s="433"/>
      <c r="AD419" s="433"/>
      <c r="AE419" s="433"/>
      <c r="AF419" s="433"/>
      <c r="AG419" s="433"/>
      <c r="AH419" s="433"/>
      <c r="AI419" s="433"/>
      <c r="BI419" s="215"/>
      <c r="BJ419" s="834"/>
      <c r="BK419" s="846"/>
      <c r="BL419" s="834"/>
    </row>
    <row r="420">
      <c r="A420" s="400" t="s">
        <v>47</v>
      </c>
      <c r="B420" s="400" t="s">
        <v>48</v>
      </c>
      <c r="C420" s="438"/>
      <c r="D420" s="94"/>
      <c r="E420" s="85"/>
      <c r="F420" s="95" t="s">
        <v>58</v>
      </c>
      <c r="G420" s="431">
        <v>8</v>
      </c>
      <c r="H420" s="431"/>
      <c r="I420" s="100" t="s">
        <v>110</v>
      </c>
      <c r="J420" s="269" t="s">
        <v>62</v>
      </c>
      <c r="K420" s="99"/>
      <c r="L420" s="433"/>
      <c r="M420" s="433"/>
      <c r="N420" s="433"/>
      <c r="O420" s="433"/>
      <c r="P420" s="433"/>
      <c r="Q420" s="433"/>
      <c r="R420" s="433"/>
      <c r="S420" s="433"/>
      <c r="T420" s="433"/>
      <c r="U420" s="433"/>
      <c r="V420" s="433"/>
      <c r="W420" s="433"/>
      <c r="X420" s="433"/>
      <c r="Y420" s="433"/>
      <c r="Z420" s="433"/>
      <c r="AA420" s="433"/>
      <c r="AB420" s="433"/>
      <c r="AC420" s="433"/>
      <c r="AD420" s="433"/>
      <c r="AE420" s="433"/>
      <c r="AF420" s="433"/>
      <c r="AG420" s="433"/>
      <c r="AH420" s="433"/>
      <c r="AI420" s="433"/>
      <c r="BJ420" s="834"/>
      <c r="BK420" s="846"/>
      <c r="BL420" s="834"/>
    </row>
    <row r="421">
      <c r="A421" s="400" t="s">
        <v>47</v>
      </c>
      <c r="B421" s="400" t="s">
        <v>48</v>
      </c>
      <c r="C421" s="438"/>
      <c r="D421" s="94"/>
      <c r="E421" s="85"/>
      <c r="F421" s="95"/>
      <c r="G421" s="431">
        <v>9</v>
      </c>
      <c r="H421" s="431"/>
      <c r="I421" s="100"/>
      <c r="J421" s="269" t="s">
        <v>107</v>
      </c>
      <c r="K421" s="99"/>
      <c r="L421" s="433"/>
      <c r="M421" s="433"/>
      <c r="N421" s="433"/>
      <c r="O421" s="433"/>
      <c r="P421" s="433"/>
      <c r="Q421" s="433"/>
      <c r="R421" s="433"/>
      <c r="S421" s="433"/>
      <c r="T421" s="433"/>
      <c r="U421" s="433"/>
      <c r="V421" s="433"/>
      <c r="W421" s="433"/>
      <c r="X421" s="433"/>
      <c r="Y421" s="433"/>
      <c r="Z421" s="433"/>
      <c r="AA421" s="433"/>
      <c r="AB421" s="433"/>
      <c r="AC421" s="433"/>
      <c r="AD421" s="433"/>
      <c r="AE421" s="433"/>
      <c r="AF421" s="433"/>
      <c r="AG421" s="433"/>
      <c r="AH421" s="433"/>
      <c r="AI421" s="433"/>
      <c r="AK421" s="109" t="s">
        <v>64</v>
      </c>
      <c r="AL421" s="110"/>
      <c r="AM421" s="111"/>
      <c r="AN421" s="112"/>
      <c r="AO421" s="113"/>
      <c r="AP421" s="92"/>
      <c r="AQ421" s="92"/>
      <c r="AR421" s="92"/>
      <c r="AS421" s="92"/>
      <c r="AT421" s="92"/>
      <c r="AU421" s="113"/>
      <c r="AV421" s="92"/>
      <c r="AW421" s="92"/>
      <c r="AX421" s="92"/>
      <c r="AY421" s="92"/>
      <c r="AZ421" s="92"/>
      <c r="BA421" s="92"/>
      <c r="BB421" s="92"/>
      <c r="BC421" s="113"/>
      <c r="BD421" s="92"/>
      <c r="BE421" s="92"/>
      <c r="BF421" s="92"/>
      <c r="BG421" s="92"/>
      <c r="BH421" s="92"/>
      <c r="BJ421" s="834"/>
      <c r="BK421" s="846"/>
      <c r="BL421" s="834"/>
    </row>
    <row r="422">
      <c r="A422" s="85"/>
      <c r="B422" s="85"/>
      <c r="C422" s="438"/>
      <c r="D422" s="94"/>
      <c r="E422" s="85"/>
      <c r="F422" s="95"/>
      <c r="G422" s="431">
        <v>10</v>
      </c>
      <c r="H422" s="431"/>
      <c r="I422" s="536" t="s">
        <v>112</v>
      </c>
      <c r="J422" s="269"/>
      <c r="K422" s="99"/>
      <c r="L422" s="433"/>
      <c r="M422" s="433"/>
      <c r="N422" s="433"/>
      <c r="O422" s="433"/>
      <c r="P422" s="433"/>
      <c r="Q422" s="433"/>
      <c r="R422" s="433"/>
      <c r="S422" s="433"/>
      <c r="T422" s="433"/>
      <c r="U422" s="433"/>
      <c r="V422" s="433"/>
      <c r="W422" s="433"/>
      <c r="X422" s="433"/>
      <c r="Y422" s="433"/>
      <c r="Z422" s="433"/>
      <c r="AA422" s="433"/>
      <c r="AB422" s="433"/>
      <c r="AC422" s="433"/>
      <c r="AD422" s="433"/>
      <c r="AE422" s="433"/>
      <c r="AF422" s="433"/>
      <c r="AG422" s="433"/>
      <c r="AH422" s="433"/>
      <c r="AI422" s="433"/>
      <c r="AK422" s="109" t="s">
        <v>113</v>
      </c>
      <c r="AL422" s="110" t="s">
        <v>31</v>
      </c>
      <c r="AM422" s="112" t="s">
        <v>39</v>
      </c>
      <c r="AN422" s="112" t="s">
        <v>39</v>
      </c>
      <c r="AO422" s="288" t="s">
        <v>39</v>
      </c>
      <c r="AP422" s="112" t="s">
        <v>39</v>
      </c>
      <c r="AQ422" s="112" t="s">
        <v>39</v>
      </c>
      <c r="AR422" s="112" t="s">
        <v>39</v>
      </c>
      <c r="AS422" s="112" t="s">
        <v>39</v>
      </c>
      <c r="AT422" s="112" t="s">
        <v>39</v>
      </c>
      <c r="AU422" s="288" t="s">
        <v>39</v>
      </c>
      <c r="AV422" s="112" t="s">
        <v>39</v>
      </c>
      <c r="AW422" s="112" t="s">
        <v>39</v>
      </c>
      <c r="AX422" s="112" t="s">
        <v>39</v>
      </c>
      <c r="AY422" s="112" t="s">
        <v>39</v>
      </c>
      <c r="AZ422" s="112" t="s">
        <v>39</v>
      </c>
      <c r="BA422" s="112" t="s">
        <v>39</v>
      </c>
      <c r="BB422" s="112" t="s">
        <v>39</v>
      </c>
      <c r="BC422" s="288" t="s">
        <v>39</v>
      </c>
      <c r="BD422" s="112" t="s">
        <v>39</v>
      </c>
      <c r="BE422" s="112" t="s">
        <v>39</v>
      </c>
      <c r="BF422" s="112" t="s">
        <v>39</v>
      </c>
      <c r="BG422" s="112" t="s">
        <v>39</v>
      </c>
      <c r="BH422" s="112" t="s">
        <v>39</v>
      </c>
      <c r="BJ422" s="847"/>
      <c r="BK422" s="848"/>
      <c r="BL422" s="847"/>
    </row>
    <row r="423">
      <c r="A423" s="400" t="s">
        <v>47</v>
      </c>
      <c r="B423" s="400" t="s">
        <v>48</v>
      </c>
      <c r="C423" s="438"/>
      <c r="D423" s="94"/>
      <c r="E423" s="85"/>
      <c r="F423" s="95"/>
      <c r="G423" s="431"/>
      <c r="H423" s="432"/>
      <c r="I423" s="269" t="s">
        <v>114</v>
      </c>
      <c r="J423" s="269" t="s">
        <v>67</v>
      </c>
      <c r="K423" s="99">
        <v>20</v>
      </c>
      <c r="L423" s="433"/>
      <c r="M423" s="433"/>
      <c r="N423" s="433"/>
      <c r="O423" s="433"/>
      <c r="P423" s="433"/>
      <c r="Q423" s="433"/>
      <c r="R423" s="433"/>
      <c r="S423" s="433"/>
      <c r="T423" s="433"/>
      <c r="U423" s="433"/>
      <c r="V423" s="433"/>
      <c r="W423" s="433"/>
      <c r="X423" s="433"/>
      <c r="Y423" s="433"/>
      <c r="Z423" s="433"/>
      <c r="AA423" s="433"/>
      <c r="AB423" s="433"/>
      <c r="AC423" s="433"/>
      <c r="AD423" s="433"/>
      <c r="AE423" s="433"/>
      <c r="AF423" s="433"/>
      <c r="AG423" s="433"/>
      <c r="AH423" s="433"/>
      <c r="AI423" s="433"/>
      <c r="AK423" s="292">
        <f t="shared" ref="AK423:AK426" si="980">L423*L$420*1.73*0.875/1000</f>
        <v>0</v>
      </c>
      <c r="AL423" s="292">
        <f t="shared" ref="AL423:AL426" si="981">M423*M$420*1.73*0.875/1000</f>
        <v>0</v>
      </c>
      <c r="AM423" s="292">
        <f t="shared" ref="AM423:AM426" si="982">N423*N$420*1.73*0.875/1000</f>
        <v>0</v>
      </c>
      <c r="AN423" s="292">
        <f t="shared" ref="AN423:AN426" si="983">O423*O$420*1.73*0.875/1000</f>
        <v>0</v>
      </c>
      <c r="AO423" s="293">
        <f t="shared" ref="AO423:AO426" si="984">P423*P$420*1.73*0.875/1000</f>
        <v>0</v>
      </c>
      <c r="AP423" s="292">
        <f t="shared" ref="AP423:AP426" si="985">Q423*Q$420*1.73*0.875/1000</f>
        <v>0</v>
      </c>
      <c r="AQ423" s="292">
        <f t="shared" ref="AQ423:AQ426" si="986">R423*R$420*1.73*0.875/1000</f>
        <v>0</v>
      </c>
      <c r="AR423" s="292">
        <f t="shared" ref="AR423:AR426" si="987">S423*S$420*1.73*0.875/1000</f>
        <v>0</v>
      </c>
      <c r="AS423" s="292">
        <f t="shared" ref="AS423:AS426" si="988">T423*T$420*1.73*0.875/1000</f>
        <v>0</v>
      </c>
      <c r="AT423" s="292">
        <f t="shared" ref="AT423:AT426" si="989">U423*U$420*1.73*0.875/1000</f>
        <v>0</v>
      </c>
      <c r="AU423" s="293">
        <f t="shared" ref="AU423:AU426" si="990">V423*V$420*1.73*0.875/1000</f>
        <v>0</v>
      </c>
      <c r="AV423" s="292">
        <f t="shared" ref="AV423:AV426" si="991">W423*W$420*1.73*0.875/1000</f>
        <v>0</v>
      </c>
      <c r="AW423" s="292">
        <f t="shared" ref="AW423:AW426" si="992">X423*X$420*1.73*0.875/1000</f>
        <v>0</v>
      </c>
      <c r="AX423" s="292">
        <f t="shared" ref="AX423:AX426" si="993">Y423*Y$420*1.73*0.875/1000</f>
        <v>0</v>
      </c>
      <c r="AY423" s="292">
        <f t="shared" ref="AY423:AY426" si="994">Z423*Z$420*1.73*0.875/1000</f>
        <v>0</v>
      </c>
      <c r="AZ423" s="292">
        <f t="shared" ref="AZ423:AZ426" si="995">AA423*AA$420*1.73*0.875/1000</f>
        <v>0</v>
      </c>
      <c r="BA423" s="292">
        <f t="shared" ref="BA423:BA426" si="996">AB423*AB$420*1.73*0.875/1000</f>
        <v>0</v>
      </c>
      <c r="BB423" s="292">
        <f t="shared" ref="BB423:BB426" si="997">AC423*AC$420*1.73*0.875/1000</f>
        <v>0</v>
      </c>
      <c r="BC423" s="293">
        <f t="shared" ref="BC423:BC426" si="998">AD423*AD$420*1.73*0.875/1000</f>
        <v>0</v>
      </c>
      <c r="BD423" s="292">
        <f t="shared" ref="BD423:BD426" si="999">AE423*AE$420*1.73*0.875/1000</f>
        <v>0</v>
      </c>
      <c r="BE423" s="292">
        <f t="shared" ref="BE423:BE426" si="1000">AF423*AF$420*1.73*0.875/1000</f>
        <v>0</v>
      </c>
      <c r="BF423" s="292">
        <f t="shared" ref="BF423:BF426" si="1001">AG423*AG$420*1.73*0.875/1000</f>
        <v>0</v>
      </c>
      <c r="BG423" s="292">
        <f t="shared" ref="BG423:BG426" si="1002">AH423*AH$420*1.73*0.875/1000</f>
        <v>0</v>
      </c>
      <c r="BH423" s="292">
        <f t="shared" ref="BH423:BH426" si="1003">AI423*AI$420*1.73*0.875/1000</f>
        <v>0</v>
      </c>
      <c r="BJ423" s="216"/>
      <c r="BK423" s="846"/>
      <c r="BL423" s="412"/>
    </row>
    <row r="424">
      <c r="A424" s="400" t="s">
        <v>47</v>
      </c>
      <c r="B424" s="400" t="s">
        <v>48</v>
      </c>
      <c r="C424" s="438"/>
      <c r="D424" s="94"/>
      <c r="E424" s="85"/>
      <c r="F424" s="95"/>
      <c r="G424" s="431">
        <v>11</v>
      </c>
      <c r="H424" s="432"/>
      <c r="I424" s="269" t="s">
        <v>66</v>
      </c>
      <c r="J424" s="269" t="s">
        <v>67</v>
      </c>
      <c r="K424" s="99">
        <v>20</v>
      </c>
      <c r="L424" s="433"/>
      <c r="M424" s="433"/>
      <c r="N424" s="433"/>
      <c r="O424" s="433"/>
      <c r="P424" s="433"/>
      <c r="Q424" s="433"/>
      <c r="R424" s="433"/>
      <c r="S424" s="433"/>
      <c r="T424" s="433"/>
      <c r="U424" s="433"/>
      <c r="V424" s="433"/>
      <c r="W424" s="433"/>
      <c r="X424" s="433"/>
      <c r="Y424" s="433"/>
      <c r="Z424" s="433"/>
      <c r="AA424" s="433"/>
      <c r="AB424" s="433"/>
      <c r="AC424" s="433"/>
      <c r="AD424" s="433"/>
      <c r="AE424" s="433"/>
      <c r="AF424" s="433"/>
      <c r="AG424" s="433"/>
      <c r="AH424" s="433"/>
      <c r="AI424" s="433"/>
      <c r="AK424" s="123">
        <f t="shared" si="980"/>
        <v>0</v>
      </c>
      <c r="AL424" s="123">
        <f t="shared" si="981"/>
        <v>0</v>
      </c>
      <c r="AM424" s="123">
        <f t="shared" si="982"/>
        <v>0</v>
      </c>
      <c r="AN424" s="123">
        <f t="shared" si="983"/>
        <v>0</v>
      </c>
      <c r="AO424" s="124">
        <f t="shared" si="984"/>
        <v>0</v>
      </c>
      <c r="AP424" s="123">
        <f t="shared" si="985"/>
        <v>0</v>
      </c>
      <c r="AQ424" s="123">
        <f t="shared" si="986"/>
        <v>0</v>
      </c>
      <c r="AR424" s="123">
        <f t="shared" si="987"/>
        <v>0</v>
      </c>
      <c r="AS424" s="123">
        <f t="shared" si="988"/>
        <v>0</v>
      </c>
      <c r="AT424" s="123">
        <f t="shared" si="989"/>
        <v>0</v>
      </c>
      <c r="AU424" s="124">
        <f t="shared" si="990"/>
        <v>0</v>
      </c>
      <c r="AV424" s="123">
        <f t="shared" si="991"/>
        <v>0</v>
      </c>
      <c r="AW424" s="123">
        <f t="shared" si="992"/>
        <v>0</v>
      </c>
      <c r="AX424" s="123">
        <f t="shared" si="993"/>
        <v>0</v>
      </c>
      <c r="AY424" s="123">
        <f t="shared" si="994"/>
        <v>0</v>
      </c>
      <c r="AZ424" s="123">
        <f t="shared" si="995"/>
        <v>0</v>
      </c>
      <c r="BA424" s="123">
        <f t="shared" si="996"/>
        <v>0</v>
      </c>
      <c r="BB424" s="123">
        <f t="shared" si="997"/>
        <v>0</v>
      </c>
      <c r="BC424" s="124">
        <f t="shared" si="998"/>
        <v>0</v>
      </c>
      <c r="BD424" s="123">
        <f t="shared" si="999"/>
        <v>0</v>
      </c>
      <c r="BE424" s="123">
        <f t="shared" si="1000"/>
        <v>0</v>
      </c>
      <c r="BF424" s="123">
        <f t="shared" si="1001"/>
        <v>0</v>
      </c>
      <c r="BG424" s="123">
        <f t="shared" si="1002"/>
        <v>0</v>
      </c>
      <c r="BH424" s="123">
        <f t="shared" si="1003"/>
        <v>0</v>
      </c>
      <c r="BJ424" s="216"/>
      <c r="BK424" s="846"/>
      <c r="BL424" s="412"/>
    </row>
    <row r="425">
      <c r="A425" s="400" t="s">
        <v>47</v>
      </c>
      <c r="B425" s="400" t="s">
        <v>48</v>
      </c>
      <c r="C425" s="438"/>
      <c r="D425" s="94"/>
      <c r="E425" s="85"/>
      <c r="F425" s="95"/>
      <c r="G425" s="431">
        <v>12</v>
      </c>
      <c r="H425" s="432"/>
      <c r="I425" s="269" t="s">
        <v>128</v>
      </c>
      <c r="J425" s="269" t="s">
        <v>67</v>
      </c>
      <c r="K425" s="99"/>
      <c r="L425" s="433"/>
      <c r="M425" s="433"/>
      <c r="N425" s="433"/>
      <c r="O425" s="433"/>
      <c r="P425" s="433"/>
      <c r="Q425" s="433"/>
      <c r="R425" s="433"/>
      <c r="S425" s="433"/>
      <c r="T425" s="433"/>
      <c r="U425" s="433"/>
      <c r="V425" s="433"/>
      <c r="W425" s="433"/>
      <c r="X425" s="433"/>
      <c r="Y425" s="433"/>
      <c r="Z425" s="433"/>
      <c r="AA425" s="433"/>
      <c r="AB425" s="433"/>
      <c r="AC425" s="433"/>
      <c r="AD425" s="433"/>
      <c r="AE425" s="433"/>
      <c r="AF425" s="433"/>
      <c r="AG425" s="433"/>
      <c r="AH425" s="433"/>
      <c r="AI425" s="433"/>
      <c r="AK425" s="123">
        <f t="shared" si="980"/>
        <v>0</v>
      </c>
      <c r="AL425" s="123">
        <f t="shared" si="981"/>
        <v>0</v>
      </c>
      <c r="AM425" s="123">
        <f t="shared" si="982"/>
        <v>0</v>
      </c>
      <c r="AN425" s="123">
        <f t="shared" si="983"/>
        <v>0</v>
      </c>
      <c r="AO425" s="124">
        <f t="shared" si="984"/>
        <v>0</v>
      </c>
      <c r="AP425" s="123">
        <f t="shared" si="985"/>
        <v>0</v>
      </c>
      <c r="AQ425" s="123">
        <f t="shared" si="986"/>
        <v>0</v>
      </c>
      <c r="AR425" s="123">
        <f t="shared" si="987"/>
        <v>0</v>
      </c>
      <c r="AS425" s="123">
        <f t="shared" si="988"/>
        <v>0</v>
      </c>
      <c r="AT425" s="123">
        <f t="shared" si="989"/>
        <v>0</v>
      </c>
      <c r="AU425" s="124">
        <f t="shared" si="990"/>
        <v>0</v>
      </c>
      <c r="AV425" s="123">
        <f t="shared" si="991"/>
        <v>0</v>
      </c>
      <c r="AW425" s="123">
        <f t="shared" si="992"/>
        <v>0</v>
      </c>
      <c r="AX425" s="123">
        <f t="shared" si="993"/>
        <v>0</v>
      </c>
      <c r="AY425" s="123">
        <f t="shared" si="994"/>
        <v>0</v>
      </c>
      <c r="AZ425" s="123">
        <f t="shared" si="995"/>
        <v>0</v>
      </c>
      <c r="BA425" s="123">
        <f t="shared" si="996"/>
        <v>0</v>
      </c>
      <c r="BB425" s="123">
        <f t="shared" si="997"/>
        <v>0</v>
      </c>
      <c r="BC425" s="124">
        <f t="shared" si="998"/>
        <v>0</v>
      </c>
      <c r="BD425" s="123">
        <f t="shared" si="999"/>
        <v>0</v>
      </c>
      <c r="BE425" s="123">
        <f t="shared" si="1000"/>
        <v>0</v>
      </c>
      <c r="BF425" s="123">
        <f t="shared" si="1001"/>
        <v>0</v>
      </c>
      <c r="BG425" s="123">
        <f t="shared" si="1002"/>
        <v>0</v>
      </c>
      <c r="BH425" s="123">
        <f t="shared" si="1003"/>
        <v>0</v>
      </c>
      <c r="BJ425" s="216"/>
      <c r="BK425" s="846"/>
      <c r="BL425" s="412"/>
    </row>
    <row r="426">
      <c r="A426" s="400" t="s">
        <v>47</v>
      </c>
      <c r="B426" s="400" t="s">
        <v>48</v>
      </c>
      <c r="C426" s="438"/>
      <c r="D426" s="94"/>
      <c r="E426" s="85"/>
      <c r="F426" s="95"/>
      <c r="G426" s="431">
        <v>13</v>
      </c>
      <c r="H426" s="432"/>
      <c r="I426" s="274" t="s">
        <v>68</v>
      </c>
      <c r="J426" s="274" t="s">
        <v>67</v>
      </c>
      <c r="K426" s="275">
        <v>20</v>
      </c>
      <c r="L426" s="433"/>
      <c r="M426" s="433"/>
      <c r="N426" s="433"/>
      <c r="O426" s="433"/>
      <c r="P426" s="433"/>
      <c r="Q426" s="433"/>
      <c r="R426" s="433"/>
      <c r="S426" s="433"/>
      <c r="T426" s="433"/>
      <c r="U426" s="433"/>
      <c r="V426" s="433"/>
      <c r="W426" s="433"/>
      <c r="X426" s="433"/>
      <c r="Y426" s="433"/>
      <c r="Z426" s="433"/>
      <c r="AA426" s="433"/>
      <c r="AB426" s="433"/>
      <c r="AC426" s="433"/>
      <c r="AD426" s="433"/>
      <c r="AE426" s="433"/>
      <c r="AF426" s="433"/>
      <c r="AG426" s="433"/>
      <c r="AH426" s="433"/>
      <c r="AI426" s="433"/>
      <c r="AK426" s="504">
        <f t="shared" si="980"/>
        <v>0</v>
      </c>
      <c r="AL426" s="504">
        <f t="shared" si="981"/>
        <v>0</v>
      </c>
      <c r="AM426" s="504">
        <f t="shared" si="982"/>
        <v>0</v>
      </c>
      <c r="AN426" s="504">
        <f t="shared" si="983"/>
        <v>0</v>
      </c>
      <c r="AO426" s="635">
        <f t="shared" si="984"/>
        <v>0</v>
      </c>
      <c r="AP426" s="504">
        <f t="shared" si="985"/>
        <v>0</v>
      </c>
      <c r="AQ426" s="504">
        <f t="shared" si="986"/>
        <v>0</v>
      </c>
      <c r="AR426" s="504">
        <f t="shared" si="987"/>
        <v>0</v>
      </c>
      <c r="AS426" s="504">
        <f t="shared" si="988"/>
        <v>0</v>
      </c>
      <c r="AT426" s="504">
        <f t="shared" si="989"/>
        <v>0</v>
      </c>
      <c r="AU426" s="635">
        <f t="shared" si="990"/>
        <v>0</v>
      </c>
      <c r="AV426" s="504">
        <f t="shared" si="991"/>
        <v>0</v>
      </c>
      <c r="AW426" s="504">
        <f t="shared" si="992"/>
        <v>0</v>
      </c>
      <c r="AX426" s="504">
        <f t="shared" si="993"/>
        <v>0</v>
      </c>
      <c r="AY426" s="504">
        <f t="shared" si="994"/>
        <v>0</v>
      </c>
      <c r="AZ426" s="504">
        <f t="shared" si="995"/>
        <v>0</v>
      </c>
      <c r="BA426" s="504">
        <f t="shared" si="996"/>
        <v>0</v>
      </c>
      <c r="BB426" s="504">
        <f t="shared" si="997"/>
        <v>0</v>
      </c>
      <c r="BC426" s="635">
        <f t="shared" si="998"/>
        <v>0</v>
      </c>
      <c r="BD426" s="504">
        <f t="shared" si="999"/>
        <v>0</v>
      </c>
      <c r="BE426" s="504">
        <f t="shared" si="1000"/>
        <v>0</v>
      </c>
      <c r="BF426" s="504">
        <f t="shared" si="1001"/>
        <v>0</v>
      </c>
      <c r="BG426" s="504">
        <f t="shared" si="1002"/>
        <v>0</v>
      </c>
      <c r="BH426" s="504">
        <f t="shared" si="1003"/>
        <v>0</v>
      </c>
      <c r="BJ426" s="216"/>
      <c r="BK426" s="846"/>
      <c r="BL426" s="412"/>
    </row>
    <row r="427">
      <c r="A427" s="448"/>
      <c r="B427" s="448"/>
      <c r="C427" s="438"/>
      <c r="D427" s="94"/>
      <c r="E427" s="85"/>
      <c r="F427" s="95"/>
      <c r="G427" s="431">
        <v>14</v>
      </c>
      <c r="H427" s="53"/>
      <c r="I427" s="284" t="s">
        <v>126</v>
      </c>
      <c r="J427" s="284"/>
      <c r="K427" s="758"/>
      <c r="L427" s="143"/>
      <c r="M427" s="143"/>
      <c r="N427" s="143"/>
      <c r="O427" s="143"/>
      <c r="P427" s="143"/>
      <c r="Q427" s="143"/>
      <c r="R427" s="143"/>
      <c r="S427" s="143"/>
      <c r="T427" s="143"/>
      <c r="U427" s="143"/>
      <c r="V427" s="143"/>
      <c r="W427" s="143"/>
      <c r="X427" s="143"/>
      <c r="Y427" s="143"/>
      <c r="Z427" s="143"/>
      <c r="AA427" s="143"/>
      <c r="AB427" s="143"/>
      <c r="AC427" s="143"/>
      <c r="AD427" s="143"/>
      <c r="AE427" s="143"/>
      <c r="AF427" s="143"/>
      <c r="AG427" s="143"/>
      <c r="AH427" s="143"/>
      <c r="AI427" s="143"/>
      <c r="AK427" s="427">
        <f t="shared" ref="AK427:BH427" si="1004">SUM(AK423:AK426)</f>
        <v>0</v>
      </c>
      <c r="AL427" s="428">
        <f t="shared" si="1004"/>
        <v>0</v>
      </c>
      <c r="AM427" s="429">
        <f t="shared" si="1004"/>
        <v>0</v>
      </c>
      <c r="AN427" s="429">
        <f t="shared" si="1004"/>
        <v>0</v>
      </c>
      <c r="AO427" s="430">
        <f t="shared" si="1004"/>
        <v>0</v>
      </c>
      <c r="AP427" s="429">
        <f t="shared" si="1004"/>
        <v>0</v>
      </c>
      <c r="AQ427" s="429">
        <f t="shared" si="1004"/>
        <v>0</v>
      </c>
      <c r="AR427" s="429">
        <f t="shared" si="1004"/>
        <v>0</v>
      </c>
      <c r="AS427" s="429">
        <f t="shared" si="1004"/>
        <v>0</v>
      </c>
      <c r="AT427" s="429">
        <f t="shared" si="1004"/>
        <v>0</v>
      </c>
      <c r="AU427" s="430">
        <f t="shared" si="1004"/>
        <v>0</v>
      </c>
      <c r="AV427" s="429">
        <f t="shared" si="1004"/>
        <v>0</v>
      </c>
      <c r="AW427" s="429">
        <f t="shared" si="1004"/>
        <v>0</v>
      </c>
      <c r="AX427" s="429">
        <f t="shared" si="1004"/>
        <v>0</v>
      </c>
      <c r="AY427" s="429">
        <f t="shared" si="1004"/>
        <v>0</v>
      </c>
      <c r="AZ427" s="429">
        <f t="shared" si="1004"/>
        <v>0</v>
      </c>
      <c r="BA427" s="429">
        <f t="shared" si="1004"/>
        <v>0</v>
      </c>
      <c r="BB427" s="429">
        <f t="shared" si="1004"/>
        <v>0</v>
      </c>
      <c r="BC427" s="430">
        <f t="shared" si="1004"/>
        <v>0</v>
      </c>
      <c r="BD427" s="429">
        <f t="shared" si="1004"/>
        <v>0</v>
      </c>
      <c r="BE427" s="429">
        <f t="shared" si="1004"/>
        <v>0</v>
      </c>
      <c r="BF427" s="429">
        <f t="shared" si="1004"/>
        <v>0</v>
      </c>
      <c r="BG427" s="429">
        <f t="shared" si="1004"/>
        <v>0</v>
      </c>
      <c r="BH427" s="429">
        <f t="shared" si="1004"/>
        <v>0</v>
      </c>
      <c r="BI427" s="10" t="s">
        <v>188</v>
      </c>
      <c r="BJ427" s="148"/>
      <c r="BK427" s="849"/>
      <c r="BL427" s="149"/>
    </row>
    <row r="428">
      <c r="A428" s="850"/>
      <c r="B428" s="850"/>
      <c r="C428" s="759"/>
      <c r="D428" s="760"/>
      <c r="E428" s="795"/>
      <c r="F428" s="796"/>
      <c r="G428" s="762"/>
      <c r="H428" s="763"/>
      <c r="I428" s="435" t="s">
        <v>127</v>
      </c>
      <c r="J428" s="435"/>
      <c r="K428" s="851"/>
      <c r="L428" s="852"/>
      <c r="M428" s="852"/>
      <c r="N428" s="852"/>
      <c r="O428" s="852"/>
      <c r="P428" s="852"/>
      <c r="Q428" s="852"/>
      <c r="R428" s="852"/>
      <c r="S428" s="852"/>
      <c r="T428" s="852"/>
      <c r="U428" s="852"/>
      <c r="V428" s="852"/>
      <c r="W428" s="852"/>
      <c r="X428" s="852"/>
      <c r="Y428" s="852"/>
      <c r="Z428" s="852"/>
      <c r="AA428" s="852"/>
      <c r="AB428" s="852"/>
      <c r="AC428" s="852"/>
      <c r="AD428" s="852"/>
      <c r="AE428" s="852"/>
      <c r="AF428" s="852"/>
      <c r="AG428" s="852"/>
      <c r="AH428" s="852"/>
      <c r="AI428" s="852"/>
      <c r="BJ428" s="853"/>
      <c r="BK428" s="854"/>
      <c r="BL428" s="853"/>
    </row>
    <row r="429">
      <c r="A429" s="400" t="s">
        <v>47</v>
      </c>
      <c r="B429" s="400" t="s">
        <v>48</v>
      </c>
      <c r="C429" s="759"/>
      <c r="D429" s="760"/>
      <c r="E429" s="795"/>
      <c r="F429" s="796"/>
      <c r="G429" s="762"/>
      <c r="H429" s="432"/>
      <c r="I429" s="269" t="s">
        <v>69</v>
      </c>
      <c r="J429" s="269" t="s">
        <v>67</v>
      </c>
      <c r="K429" s="90">
        <v>20</v>
      </c>
      <c r="L429" s="433"/>
      <c r="M429" s="433"/>
      <c r="N429" s="433"/>
      <c r="O429" s="433"/>
      <c r="P429" s="433"/>
      <c r="Q429" s="433"/>
      <c r="R429" s="433"/>
      <c r="S429" s="433"/>
      <c r="T429" s="433"/>
      <c r="U429" s="433"/>
      <c r="V429" s="433"/>
      <c r="W429" s="433"/>
      <c r="X429" s="433"/>
      <c r="Y429" s="433"/>
      <c r="Z429" s="433"/>
      <c r="AA429" s="433"/>
      <c r="AB429" s="433"/>
      <c r="AC429" s="433"/>
      <c r="AD429" s="433"/>
      <c r="AE429" s="433"/>
      <c r="AF429" s="433"/>
      <c r="AG429" s="433"/>
      <c r="AH429" s="433"/>
      <c r="AI429" s="433"/>
      <c r="AK429" s="292">
        <f t="shared" ref="AK429:AK432" si="1005">L429*L$421*1.73*0.875/1000</f>
        <v>0</v>
      </c>
      <c r="AL429" s="292">
        <f t="shared" ref="AL429:AL432" si="1006">M429*M$421*1.73*0.875/1000</f>
        <v>0</v>
      </c>
      <c r="AM429" s="292">
        <f t="shared" ref="AM429:AM432" si="1007">N429*N$421*1.73*0.875/1000</f>
        <v>0</v>
      </c>
      <c r="AN429" s="292">
        <f t="shared" ref="AN429:AN432" si="1008">O429*O$421*1.73*0.875/1000</f>
        <v>0</v>
      </c>
      <c r="AO429" s="293">
        <f t="shared" ref="AO429:AO432" si="1009">P429*P$421*1.73*0.875/1000</f>
        <v>0</v>
      </c>
      <c r="AP429" s="292">
        <f t="shared" ref="AP429:AP432" si="1010">Q429*Q$421*1.73*0.875/1000</f>
        <v>0</v>
      </c>
      <c r="AQ429" s="292">
        <f t="shared" ref="AQ429:AQ432" si="1011">R429*R$421*1.73*0.875/1000</f>
        <v>0</v>
      </c>
      <c r="AR429" s="292">
        <f t="shared" ref="AR429:AR432" si="1012">S429*S$421*1.73*0.875/1000</f>
        <v>0</v>
      </c>
      <c r="AS429" s="292">
        <f t="shared" ref="AS429:AS432" si="1013">T429*T$421*1.73*0.875/1000</f>
        <v>0</v>
      </c>
      <c r="AT429" s="292">
        <f t="shared" ref="AT429:AT432" si="1014">U429*U$421*1.73*0.875/1000</f>
        <v>0</v>
      </c>
      <c r="AU429" s="293">
        <f t="shared" ref="AU429:AU432" si="1015">V429*V$421*1.73*0.875/1000</f>
        <v>0</v>
      </c>
      <c r="AV429" s="292">
        <f t="shared" ref="AV429:AV432" si="1016">W429*W$421*1.73*0.875/1000</f>
        <v>0</v>
      </c>
      <c r="AW429" s="292">
        <f t="shared" ref="AW429:AW432" si="1017">X429*X$421*1.73*0.875/1000</f>
        <v>0</v>
      </c>
      <c r="AX429" s="292">
        <f t="shared" ref="AX429:AX432" si="1018">Y429*Y$421*1.73*0.875/1000</f>
        <v>0</v>
      </c>
      <c r="AY429" s="292">
        <f t="shared" ref="AY429:AY432" si="1019">Z429*Z$421*1.73*0.875/1000</f>
        <v>0</v>
      </c>
      <c r="AZ429" s="292">
        <f t="shared" ref="AZ429:AZ432" si="1020">AA429*AA$421*1.73*0.875/1000</f>
        <v>0</v>
      </c>
      <c r="BA429" s="292">
        <f t="shared" ref="BA429:BA432" si="1021">AB429*AB$421*1.73*0.875/1000</f>
        <v>0</v>
      </c>
      <c r="BB429" s="292">
        <f t="shared" ref="BB429:BB432" si="1022">AC429*AC$421*1.73*0.875/1000</f>
        <v>0</v>
      </c>
      <c r="BC429" s="293">
        <f t="shared" ref="BC429:BC432" si="1023">AD429*AD$421*1.73*0.875/1000</f>
        <v>0</v>
      </c>
      <c r="BD429" s="292">
        <f t="shared" ref="BD429:BD432" si="1024">AE429*AE$421*1.73*0.875/1000</f>
        <v>0</v>
      </c>
      <c r="BE429" s="292">
        <f t="shared" ref="BE429:BE432" si="1025">AF429*AF$421*1.73*0.875/1000</f>
        <v>0</v>
      </c>
      <c r="BF429" s="292">
        <f t="shared" ref="BF429:BF432" si="1026">AG429*AG$421*1.73*0.875/1000</f>
        <v>0</v>
      </c>
      <c r="BG429" s="292">
        <f t="shared" ref="BG429:BG432" si="1027">AH429*AH$421*1.73*0.875/1000</f>
        <v>0</v>
      </c>
      <c r="BH429" s="292">
        <f t="shared" ref="BH429:BH432" si="1028">AI429*AI$421*1.73*0.875/1000</f>
        <v>0</v>
      </c>
      <c r="BJ429" s="216"/>
      <c r="BK429" s="855"/>
      <c r="BL429" s="412"/>
    </row>
    <row r="430">
      <c r="A430" s="400" t="s">
        <v>47</v>
      </c>
      <c r="B430" s="400" t="s">
        <v>48</v>
      </c>
      <c r="C430" s="438"/>
      <c r="D430" s="94"/>
      <c r="E430" s="85"/>
      <c r="F430" s="95"/>
      <c r="G430" s="431">
        <v>15</v>
      </c>
      <c r="H430" s="432"/>
      <c r="I430" s="269" t="s">
        <v>71</v>
      </c>
      <c r="J430" s="269" t="s">
        <v>67</v>
      </c>
      <c r="K430" s="99" t="s">
        <v>237</v>
      </c>
      <c r="L430" s="433"/>
      <c r="M430" s="433"/>
      <c r="N430" s="433"/>
      <c r="O430" s="433"/>
      <c r="P430" s="433"/>
      <c r="Q430" s="433"/>
      <c r="R430" s="433"/>
      <c r="S430" s="433"/>
      <c r="T430" s="433"/>
      <c r="U430" s="433"/>
      <c r="V430" s="433"/>
      <c r="W430" s="433"/>
      <c r="X430" s="433"/>
      <c r="Y430" s="433"/>
      <c r="Z430" s="433"/>
      <c r="AA430" s="433"/>
      <c r="AB430" s="433"/>
      <c r="AC430" s="433"/>
      <c r="AD430" s="433"/>
      <c r="AE430" s="433"/>
      <c r="AF430" s="433"/>
      <c r="AG430" s="433"/>
      <c r="AH430" s="433"/>
      <c r="AI430" s="433"/>
      <c r="AK430" s="123">
        <f t="shared" si="1005"/>
        <v>0</v>
      </c>
      <c r="AL430" s="123">
        <f t="shared" si="1006"/>
        <v>0</v>
      </c>
      <c r="AM430" s="123">
        <f t="shared" si="1007"/>
        <v>0</v>
      </c>
      <c r="AN430" s="123">
        <f t="shared" si="1008"/>
        <v>0</v>
      </c>
      <c r="AO430" s="124">
        <f t="shared" si="1009"/>
        <v>0</v>
      </c>
      <c r="AP430" s="123">
        <f t="shared" si="1010"/>
        <v>0</v>
      </c>
      <c r="AQ430" s="123">
        <f t="shared" si="1011"/>
        <v>0</v>
      </c>
      <c r="AR430" s="123">
        <f t="shared" si="1012"/>
        <v>0</v>
      </c>
      <c r="AS430" s="123">
        <f t="shared" si="1013"/>
        <v>0</v>
      </c>
      <c r="AT430" s="123">
        <f t="shared" si="1014"/>
        <v>0</v>
      </c>
      <c r="AU430" s="124">
        <f t="shared" si="1015"/>
        <v>0</v>
      </c>
      <c r="AV430" s="123">
        <f t="shared" si="1016"/>
        <v>0</v>
      </c>
      <c r="AW430" s="123">
        <f t="shared" si="1017"/>
        <v>0</v>
      </c>
      <c r="AX430" s="123">
        <f t="shared" si="1018"/>
        <v>0</v>
      </c>
      <c r="AY430" s="123">
        <f t="shared" si="1019"/>
        <v>0</v>
      </c>
      <c r="AZ430" s="123">
        <f t="shared" si="1020"/>
        <v>0</v>
      </c>
      <c r="BA430" s="123">
        <f t="shared" si="1021"/>
        <v>0</v>
      </c>
      <c r="BB430" s="123">
        <f t="shared" si="1022"/>
        <v>0</v>
      </c>
      <c r="BC430" s="124">
        <f t="shared" si="1023"/>
        <v>0</v>
      </c>
      <c r="BD430" s="123">
        <f t="shared" si="1024"/>
        <v>0</v>
      </c>
      <c r="BE430" s="123">
        <f t="shared" si="1025"/>
        <v>0</v>
      </c>
      <c r="BF430" s="123">
        <f t="shared" si="1026"/>
        <v>0</v>
      </c>
      <c r="BG430" s="123">
        <f t="shared" si="1027"/>
        <v>0</v>
      </c>
      <c r="BH430" s="123">
        <f t="shared" si="1028"/>
        <v>0</v>
      </c>
      <c r="BJ430" s="216"/>
      <c r="BK430" s="855"/>
      <c r="BL430" s="412"/>
    </row>
    <row r="431">
      <c r="A431" s="400" t="s">
        <v>47</v>
      </c>
      <c r="B431" s="400" t="s">
        <v>48</v>
      </c>
      <c r="C431" s="438"/>
      <c r="D431" s="94"/>
      <c r="E431" s="85"/>
      <c r="F431" s="95"/>
      <c r="G431" s="431">
        <v>16</v>
      </c>
      <c r="H431" s="432"/>
      <c r="I431" s="269" t="s">
        <v>115</v>
      </c>
      <c r="J431" s="269" t="s">
        <v>67</v>
      </c>
      <c r="K431" s="99" t="s">
        <v>237</v>
      </c>
      <c r="L431" s="433"/>
      <c r="M431" s="433"/>
      <c r="N431" s="433"/>
      <c r="O431" s="433"/>
      <c r="P431" s="433"/>
      <c r="Q431" s="433"/>
      <c r="R431" s="433"/>
      <c r="S431" s="433"/>
      <c r="T431" s="433"/>
      <c r="U431" s="433"/>
      <c r="V431" s="433"/>
      <c r="W431" s="433"/>
      <c r="X431" s="433"/>
      <c r="Y431" s="433"/>
      <c r="Z431" s="433"/>
      <c r="AA431" s="433"/>
      <c r="AB431" s="433"/>
      <c r="AC431" s="433"/>
      <c r="AD431" s="433"/>
      <c r="AE431" s="433"/>
      <c r="AF431" s="433"/>
      <c r="AG431" s="433"/>
      <c r="AH431" s="433"/>
      <c r="AI431" s="433"/>
      <c r="AK431" s="123">
        <f t="shared" si="1005"/>
        <v>0</v>
      </c>
      <c r="AL431" s="123">
        <f t="shared" si="1006"/>
        <v>0</v>
      </c>
      <c r="AM431" s="123">
        <f t="shared" si="1007"/>
        <v>0</v>
      </c>
      <c r="AN431" s="123">
        <f t="shared" si="1008"/>
        <v>0</v>
      </c>
      <c r="AO431" s="124">
        <f t="shared" si="1009"/>
        <v>0</v>
      </c>
      <c r="AP431" s="123">
        <f t="shared" si="1010"/>
        <v>0</v>
      </c>
      <c r="AQ431" s="123">
        <f t="shared" si="1011"/>
        <v>0</v>
      </c>
      <c r="AR431" s="123">
        <f t="shared" si="1012"/>
        <v>0</v>
      </c>
      <c r="AS431" s="123">
        <f t="shared" si="1013"/>
        <v>0</v>
      </c>
      <c r="AT431" s="123">
        <f t="shared" si="1014"/>
        <v>0</v>
      </c>
      <c r="AU431" s="124">
        <f t="shared" si="1015"/>
        <v>0</v>
      </c>
      <c r="AV431" s="123">
        <f t="shared" si="1016"/>
        <v>0</v>
      </c>
      <c r="AW431" s="123">
        <f t="shared" si="1017"/>
        <v>0</v>
      </c>
      <c r="AX431" s="123">
        <f t="shared" si="1018"/>
        <v>0</v>
      </c>
      <c r="AY431" s="123">
        <f t="shared" si="1019"/>
        <v>0</v>
      </c>
      <c r="AZ431" s="123">
        <f t="shared" si="1020"/>
        <v>0</v>
      </c>
      <c r="BA431" s="123">
        <f t="shared" si="1021"/>
        <v>0</v>
      </c>
      <c r="BB431" s="123">
        <f t="shared" si="1022"/>
        <v>0</v>
      </c>
      <c r="BC431" s="124">
        <f t="shared" si="1023"/>
        <v>0</v>
      </c>
      <c r="BD431" s="123">
        <f t="shared" si="1024"/>
        <v>0</v>
      </c>
      <c r="BE431" s="123">
        <f t="shared" si="1025"/>
        <v>0</v>
      </c>
      <c r="BF431" s="123">
        <f t="shared" si="1026"/>
        <v>0</v>
      </c>
      <c r="BG431" s="123">
        <f t="shared" si="1027"/>
        <v>0</v>
      </c>
      <c r="BH431" s="123">
        <f t="shared" si="1028"/>
        <v>0</v>
      </c>
      <c r="BJ431" s="216"/>
      <c r="BK431" s="855"/>
      <c r="BL431" s="412"/>
    </row>
    <row r="432">
      <c r="A432" s="400" t="s">
        <v>47</v>
      </c>
      <c r="B432" s="400" t="s">
        <v>48</v>
      </c>
      <c r="C432" s="438"/>
      <c r="D432" s="94"/>
      <c r="E432" s="85"/>
      <c r="F432" s="95"/>
      <c r="G432" s="431">
        <v>17</v>
      </c>
      <c r="H432" s="432"/>
      <c r="I432" s="269" t="s">
        <v>130</v>
      </c>
      <c r="J432" s="269" t="s">
        <v>67</v>
      </c>
      <c r="K432" s="99">
        <v>20</v>
      </c>
      <c r="L432" s="433"/>
      <c r="M432" s="433"/>
      <c r="N432" s="433"/>
      <c r="O432" s="433"/>
      <c r="P432" s="433"/>
      <c r="Q432" s="433"/>
      <c r="R432" s="433"/>
      <c r="S432" s="433"/>
      <c r="T432" s="433"/>
      <c r="U432" s="433"/>
      <c r="V432" s="433"/>
      <c r="W432" s="433"/>
      <c r="X432" s="433"/>
      <c r="Y432" s="433"/>
      <c r="Z432" s="433"/>
      <c r="AA432" s="433"/>
      <c r="AB432" s="433"/>
      <c r="AC432" s="433"/>
      <c r="AD432" s="433"/>
      <c r="AE432" s="433"/>
      <c r="AF432" s="433"/>
      <c r="AG432" s="433"/>
      <c r="AH432" s="433"/>
      <c r="AI432" s="433"/>
      <c r="AK432" s="123">
        <f t="shared" si="1005"/>
        <v>0</v>
      </c>
      <c r="AL432" s="123">
        <f t="shared" si="1006"/>
        <v>0</v>
      </c>
      <c r="AM432" s="123">
        <f t="shared" si="1007"/>
        <v>0</v>
      </c>
      <c r="AN432" s="123">
        <f t="shared" si="1008"/>
        <v>0</v>
      </c>
      <c r="AO432" s="124">
        <f t="shared" si="1009"/>
        <v>0</v>
      </c>
      <c r="AP432" s="123">
        <f t="shared" si="1010"/>
        <v>0</v>
      </c>
      <c r="AQ432" s="123">
        <f t="shared" si="1011"/>
        <v>0</v>
      </c>
      <c r="AR432" s="123">
        <f t="shared" si="1012"/>
        <v>0</v>
      </c>
      <c r="AS432" s="123">
        <f t="shared" si="1013"/>
        <v>0</v>
      </c>
      <c r="AT432" s="123">
        <f t="shared" si="1014"/>
        <v>0</v>
      </c>
      <c r="AU432" s="124">
        <f t="shared" si="1015"/>
        <v>0</v>
      </c>
      <c r="AV432" s="123">
        <f t="shared" si="1016"/>
        <v>0</v>
      </c>
      <c r="AW432" s="123">
        <f t="shared" si="1017"/>
        <v>0</v>
      </c>
      <c r="AX432" s="123">
        <f t="shared" si="1018"/>
        <v>0</v>
      </c>
      <c r="AY432" s="123">
        <f t="shared" si="1019"/>
        <v>0</v>
      </c>
      <c r="AZ432" s="123">
        <f t="shared" si="1020"/>
        <v>0</v>
      </c>
      <c r="BA432" s="123">
        <f t="shared" si="1021"/>
        <v>0</v>
      </c>
      <c r="BB432" s="123">
        <f t="shared" si="1022"/>
        <v>0</v>
      </c>
      <c r="BC432" s="124">
        <f t="shared" si="1023"/>
        <v>0</v>
      </c>
      <c r="BD432" s="123">
        <f t="shared" si="1024"/>
        <v>0</v>
      </c>
      <c r="BE432" s="123">
        <f t="shared" si="1025"/>
        <v>0</v>
      </c>
      <c r="BF432" s="123">
        <f t="shared" si="1026"/>
        <v>0</v>
      </c>
      <c r="BG432" s="123">
        <f t="shared" si="1027"/>
        <v>0</v>
      </c>
      <c r="BH432" s="123">
        <f t="shared" si="1028"/>
        <v>0</v>
      </c>
      <c r="BJ432" s="216"/>
      <c r="BK432" s="855"/>
      <c r="BL432" s="412"/>
    </row>
    <row r="433">
      <c r="A433" s="400" t="s">
        <v>47</v>
      </c>
      <c r="B433" s="400" t="s">
        <v>48</v>
      </c>
      <c r="C433" s="438"/>
      <c r="D433" s="94"/>
      <c r="E433" s="85"/>
      <c r="F433" s="95"/>
      <c r="G433" s="431">
        <v>18</v>
      </c>
      <c r="H433" s="432"/>
      <c r="I433" s="274" t="s">
        <v>116</v>
      </c>
      <c r="J433" s="274" t="s">
        <v>67</v>
      </c>
      <c r="K433" s="99" t="s">
        <v>237</v>
      </c>
      <c r="AK433" s="504">
        <f t="shared" ref="AK433:BH433" si="1029">L984*L$421*1.73*0.875/1000</f>
        <v>0</v>
      </c>
      <c r="AL433" s="504">
        <f t="shared" si="1029"/>
        <v>0</v>
      </c>
      <c r="AM433" s="504">
        <f t="shared" si="1029"/>
        <v>0</v>
      </c>
      <c r="AN433" s="504">
        <f t="shared" si="1029"/>
        <v>0</v>
      </c>
      <c r="AO433" s="635">
        <f t="shared" si="1029"/>
        <v>0</v>
      </c>
      <c r="AP433" s="504">
        <f t="shared" si="1029"/>
        <v>0</v>
      </c>
      <c r="AQ433" s="504">
        <f t="shared" si="1029"/>
        <v>0</v>
      </c>
      <c r="AR433" s="504">
        <f t="shared" si="1029"/>
        <v>0</v>
      </c>
      <c r="AS433" s="504">
        <f t="shared" si="1029"/>
        <v>0</v>
      </c>
      <c r="AT433" s="504">
        <f t="shared" si="1029"/>
        <v>0</v>
      </c>
      <c r="AU433" s="635">
        <f t="shared" si="1029"/>
        <v>0</v>
      </c>
      <c r="AV433" s="504">
        <f t="shared" si="1029"/>
        <v>0</v>
      </c>
      <c r="AW433" s="504">
        <f t="shared" si="1029"/>
        <v>0</v>
      </c>
      <c r="AX433" s="504">
        <f t="shared" si="1029"/>
        <v>0</v>
      </c>
      <c r="AY433" s="504">
        <f t="shared" si="1029"/>
        <v>0</v>
      </c>
      <c r="AZ433" s="504">
        <f t="shared" si="1029"/>
        <v>0</v>
      </c>
      <c r="BA433" s="504">
        <f t="shared" si="1029"/>
        <v>0</v>
      </c>
      <c r="BB433" s="504">
        <f t="shared" si="1029"/>
        <v>0</v>
      </c>
      <c r="BC433" s="635">
        <f t="shared" si="1029"/>
        <v>0</v>
      </c>
      <c r="BD433" s="504">
        <f t="shared" si="1029"/>
        <v>0</v>
      </c>
      <c r="BE433" s="504">
        <f t="shared" si="1029"/>
        <v>0</v>
      </c>
      <c r="BF433" s="504">
        <f t="shared" si="1029"/>
        <v>0</v>
      </c>
      <c r="BG433" s="504">
        <f t="shared" si="1029"/>
        <v>0</v>
      </c>
      <c r="BH433" s="504">
        <f t="shared" si="1029"/>
        <v>0</v>
      </c>
      <c r="BJ433" s="216"/>
      <c r="BK433" s="855"/>
      <c r="BL433" s="412"/>
    </row>
    <row r="434">
      <c r="A434" s="343"/>
      <c r="B434" s="343"/>
      <c r="C434" s="438"/>
      <c r="D434" s="94"/>
      <c r="E434" s="85"/>
      <c r="F434" s="95"/>
      <c r="G434" s="431">
        <v>19</v>
      </c>
      <c r="H434" s="53"/>
      <c r="I434" s="346" t="s">
        <v>126</v>
      </c>
      <c r="J434" s="346"/>
      <c r="K434" s="347"/>
      <c r="L434" s="856"/>
      <c r="M434" s="856"/>
      <c r="N434" s="856"/>
      <c r="O434" s="856"/>
      <c r="P434" s="856"/>
      <c r="Q434" s="856"/>
      <c r="R434" s="856"/>
      <c r="S434" s="856"/>
      <c r="T434" s="856"/>
      <c r="U434" s="856"/>
      <c r="V434" s="856"/>
      <c r="W434" s="856"/>
      <c r="X434" s="856"/>
      <c r="Y434" s="856"/>
      <c r="Z434" s="856"/>
      <c r="AA434" s="856"/>
      <c r="AB434" s="856"/>
      <c r="AC434" s="856"/>
      <c r="AD434" s="856"/>
      <c r="AE434" s="856"/>
      <c r="AF434" s="856"/>
      <c r="AG434" s="856"/>
      <c r="AH434" s="856"/>
      <c r="AI434" s="856"/>
      <c r="AK434" s="427">
        <f>SUM(AK429:AK433)</f>
        <v>0</v>
      </c>
      <c r="AL434" s="427">
        <f t="shared" ref="AL434:BH434" si="1030">SUM(AL429:AL433)</f>
        <v>0</v>
      </c>
      <c r="AM434" s="427">
        <f t="shared" si="1030"/>
        <v>0</v>
      </c>
      <c r="AN434" s="427">
        <f t="shared" si="1030"/>
        <v>0</v>
      </c>
      <c r="AO434" s="857">
        <f t="shared" si="1030"/>
        <v>0</v>
      </c>
      <c r="AP434" s="427">
        <f t="shared" si="1030"/>
        <v>0</v>
      </c>
      <c r="AQ434" s="427">
        <f t="shared" si="1030"/>
        <v>0</v>
      </c>
      <c r="AR434" s="427">
        <f t="shared" si="1030"/>
        <v>0</v>
      </c>
      <c r="AS434" s="427">
        <f t="shared" si="1030"/>
        <v>0</v>
      </c>
      <c r="AT434" s="427">
        <f t="shared" si="1030"/>
        <v>0</v>
      </c>
      <c r="AU434" s="857">
        <f t="shared" si="1030"/>
        <v>0</v>
      </c>
      <c r="AV434" s="427">
        <f t="shared" si="1030"/>
        <v>0</v>
      </c>
      <c r="AW434" s="427">
        <f t="shared" si="1030"/>
        <v>0</v>
      </c>
      <c r="AX434" s="427">
        <f t="shared" si="1030"/>
        <v>0</v>
      </c>
      <c r="AY434" s="427">
        <f t="shared" si="1030"/>
        <v>0</v>
      </c>
      <c r="AZ434" s="427">
        <f t="shared" si="1030"/>
        <v>0</v>
      </c>
      <c r="BA434" s="427">
        <f t="shared" si="1030"/>
        <v>0</v>
      </c>
      <c r="BB434" s="427">
        <f t="shared" si="1030"/>
        <v>0</v>
      </c>
      <c r="BC434" s="857">
        <f t="shared" si="1030"/>
        <v>0</v>
      </c>
      <c r="BD434" s="427">
        <f t="shared" si="1030"/>
        <v>0</v>
      </c>
      <c r="BE434" s="427">
        <f t="shared" si="1030"/>
        <v>0</v>
      </c>
      <c r="BF434" s="427">
        <f t="shared" si="1030"/>
        <v>0</v>
      </c>
      <c r="BG434" s="427">
        <f t="shared" si="1030"/>
        <v>0</v>
      </c>
      <c r="BH434" s="427">
        <f t="shared" si="1030"/>
        <v>0</v>
      </c>
      <c r="BI434" s="10" t="s">
        <v>194</v>
      </c>
      <c r="BJ434" s="148"/>
      <c r="BK434" s="849"/>
      <c r="BL434" s="149"/>
    </row>
    <row r="435">
      <c r="A435" s="448"/>
      <c r="B435" s="448"/>
      <c r="C435" s="759"/>
      <c r="D435" s="760"/>
      <c r="E435" s="795"/>
      <c r="F435" s="796"/>
      <c r="G435" s="762"/>
      <c r="H435" s="769"/>
      <c r="I435" s="284" t="s">
        <v>200</v>
      </c>
      <c r="J435" s="284"/>
      <c r="K435" s="758"/>
      <c r="L435" s="143"/>
      <c r="M435" s="143"/>
      <c r="N435" s="143"/>
      <c r="O435" s="143"/>
      <c r="P435" s="143"/>
      <c r="Q435" s="143"/>
      <c r="R435" s="143"/>
      <c r="S435" s="143"/>
      <c r="T435" s="143"/>
      <c r="U435" s="143"/>
      <c r="V435" s="143"/>
      <c r="W435" s="143"/>
      <c r="X435" s="143"/>
      <c r="Y435" s="143"/>
      <c r="Z435" s="143"/>
      <c r="AA435" s="143"/>
      <c r="AB435" s="143"/>
      <c r="AC435" s="143"/>
      <c r="AD435" s="143"/>
      <c r="AE435" s="143"/>
      <c r="AF435" s="143"/>
      <c r="AG435" s="143"/>
      <c r="AH435" s="143"/>
      <c r="AI435" s="143"/>
      <c r="AK435" s="101">
        <f t="shared" ref="AK435:BH435" si="1031">AK427+AK434</f>
        <v>0</v>
      </c>
      <c r="AL435" s="144">
        <f t="shared" si="1031"/>
        <v>0</v>
      </c>
      <c r="AM435" s="145">
        <f t="shared" si="1031"/>
        <v>0</v>
      </c>
      <c r="AN435" s="145">
        <f t="shared" si="1031"/>
        <v>0</v>
      </c>
      <c r="AO435" s="146">
        <f t="shared" si="1031"/>
        <v>0</v>
      </c>
      <c r="AP435" s="145">
        <f t="shared" si="1031"/>
        <v>0</v>
      </c>
      <c r="AQ435" s="145">
        <f t="shared" si="1031"/>
        <v>0</v>
      </c>
      <c r="AR435" s="145">
        <f t="shared" si="1031"/>
        <v>0</v>
      </c>
      <c r="AS435" s="145">
        <f t="shared" si="1031"/>
        <v>0</v>
      </c>
      <c r="AT435" s="145">
        <f t="shared" si="1031"/>
        <v>0</v>
      </c>
      <c r="AU435" s="146">
        <f t="shared" si="1031"/>
        <v>0</v>
      </c>
      <c r="AV435" s="145">
        <f t="shared" si="1031"/>
        <v>0</v>
      </c>
      <c r="AW435" s="145">
        <f t="shared" si="1031"/>
        <v>0</v>
      </c>
      <c r="AX435" s="145">
        <f t="shared" si="1031"/>
        <v>0</v>
      </c>
      <c r="AY435" s="145">
        <f t="shared" si="1031"/>
        <v>0</v>
      </c>
      <c r="AZ435" s="145">
        <f t="shared" si="1031"/>
        <v>0</v>
      </c>
      <c r="BA435" s="145">
        <f t="shared" si="1031"/>
        <v>0</v>
      </c>
      <c r="BB435" s="145">
        <f t="shared" si="1031"/>
        <v>0</v>
      </c>
      <c r="BC435" s="146">
        <f t="shared" si="1031"/>
        <v>0</v>
      </c>
      <c r="BD435" s="145">
        <f t="shared" si="1031"/>
        <v>0</v>
      </c>
      <c r="BE435" s="145">
        <f t="shared" si="1031"/>
        <v>0</v>
      </c>
      <c r="BF435" s="145">
        <f t="shared" si="1031"/>
        <v>0</v>
      </c>
      <c r="BG435" s="145">
        <f t="shared" si="1031"/>
        <v>0</v>
      </c>
      <c r="BH435" s="145">
        <f t="shared" si="1031"/>
        <v>0</v>
      </c>
      <c r="BI435" s="147" t="s">
        <v>73</v>
      </c>
      <c r="BJ435" s="148"/>
      <c r="BK435" s="849"/>
      <c r="BL435" s="149"/>
    </row>
    <row r="436" ht="15.6">
      <c r="A436" s="858"/>
      <c r="B436" s="858"/>
      <c r="C436" s="139">
        <f>COUNTA(C411:C435)</f>
        <v>4</v>
      </c>
      <c r="D436" s="597">
        <f>COUNTA(D411:D435)</f>
        <v>0</v>
      </c>
      <c r="E436" s="137">
        <f>COUNTA(E411:E435)</f>
        <v>2</v>
      </c>
      <c r="F436" s="139">
        <f>COUNTA(F411:F435)</f>
        <v>4</v>
      </c>
      <c r="G436" s="139">
        <f>COUNTA(G411:G435)</f>
        <v>19</v>
      </c>
      <c r="H436" s="859"/>
      <c r="I436" s="860" t="s">
        <v>141</v>
      </c>
      <c r="J436" s="860" t="s">
        <v>67</v>
      </c>
      <c r="K436" s="861"/>
      <c r="L436" s="862"/>
      <c r="M436" s="862"/>
      <c r="N436" s="862"/>
      <c r="O436" s="862"/>
      <c r="P436" s="862"/>
      <c r="Q436" s="862"/>
      <c r="R436" s="862"/>
      <c r="S436" s="862"/>
      <c r="T436" s="862"/>
      <c r="U436" s="862"/>
      <c r="V436" s="862"/>
      <c r="W436" s="862"/>
      <c r="X436" s="862"/>
      <c r="Y436" s="862"/>
      <c r="Z436" s="862"/>
      <c r="AA436" s="862"/>
      <c r="AB436" s="862"/>
      <c r="AC436" s="862"/>
      <c r="AD436" s="862"/>
      <c r="AE436" s="862"/>
      <c r="AF436" s="862"/>
      <c r="AG436" s="862"/>
      <c r="AH436" s="862"/>
      <c r="AI436" s="862"/>
      <c r="BI436" s="215"/>
      <c r="BJ436" s="161"/>
      <c r="BK436" s="863"/>
      <c r="BL436" s="162"/>
    </row>
    <row r="437" ht="30.600000000000001">
      <c r="A437" s="356"/>
      <c r="B437" s="356"/>
      <c r="C437" s="151" t="s">
        <v>74</v>
      </c>
      <c r="D437" s="344">
        <f>C436+D436</f>
        <v>4</v>
      </c>
      <c r="E437" s="153"/>
      <c r="F437" s="154">
        <f>E436+F436</f>
        <v>6</v>
      </c>
      <c r="G437" s="555">
        <f>G436</f>
        <v>19</v>
      </c>
      <c r="H437" s="555"/>
      <c r="I437" s="361" t="s">
        <v>143</v>
      </c>
      <c r="J437" s="361" t="s">
        <v>67</v>
      </c>
      <c r="K437" s="362"/>
      <c r="L437" s="500"/>
      <c r="M437" s="500"/>
      <c r="N437" s="500"/>
      <c r="O437" s="500"/>
      <c r="P437" s="500"/>
      <c r="Q437" s="500"/>
      <c r="R437" s="500"/>
      <c r="S437" s="500"/>
      <c r="T437" s="500"/>
      <c r="U437" s="500"/>
      <c r="V437" s="500"/>
      <c r="W437" s="500"/>
      <c r="X437" s="500"/>
      <c r="Y437" s="500"/>
      <c r="Z437" s="500"/>
      <c r="AA437" s="500"/>
      <c r="AB437" s="500"/>
      <c r="AC437" s="500"/>
      <c r="AD437" s="500"/>
      <c r="AE437" s="500"/>
      <c r="AF437" s="500"/>
      <c r="AG437" s="500"/>
      <c r="AH437" s="500"/>
      <c r="AI437" s="500"/>
      <c r="BJ437" s="161"/>
      <c r="BK437" s="863"/>
      <c r="BL437" s="162"/>
    </row>
    <row r="438" ht="15.75" customHeight="1">
      <c r="A438" s="163"/>
      <c r="B438" s="163"/>
      <c r="C438" s="505" t="s">
        <v>76</v>
      </c>
      <c r="D438" s="357">
        <f>D437/G437*100</f>
        <v>21.050000000000001</v>
      </c>
      <c r="E438" s="452"/>
      <c r="F438" s="166">
        <f>F437/G437*100</f>
        <v>31.579999999999998</v>
      </c>
      <c r="G438" s="359"/>
      <c r="H438" s="864"/>
      <c r="I438" s="382" t="s">
        <v>77</v>
      </c>
      <c r="J438" s="383"/>
      <c r="K438" s="384"/>
      <c r="L438" s="385"/>
      <c r="M438" s="385"/>
      <c r="N438" s="386"/>
      <c r="O438" s="386"/>
      <c r="P438" s="386"/>
      <c r="Q438" s="386"/>
      <c r="R438" s="386"/>
      <c r="S438" s="386"/>
      <c r="T438" s="386"/>
      <c r="U438" s="386"/>
      <c r="V438" s="386"/>
      <c r="W438" s="386"/>
      <c r="X438" s="386"/>
      <c r="Y438" s="386"/>
      <c r="Z438" s="386"/>
      <c r="AA438" s="386"/>
      <c r="AB438" s="386"/>
      <c r="AC438" s="386"/>
      <c r="AD438" s="386"/>
      <c r="AE438" s="386"/>
      <c r="AF438" s="386"/>
      <c r="AG438" s="386"/>
      <c r="AH438" s="386"/>
      <c r="AI438" s="386"/>
      <c r="BK438" s="865"/>
    </row>
    <row r="439">
      <c r="A439" s="387"/>
      <c r="B439" s="387"/>
      <c r="C439" s="772"/>
      <c r="D439" s="773"/>
      <c r="E439" s="774"/>
      <c r="F439" s="775"/>
      <c r="G439" s="776"/>
      <c r="H439" s="3"/>
      <c r="J439" s="393"/>
      <c r="K439" s="394"/>
      <c r="L439" s="182"/>
      <c r="M439" s="183"/>
      <c r="N439" s="183"/>
      <c r="O439" s="183"/>
      <c r="P439" s="183"/>
      <c r="Q439" s="183"/>
      <c r="R439" s="183"/>
      <c r="S439" s="183"/>
      <c r="T439" s="183"/>
      <c r="U439" s="183"/>
      <c r="V439" s="183"/>
      <c r="W439" s="183"/>
      <c r="X439" s="183"/>
      <c r="Y439" s="183"/>
      <c r="Z439" s="183"/>
      <c r="AA439" s="183"/>
      <c r="AB439" s="183"/>
      <c r="AC439" s="183"/>
      <c r="AD439" s="183"/>
      <c r="AE439" s="183"/>
      <c r="AF439" s="183"/>
      <c r="AG439" s="183"/>
      <c r="AH439" s="183"/>
      <c r="AI439" s="183"/>
    </row>
    <row r="440">
      <c r="A440" s="387"/>
      <c r="B440" s="387"/>
      <c r="C440" s="643"/>
      <c r="D440" s="644"/>
      <c r="E440" s="645"/>
      <c r="F440" s="646"/>
      <c r="G440" s="647"/>
      <c r="H440" s="392"/>
      <c r="I440" s="395" t="s">
        <v>238</v>
      </c>
      <c r="J440" s="393"/>
      <c r="K440" s="394"/>
      <c r="L440" s="182"/>
      <c r="M440" s="183"/>
      <c r="N440" s="183"/>
      <c r="O440" s="183"/>
      <c r="P440" s="183"/>
      <c r="Q440" s="183"/>
      <c r="R440" s="183"/>
      <c r="S440" s="183"/>
      <c r="T440" s="183"/>
      <c r="U440" s="183"/>
      <c r="V440" s="183"/>
      <c r="W440" s="183"/>
      <c r="X440" s="183"/>
      <c r="Y440" s="183"/>
      <c r="Z440" s="183"/>
      <c r="AA440" s="183"/>
      <c r="AB440" s="183"/>
      <c r="AC440" s="183"/>
      <c r="AD440" s="183"/>
      <c r="AE440" s="183"/>
      <c r="AF440" s="183"/>
      <c r="AG440" s="183"/>
      <c r="AH440" s="183"/>
      <c r="AI440" s="183"/>
    </row>
    <row r="441" ht="16.5" customHeight="1">
      <c r="A441" s="185"/>
      <c r="B441" s="185"/>
      <c r="C441" s="611"/>
      <c r="D441" s="612"/>
      <c r="E441" s="613"/>
      <c r="F441" s="614"/>
      <c r="G441" s="564"/>
      <c r="H441" s="43" t="s">
        <v>12</v>
      </c>
      <c r="I441" s="191" t="s">
        <v>13</v>
      </c>
      <c r="J441" s="190" t="s">
        <v>14</v>
      </c>
      <c r="K441" s="191" t="s">
        <v>79</v>
      </c>
      <c r="L441" s="397"/>
      <c r="M441" s="47"/>
      <c r="N441" s="48"/>
      <c r="O441" s="49"/>
      <c r="P441" s="49"/>
      <c r="Q441" s="49"/>
      <c r="R441" s="49"/>
      <c r="S441" s="49"/>
      <c r="T441" s="49"/>
      <c r="U441" s="49"/>
      <c r="V441" s="49"/>
      <c r="W441" s="49"/>
      <c r="X441" s="49"/>
      <c r="Y441" s="49"/>
      <c r="Z441" s="49"/>
      <c r="AA441" s="49"/>
      <c r="AB441" s="49"/>
      <c r="AC441" s="49"/>
      <c r="AD441" s="49"/>
      <c r="AE441" s="49"/>
      <c r="AF441" s="49"/>
      <c r="AG441" s="49"/>
      <c r="AH441" s="49"/>
      <c r="AI441" s="49"/>
    </row>
    <row r="442">
      <c r="A442" s="185"/>
      <c r="B442" s="185"/>
      <c r="C442" s="616"/>
      <c r="D442" s="616"/>
      <c r="E442" s="617"/>
      <c r="F442" s="777"/>
      <c r="G442" s="508"/>
      <c r="H442" s="57"/>
      <c r="I442" s="200"/>
      <c r="J442" s="199" t="s">
        <v>20</v>
      </c>
      <c r="K442" s="200"/>
      <c r="L442" s="61"/>
      <c r="M442" s="61"/>
      <c r="N442" s="61"/>
      <c r="O442" s="61"/>
      <c r="P442" s="61"/>
      <c r="Q442" s="61"/>
      <c r="R442" s="61"/>
      <c r="S442" s="61"/>
      <c r="T442" s="61"/>
      <c r="U442" s="61"/>
      <c r="V442" s="61"/>
      <c r="W442" s="61"/>
      <c r="X442" s="61"/>
      <c r="Y442" s="61"/>
      <c r="Z442" s="61"/>
      <c r="AA442" s="61"/>
      <c r="AB442" s="61"/>
      <c r="AC442" s="61"/>
      <c r="AD442" s="61"/>
      <c r="AE442" s="61"/>
      <c r="AF442" s="61"/>
      <c r="AG442" s="61"/>
      <c r="AH442" s="61"/>
      <c r="AI442" s="61"/>
    </row>
    <row r="443">
      <c r="A443" s="185"/>
      <c r="B443" s="185"/>
      <c r="C443" s="619"/>
      <c r="D443" s="619"/>
      <c r="E443" s="620"/>
      <c r="F443" s="648"/>
      <c r="G443" s="509"/>
      <c r="H443" s="64"/>
      <c r="I443" s="207"/>
      <c r="J443" s="206" t="s">
        <v>45</v>
      </c>
      <c r="K443" s="207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  <c r="Z443" s="68"/>
      <c r="AA443" s="68"/>
      <c r="AB443" s="68"/>
      <c r="AC443" s="68"/>
      <c r="AD443" s="68"/>
      <c r="AE443" s="68"/>
      <c r="AF443" s="68"/>
      <c r="AG443" s="68"/>
      <c r="AH443" s="68"/>
      <c r="AI443" s="68"/>
    </row>
    <row r="444" ht="14.4">
      <c r="A444" s="400" t="s">
        <v>47</v>
      </c>
      <c r="B444" s="400" t="s">
        <v>48</v>
      </c>
      <c r="C444" s="622"/>
      <c r="D444" s="622"/>
      <c r="E444" s="623"/>
      <c r="F444" s="778"/>
      <c r="G444" s="510"/>
      <c r="H444" s="432" t="s">
        <v>53</v>
      </c>
      <c r="I444" s="462" t="s">
        <v>210</v>
      </c>
      <c r="J444" s="212" t="s">
        <v>51</v>
      </c>
      <c r="K444" s="90">
        <v>120</v>
      </c>
      <c r="L444" s="298"/>
      <c r="M444" s="298"/>
      <c r="N444" s="298"/>
      <c r="O444" s="298"/>
      <c r="P444" s="298"/>
      <c r="Q444" s="298"/>
      <c r="R444" s="298"/>
      <c r="S444" s="298"/>
      <c r="T444" s="298"/>
      <c r="U444" s="298"/>
      <c r="V444" s="298"/>
      <c r="W444" s="298"/>
      <c r="X444" s="298"/>
      <c r="Y444" s="298"/>
      <c r="Z444" s="298"/>
      <c r="AA444" s="298"/>
      <c r="AB444" s="298"/>
      <c r="AC444" s="298"/>
      <c r="AD444" s="298"/>
      <c r="AE444" s="298"/>
      <c r="AF444" s="298"/>
      <c r="AG444" s="298"/>
      <c r="AH444" s="298"/>
      <c r="AI444" s="298"/>
      <c r="AJ444" s="7"/>
      <c r="AK444" s="10">
        <f>L444*L449*1.73*0.875/1000</f>
        <v>0</v>
      </c>
      <c r="AL444" s="10">
        <f t="shared" ref="AL444:BH444" si="1032">M444*M449*1.73*0.875/1000</f>
        <v>0</v>
      </c>
      <c r="AM444" s="10">
        <f t="shared" si="1032"/>
        <v>0</v>
      </c>
      <c r="AN444" s="10">
        <f t="shared" si="1032"/>
        <v>0</v>
      </c>
      <c r="AO444" s="11">
        <f t="shared" si="1032"/>
        <v>0</v>
      </c>
      <c r="AP444" s="10">
        <f t="shared" si="1032"/>
        <v>0</v>
      </c>
      <c r="AQ444" s="10">
        <f t="shared" si="1032"/>
        <v>0</v>
      </c>
      <c r="AR444" s="10">
        <f t="shared" si="1032"/>
        <v>0</v>
      </c>
      <c r="AS444" s="10">
        <f t="shared" si="1032"/>
        <v>0</v>
      </c>
      <c r="AT444" s="10">
        <f t="shared" si="1032"/>
        <v>0</v>
      </c>
      <c r="AU444" s="11">
        <f t="shared" si="1032"/>
        <v>0</v>
      </c>
      <c r="AV444" s="10">
        <f t="shared" si="1032"/>
        <v>0</v>
      </c>
      <c r="AW444" s="10">
        <f t="shared" si="1032"/>
        <v>0</v>
      </c>
      <c r="AX444" s="10">
        <f t="shared" si="1032"/>
        <v>0</v>
      </c>
      <c r="AY444" s="10">
        <f t="shared" si="1032"/>
        <v>0</v>
      </c>
      <c r="AZ444" s="10">
        <f t="shared" si="1032"/>
        <v>0</v>
      </c>
      <c r="BA444" s="10">
        <f t="shared" si="1032"/>
        <v>0</v>
      </c>
      <c r="BB444" s="10">
        <f t="shared" si="1032"/>
        <v>0</v>
      </c>
      <c r="BC444" s="11">
        <f t="shared" si="1032"/>
        <v>0</v>
      </c>
      <c r="BD444" s="10">
        <f t="shared" si="1032"/>
        <v>0</v>
      </c>
      <c r="BE444" s="10">
        <f t="shared" si="1032"/>
        <v>0</v>
      </c>
      <c r="BF444" s="10">
        <f t="shared" si="1032"/>
        <v>0</v>
      </c>
      <c r="BG444" s="10">
        <f t="shared" si="1032"/>
        <v>0</v>
      </c>
      <c r="BH444" s="10">
        <f t="shared" si="1032"/>
        <v>0</v>
      </c>
      <c r="BJ444" s="866"/>
      <c r="BK444" s="866"/>
      <c r="BL444" s="866"/>
    </row>
    <row r="445">
      <c r="A445" s="400" t="s">
        <v>47</v>
      </c>
      <c r="B445" s="400" t="s">
        <v>48</v>
      </c>
      <c r="C445" s="438" t="s">
        <v>49</v>
      </c>
      <c r="D445" s="84"/>
      <c r="E445" s="83"/>
      <c r="F445" s="86"/>
      <c r="G445" s="420">
        <v>1</v>
      </c>
      <c r="H445" s="461" t="s">
        <v>53</v>
      </c>
      <c r="I445" s="423" t="s">
        <v>239</v>
      </c>
      <c r="J445" s="218" t="s">
        <v>51</v>
      </c>
      <c r="K445" s="99">
        <v>120</v>
      </c>
      <c r="L445" s="433"/>
      <c r="M445" s="433"/>
      <c r="N445" s="433"/>
      <c r="O445" s="433"/>
      <c r="P445" s="433"/>
      <c r="Q445" s="433"/>
      <c r="R445" s="433"/>
      <c r="S445" s="433"/>
      <c r="T445" s="433"/>
      <c r="U445" s="433"/>
      <c r="V445" s="433"/>
      <c r="W445" s="433"/>
      <c r="X445" s="433"/>
      <c r="Y445" s="433"/>
      <c r="Z445" s="433"/>
      <c r="AA445" s="433"/>
      <c r="AB445" s="433"/>
      <c r="AC445" s="433"/>
      <c r="AD445" s="433"/>
      <c r="AE445" s="433"/>
      <c r="AF445" s="433"/>
      <c r="AG445" s="433"/>
      <c r="AH445" s="433"/>
      <c r="AI445" s="433"/>
      <c r="AJ445" s="7"/>
      <c r="AK445" s="10">
        <f t="shared" ref="AK445:BH446" si="1033">L445*L449*1.73*0.875/1000</f>
        <v>0</v>
      </c>
      <c r="AL445" s="10">
        <f t="shared" ref="AL445:BH445" si="1034">M445*M449*1.73*0.875/1000</f>
        <v>0</v>
      </c>
      <c r="AM445" s="10">
        <f t="shared" si="1034"/>
        <v>0</v>
      </c>
      <c r="AN445" s="10">
        <f t="shared" si="1034"/>
        <v>0</v>
      </c>
      <c r="AO445" s="11">
        <f t="shared" si="1034"/>
        <v>0</v>
      </c>
      <c r="AP445" s="10">
        <f t="shared" si="1034"/>
        <v>0</v>
      </c>
      <c r="AQ445" s="10">
        <f t="shared" si="1034"/>
        <v>0</v>
      </c>
      <c r="AR445" s="10">
        <f t="shared" si="1034"/>
        <v>0</v>
      </c>
      <c r="AS445" s="10">
        <f t="shared" si="1034"/>
        <v>0</v>
      </c>
      <c r="AT445" s="10">
        <f t="shared" si="1034"/>
        <v>0</v>
      </c>
      <c r="AU445" s="11">
        <f t="shared" si="1034"/>
        <v>0</v>
      </c>
      <c r="AV445" s="10">
        <f t="shared" si="1034"/>
        <v>0</v>
      </c>
      <c r="AW445" s="10">
        <f t="shared" si="1034"/>
        <v>0</v>
      </c>
      <c r="AX445" s="10">
        <f t="shared" si="1034"/>
        <v>0</v>
      </c>
      <c r="AY445" s="10">
        <f t="shared" si="1034"/>
        <v>0</v>
      </c>
      <c r="AZ445" s="10">
        <f t="shared" si="1034"/>
        <v>0</v>
      </c>
      <c r="BA445" s="10">
        <f t="shared" si="1034"/>
        <v>0</v>
      </c>
      <c r="BB445" s="10">
        <f t="shared" si="1034"/>
        <v>0</v>
      </c>
      <c r="BC445" s="11">
        <f t="shared" si="1034"/>
        <v>0</v>
      </c>
      <c r="BD445" s="10">
        <f t="shared" si="1034"/>
        <v>0</v>
      </c>
      <c r="BE445" s="10">
        <f t="shared" si="1034"/>
        <v>0</v>
      </c>
      <c r="BF445" s="10">
        <f t="shared" si="1034"/>
        <v>0</v>
      </c>
      <c r="BG445" s="10">
        <f t="shared" si="1034"/>
        <v>0</v>
      </c>
      <c r="BH445" s="10">
        <f t="shared" si="1034"/>
        <v>0</v>
      </c>
      <c r="BI445" s="215"/>
      <c r="BJ445" s="866"/>
      <c r="BK445" s="866"/>
      <c r="BL445" s="866"/>
    </row>
    <row r="446" ht="14.4">
      <c r="A446" s="400" t="s">
        <v>47</v>
      </c>
      <c r="B446" s="400" t="s">
        <v>48</v>
      </c>
      <c r="C446" s="438"/>
      <c r="D446" s="94"/>
      <c r="E446" s="85"/>
      <c r="F446" s="95"/>
      <c r="G446" s="431">
        <v>2</v>
      </c>
      <c r="H446" s="432" t="s">
        <v>53</v>
      </c>
      <c r="I446" s="100" t="s">
        <v>98</v>
      </c>
      <c r="J446" s="218" t="s">
        <v>51</v>
      </c>
      <c r="K446" s="99">
        <v>40</v>
      </c>
      <c r="L446" s="298"/>
      <c r="M446" s="298"/>
      <c r="N446" s="298"/>
      <c r="O446" s="298"/>
      <c r="P446" s="298"/>
      <c r="Q446" s="298"/>
      <c r="R446" s="298"/>
      <c r="S446" s="298"/>
      <c r="T446" s="298"/>
      <c r="U446" s="298"/>
      <c r="V446" s="298"/>
      <c r="W446" s="298"/>
      <c r="X446" s="298"/>
      <c r="Y446" s="298"/>
      <c r="Z446" s="298"/>
      <c r="AA446" s="298"/>
      <c r="AB446" s="298"/>
      <c r="AC446" s="298"/>
      <c r="AD446" s="298"/>
      <c r="AE446" s="298"/>
      <c r="AF446" s="298"/>
      <c r="AG446" s="298"/>
      <c r="AH446" s="298"/>
      <c r="AI446" s="298"/>
      <c r="AJ446" s="7"/>
      <c r="AK446" s="101">
        <f t="shared" si="1033"/>
        <v>0</v>
      </c>
      <c r="AL446" s="101">
        <f t="shared" si="1033"/>
        <v>0</v>
      </c>
      <c r="AM446" s="101">
        <f t="shared" si="1033"/>
        <v>0</v>
      </c>
      <c r="AN446" s="101">
        <f t="shared" si="1033"/>
        <v>0</v>
      </c>
      <c r="AO446" s="102">
        <f t="shared" si="1033"/>
        <v>0</v>
      </c>
      <c r="AP446" s="101">
        <f t="shared" si="1033"/>
        <v>0</v>
      </c>
      <c r="AQ446" s="101">
        <f t="shared" si="1033"/>
        <v>0</v>
      </c>
      <c r="AR446" s="101">
        <f t="shared" si="1033"/>
        <v>0</v>
      </c>
      <c r="AS446" s="101">
        <f t="shared" si="1033"/>
        <v>0</v>
      </c>
      <c r="AT446" s="101">
        <f t="shared" si="1033"/>
        <v>0</v>
      </c>
      <c r="AU446" s="102">
        <f t="shared" si="1033"/>
        <v>0</v>
      </c>
      <c r="AV446" s="101">
        <f t="shared" si="1033"/>
        <v>0</v>
      </c>
      <c r="AW446" s="101">
        <f t="shared" si="1033"/>
        <v>0</v>
      </c>
      <c r="AX446" s="101">
        <f t="shared" si="1033"/>
        <v>0</v>
      </c>
      <c r="AY446" s="101">
        <f t="shared" si="1033"/>
        <v>0</v>
      </c>
      <c r="AZ446" s="101">
        <f t="shared" si="1033"/>
        <v>0</v>
      </c>
      <c r="BA446" s="101">
        <f t="shared" si="1033"/>
        <v>0</v>
      </c>
      <c r="BB446" s="101">
        <f t="shared" si="1033"/>
        <v>0</v>
      </c>
      <c r="BC446" s="102">
        <f t="shared" si="1033"/>
        <v>0</v>
      </c>
      <c r="BD446" s="101">
        <f t="shared" si="1033"/>
        <v>0</v>
      </c>
      <c r="BE446" s="101">
        <f t="shared" si="1033"/>
        <v>0</v>
      </c>
      <c r="BF446" s="101">
        <f t="shared" si="1033"/>
        <v>0</v>
      </c>
      <c r="BG446" s="101">
        <f t="shared" si="1033"/>
        <v>0</v>
      </c>
      <c r="BH446" s="101">
        <f t="shared" si="1033"/>
        <v>0</v>
      </c>
      <c r="BI446" s="147" t="s">
        <v>99</v>
      </c>
      <c r="BJ446" s="216"/>
      <c r="BK446" s="866"/>
      <c r="BL446" s="412"/>
    </row>
    <row r="447" ht="14.4">
      <c r="A447" s="400" t="s">
        <v>47</v>
      </c>
      <c r="B447" s="400" t="s">
        <v>48</v>
      </c>
      <c r="C447" s="438" t="s">
        <v>49</v>
      </c>
      <c r="D447" s="94"/>
      <c r="E447" s="85"/>
      <c r="F447" s="95"/>
      <c r="G447" s="431">
        <v>3</v>
      </c>
      <c r="H447" s="475"/>
      <c r="I447" s="248" t="s">
        <v>234</v>
      </c>
      <c r="J447" s="249" t="s">
        <v>51</v>
      </c>
      <c r="K447" s="275">
        <v>40</v>
      </c>
      <c r="L447" s="298"/>
      <c r="M447" s="298"/>
      <c r="N447" s="298"/>
      <c r="O447" s="298"/>
      <c r="P447" s="298"/>
      <c r="Q447" s="298"/>
      <c r="R447" s="298"/>
      <c r="S447" s="298"/>
      <c r="T447" s="298"/>
      <c r="U447" s="298"/>
      <c r="V447" s="298"/>
      <c r="W447" s="298"/>
      <c r="X447" s="298"/>
      <c r="Y447" s="298"/>
      <c r="Z447" s="298"/>
      <c r="AA447" s="298"/>
      <c r="AB447" s="298"/>
      <c r="AC447" s="298"/>
      <c r="AD447" s="298"/>
      <c r="AE447" s="298"/>
      <c r="AF447" s="298"/>
      <c r="AG447" s="298"/>
      <c r="AH447" s="298"/>
      <c r="AI447" s="298"/>
      <c r="AK447" s="101">
        <f>AK444+AK445</f>
        <v>0</v>
      </c>
      <c r="AL447" s="144">
        <f t="shared" ref="AL447:AN447" si="1035">AL444+AL445</f>
        <v>0</v>
      </c>
      <c r="AM447" s="145">
        <f>AM444+AM445</f>
        <v>0</v>
      </c>
      <c r="AN447" s="145">
        <f t="shared" si="1035"/>
        <v>0</v>
      </c>
      <c r="AO447" s="146">
        <f t="shared" ref="AO447:AQ447" si="1036">AO444+AO445</f>
        <v>0</v>
      </c>
      <c r="AP447" s="145">
        <f>AP444+AP445</f>
        <v>0</v>
      </c>
      <c r="AQ447" s="145">
        <f t="shared" si="1036"/>
        <v>0</v>
      </c>
      <c r="AR447" s="145">
        <f t="shared" ref="AR447:AS447" si="1037">AR444+AR445</f>
        <v>0</v>
      </c>
      <c r="AS447" s="145">
        <f t="shared" si="1037"/>
        <v>0</v>
      </c>
      <c r="AT447" s="145">
        <f t="shared" ref="AT447:AU447" si="1038">AT444+AT445</f>
        <v>0</v>
      </c>
      <c r="AU447" s="146">
        <f t="shared" si="1038"/>
        <v>0</v>
      </c>
      <c r="AV447" s="145">
        <f t="shared" ref="AV447:AW447" si="1039">AV444+AV445</f>
        <v>0</v>
      </c>
      <c r="AW447" s="145">
        <f t="shared" si="1039"/>
        <v>0</v>
      </c>
      <c r="AX447" s="145">
        <f t="shared" ref="AX447:AY447" si="1040">AX444+AX445</f>
        <v>0</v>
      </c>
      <c r="AY447" s="145">
        <f t="shared" si="1040"/>
        <v>0</v>
      </c>
      <c r="AZ447" s="145">
        <f t="shared" ref="AZ447:BA447" si="1041">AZ444+AZ445</f>
        <v>0</v>
      </c>
      <c r="BA447" s="145">
        <f t="shared" si="1041"/>
        <v>0</v>
      </c>
      <c r="BB447" s="145">
        <f t="shared" ref="BB447:BC447" si="1042">BB444+BB445</f>
        <v>0</v>
      </c>
      <c r="BC447" s="146">
        <f t="shared" si="1042"/>
        <v>0</v>
      </c>
      <c r="BD447" s="145">
        <f t="shared" ref="BD447:BE447" si="1043">BD444+BD445</f>
        <v>0</v>
      </c>
      <c r="BE447" s="145">
        <f t="shared" si="1043"/>
        <v>0</v>
      </c>
      <c r="BF447" s="145">
        <f t="shared" ref="BF447:BG447" si="1044">BF444+BF445</f>
        <v>0</v>
      </c>
      <c r="BG447" s="145">
        <f t="shared" si="1044"/>
        <v>0</v>
      </c>
      <c r="BH447" s="145">
        <f>BH444+BH445</f>
        <v>0</v>
      </c>
      <c r="BI447" s="147" t="s">
        <v>106</v>
      </c>
      <c r="BJ447" s="216"/>
      <c r="BK447" s="866"/>
      <c r="BL447" s="412"/>
    </row>
    <row r="448">
      <c r="A448" s="400" t="s">
        <v>47</v>
      </c>
      <c r="B448" s="400" t="s">
        <v>48</v>
      </c>
      <c r="C448" s="438"/>
      <c r="D448" s="94"/>
      <c r="E448" s="85" t="s">
        <v>240</v>
      </c>
      <c r="F448" s="95"/>
      <c r="G448" s="431">
        <v>4</v>
      </c>
      <c r="H448" s="53"/>
      <c r="I448" s="260" t="s">
        <v>56</v>
      </c>
      <c r="J448" s="261" t="s">
        <v>102</v>
      </c>
      <c r="K448" s="47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7"/>
      <c r="Y448" s="867"/>
      <c r="Z448" s="867"/>
      <c r="AA448" s="867"/>
      <c r="AB448" s="867"/>
      <c r="AC448" s="867"/>
      <c r="AD448" s="867"/>
      <c r="AE448" s="867"/>
      <c r="AF448" s="867"/>
      <c r="AG448" s="867"/>
      <c r="AH448" s="867"/>
      <c r="AI448" s="867"/>
      <c r="BI448" s="215"/>
      <c r="BJ448" s="866"/>
      <c r="BK448" s="866"/>
      <c r="BL448" s="866"/>
    </row>
    <row r="449">
      <c r="A449" s="400" t="s">
        <v>47</v>
      </c>
      <c r="B449" s="400" t="s">
        <v>48</v>
      </c>
      <c r="C449" s="438"/>
      <c r="D449" s="94"/>
      <c r="E449" s="85"/>
      <c r="F449" s="95"/>
      <c r="G449" s="431"/>
      <c r="H449" s="53"/>
      <c r="I449" s="413" t="s">
        <v>105</v>
      </c>
      <c r="J449" s="868"/>
      <c r="K449" s="319"/>
      <c r="L449" s="418"/>
      <c r="M449" s="418"/>
      <c r="N449" s="418"/>
      <c r="O449" s="418"/>
      <c r="P449" s="418"/>
      <c r="Q449" s="418"/>
      <c r="R449" s="418"/>
      <c r="S449" s="418"/>
      <c r="T449" s="418"/>
      <c r="U449" s="418"/>
      <c r="V449" s="418"/>
      <c r="W449" s="418"/>
      <c r="X449" s="418"/>
      <c r="Y449" s="418"/>
      <c r="Z449" s="418"/>
      <c r="AA449" s="418"/>
      <c r="AB449" s="418"/>
      <c r="AC449" s="418"/>
      <c r="AD449" s="418"/>
      <c r="AE449" s="418"/>
      <c r="AF449" s="418"/>
      <c r="AG449" s="418"/>
      <c r="AH449" s="418"/>
      <c r="AI449" s="418"/>
      <c r="BI449" s="215"/>
      <c r="BJ449" s="866"/>
      <c r="BK449" s="866"/>
      <c r="BL449" s="866"/>
    </row>
    <row r="450">
      <c r="A450" s="400" t="s">
        <v>47</v>
      </c>
      <c r="B450" s="400" t="s">
        <v>48</v>
      </c>
      <c r="C450" s="438"/>
      <c r="D450" s="94"/>
      <c r="E450" s="85"/>
      <c r="F450" s="95" t="s">
        <v>58</v>
      </c>
      <c r="G450" s="431">
        <v>5</v>
      </c>
      <c r="H450" s="53"/>
      <c r="I450" s="408" t="s">
        <v>110</v>
      </c>
      <c r="J450" s="869"/>
      <c r="K450" s="286"/>
      <c r="L450" s="418"/>
      <c r="M450" s="418"/>
      <c r="N450" s="418"/>
      <c r="O450" s="418"/>
      <c r="P450" s="418"/>
      <c r="Q450" s="418"/>
      <c r="R450" s="418"/>
      <c r="S450" s="418"/>
      <c r="T450" s="418"/>
      <c r="U450" s="418"/>
      <c r="V450" s="418"/>
      <c r="W450" s="418"/>
      <c r="X450" s="418"/>
      <c r="Y450" s="418"/>
      <c r="Z450" s="418"/>
      <c r="AA450" s="418"/>
      <c r="AB450" s="418"/>
      <c r="AC450" s="418"/>
      <c r="AD450" s="418"/>
      <c r="AE450" s="418"/>
      <c r="AF450" s="418"/>
      <c r="AG450" s="418"/>
      <c r="AH450" s="418"/>
      <c r="AI450" s="418"/>
      <c r="AK450" s="109" t="s">
        <v>64</v>
      </c>
      <c r="AL450" s="110"/>
      <c r="AM450" s="111"/>
      <c r="AN450" s="112"/>
      <c r="AO450" s="113"/>
      <c r="AP450" s="92"/>
      <c r="AQ450" s="92"/>
      <c r="AR450" s="92"/>
      <c r="AS450" s="92"/>
      <c r="AT450" s="92"/>
      <c r="AU450" s="113"/>
      <c r="AV450" s="92"/>
      <c r="AW450" s="92"/>
      <c r="AX450" s="92"/>
      <c r="AY450" s="92"/>
      <c r="AZ450" s="92"/>
      <c r="BA450" s="92"/>
      <c r="BB450" s="92"/>
      <c r="BC450" s="113"/>
      <c r="BD450" s="92"/>
      <c r="BE450" s="92"/>
      <c r="BF450" s="92"/>
      <c r="BG450" s="92"/>
      <c r="BH450" s="92"/>
      <c r="BI450" s="215"/>
      <c r="BJ450" s="866"/>
      <c r="BK450" s="866"/>
      <c r="BL450" s="866"/>
    </row>
    <row r="451">
      <c r="A451" s="870"/>
      <c r="B451" s="870"/>
      <c r="C451" s="624"/>
      <c r="D451" s="403"/>
      <c r="E451" s="404"/>
      <c r="F451" s="405"/>
      <c r="G451" s="406">
        <v>6</v>
      </c>
      <c r="H451" s="53"/>
      <c r="I451" s="435" t="s">
        <v>127</v>
      </c>
      <c r="J451" s="629"/>
      <c r="K451" s="755"/>
      <c r="L451" s="91"/>
      <c r="M451" s="91"/>
      <c r="N451" s="91"/>
      <c r="O451" s="91"/>
      <c r="P451" s="91"/>
      <c r="Q451" s="91"/>
      <c r="R451" s="91"/>
      <c r="S451" s="91"/>
      <c r="T451" s="91"/>
      <c r="U451" s="91"/>
      <c r="V451" s="91"/>
      <c r="W451" s="91"/>
      <c r="X451" s="91"/>
      <c r="Y451" s="91"/>
      <c r="Z451" s="91"/>
      <c r="AA451" s="91"/>
      <c r="AB451" s="91"/>
      <c r="AC451" s="91"/>
      <c r="AD451" s="91"/>
      <c r="AE451" s="91"/>
      <c r="AF451" s="91"/>
      <c r="AG451" s="91"/>
      <c r="AH451" s="91"/>
      <c r="AI451" s="91"/>
      <c r="AK451" s="109" t="s">
        <v>113</v>
      </c>
      <c r="AL451" s="110" t="s">
        <v>31</v>
      </c>
      <c r="AM451" s="112" t="s">
        <v>39</v>
      </c>
      <c r="AN451" s="112" t="s">
        <v>39</v>
      </c>
      <c r="AO451" s="288" t="s">
        <v>39</v>
      </c>
      <c r="AP451" s="112" t="s">
        <v>39</v>
      </c>
      <c r="AQ451" s="112" t="s">
        <v>39</v>
      </c>
      <c r="AR451" s="112" t="s">
        <v>39</v>
      </c>
      <c r="AS451" s="112" t="s">
        <v>39</v>
      </c>
      <c r="AT451" s="112" t="s">
        <v>39</v>
      </c>
      <c r="AU451" s="288" t="s">
        <v>39</v>
      </c>
      <c r="AV451" s="112" t="s">
        <v>39</v>
      </c>
      <c r="AW451" s="112" t="s">
        <v>39</v>
      </c>
      <c r="AX451" s="112" t="s">
        <v>39</v>
      </c>
      <c r="AY451" s="112" t="s">
        <v>39</v>
      </c>
      <c r="AZ451" s="112" t="s">
        <v>39</v>
      </c>
      <c r="BA451" s="112" t="s">
        <v>39</v>
      </c>
      <c r="BB451" s="112" t="s">
        <v>39</v>
      </c>
      <c r="BC451" s="288" t="s">
        <v>39</v>
      </c>
      <c r="BD451" s="112" t="s">
        <v>39</v>
      </c>
      <c r="BE451" s="112" t="s">
        <v>39</v>
      </c>
      <c r="BF451" s="112" t="s">
        <v>39</v>
      </c>
      <c r="BG451" s="112" t="s">
        <v>39</v>
      </c>
      <c r="BH451" s="112" t="s">
        <v>39</v>
      </c>
      <c r="BI451" s="215"/>
      <c r="BJ451" s="871"/>
      <c r="BK451" s="871"/>
      <c r="BL451" s="871"/>
    </row>
    <row r="452" ht="14.4">
      <c r="A452" s="400" t="s">
        <v>47</v>
      </c>
      <c r="B452" s="400" t="s">
        <v>48</v>
      </c>
      <c r="C452" s="607"/>
      <c r="D452" s="872"/>
      <c r="E452" s="873"/>
      <c r="F452" s="874"/>
      <c r="G452" s="875"/>
      <c r="H452" s="432" t="s">
        <v>53</v>
      </c>
      <c r="I452" s="269" t="s">
        <v>71</v>
      </c>
      <c r="J452" s="98" t="s">
        <v>67</v>
      </c>
      <c r="K452" s="748">
        <v>20</v>
      </c>
      <c r="L452" s="298"/>
      <c r="M452" s="298"/>
      <c r="N452" s="298"/>
      <c r="O452" s="298"/>
      <c r="P452" s="298"/>
      <c r="Q452" s="298"/>
      <c r="R452" s="298"/>
      <c r="S452" s="298"/>
      <c r="T452" s="298"/>
      <c r="U452" s="298"/>
      <c r="V452" s="298"/>
      <c r="W452" s="298"/>
      <c r="X452" s="298"/>
      <c r="Y452" s="298"/>
      <c r="Z452" s="298"/>
      <c r="AA452" s="298"/>
      <c r="AB452" s="298"/>
      <c r="AC452" s="298"/>
      <c r="AD452" s="298"/>
      <c r="AE452" s="298"/>
      <c r="AF452" s="298"/>
      <c r="AG452" s="298"/>
      <c r="AH452" s="298"/>
      <c r="AI452" s="298"/>
      <c r="AK452" s="292">
        <f t="shared" ref="AK452:AK456" si="1045">L452*L$450*1.73*0.875/1000</f>
        <v>0</v>
      </c>
      <c r="AL452" s="292">
        <f t="shared" ref="AL452:AL456" si="1046">M452*M$450*1.73*0.875/1000</f>
        <v>0</v>
      </c>
      <c r="AM452" s="292">
        <f t="shared" ref="AM452:AM456" si="1047">N452*N$450*1.73*0.875/1000</f>
        <v>0</v>
      </c>
      <c r="AN452" s="292">
        <f t="shared" ref="AN452:AN456" si="1048">O452*O$450*1.73*0.875/1000</f>
        <v>0</v>
      </c>
      <c r="AO452" s="293">
        <f t="shared" ref="AO452:AO456" si="1049">P452*P$450*1.73*0.875/1000</f>
        <v>0</v>
      </c>
      <c r="AP452" s="292">
        <f t="shared" ref="AP452:AP456" si="1050">Q452*Q$450*1.73*0.875/1000</f>
        <v>0</v>
      </c>
      <c r="AQ452" s="292">
        <f t="shared" ref="AQ452:AQ456" si="1051">R452*R$450*1.73*0.875/1000</f>
        <v>0</v>
      </c>
      <c r="AR452" s="292">
        <f t="shared" ref="AR452:AR456" si="1052">S452*S$450*1.73*0.875/1000</f>
        <v>0</v>
      </c>
      <c r="AS452" s="292">
        <f t="shared" ref="AS452:AS456" si="1053">T452*T$450*1.73*0.875/1000</f>
        <v>0</v>
      </c>
      <c r="AT452" s="292">
        <f t="shared" ref="AT452:AT456" si="1054">U452*U$450*1.73*0.875/1000</f>
        <v>0</v>
      </c>
      <c r="AU452" s="293">
        <f t="shared" ref="AU452:AU456" si="1055">V452*V$450*1.73*0.875/1000</f>
        <v>0</v>
      </c>
      <c r="AV452" s="292">
        <f t="shared" ref="AV452:AV456" si="1056">W452*W$450*1.73*0.875/1000</f>
        <v>0</v>
      </c>
      <c r="AW452" s="292">
        <f t="shared" ref="AW452:AW456" si="1057">X452*X$450*1.73*0.875/1000</f>
        <v>0</v>
      </c>
      <c r="AX452" s="292">
        <f t="shared" ref="AX452:AX456" si="1058">Y452*Y$450*1.73*0.875/1000</f>
        <v>0</v>
      </c>
      <c r="AY452" s="292">
        <f t="shared" ref="AY452:AY456" si="1059">Z452*Z$450*1.73*0.875/1000</f>
        <v>0</v>
      </c>
      <c r="AZ452" s="292">
        <f t="shared" ref="AZ452:AZ456" si="1060">AA452*AA$450*1.73*0.875/1000</f>
        <v>0</v>
      </c>
      <c r="BA452" s="292">
        <f t="shared" ref="BA452:BA456" si="1061">AB452*AB$450*1.73*0.875/1000</f>
        <v>0</v>
      </c>
      <c r="BB452" s="292">
        <f t="shared" ref="BB452:BB456" si="1062">AC452*AC$450*1.73*0.875/1000</f>
        <v>0</v>
      </c>
      <c r="BC452" s="293">
        <f t="shared" ref="BC452:BC456" si="1063">AD452*AD$450*1.73*0.875/1000</f>
        <v>0</v>
      </c>
      <c r="BD452" s="292">
        <f t="shared" ref="BD452:BD456" si="1064">AE452*AE$450*1.73*0.875/1000</f>
        <v>0</v>
      </c>
      <c r="BE452" s="292">
        <f t="shared" ref="BE452:BE456" si="1065">AF452*AF$450*1.73*0.875/1000</f>
        <v>0</v>
      </c>
      <c r="BF452" s="292">
        <f t="shared" ref="BF452:BF456" si="1066">AG452*AG$450*1.73*0.875/1000</f>
        <v>0</v>
      </c>
      <c r="BG452" s="292">
        <f t="shared" ref="BG452:BG456" si="1067">AH452*AH$450*1.73*0.875/1000</f>
        <v>0</v>
      </c>
      <c r="BH452" s="292">
        <f t="shared" ref="BH452:BH456" si="1068">AI452*AI$450*1.73*0.875/1000</f>
        <v>0</v>
      </c>
      <c r="BI452" s="215"/>
      <c r="BJ452" s="216"/>
      <c r="BK452" s="866"/>
      <c r="BL452" s="412"/>
    </row>
    <row r="453" ht="14.4">
      <c r="A453" s="400" t="s">
        <v>47</v>
      </c>
      <c r="B453" s="400" t="s">
        <v>48</v>
      </c>
      <c r="C453" s="438" t="s">
        <v>49</v>
      </c>
      <c r="D453" s="94"/>
      <c r="E453" s="85"/>
      <c r="F453" s="95"/>
      <c r="G453" s="431">
        <v>7</v>
      </c>
      <c r="H453" s="432" t="s">
        <v>53</v>
      </c>
      <c r="I453" s="269" t="s">
        <v>115</v>
      </c>
      <c r="J453" s="98" t="s">
        <v>67</v>
      </c>
      <c r="K453" s="748">
        <v>20</v>
      </c>
      <c r="L453" s="298"/>
      <c r="M453" s="298"/>
      <c r="N453" s="298"/>
      <c r="O453" s="298"/>
      <c r="P453" s="298"/>
      <c r="Q453" s="298"/>
      <c r="R453" s="298"/>
      <c r="S453" s="298"/>
      <c r="T453" s="298"/>
      <c r="U453" s="298"/>
      <c r="V453" s="298"/>
      <c r="W453" s="298"/>
      <c r="X453" s="298"/>
      <c r="Y453" s="298"/>
      <c r="Z453" s="298"/>
      <c r="AA453" s="298"/>
      <c r="AB453" s="298"/>
      <c r="AC453" s="298"/>
      <c r="AD453" s="298"/>
      <c r="AE453" s="298"/>
      <c r="AF453" s="298"/>
      <c r="AG453" s="298"/>
      <c r="AH453" s="298"/>
      <c r="AI453" s="298"/>
      <c r="AK453" s="123">
        <f t="shared" si="1045"/>
        <v>0</v>
      </c>
      <c r="AL453" s="123">
        <f t="shared" si="1046"/>
        <v>0</v>
      </c>
      <c r="AM453" s="123">
        <f t="shared" si="1047"/>
        <v>0</v>
      </c>
      <c r="AN453" s="123">
        <f t="shared" si="1048"/>
        <v>0</v>
      </c>
      <c r="AO453" s="124">
        <f t="shared" si="1049"/>
        <v>0</v>
      </c>
      <c r="AP453" s="123">
        <f t="shared" si="1050"/>
        <v>0</v>
      </c>
      <c r="AQ453" s="123">
        <f t="shared" si="1051"/>
        <v>0</v>
      </c>
      <c r="AR453" s="123">
        <f t="shared" si="1052"/>
        <v>0</v>
      </c>
      <c r="AS453" s="123">
        <f t="shared" si="1053"/>
        <v>0</v>
      </c>
      <c r="AT453" s="123">
        <f t="shared" si="1054"/>
        <v>0</v>
      </c>
      <c r="AU453" s="124">
        <f t="shared" si="1055"/>
        <v>0</v>
      </c>
      <c r="AV453" s="123">
        <f t="shared" si="1056"/>
        <v>0</v>
      </c>
      <c r="AW453" s="123">
        <f t="shared" si="1057"/>
        <v>0</v>
      </c>
      <c r="AX453" s="123">
        <f t="shared" si="1058"/>
        <v>0</v>
      </c>
      <c r="AY453" s="123">
        <f t="shared" si="1059"/>
        <v>0</v>
      </c>
      <c r="AZ453" s="123">
        <f t="shared" si="1060"/>
        <v>0</v>
      </c>
      <c r="BA453" s="123">
        <f t="shared" si="1061"/>
        <v>0</v>
      </c>
      <c r="BB453" s="123">
        <f t="shared" si="1062"/>
        <v>0</v>
      </c>
      <c r="BC453" s="124">
        <f t="shared" si="1063"/>
        <v>0</v>
      </c>
      <c r="BD453" s="123">
        <f t="shared" si="1064"/>
        <v>0</v>
      </c>
      <c r="BE453" s="123">
        <f t="shared" si="1065"/>
        <v>0</v>
      </c>
      <c r="BF453" s="123">
        <f t="shared" si="1066"/>
        <v>0</v>
      </c>
      <c r="BG453" s="123">
        <f t="shared" si="1067"/>
        <v>0</v>
      </c>
      <c r="BH453" s="123">
        <f t="shared" si="1068"/>
        <v>0</v>
      </c>
      <c r="BI453" s="215"/>
      <c r="BJ453" s="216"/>
      <c r="BK453" s="866"/>
      <c r="BL453" s="412"/>
    </row>
    <row r="454" ht="14.4">
      <c r="A454" s="400" t="s">
        <v>47</v>
      </c>
      <c r="B454" s="400" t="s">
        <v>48</v>
      </c>
      <c r="C454" s="438" t="s">
        <v>49</v>
      </c>
      <c r="D454" s="94"/>
      <c r="E454" s="85"/>
      <c r="F454" s="95"/>
      <c r="G454" s="431">
        <v>8</v>
      </c>
      <c r="H454" s="432" t="s">
        <v>53</v>
      </c>
      <c r="I454" s="269" t="s">
        <v>117</v>
      </c>
      <c r="J454" s="98" t="s">
        <v>67</v>
      </c>
      <c r="K454" s="99">
        <v>20</v>
      </c>
      <c r="L454" s="298"/>
      <c r="M454" s="298"/>
      <c r="N454" s="298"/>
      <c r="O454" s="298"/>
      <c r="P454" s="298"/>
      <c r="Q454" s="298"/>
      <c r="R454" s="298"/>
      <c r="S454" s="298"/>
      <c r="T454" s="298"/>
      <c r="U454" s="298"/>
      <c r="V454" s="298"/>
      <c r="W454" s="298"/>
      <c r="X454" s="298"/>
      <c r="Y454" s="298"/>
      <c r="Z454" s="298"/>
      <c r="AA454" s="298"/>
      <c r="AB454" s="298"/>
      <c r="AC454" s="298"/>
      <c r="AD454" s="298"/>
      <c r="AE454" s="298"/>
      <c r="AF454" s="298"/>
      <c r="AG454" s="298"/>
      <c r="AH454" s="298"/>
      <c r="AI454" s="298"/>
      <c r="AK454" s="123">
        <f t="shared" si="1045"/>
        <v>0</v>
      </c>
      <c r="AL454" s="123">
        <f t="shared" si="1046"/>
        <v>0</v>
      </c>
      <c r="AM454" s="123">
        <f t="shared" si="1047"/>
        <v>0</v>
      </c>
      <c r="AN454" s="123">
        <f t="shared" si="1048"/>
        <v>0</v>
      </c>
      <c r="AO454" s="124">
        <f t="shared" si="1049"/>
        <v>0</v>
      </c>
      <c r="AP454" s="123">
        <f t="shared" si="1050"/>
        <v>0</v>
      </c>
      <c r="AQ454" s="123">
        <f t="shared" si="1051"/>
        <v>0</v>
      </c>
      <c r="AR454" s="123">
        <f t="shared" si="1052"/>
        <v>0</v>
      </c>
      <c r="AS454" s="123">
        <f t="shared" si="1053"/>
        <v>0</v>
      </c>
      <c r="AT454" s="123">
        <f t="shared" si="1054"/>
        <v>0</v>
      </c>
      <c r="AU454" s="124">
        <f t="shared" si="1055"/>
        <v>0</v>
      </c>
      <c r="AV454" s="123">
        <f t="shared" si="1056"/>
        <v>0</v>
      </c>
      <c r="AW454" s="123">
        <f t="shared" si="1057"/>
        <v>0</v>
      </c>
      <c r="AX454" s="123">
        <f t="shared" si="1058"/>
        <v>0</v>
      </c>
      <c r="AY454" s="123">
        <f t="shared" si="1059"/>
        <v>0</v>
      </c>
      <c r="AZ454" s="123">
        <f t="shared" si="1060"/>
        <v>0</v>
      </c>
      <c r="BA454" s="123">
        <f t="shared" si="1061"/>
        <v>0</v>
      </c>
      <c r="BB454" s="123">
        <f t="shared" si="1062"/>
        <v>0</v>
      </c>
      <c r="BC454" s="124">
        <f t="shared" si="1063"/>
        <v>0</v>
      </c>
      <c r="BD454" s="123">
        <f t="shared" si="1064"/>
        <v>0</v>
      </c>
      <c r="BE454" s="123">
        <f t="shared" si="1065"/>
        <v>0</v>
      </c>
      <c r="BF454" s="123">
        <f t="shared" si="1066"/>
        <v>0</v>
      </c>
      <c r="BG454" s="123">
        <f t="shared" si="1067"/>
        <v>0</v>
      </c>
      <c r="BH454" s="123">
        <f t="shared" si="1068"/>
        <v>0</v>
      </c>
      <c r="BI454" s="215"/>
      <c r="BJ454" s="216"/>
      <c r="BK454" s="866"/>
      <c r="BL454" s="412"/>
    </row>
    <row r="455" ht="14.4">
      <c r="A455" s="400" t="s">
        <v>47</v>
      </c>
      <c r="B455" s="400" t="s">
        <v>48</v>
      </c>
      <c r="C455" s="438" t="s">
        <v>49</v>
      </c>
      <c r="D455" s="94"/>
      <c r="E455" s="85"/>
      <c r="F455" s="95"/>
      <c r="G455" s="431">
        <v>9</v>
      </c>
      <c r="H455" s="432" t="s">
        <v>53</v>
      </c>
      <c r="I455" s="269" t="s">
        <v>118</v>
      </c>
      <c r="J455" s="98" t="s">
        <v>67</v>
      </c>
      <c r="K455" s="99">
        <v>20</v>
      </c>
      <c r="L455" s="298"/>
      <c r="M455" s="298"/>
      <c r="N455" s="298"/>
      <c r="O455" s="298"/>
      <c r="P455" s="298"/>
      <c r="Q455" s="298"/>
      <c r="R455" s="298"/>
      <c r="S455" s="298"/>
      <c r="T455" s="298"/>
      <c r="U455" s="298"/>
      <c r="V455" s="298"/>
      <c r="W455" s="298"/>
      <c r="X455" s="298"/>
      <c r="Y455" s="298"/>
      <c r="Z455" s="298"/>
      <c r="AA455" s="298"/>
      <c r="AB455" s="298"/>
      <c r="AC455" s="298"/>
      <c r="AD455" s="298"/>
      <c r="AE455" s="298"/>
      <c r="AF455" s="298"/>
      <c r="AG455" s="298"/>
      <c r="AH455" s="298"/>
      <c r="AI455" s="298"/>
      <c r="AK455" s="123">
        <f t="shared" si="1045"/>
        <v>0</v>
      </c>
      <c r="AL455" s="123">
        <f t="shared" si="1046"/>
        <v>0</v>
      </c>
      <c r="AM455" s="123">
        <f t="shared" si="1047"/>
        <v>0</v>
      </c>
      <c r="AN455" s="123">
        <f t="shared" si="1048"/>
        <v>0</v>
      </c>
      <c r="AO455" s="124">
        <f t="shared" si="1049"/>
        <v>0</v>
      </c>
      <c r="AP455" s="123">
        <f t="shared" si="1050"/>
        <v>0</v>
      </c>
      <c r="AQ455" s="123">
        <f t="shared" si="1051"/>
        <v>0</v>
      </c>
      <c r="AR455" s="123">
        <f t="shared" si="1052"/>
        <v>0</v>
      </c>
      <c r="AS455" s="123">
        <f t="shared" si="1053"/>
        <v>0</v>
      </c>
      <c r="AT455" s="123">
        <f t="shared" si="1054"/>
        <v>0</v>
      </c>
      <c r="AU455" s="124">
        <f t="shared" si="1055"/>
        <v>0</v>
      </c>
      <c r="AV455" s="123">
        <f t="shared" si="1056"/>
        <v>0</v>
      </c>
      <c r="AW455" s="123">
        <f t="shared" si="1057"/>
        <v>0</v>
      </c>
      <c r="AX455" s="123">
        <f t="shared" si="1058"/>
        <v>0</v>
      </c>
      <c r="AY455" s="123">
        <f t="shared" si="1059"/>
        <v>0</v>
      </c>
      <c r="AZ455" s="123">
        <f t="shared" si="1060"/>
        <v>0</v>
      </c>
      <c r="BA455" s="123">
        <f t="shared" si="1061"/>
        <v>0</v>
      </c>
      <c r="BB455" s="123">
        <f t="shared" si="1062"/>
        <v>0</v>
      </c>
      <c r="BC455" s="124">
        <f t="shared" si="1063"/>
        <v>0</v>
      </c>
      <c r="BD455" s="123">
        <f t="shared" si="1064"/>
        <v>0</v>
      </c>
      <c r="BE455" s="123">
        <f t="shared" si="1065"/>
        <v>0</v>
      </c>
      <c r="BF455" s="123">
        <f t="shared" si="1066"/>
        <v>0</v>
      </c>
      <c r="BG455" s="123">
        <f t="shared" si="1067"/>
        <v>0</v>
      </c>
      <c r="BH455" s="123">
        <f t="shared" si="1068"/>
        <v>0</v>
      </c>
      <c r="BI455" s="215"/>
      <c r="BJ455" s="216"/>
      <c r="BK455" s="866"/>
      <c r="BL455" s="412"/>
    </row>
    <row r="456" ht="14.4">
      <c r="A456" s="400" t="s">
        <v>47</v>
      </c>
      <c r="B456" s="400" t="s">
        <v>48</v>
      </c>
      <c r="C456" s="438" t="s">
        <v>49</v>
      </c>
      <c r="D456" s="94"/>
      <c r="E456" s="85"/>
      <c r="F456" s="95"/>
      <c r="G456" s="431">
        <v>10</v>
      </c>
      <c r="H456" s="432" t="s">
        <v>53</v>
      </c>
      <c r="I456" s="274" t="s">
        <v>119</v>
      </c>
      <c r="J456" s="516" t="s">
        <v>67</v>
      </c>
      <c r="K456" s="275">
        <v>20</v>
      </c>
      <c r="L456" s="298"/>
      <c r="M456" s="298"/>
      <c r="N456" s="298"/>
      <c r="O456" s="298"/>
      <c r="P456" s="298"/>
      <c r="Q456" s="298"/>
      <c r="R456" s="298"/>
      <c r="S456" s="298"/>
      <c r="T456" s="298"/>
      <c r="U456" s="298"/>
      <c r="V456" s="298"/>
      <c r="W456" s="298"/>
      <c r="X456" s="298"/>
      <c r="Y456" s="298"/>
      <c r="Z456" s="298"/>
      <c r="AA456" s="298"/>
      <c r="AB456" s="298"/>
      <c r="AC456" s="298"/>
      <c r="AD456" s="298"/>
      <c r="AE456" s="298"/>
      <c r="AF456" s="298"/>
      <c r="AG456" s="298"/>
      <c r="AH456" s="298"/>
      <c r="AI456" s="298"/>
      <c r="AK456" s="504">
        <f t="shared" si="1045"/>
        <v>0</v>
      </c>
      <c r="AL456" s="504">
        <f t="shared" si="1046"/>
        <v>0</v>
      </c>
      <c r="AM456" s="504">
        <f t="shared" si="1047"/>
        <v>0</v>
      </c>
      <c r="AN456" s="504">
        <f t="shared" si="1048"/>
        <v>0</v>
      </c>
      <c r="AO456" s="635">
        <f t="shared" si="1049"/>
        <v>0</v>
      </c>
      <c r="AP456" s="504">
        <f t="shared" si="1050"/>
        <v>0</v>
      </c>
      <c r="AQ456" s="504">
        <f t="shared" si="1051"/>
        <v>0</v>
      </c>
      <c r="AR456" s="504">
        <f t="shared" si="1052"/>
        <v>0</v>
      </c>
      <c r="AS456" s="504">
        <f t="shared" si="1053"/>
        <v>0</v>
      </c>
      <c r="AT456" s="504">
        <f t="shared" si="1054"/>
        <v>0</v>
      </c>
      <c r="AU456" s="635">
        <f t="shared" si="1055"/>
        <v>0</v>
      </c>
      <c r="AV456" s="504">
        <f t="shared" si="1056"/>
        <v>0</v>
      </c>
      <c r="AW456" s="504">
        <f t="shared" si="1057"/>
        <v>0</v>
      </c>
      <c r="AX456" s="504">
        <f t="shared" si="1058"/>
        <v>0</v>
      </c>
      <c r="AY456" s="504">
        <f t="shared" si="1059"/>
        <v>0</v>
      </c>
      <c r="AZ456" s="504">
        <f t="shared" si="1060"/>
        <v>0</v>
      </c>
      <c r="BA456" s="504">
        <f t="shared" si="1061"/>
        <v>0</v>
      </c>
      <c r="BB456" s="504">
        <f t="shared" si="1062"/>
        <v>0</v>
      </c>
      <c r="BC456" s="635">
        <f t="shared" si="1063"/>
        <v>0</v>
      </c>
      <c r="BD456" s="504">
        <f t="shared" si="1064"/>
        <v>0</v>
      </c>
      <c r="BE456" s="504">
        <f t="shared" si="1065"/>
        <v>0</v>
      </c>
      <c r="BF456" s="504">
        <f t="shared" si="1066"/>
        <v>0</v>
      </c>
      <c r="BG456" s="504">
        <f t="shared" si="1067"/>
        <v>0</v>
      </c>
      <c r="BH456" s="504">
        <f t="shared" si="1068"/>
        <v>0</v>
      </c>
      <c r="BI456" s="215"/>
      <c r="BJ456" s="216"/>
      <c r="BK456" s="866"/>
      <c r="BL456" s="412"/>
    </row>
    <row r="457">
      <c r="A457" s="876"/>
      <c r="B457" s="876"/>
      <c r="C457" s="438" t="s">
        <v>49</v>
      </c>
      <c r="D457" s="94"/>
      <c r="E457" s="85"/>
      <c r="F457" s="95"/>
      <c r="G457" s="431">
        <v>11</v>
      </c>
      <c r="H457" s="53"/>
      <c r="I457" s="284" t="s">
        <v>200</v>
      </c>
      <c r="J457" s="877"/>
      <c r="K457" s="878"/>
      <c r="L457" s="143"/>
      <c r="M457" s="143"/>
      <c r="N457" s="143"/>
      <c r="O457" s="143"/>
      <c r="P457" s="143"/>
      <c r="Q457" s="143"/>
      <c r="R457" s="143"/>
      <c r="S457" s="143"/>
      <c r="T457" s="143"/>
      <c r="U457" s="143"/>
      <c r="V457" s="143"/>
      <c r="W457" s="143"/>
      <c r="X457" s="143"/>
      <c r="Y457" s="143"/>
      <c r="Z457" s="143"/>
      <c r="AA457" s="143"/>
      <c r="AB457" s="143"/>
      <c r="AC457" s="143"/>
      <c r="AD457" s="143"/>
      <c r="AE457" s="143"/>
      <c r="AF457" s="143"/>
      <c r="AG457" s="143"/>
      <c r="AH457" s="143"/>
      <c r="AI457" s="143"/>
      <c r="AK457" s="101">
        <f t="shared" ref="AK457:BH457" si="1069">SUM(AK452:AK456)</f>
        <v>0</v>
      </c>
      <c r="AL457" s="144">
        <f t="shared" si="1069"/>
        <v>0</v>
      </c>
      <c r="AM457" s="145">
        <f t="shared" si="1069"/>
        <v>0</v>
      </c>
      <c r="AN457" s="145">
        <f t="shared" si="1069"/>
        <v>0</v>
      </c>
      <c r="AO457" s="146">
        <f t="shared" si="1069"/>
        <v>0</v>
      </c>
      <c r="AP457" s="145">
        <f t="shared" si="1069"/>
        <v>0</v>
      </c>
      <c r="AQ457" s="145">
        <f t="shared" si="1069"/>
        <v>0</v>
      </c>
      <c r="AR457" s="145">
        <f t="shared" si="1069"/>
        <v>0</v>
      </c>
      <c r="AS457" s="145">
        <f t="shared" si="1069"/>
        <v>0</v>
      </c>
      <c r="AT457" s="145">
        <f t="shared" si="1069"/>
        <v>0</v>
      </c>
      <c r="AU457" s="146">
        <f t="shared" si="1069"/>
        <v>0</v>
      </c>
      <c r="AV457" s="145">
        <f t="shared" si="1069"/>
        <v>0</v>
      </c>
      <c r="AW457" s="145">
        <f t="shared" si="1069"/>
        <v>0</v>
      </c>
      <c r="AX457" s="145">
        <f t="shared" si="1069"/>
        <v>0</v>
      </c>
      <c r="AY457" s="145">
        <f t="shared" si="1069"/>
        <v>0</v>
      </c>
      <c r="AZ457" s="145">
        <f t="shared" si="1069"/>
        <v>0</v>
      </c>
      <c r="BA457" s="145">
        <f t="shared" si="1069"/>
        <v>0</v>
      </c>
      <c r="BB457" s="145">
        <f t="shared" si="1069"/>
        <v>0</v>
      </c>
      <c r="BC457" s="146">
        <f t="shared" si="1069"/>
        <v>0</v>
      </c>
      <c r="BD457" s="145">
        <f t="shared" si="1069"/>
        <v>0</v>
      </c>
      <c r="BE457" s="145">
        <f t="shared" si="1069"/>
        <v>0</v>
      </c>
      <c r="BF457" s="145">
        <f t="shared" si="1069"/>
        <v>0</v>
      </c>
      <c r="BG457" s="145">
        <f t="shared" si="1069"/>
        <v>0</v>
      </c>
      <c r="BH457" s="145">
        <f t="shared" si="1069"/>
        <v>0</v>
      </c>
      <c r="BI457" s="147" t="s">
        <v>73</v>
      </c>
      <c r="BJ457" s="148"/>
      <c r="BK457" s="149"/>
      <c r="BL457" s="149"/>
    </row>
    <row r="458" ht="15.6">
      <c r="A458" s="640"/>
      <c r="B458" s="640"/>
      <c r="C458" s="139">
        <f>COUNTA(C445:C457)</f>
        <v>7</v>
      </c>
      <c r="D458" s="597">
        <f>COUNTA(D445:D457)</f>
        <v>0</v>
      </c>
      <c r="E458" s="137">
        <f>COUNTA(E445:E457)</f>
        <v>1</v>
      </c>
      <c r="F458" s="139">
        <f>COUNTA(F445:F457)</f>
        <v>1</v>
      </c>
      <c r="G458" s="139">
        <f>COUNTA(G445:G457)</f>
        <v>11</v>
      </c>
      <c r="H458" s="140"/>
      <c r="I458" s="361" t="s">
        <v>141</v>
      </c>
      <c r="J458" s="157" t="s">
        <v>67</v>
      </c>
      <c r="K458" s="879"/>
      <c r="L458" s="500"/>
      <c r="M458" s="500"/>
      <c r="N458" s="500"/>
      <c r="O458" s="500"/>
      <c r="P458" s="500"/>
      <c r="Q458" s="500"/>
      <c r="R458" s="500"/>
      <c r="S458" s="500"/>
      <c r="T458" s="500"/>
      <c r="U458" s="500"/>
      <c r="V458" s="500"/>
      <c r="W458" s="500"/>
      <c r="X458" s="500"/>
      <c r="Y458" s="500"/>
      <c r="Z458" s="500"/>
      <c r="AA458" s="500"/>
      <c r="AB458" s="500"/>
      <c r="AC458" s="500"/>
      <c r="AD458" s="500"/>
      <c r="AE458" s="500"/>
      <c r="AF458" s="500"/>
      <c r="AG458" s="500"/>
      <c r="AH458" s="500"/>
      <c r="AI458" s="500"/>
      <c r="BI458" s="215"/>
      <c r="BJ458" s="161"/>
      <c r="BK458" s="162"/>
      <c r="BL458" s="162"/>
    </row>
    <row r="459" ht="30.600000000000001">
      <c r="A459" s="880"/>
      <c r="B459" s="880"/>
      <c r="C459" s="151" t="s">
        <v>74</v>
      </c>
      <c r="D459" s="344">
        <f>C458+D458</f>
        <v>7</v>
      </c>
      <c r="E459" s="153"/>
      <c r="F459" s="154">
        <f>E458+F458</f>
        <v>2</v>
      </c>
      <c r="G459" s="555">
        <f>G458</f>
        <v>11</v>
      </c>
      <c r="H459" s="155"/>
      <c r="I459" s="374" t="s">
        <v>143</v>
      </c>
      <c r="J459" s="157" t="s">
        <v>67</v>
      </c>
      <c r="K459" s="642"/>
      <c r="L459" s="159"/>
      <c r="M459" s="159"/>
      <c r="N459" s="159"/>
      <c r="O459" s="159"/>
      <c r="P459" s="159"/>
      <c r="Q459" s="159"/>
      <c r="R459" s="159"/>
      <c r="S459" s="159"/>
      <c r="T459" s="159"/>
      <c r="U459" s="159"/>
      <c r="V459" s="159"/>
      <c r="W459" s="159"/>
      <c r="X459" s="159"/>
      <c r="Y459" s="159"/>
      <c r="Z459" s="159"/>
      <c r="AA459" s="159"/>
      <c r="AB459" s="159"/>
      <c r="AC459" s="159"/>
      <c r="AD459" s="159"/>
      <c r="AE459" s="159"/>
      <c r="AF459" s="159"/>
      <c r="AG459" s="159"/>
      <c r="AH459" s="159"/>
      <c r="AI459" s="159"/>
      <c r="BI459" s="215"/>
      <c r="BJ459" s="161"/>
      <c r="BK459" s="162"/>
      <c r="BL459" s="162"/>
    </row>
    <row r="460" ht="15.75" customHeight="1">
      <c r="A460" s="163"/>
      <c r="B460" s="163"/>
      <c r="C460" s="505" t="s">
        <v>76</v>
      </c>
      <c r="D460" s="357">
        <f>D459/G459*100</f>
        <v>63.640000000000001</v>
      </c>
      <c r="E460" s="452"/>
      <c r="F460" s="166">
        <f>F459/G459*100</f>
        <v>18.18</v>
      </c>
      <c r="G460" s="359"/>
      <c r="H460" s="864"/>
      <c r="I460" s="382" t="s">
        <v>77</v>
      </c>
      <c r="J460" s="383"/>
      <c r="K460" s="384"/>
      <c r="L460" s="385"/>
      <c r="M460" s="385"/>
      <c r="N460" s="386"/>
      <c r="O460" s="386"/>
      <c r="P460" s="386"/>
      <c r="Q460" s="386"/>
      <c r="R460" s="386"/>
      <c r="S460" s="386"/>
      <c r="T460" s="386"/>
      <c r="U460" s="386"/>
      <c r="V460" s="386"/>
      <c r="W460" s="386"/>
      <c r="X460" s="386"/>
      <c r="Y460" s="386"/>
      <c r="Z460" s="386"/>
      <c r="AA460" s="386"/>
      <c r="AB460" s="386"/>
      <c r="AC460" s="386"/>
      <c r="AD460" s="386"/>
      <c r="AE460" s="386"/>
      <c r="AF460" s="386"/>
      <c r="AG460" s="386"/>
      <c r="AH460" s="386"/>
      <c r="AI460" s="386"/>
      <c r="BI460" s="215"/>
      <c r="BJ460" s="771"/>
      <c r="BK460" s="771"/>
      <c r="BL460" s="771"/>
    </row>
    <row r="461">
      <c r="A461" s="387"/>
      <c r="B461" s="387"/>
      <c r="C461" s="881"/>
      <c r="D461" s="378"/>
      <c r="E461" s="457"/>
      <c r="F461" s="882"/>
      <c r="G461" s="883"/>
      <c r="H461" s="3"/>
      <c r="J461" s="393"/>
      <c r="K461" s="394"/>
      <c r="L461" s="182"/>
      <c r="M461" s="183"/>
      <c r="N461" s="183"/>
      <c r="O461" s="183"/>
      <c r="P461" s="183"/>
      <c r="Q461" s="183"/>
      <c r="R461" s="183"/>
      <c r="S461" s="183"/>
      <c r="T461" s="183"/>
      <c r="U461" s="183"/>
      <c r="V461" s="183"/>
      <c r="W461" s="183"/>
      <c r="X461" s="183"/>
      <c r="Y461" s="183"/>
      <c r="Z461" s="183"/>
      <c r="AA461" s="183"/>
      <c r="AB461" s="183"/>
      <c r="AC461" s="183"/>
      <c r="AD461" s="183"/>
      <c r="AE461" s="183"/>
      <c r="AF461" s="183"/>
      <c r="AG461" s="183"/>
      <c r="AH461" s="183"/>
      <c r="AI461" s="183"/>
      <c r="BI461" s="215"/>
    </row>
    <row r="462">
      <c r="A462" s="387"/>
      <c r="B462" s="387"/>
      <c r="C462" s="607"/>
      <c r="D462" s="608"/>
      <c r="E462" s="609"/>
      <c r="F462" s="610"/>
      <c r="G462" s="563"/>
      <c r="H462" s="392"/>
      <c r="I462" s="884" t="s">
        <v>241</v>
      </c>
      <c r="J462" s="393"/>
      <c r="K462" s="394"/>
      <c r="L462" s="182"/>
      <c r="M462" s="183"/>
      <c r="N462" s="183"/>
      <c r="O462" s="183"/>
      <c r="P462" s="183"/>
      <c r="Q462" s="183"/>
      <c r="R462" s="183"/>
      <c r="S462" s="183"/>
      <c r="T462" s="183"/>
      <c r="U462" s="183"/>
      <c r="V462" s="183"/>
      <c r="W462" s="183"/>
      <c r="X462" s="183"/>
      <c r="Y462" s="183"/>
      <c r="Z462" s="183"/>
      <c r="AA462" s="183"/>
      <c r="AB462" s="183"/>
      <c r="AC462" s="183"/>
      <c r="AD462" s="183"/>
      <c r="AE462" s="183"/>
      <c r="AF462" s="183"/>
      <c r="AG462" s="183"/>
      <c r="AH462" s="183"/>
      <c r="AI462" s="183"/>
      <c r="BI462" s="215"/>
    </row>
    <row r="463" ht="16.5" customHeight="1">
      <c r="A463" s="185"/>
      <c r="B463" s="185"/>
      <c r="C463" s="611"/>
      <c r="D463" s="612"/>
      <c r="E463" s="613"/>
      <c r="F463" s="614"/>
      <c r="G463" s="564"/>
      <c r="H463" s="43" t="s">
        <v>12</v>
      </c>
      <c r="I463" s="191" t="s">
        <v>13</v>
      </c>
      <c r="J463" s="190" t="s">
        <v>14</v>
      </c>
      <c r="K463" s="191" t="s">
        <v>79</v>
      </c>
      <c r="L463" s="397"/>
      <c r="M463" s="47"/>
      <c r="N463" s="48"/>
      <c r="O463" s="49"/>
      <c r="P463" s="49"/>
      <c r="Q463" s="49"/>
      <c r="R463" s="49"/>
      <c r="S463" s="49"/>
      <c r="T463" s="49"/>
      <c r="U463" s="49"/>
      <c r="V463" s="49"/>
      <c r="W463" s="49"/>
      <c r="X463" s="49"/>
      <c r="Y463" s="49"/>
      <c r="Z463" s="49"/>
      <c r="AA463" s="49"/>
      <c r="AB463" s="49"/>
      <c r="AC463" s="49"/>
      <c r="AD463" s="49"/>
      <c r="AE463" s="49"/>
      <c r="AF463" s="49"/>
      <c r="AG463" s="49"/>
      <c r="AH463" s="49"/>
      <c r="AI463" s="49"/>
      <c r="BI463" s="215"/>
    </row>
    <row r="464">
      <c r="A464" s="185"/>
      <c r="B464" s="185"/>
      <c r="C464" s="616"/>
      <c r="D464" s="616"/>
      <c r="E464" s="617"/>
      <c r="F464" s="777"/>
      <c r="G464" s="508"/>
      <c r="H464" s="57"/>
      <c r="I464" s="200"/>
      <c r="J464" s="199" t="s">
        <v>20</v>
      </c>
      <c r="K464" s="200"/>
      <c r="L464" s="61"/>
      <c r="M464" s="61"/>
      <c r="N464" s="61"/>
      <c r="O464" s="61"/>
      <c r="P464" s="61"/>
      <c r="Q464" s="61"/>
      <c r="R464" s="61"/>
      <c r="S464" s="61"/>
      <c r="T464" s="61"/>
      <c r="U464" s="61"/>
      <c r="V464" s="61"/>
      <c r="W464" s="61"/>
      <c r="X464" s="61"/>
      <c r="Y464" s="61"/>
      <c r="Z464" s="61"/>
      <c r="AA464" s="61"/>
      <c r="AB464" s="61"/>
      <c r="AC464" s="61"/>
      <c r="AD464" s="61"/>
      <c r="AE464" s="61"/>
      <c r="AF464" s="61"/>
      <c r="AG464" s="61"/>
      <c r="AH464" s="61"/>
      <c r="AI464" s="61"/>
      <c r="BI464" s="215"/>
    </row>
    <row r="465">
      <c r="A465" s="185"/>
      <c r="B465" s="185"/>
      <c r="C465" s="619"/>
      <c r="D465" s="619"/>
      <c r="E465" s="620"/>
      <c r="F465" s="648"/>
      <c r="G465" s="509"/>
      <c r="H465" s="64"/>
      <c r="I465" s="207"/>
      <c r="J465" s="206" t="s">
        <v>45</v>
      </c>
      <c r="K465" s="207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  <c r="Z465" s="68"/>
      <c r="AA465" s="68"/>
      <c r="AB465" s="68"/>
      <c r="AC465" s="68"/>
      <c r="AD465" s="68"/>
      <c r="AE465" s="68"/>
      <c r="AF465" s="68"/>
      <c r="AG465" s="68"/>
      <c r="AH465" s="68"/>
      <c r="AI465" s="68"/>
      <c r="BI465" s="215"/>
    </row>
    <row r="466" ht="14.4">
      <c r="A466" s="400" t="s">
        <v>47</v>
      </c>
      <c r="B466" s="400" t="s">
        <v>48</v>
      </c>
      <c r="C466" s="622"/>
      <c r="D466" s="622"/>
      <c r="E466" s="623"/>
      <c r="F466" s="405"/>
      <c r="G466" s="510"/>
      <c r="H466" s="56"/>
      <c r="I466" s="885" t="s">
        <v>92</v>
      </c>
      <c r="J466" s="886" t="s">
        <v>51</v>
      </c>
      <c r="K466" s="764">
        <v>20</v>
      </c>
      <c r="L466" s="887"/>
      <c r="M466" s="887"/>
      <c r="N466" s="888"/>
      <c r="O466" s="887"/>
      <c r="P466" s="888"/>
      <c r="Q466" s="887"/>
      <c r="R466" s="888"/>
      <c r="S466" s="887"/>
      <c r="T466" s="888"/>
      <c r="U466" s="887"/>
      <c r="V466" s="888"/>
      <c r="W466" s="887"/>
      <c r="X466" s="888"/>
      <c r="Y466" s="887"/>
      <c r="Z466" s="888"/>
      <c r="AA466" s="887"/>
      <c r="AB466" s="888"/>
      <c r="AC466" s="887"/>
      <c r="AD466" s="888"/>
      <c r="AE466" s="887"/>
      <c r="AF466" s="888"/>
      <c r="AG466" s="887"/>
      <c r="AH466" s="888"/>
      <c r="AI466" s="887"/>
      <c r="AK466" s="101">
        <f>L466*L469*1.73*0.875/1000</f>
        <v>0</v>
      </c>
      <c r="AL466" s="101">
        <f t="shared" ref="AL466:BH466" si="1070">M466*M469*1.73*0.875/1000</f>
        <v>0</v>
      </c>
      <c r="AM466" s="101">
        <f t="shared" si="1070"/>
        <v>0</v>
      </c>
      <c r="AN466" s="101">
        <f t="shared" si="1070"/>
        <v>0</v>
      </c>
      <c r="AO466" s="102">
        <f t="shared" si="1070"/>
        <v>0</v>
      </c>
      <c r="AP466" s="101">
        <f t="shared" si="1070"/>
        <v>0</v>
      </c>
      <c r="AQ466" s="101">
        <f t="shared" si="1070"/>
        <v>0</v>
      </c>
      <c r="AR466" s="101">
        <f t="shared" si="1070"/>
        <v>0</v>
      </c>
      <c r="AS466" s="101">
        <f t="shared" si="1070"/>
        <v>0</v>
      </c>
      <c r="AT466" s="101">
        <f t="shared" si="1070"/>
        <v>0</v>
      </c>
      <c r="AU466" s="102">
        <f t="shared" si="1070"/>
        <v>0</v>
      </c>
      <c r="AV466" s="101">
        <f t="shared" si="1070"/>
        <v>0</v>
      </c>
      <c r="AW466" s="101">
        <f t="shared" si="1070"/>
        <v>0</v>
      </c>
      <c r="AX466" s="101">
        <f t="shared" si="1070"/>
        <v>0</v>
      </c>
      <c r="AY466" s="101">
        <f t="shared" si="1070"/>
        <v>0</v>
      </c>
      <c r="AZ466" s="101">
        <f t="shared" si="1070"/>
        <v>0</v>
      </c>
      <c r="BA466" s="101">
        <f t="shared" si="1070"/>
        <v>0</v>
      </c>
      <c r="BB466" s="101">
        <f t="shared" si="1070"/>
        <v>0</v>
      </c>
      <c r="BC466" s="102">
        <f t="shared" si="1070"/>
        <v>0</v>
      </c>
      <c r="BD466" s="101">
        <f t="shared" si="1070"/>
        <v>0</v>
      </c>
      <c r="BE466" s="101">
        <f t="shared" si="1070"/>
        <v>0</v>
      </c>
      <c r="BF466" s="101">
        <f t="shared" si="1070"/>
        <v>0</v>
      </c>
      <c r="BG466" s="101">
        <f t="shared" si="1070"/>
        <v>0</v>
      </c>
      <c r="BH466" s="101">
        <f t="shared" si="1070"/>
        <v>0</v>
      </c>
      <c r="BI466" s="147" t="s">
        <v>55</v>
      </c>
    </row>
    <row r="467">
      <c r="A467" s="400" t="s">
        <v>47</v>
      </c>
      <c r="B467" s="400" t="s">
        <v>48</v>
      </c>
      <c r="C467" s="402"/>
      <c r="D467" s="84"/>
      <c r="E467" s="565" t="s">
        <v>49</v>
      </c>
      <c r="F467" s="420"/>
      <c r="G467" s="420">
        <v>1</v>
      </c>
      <c r="H467" s="420"/>
      <c r="I467" s="422" t="s">
        <v>56</v>
      </c>
      <c r="J467" s="889" t="s">
        <v>57</v>
      </c>
      <c r="K467" s="890"/>
      <c r="L467" s="813"/>
      <c r="M467" s="813"/>
      <c r="N467" s="891"/>
      <c r="O467" s="813"/>
      <c r="P467" s="891"/>
      <c r="Q467" s="813"/>
      <c r="R467" s="891"/>
      <c r="S467" s="813"/>
      <c r="T467" s="891"/>
      <c r="U467" s="813"/>
      <c r="V467" s="891"/>
      <c r="W467" s="813"/>
      <c r="X467" s="891"/>
      <c r="Y467" s="813"/>
      <c r="Z467" s="891"/>
      <c r="AA467" s="813"/>
      <c r="AB467" s="891"/>
      <c r="AC467" s="813"/>
      <c r="AD467" s="891"/>
      <c r="AE467" s="813"/>
      <c r="AF467" s="891"/>
      <c r="AG467" s="813"/>
      <c r="AH467" s="891"/>
      <c r="AI467" s="813"/>
      <c r="BI467" s="215"/>
    </row>
    <row r="468">
      <c r="A468" s="400" t="s">
        <v>47</v>
      </c>
      <c r="B468" s="400" t="s">
        <v>48</v>
      </c>
      <c r="C468" s="402"/>
      <c r="D468" s="84"/>
      <c r="E468" s="434"/>
      <c r="F468" s="420"/>
      <c r="G468" s="420"/>
      <c r="H468" s="420"/>
      <c r="I468" s="100" t="s">
        <v>108</v>
      </c>
      <c r="J468" s="892"/>
      <c r="K468" s="246"/>
      <c r="L468" s="433"/>
      <c r="M468" s="433"/>
      <c r="N468" s="439"/>
      <c r="O468" s="433"/>
      <c r="P468" s="439"/>
      <c r="Q468" s="433"/>
      <c r="R468" s="439"/>
      <c r="S468" s="433"/>
      <c r="T468" s="439"/>
      <c r="U468" s="433"/>
      <c r="V468" s="439"/>
      <c r="W468" s="433"/>
      <c r="X468" s="439"/>
      <c r="Y468" s="433"/>
      <c r="Z468" s="439"/>
      <c r="AA468" s="433"/>
      <c r="AB468" s="439"/>
      <c r="AC468" s="433"/>
      <c r="AD468" s="439"/>
      <c r="AE468" s="433"/>
      <c r="AF468" s="439"/>
      <c r="AG468" s="433"/>
      <c r="AH468" s="439"/>
      <c r="AI468" s="433"/>
      <c r="BI468" s="215"/>
    </row>
    <row r="469">
      <c r="A469" s="400" t="s">
        <v>47</v>
      </c>
      <c r="B469" s="400" t="s">
        <v>48</v>
      </c>
      <c r="C469" s="438"/>
      <c r="D469" s="94"/>
      <c r="E469" s="535"/>
      <c r="F469" s="431"/>
      <c r="G469" s="431">
        <v>2</v>
      </c>
      <c r="H469" s="53"/>
      <c r="I469" s="413" t="s">
        <v>110</v>
      </c>
      <c r="J469" s="893"/>
      <c r="K469" s="246"/>
      <c r="L469" s="433"/>
      <c r="M469" s="433"/>
      <c r="N469" s="439"/>
      <c r="O469" s="433"/>
      <c r="P469" s="439"/>
      <c r="Q469" s="433"/>
      <c r="R469" s="439"/>
      <c r="S469" s="433"/>
      <c r="T469" s="439"/>
      <c r="U469" s="433"/>
      <c r="V469" s="439"/>
      <c r="W469" s="433"/>
      <c r="X469" s="439"/>
      <c r="Y469" s="433"/>
      <c r="Z469" s="439"/>
      <c r="AA469" s="433"/>
      <c r="AB469" s="439"/>
      <c r="AC469" s="433"/>
      <c r="AD469" s="439"/>
      <c r="AE469" s="433"/>
      <c r="AF469" s="439"/>
      <c r="AG469" s="433"/>
      <c r="AH469" s="439"/>
      <c r="AI469" s="433"/>
      <c r="AK469" s="109" t="s">
        <v>64</v>
      </c>
      <c r="AL469" s="110"/>
      <c r="AM469" s="111"/>
      <c r="AN469" s="112"/>
      <c r="AO469" s="113"/>
      <c r="AP469" s="92"/>
      <c r="AQ469" s="92"/>
      <c r="AR469" s="92"/>
      <c r="AS469" s="92"/>
      <c r="AT469" s="92"/>
      <c r="AU469" s="113"/>
      <c r="AV469" s="92"/>
      <c r="AW469" s="92"/>
      <c r="AX469" s="92"/>
      <c r="AY469" s="92"/>
      <c r="AZ469" s="92"/>
      <c r="BA469" s="92"/>
      <c r="BB469" s="92"/>
      <c r="BC469" s="113"/>
      <c r="BD469" s="92"/>
      <c r="BE469" s="92"/>
      <c r="BF469" s="92"/>
      <c r="BG469" s="92"/>
      <c r="BH469" s="92"/>
      <c r="BI469" s="215"/>
    </row>
    <row r="470" ht="15.75" customHeight="1">
      <c r="A470" s="85"/>
      <c r="B470" s="85"/>
      <c r="C470" s="438"/>
      <c r="D470" s="94"/>
      <c r="E470" s="535"/>
      <c r="F470" s="431"/>
      <c r="G470" s="431">
        <v>3</v>
      </c>
      <c r="H470" s="431"/>
      <c r="I470" s="894" t="s">
        <v>242</v>
      </c>
      <c r="J470" s="895"/>
      <c r="K470" s="246"/>
      <c r="L470" s="896"/>
      <c r="M470" s="896"/>
      <c r="N470" s="897"/>
      <c r="O470" s="896"/>
      <c r="P470" s="897"/>
      <c r="Q470" s="896"/>
      <c r="R470" s="897"/>
      <c r="S470" s="896"/>
      <c r="T470" s="897"/>
      <c r="U470" s="896"/>
      <c r="V470" s="897"/>
      <c r="W470" s="896"/>
      <c r="X470" s="897"/>
      <c r="Y470" s="896"/>
      <c r="Z470" s="897"/>
      <c r="AA470" s="896"/>
      <c r="AB470" s="897"/>
      <c r="AC470" s="896"/>
      <c r="AD470" s="897"/>
      <c r="AE470" s="896"/>
      <c r="AF470" s="897"/>
      <c r="AG470" s="896"/>
      <c r="AH470" s="897"/>
      <c r="AI470" s="896"/>
      <c r="AK470" s="109" t="s">
        <v>113</v>
      </c>
      <c r="AL470" s="110" t="s">
        <v>31</v>
      </c>
      <c r="AM470" s="112" t="s">
        <v>39</v>
      </c>
      <c r="AN470" s="112" t="s">
        <v>39</v>
      </c>
      <c r="AO470" s="288" t="s">
        <v>39</v>
      </c>
      <c r="AP470" s="112" t="s">
        <v>39</v>
      </c>
      <c r="AQ470" s="112" t="s">
        <v>39</v>
      </c>
      <c r="AR470" s="112" t="s">
        <v>39</v>
      </c>
      <c r="AS470" s="112" t="s">
        <v>39</v>
      </c>
      <c r="AT470" s="112" t="s">
        <v>39</v>
      </c>
      <c r="AU470" s="288" t="s">
        <v>39</v>
      </c>
      <c r="AV470" s="112" t="s">
        <v>39</v>
      </c>
      <c r="AW470" s="112" t="s">
        <v>39</v>
      </c>
      <c r="AX470" s="112" t="s">
        <v>39</v>
      </c>
      <c r="AY470" s="112" t="s">
        <v>39</v>
      </c>
      <c r="AZ470" s="112" t="s">
        <v>39</v>
      </c>
      <c r="BA470" s="112" t="s">
        <v>39</v>
      </c>
      <c r="BB470" s="112" t="s">
        <v>39</v>
      </c>
      <c r="BC470" s="288" t="s">
        <v>39</v>
      </c>
      <c r="BD470" s="112" t="s">
        <v>39</v>
      </c>
      <c r="BE470" s="112" t="s">
        <v>39</v>
      </c>
      <c r="BF470" s="112" t="s">
        <v>39</v>
      </c>
      <c r="BG470" s="112" t="s">
        <v>39</v>
      </c>
      <c r="BH470" s="112" t="s">
        <v>39</v>
      </c>
      <c r="BI470" s="215"/>
    </row>
    <row r="471" ht="15.75" customHeight="1">
      <c r="A471" s="400" t="s">
        <v>208</v>
      </c>
      <c r="B471" s="400" t="s">
        <v>209</v>
      </c>
      <c r="C471" s="438"/>
      <c r="D471" s="94"/>
      <c r="E471" s="535"/>
      <c r="F471" s="431"/>
      <c r="G471" s="431"/>
      <c r="H471" s="432" t="s">
        <v>53</v>
      </c>
      <c r="I471" s="98" t="s">
        <v>114</v>
      </c>
      <c r="J471" s="895" t="s">
        <v>67</v>
      </c>
      <c r="K471" s="246">
        <v>10</v>
      </c>
      <c r="L471" s="898"/>
      <c r="M471" s="898"/>
      <c r="N471" s="888"/>
      <c r="O471" s="898"/>
      <c r="P471" s="888"/>
      <c r="Q471" s="898"/>
      <c r="R471" s="888"/>
      <c r="S471" s="898"/>
      <c r="T471" s="888"/>
      <c r="U471" s="898"/>
      <c r="V471" s="888"/>
      <c r="W471" s="898"/>
      <c r="X471" s="888"/>
      <c r="Y471" s="898"/>
      <c r="Z471" s="888"/>
      <c r="AA471" s="898"/>
      <c r="AB471" s="888"/>
      <c r="AC471" s="898"/>
      <c r="AD471" s="888"/>
      <c r="AE471" s="898"/>
      <c r="AF471" s="888"/>
      <c r="AG471" s="898"/>
      <c r="AH471" s="888"/>
      <c r="AI471" s="898"/>
      <c r="AK471" s="292">
        <f t="shared" ref="AK471:AK473" si="1071">L471*L$469*1.73*0.875/1000</f>
        <v>0</v>
      </c>
      <c r="AL471" s="292">
        <f t="shared" ref="AL471:AL473" si="1072">M471*M$469*1.73*0.875/1000</f>
        <v>0</v>
      </c>
      <c r="AM471" s="292">
        <f t="shared" ref="AM471:AM473" si="1073">N471*N$469*1.73*0.875/1000</f>
        <v>0</v>
      </c>
      <c r="AN471" s="292">
        <f t="shared" ref="AN471:AN473" si="1074">O471*O$469*1.73*0.875/1000</f>
        <v>0</v>
      </c>
      <c r="AO471" s="293">
        <f t="shared" ref="AO471:AO473" si="1075">P471*P$469*1.73*0.875/1000</f>
        <v>0</v>
      </c>
      <c r="AP471" s="292">
        <f t="shared" ref="AP471:AP473" si="1076">Q471*Q$469*1.73*0.875/1000</f>
        <v>0</v>
      </c>
      <c r="AQ471" s="292">
        <f t="shared" ref="AQ471:AQ473" si="1077">R471*R$469*1.73*0.875/1000</f>
        <v>0</v>
      </c>
      <c r="AR471" s="292">
        <f t="shared" ref="AR471:AR473" si="1078">S471*S$469*1.73*0.875/1000</f>
        <v>0</v>
      </c>
      <c r="AS471" s="292">
        <f t="shared" ref="AS471:AS473" si="1079">T471*T$469*1.73*0.875/1000</f>
        <v>0</v>
      </c>
      <c r="AT471" s="292">
        <f t="shared" ref="AT471:AT473" si="1080">U471*U$469*1.73*0.875/1000</f>
        <v>0</v>
      </c>
      <c r="AU471" s="293">
        <f t="shared" ref="AU471:AU473" si="1081">V471*V$469*1.73*0.875/1000</f>
        <v>0</v>
      </c>
      <c r="AV471" s="292">
        <f t="shared" ref="AV471:AV473" si="1082">W471*W$469*1.73*0.875/1000</f>
        <v>0</v>
      </c>
      <c r="AW471" s="292">
        <f t="shared" ref="AW471:AW473" si="1083">X471*X$469*1.73*0.875/1000</f>
        <v>0</v>
      </c>
      <c r="AX471" s="292">
        <f t="shared" ref="AX471:AX473" si="1084">Y471*Y$469*1.73*0.875/1000</f>
        <v>0</v>
      </c>
      <c r="AY471" s="292">
        <f t="shared" ref="AY471:AY473" si="1085">Z471*Z$469*1.73*0.875/1000</f>
        <v>0</v>
      </c>
      <c r="AZ471" s="292">
        <f t="shared" ref="AZ471:AZ473" si="1086">AA471*AA$469*1.73*0.875/1000</f>
        <v>0</v>
      </c>
      <c r="BA471" s="292">
        <f t="shared" ref="BA471:BA473" si="1087">AB471*AB$469*1.73*0.875/1000</f>
        <v>0</v>
      </c>
      <c r="BB471" s="292">
        <f t="shared" ref="BB471:BB473" si="1088">AC471*AC$469*1.73*0.875/1000</f>
        <v>0</v>
      </c>
      <c r="BC471" s="293">
        <f t="shared" ref="BC471:BC473" si="1089">AD471*AD$469*1.73*0.875/1000</f>
        <v>0</v>
      </c>
      <c r="BD471" s="292">
        <f t="shared" ref="BD471:BD473" si="1090">AE471*AE$469*1.73*0.875/1000</f>
        <v>0</v>
      </c>
      <c r="BE471" s="292">
        <f t="shared" ref="BE471:BE473" si="1091">AF471*AF$469*1.73*0.875/1000</f>
        <v>0</v>
      </c>
      <c r="BF471" s="292">
        <f t="shared" ref="BF471:BF473" si="1092">AG471*AG$469*1.73*0.875/1000</f>
        <v>0</v>
      </c>
      <c r="BG471" s="292">
        <f t="shared" ref="BG471:BG473" si="1093">AH471*AH$469*1.73*0.875/1000</f>
        <v>0</v>
      </c>
      <c r="BH471" s="292">
        <f t="shared" ref="BH471:BH473" si="1094">AI471*AI$469*1.73*0.875/1000</f>
        <v>0</v>
      </c>
      <c r="BI471" s="215"/>
    </row>
    <row r="472" ht="15.75" customHeight="1">
      <c r="A472" s="400" t="s">
        <v>208</v>
      </c>
      <c r="B472" s="400" t="s">
        <v>209</v>
      </c>
      <c r="C472" s="438" t="s">
        <v>49</v>
      </c>
      <c r="D472" s="94"/>
      <c r="E472" s="535"/>
      <c r="F472" s="431"/>
      <c r="G472" s="431">
        <v>4</v>
      </c>
      <c r="H472" s="432" t="s">
        <v>53</v>
      </c>
      <c r="I472" s="98" t="s">
        <v>128</v>
      </c>
      <c r="J472" s="895" t="s">
        <v>67</v>
      </c>
      <c r="K472" s="250">
        <v>10</v>
      </c>
      <c r="L472" s="898"/>
      <c r="M472" s="898"/>
      <c r="N472" s="888"/>
      <c r="O472" s="898"/>
      <c r="P472" s="888"/>
      <c r="Q472" s="898"/>
      <c r="R472" s="888"/>
      <c r="S472" s="898"/>
      <c r="T472" s="888"/>
      <c r="U472" s="898"/>
      <c r="V472" s="888"/>
      <c r="W472" s="898"/>
      <c r="X472" s="888"/>
      <c r="Y472" s="898"/>
      <c r="Z472" s="888"/>
      <c r="AA472" s="898"/>
      <c r="AB472" s="888"/>
      <c r="AC472" s="898"/>
      <c r="AD472" s="888"/>
      <c r="AE472" s="898"/>
      <c r="AF472" s="888"/>
      <c r="AG472" s="898"/>
      <c r="AH472" s="888"/>
      <c r="AI472" s="898"/>
      <c r="AK472" s="123">
        <f t="shared" si="1071"/>
        <v>0</v>
      </c>
      <c r="AL472" s="123">
        <f t="shared" si="1072"/>
        <v>0</v>
      </c>
      <c r="AM472" s="123">
        <f t="shared" si="1073"/>
        <v>0</v>
      </c>
      <c r="AN472" s="123">
        <f t="shared" si="1074"/>
        <v>0</v>
      </c>
      <c r="AO472" s="124">
        <f t="shared" si="1075"/>
        <v>0</v>
      </c>
      <c r="AP472" s="123">
        <f t="shared" si="1076"/>
        <v>0</v>
      </c>
      <c r="AQ472" s="123">
        <f t="shared" si="1077"/>
        <v>0</v>
      </c>
      <c r="AR472" s="123">
        <f t="shared" si="1078"/>
        <v>0</v>
      </c>
      <c r="AS472" s="123">
        <f t="shared" si="1079"/>
        <v>0</v>
      </c>
      <c r="AT472" s="123">
        <f t="shared" si="1080"/>
        <v>0</v>
      </c>
      <c r="AU472" s="124">
        <f t="shared" si="1081"/>
        <v>0</v>
      </c>
      <c r="AV472" s="123">
        <f t="shared" si="1082"/>
        <v>0</v>
      </c>
      <c r="AW472" s="123">
        <f t="shared" si="1083"/>
        <v>0</v>
      </c>
      <c r="AX472" s="123">
        <f t="shared" si="1084"/>
        <v>0</v>
      </c>
      <c r="AY472" s="123">
        <f t="shared" si="1085"/>
        <v>0</v>
      </c>
      <c r="AZ472" s="123">
        <f t="shared" si="1086"/>
        <v>0</v>
      </c>
      <c r="BA472" s="123">
        <f t="shared" si="1087"/>
        <v>0</v>
      </c>
      <c r="BB472" s="123">
        <f t="shared" si="1088"/>
        <v>0</v>
      </c>
      <c r="BC472" s="124">
        <f t="shared" si="1089"/>
        <v>0</v>
      </c>
      <c r="BD472" s="123">
        <f t="shared" si="1090"/>
        <v>0</v>
      </c>
      <c r="BE472" s="123">
        <f t="shared" si="1091"/>
        <v>0</v>
      </c>
      <c r="BF472" s="123">
        <f t="shared" si="1092"/>
        <v>0</v>
      </c>
      <c r="BG472" s="123">
        <f t="shared" si="1093"/>
        <v>0</v>
      </c>
      <c r="BH472" s="123">
        <f t="shared" si="1094"/>
        <v>0</v>
      </c>
      <c r="BI472" s="215"/>
    </row>
    <row r="473" ht="15.75" customHeight="1">
      <c r="A473" s="400" t="s">
        <v>208</v>
      </c>
      <c r="B473" s="400" t="s">
        <v>209</v>
      </c>
      <c r="C473" s="438" t="s">
        <v>49</v>
      </c>
      <c r="D473" s="94"/>
      <c r="E473" s="535"/>
      <c r="F473" s="431"/>
      <c r="G473" s="431">
        <v>5</v>
      </c>
      <c r="H473" s="432" t="s">
        <v>53</v>
      </c>
      <c r="I473" s="516" t="s">
        <v>68</v>
      </c>
      <c r="J473" s="899" t="s">
        <v>67</v>
      </c>
      <c r="K473" s="900">
        <v>8</v>
      </c>
      <c r="L473" s="901"/>
      <c r="M473" s="901"/>
      <c r="N473" s="888"/>
      <c r="O473" s="901"/>
      <c r="P473" s="888"/>
      <c r="Q473" s="901"/>
      <c r="R473" s="888"/>
      <c r="S473" s="901"/>
      <c r="T473" s="888"/>
      <c r="U473" s="901"/>
      <c r="V473" s="888"/>
      <c r="W473" s="901"/>
      <c r="X473" s="888"/>
      <c r="Y473" s="901"/>
      <c r="Z473" s="888"/>
      <c r="AA473" s="901"/>
      <c r="AB473" s="888"/>
      <c r="AC473" s="901"/>
      <c r="AD473" s="888"/>
      <c r="AE473" s="901"/>
      <c r="AF473" s="888"/>
      <c r="AG473" s="901"/>
      <c r="AH473" s="888"/>
      <c r="AI473" s="901"/>
      <c r="AK473" s="504">
        <f t="shared" si="1071"/>
        <v>0</v>
      </c>
      <c r="AL473" s="504">
        <f t="shared" si="1072"/>
        <v>0</v>
      </c>
      <c r="AM473" s="504">
        <f t="shared" si="1073"/>
        <v>0</v>
      </c>
      <c r="AN473" s="504">
        <f t="shared" si="1074"/>
        <v>0</v>
      </c>
      <c r="AO473" s="635">
        <f t="shared" si="1075"/>
        <v>0</v>
      </c>
      <c r="AP473" s="504">
        <f t="shared" si="1076"/>
        <v>0</v>
      </c>
      <c r="AQ473" s="504">
        <f t="shared" si="1077"/>
        <v>0</v>
      </c>
      <c r="AR473" s="504">
        <f t="shared" si="1078"/>
        <v>0</v>
      </c>
      <c r="AS473" s="504">
        <f t="shared" si="1079"/>
        <v>0</v>
      </c>
      <c r="AT473" s="504">
        <f t="shared" si="1080"/>
        <v>0</v>
      </c>
      <c r="AU473" s="635">
        <f t="shared" si="1081"/>
        <v>0</v>
      </c>
      <c r="AV473" s="504">
        <f t="shared" si="1082"/>
        <v>0</v>
      </c>
      <c r="AW473" s="504">
        <f t="shared" si="1083"/>
        <v>0</v>
      </c>
      <c r="AX473" s="504">
        <f t="shared" si="1084"/>
        <v>0</v>
      </c>
      <c r="AY473" s="504">
        <f t="shared" si="1085"/>
        <v>0</v>
      </c>
      <c r="AZ473" s="504">
        <f t="shared" si="1086"/>
        <v>0</v>
      </c>
      <c r="BA473" s="504">
        <f t="shared" si="1087"/>
        <v>0</v>
      </c>
      <c r="BB473" s="504">
        <f t="shared" si="1088"/>
        <v>0</v>
      </c>
      <c r="BC473" s="635">
        <f t="shared" si="1089"/>
        <v>0</v>
      </c>
      <c r="BD473" s="504">
        <f t="shared" si="1090"/>
        <v>0</v>
      </c>
      <c r="BE473" s="504">
        <f t="shared" si="1091"/>
        <v>0</v>
      </c>
      <c r="BF473" s="504">
        <f t="shared" si="1092"/>
        <v>0</v>
      </c>
      <c r="BG473" s="504">
        <f t="shared" si="1093"/>
        <v>0</v>
      </c>
      <c r="BH473" s="504">
        <f t="shared" si="1094"/>
        <v>0</v>
      </c>
      <c r="BI473" s="215"/>
    </row>
    <row r="474" ht="15.75" customHeight="1">
      <c r="A474" s="695"/>
      <c r="B474" s="695"/>
      <c r="C474" s="438" t="s">
        <v>49</v>
      </c>
      <c r="D474" s="94"/>
      <c r="E474" s="722"/>
      <c r="F474" s="431"/>
      <c r="G474" s="431">
        <v>6</v>
      </c>
      <c r="H474" s="53"/>
      <c r="I474" s="877" t="s">
        <v>200</v>
      </c>
      <c r="J474" s="902"/>
      <c r="K474" s="903"/>
      <c r="L474" s="143"/>
      <c r="M474" s="143"/>
      <c r="N474" s="349"/>
      <c r="O474" s="349"/>
      <c r="P474" s="349"/>
      <c r="Q474" s="349"/>
      <c r="R474" s="349"/>
      <c r="S474" s="349"/>
      <c r="T474" s="349"/>
      <c r="U474" s="349"/>
      <c r="V474" s="349"/>
      <c r="W474" s="349"/>
      <c r="X474" s="349"/>
      <c r="Y474" s="349"/>
      <c r="Z474" s="349"/>
      <c r="AA474" s="349"/>
      <c r="AB474" s="349"/>
      <c r="AC474" s="349"/>
      <c r="AD474" s="349"/>
      <c r="AE474" s="349"/>
      <c r="AF474" s="349"/>
      <c r="AG474" s="349"/>
      <c r="AH474" s="349"/>
      <c r="AI474" s="349"/>
      <c r="AK474" s="101">
        <f t="shared" ref="AK474:BH474" si="1095">SUM(AK471:AK473)</f>
        <v>0</v>
      </c>
      <c r="AL474" s="144">
        <f t="shared" si="1095"/>
        <v>0</v>
      </c>
      <c r="AM474" s="145">
        <f t="shared" si="1095"/>
        <v>0</v>
      </c>
      <c r="AN474" s="145">
        <f t="shared" si="1095"/>
        <v>0</v>
      </c>
      <c r="AO474" s="146">
        <f t="shared" si="1095"/>
        <v>0</v>
      </c>
      <c r="AP474" s="145">
        <f t="shared" si="1095"/>
        <v>0</v>
      </c>
      <c r="AQ474" s="145">
        <f t="shared" si="1095"/>
        <v>0</v>
      </c>
      <c r="AR474" s="145">
        <f t="shared" si="1095"/>
        <v>0</v>
      </c>
      <c r="AS474" s="145">
        <f t="shared" si="1095"/>
        <v>0</v>
      </c>
      <c r="AT474" s="145">
        <f t="shared" si="1095"/>
        <v>0</v>
      </c>
      <c r="AU474" s="146">
        <f t="shared" si="1095"/>
        <v>0</v>
      </c>
      <c r="AV474" s="145">
        <f t="shared" si="1095"/>
        <v>0</v>
      </c>
      <c r="AW474" s="145">
        <f t="shared" si="1095"/>
        <v>0</v>
      </c>
      <c r="AX474" s="145">
        <f t="shared" si="1095"/>
        <v>0</v>
      </c>
      <c r="AY474" s="145">
        <f t="shared" si="1095"/>
        <v>0</v>
      </c>
      <c r="AZ474" s="145">
        <f t="shared" si="1095"/>
        <v>0</v>
      </c>
      <c r="BA474" s="145">
        <f t="shared" si="1095"/>
        <v>0</v>
      </c>
      <c r="BB474" s="145">
        <f t="shared" si="1095"/>
        <v>0</v>
      </c>
      <c r="BC474" s="146">
        <f t="shared" si="1095"/>
        <v>0</v>
      </c>
      <c r="BD474" s="145">
        <f t="shared" si="1095"/>
        <v>0</v>
      </c>
      <c r="BE474" s="145">
        <f t="shared" si="1095"/>
        <v>0</v>
      </c>
      <c r="BF474" s="145">
        <f t="shared" si="1095"/>
        <v>0</v>
      </c>
      <c r="BG474" s="145">
        <f t="shared" si="1095"/>
        <v>0</v>
      </c>
      <c r="BH474" s="145">
        <f t="shared" si="1095"/>
        <v>0</v>
      </c>
      <c r="BI474" s="147" t="s">
        <v>73</v>
      </c>
    </row>
    <row r="475" ht="15.75" customHeight="1">
      <c r="A475" s="904"/>
      <c r="B475" s="904"/>
      <c r="C475" s="139">
        <f>COUNTA(C467:C474)</f>
        <v>3</v>
      </c>
      <c r="D475" s="597">
        <f>COUNTA(D467:D474)</f>
        <v>0</v>
      </c>
      <c r="E475" s="137">
        <f>COUNTA(E467:E474)</f>
        <v>1</v>
      </c>
      <c r="F475" s="139">
        <f>COUNTA(F467:F474)</f>
        <v>0</v>
      </c>
      <c r="G475" s="139">
        <f>COUNTA(G467:G474)</f>
        <v>6</v>
      </c>
      <c r="H475" s="140"/>
      <c r="I475" s="141" t="s">
        <v>141</v>
      </c>
      <c r="J475" s="905" t="s">
        <v>67</v>
      </c>
      <c r="K475" s="906"/>
      <c r="L475" s="238"/>
      <c r="M475" s="238"/>
      <c r="N475" s="238"/>
      <c r="O475" s="238"/>
      <c r="P475" s="238"/>
      <c r="Q475" s="238"/>
      <c r="R475" s="238"/>
      <c r="S475" s="238"/>
      <c r="T475" s="238"/>
      <c r="U475" s="238"/>
      <c r="V475" s="238"/>
      <c r="W475" s="238"/>
      <c r="X475" s="238"/>
      <c r="Y475" s="238"/>
      <c r="Z475" s="238"/>
      <c r="AA475" s="238"/>
      <c r="AB475" s="238"/>
      <c r="AC475" s="238"/>
      <c r="AD475" s="238"/>
      <c r="AE475" s="238"/>
      <c r="AF475" s="238"/>
      <c r="AG475" s="238"/>
      <c r="AH475" s="238"/>
      <c r="AI475" s="238"/>
    </row>
    <row r="476" ht="30.600000000000001">
      <c r="A476" s="163"/>
      <c r="B476" s="163"/>
      <c r="C476" s="151" t="s">
        <v>74</v>
      </c>
      <c r="D476" s="344">
        <f>C475+D475</f>
        <v>3</v>
      </c>
      <c r="E476" s="153"/>
      <c r="F476" s="154">
        <f>E475+F475</f>
        <v>1</v>
      </c>
      <c r="G476" s="555">
        <f>G475</f>
        <v>6</v>
      </c>
      <c r="H476" s="502"/>
      <c r="I476" s="382" t="s">
        <v>77</v>
      </c>
      <c r="J476" s="383"/>
      <c r="K476" s="384"/>
      <c r="L476" s="385"/>
      <c r="M476" s="385"/>
      <c r="N476" s="386"/>
      <c r="O476" s="386"/>
      <c r="P476" s="386"/>
      <c r="Q476" s="386"/>
      <c r="R476" s="386"/>
      <c r="S476" s="386"/>
      <c r="T476" s="386"/>
      <c r="U476" s="386"/>
      <c r="V476" s="386"/>
      <c r="W476" s="386"/>
      <c r="X476" s="386"/>
      <c r="Y476" s="386"/>
      <c r="Z476" s="386"/>
      <c r="AA476" s="386"/>
      <c r="AB476" s="386"/>
      <c r="AC476" s="386"/>
      <c r="AD476" s="386"/>
      <c r="AE476" s="386"/>
      <c r="AF476" s="386"/>
      <c r="AG476" s="386"/>
      <c r="AH476" s="386"/>
      <c r="AI476" s="386"/>
    </row>
    <row r="477" ht="30.600000000000001">
      <c r="A477" s="387"/>
      <c r="B477" s="387"/>
      <c r="C477" s="505" t="s">
        <v>76</v>
      </c>
      <c r="D477" s="357">
        <f>D476/G476*100</f>
        <v>50</v>
      </c>
      <c r="E477" s="452"/>
      <c r="F477" s="166">
        <f>F476/G476*100</f>
        <v>16.670000000000002</v>
      </c>
      <c r="G477" s="359"/>
      <c r="H477" s="807"/>
      <c r="J477" s="393"/>
      <c r="K477" s="394"/>
      <c r="L477" s="182"/>
      <c r="M477" s="183"/>
      <c r="N477" s="183"/>
      <c r="O477" s="183"/>
      <c r="P477" s="183"/>
      <c r="Q477" s="183"/>
      <c r="R477" s="183"/>
      <c r="S477" s="183"/>
      <c r="T477" s="183"/>
      <c r="U477" s="183"/>
      <c r="V477" s="183"/>
      <c r="W477" s="183"/>
      <c r="X477" s="183"/>
      <c r="Y477" s="183"/>
      <c r="Z477" s="183"/>
      <c r="AA477" s="183"/>
      <c r="AB477" s="183"/>
      <c r="AC477" s="183"/>
      <c r="AD477" s="183"/>
      <c r="AE477" s="183"/>
      <c r="AF477" s="183"/>
      <c r="AG477" s="183"/>
      <c r="AH477" s="183"/>
      <c r="AI477" s="183"/>
    </row>
    <row r="478">
      <c r="A478" s="387"/>
      <c r="B478" s="387"/>
      <c r="C478" s="643"/>
      <c r="D478" s="644"/>
      <c r="E478" s="645"/>
      <c r="F478" s="646"/>
      <c r="G478" s="647"/>
      <c r="H478" s="392"/>
      <c r="I478" s="884" t="s">
        <v>243</v>
      </c>
      <c r="J478" s="393"/>
      <c r="K478" s="394"/>
      <c r="L478" s="182"/>
      <c r="M478" s="183"/>
      <c r="N478" s="183"/>
      <c r="O478" s="183"/>
      <c r="P478" s="183"/>
      <c r="Q478" s="183"/>
      <c r="R478" s="183"/>
      <c r="S478" s="183"/>
      <c r="T478" s="183"/>
      <c r="U478" s="183"/>
      <c r="V478" s="183"/>
      <c r="W478" s="183"/>
      <c r="X478" s="183"/>
      <c r="Y478" s="183"/>
      <c r="Z478" s="183"/>
      <c r="AA478" s="183"/>
      <c r="AB478" s="183"/>
      <c r="AC478" s="183"/>
      <c r="AD478" s="183"/>
      <c r="AE478" s="183"/>
      <c r="AF478" s="183"/>
      <c r="AG478" s="183"/>
      <c r="AH478" s="183"/>
      <c r="AI478" s="183"/>
    </row>
    <row r="479" ht="16.5" customHeight="1">
      <c r="A479" s="185"/>
      <c r="B479" s="185"/>
      <c r="C479" s="611"/>
      <c r="D479" s="612"/>
      <c r="E479" s="613"/>
      <c r="F479" s="614"/>
      <c r="G479" s="564"/>
      <c r="H479" s="43" t="s">
        <v>12</v>
      </c>
      <c r="I479" s="191" t="s">
        <v>13</v>
      </c>
      <c r="J479" s="190" t="s">
        <v>14</v>
      </c>
      <c r="K479" s="191" t="s">
        <v>79</v>
      </c>
      <c r="L479" s="397"/>
      <c r="M479" s="47"/>
      <c r="N479" s="48"/>
      <c r="O479" s="49"/>
      <c r="P479" s="49"/>
      <c r="Q479" s="49"/>
      <c r="R479" s="49"/>
      <c r="S479" s="49"/>
      <c r="T479" s="49"/>
      <c r="U479" s="49"/>
      <c r="V479" s="49"/>
      <c r="W479" s="49"/>
      <c r="X479" s="49"/>
      <c r="Y479" s="49"/>
      <c r="Z479" s="49"/>
      <c r="AA479" s="49"/>
      <c r="AB479" s="49"/>
      <c r="AC479" s="49"/>
      <c r="AD479" s="49"/>
      <c r="AE479" s="49"/>
      <c r="AF479" s="49"/>
      <c r="AG479" s="49"/>
      <c r="AH479" s="49"/>
      <c r="AI479" s="49"/>
    </row>
    <row r="480">
      <c r="A480" s="185"/>
      <c r="B480" s="185"/>
      <c r="C480" s="616"/>
      <c r="D480" s="616"/>
      <c r="E480" s="617"/>
      <c r="F480" s="777"/>
      <c r="G480" s="508"/>
      <c r="H480" s="57"/>
      <c r="I480" s="200"/>
      <c r="J480" s="199" t="s">
        <v>20</v>
      </c>
      <c r="K480" s="200"/>
      <c r="L480" s="61"/>
      <c r="M480" s="61"/>
      <c r="N480" s="61"/>
      <c r="O480" s="61"/>
      <c r="P480" s="61"/>
      <c r="Q480" s="61"/>
      <c r="R480" s="61"/>
      <c r="S480" s="61"/>
      <c r="T480" s="61"/>
      <c r="U480" s="61"/>
      <c r="V480" s="61"/>
      <c r="W480" s="61"/>
      <c r="X480" s="61"/>
      <c r="Y480" s="61"/>
      <c r="Z480" s="61"/>
      <c r="AA480" s="61"/>
      <c r="AB480" s="61"/>
      <c r="AC480" s="61"/>
      <c r="AD480" s="61"/>
      <c r="AE480" s="61"/>
      <c r="AF480" s="61"/>
      <c r="AG480" s="61"/>
      <c r="AH480" s="61"/>
      <c r="AI480" s="61"/>
    </row>
    <row r="481">
      <c r="A481" s="185"/>
      <c r="B481" s="185"/>
      <c r="C481" s="619"/>
      <c r="D481" s="619"/>
      <c r="E481" s="620"/>
      <c r="F481" s="648"/>
      <c r="G481" s="509"/>
      <c r="H481" s="64"/>
      <c r="I481" s="207"/>
      <c r="J481" s="206" t="s">
        <v>45</v>
      </c>
      <c r="K481" s="207"/>
      <c r="L481" s="68"/>
      <c r="M481" s="68"/>
      <c r="N481" s="68"/>
      <c r="O481" s="68"/>
      <c r="P481" s="68"/>
      <c r="Q481" s="68"/>
      <c r="R481" s="68"/>
      <c r="S481" s="68"/>
      <c r="T481" s="68"/>
      <c r="U481" s="68"/>
      <c r="V481" s="68"/>
      <c r="W481" s="68"/>
      <c r="X481" s="68"/>
      <c r="Y481" s="68"/>
      <c r="Z481" s="68"/>
      <c r="AA481" s="68"/>
      <c r="AB481" s="68"/>
      <c r="AC481" s="68"/>
      <c r="AD481" s="68"/>
      <c r="AE481" s="68"/>
      <c r="AF481" s="68"/>
      <c r="AG481" s="68"/>
      <c r="AH481" s="68"/>
      <c r="AI481" s="68"/>
    </row>
    <row r="482" ht="14.4">
      <c r="A482" s="400" t="s">
        <v>47</v>
      </c>
      <c r="B482" s="400" t="s">
        <v>48</v>
      </c>
      <c r="C482" s="622"/>
      <c r="D482" s="622"/>
      <c r="E482" s="623"/>
      <c r="F482" s="778"/>
      <c r="G482" s="510"/>
      <c r="H482" s="56"/>
      <c r="I482" s="907" t="s">
        <v>244</v>
      </c>
      <c r="J482" s="212" t="s">
        <v>51</v>
      </c>
      <c r="K482" s="764">
        <v>40</v>
      </c>
      <c r="L482" s="888"/>
      <c r="M482" s="887"/>
      <c r="N482" s="888"/>
      <c r="O482" s="887"/>
      <c r="P482" s="888"/>
      <c r="Q482" s="887"/>
      <c r="R482" s="908"/>
      <c r="S482" s="298"/>
      <c r="T482" s="298"/>
      <c r="U482" s="298"/>
      <c r="V482" s="298"/>
      <c r="W482" s="298"/>
      <c r="X482" s="298"/>
      <c r="Y482" s="298"/>
      <c r="Z482" s="298"/>
      <c r="AA482" s="298"/>
      <c r="AB482" s="298"/>
      <c r="AC482" s="298"/>
      <c r="AD482" s="298"/>
      <c r="AE482" s="298"/>
      <c r="AF482" s="298"/>
      <c r="AG482" s="298"/>
      <c r="AH482" s="298"/>
      <c r="AI482" s="298"/>
      <c r="AK482" s="10">
        <f t="shared" ref="AK482:AK484" si="1096">L482*L490*1.73*0.875/1000</f>
        <v>0</v>
      </c>
      <c r="AL482" s="10">
        <f t="shared" ref="AL482:AL484" si="1097">M482*M490*1.73*0.875/1000</f>
        <v>0</v>
      </c>
      <c r="AM482" s="10">
        <f t="shared" ref="AM482:AM484" si="1098">N482*N490*1.73*0.875/1000</f>
        <v>0</v>
      </c>
      <c r="AN482" s="10">
        <f t="shared" ref="AN482:AN484" si="1099">O482*O490*1.73*0.875/1000</f>
        <v>0</v>
      </c>
      <c r="AO482" s="11">
        <f t="shared" ref="AO482:AO484" si="1100">P482*P490*1.73*0.875/1000</f>
        <v>0</v>
      </c>
      <c r="AP482" s="10">
        <f t="shared" ref="AP482:AP484" si="1101">Q482*Q490*1.73*0.875/1000</f>
        <v>0</v>
      </c>
      <c r="AQ482" s="10">
        <f t="shared" ref="AQ482:AQ484" si="1102">R482*R490*1.73*0.875/1000</f>
        <v>0</v>
      </c>
      <c r="AR482" s="10">
        <f t="shared" ref="AR482:AR484" si="1103">S482*S490*1.73*0.875/1000</f>
        <v>0</v>
      </c>
      <c r="AS482" s="10">
        <f t="shared" ref="AS482:AS484" si="1104">T482*T490*1.73*0.875/1000</f>
        <v>0</v>
      </c>
      <c r="AT482" s="10">
        <f t="shared" ref="AT482:AT484" si="1105">U482*U490*1.73*0.875/1000</f>
        <v>0</v>
      </c>
      <c r="AU482" s="11">
        <f t="shared" ref="AU482:AU484" si="1106">V482*V490*1.73*0.875/1000</f>
        <v>0</v>
      </c>
      <c r="AV482" s="10">
        <f t="shared" ref="AV482:AV484" si="1107">W482*W490*1.73*0.875/1000</f>
        <v>0</v>
      </c>
      <c r="AW482" s="10">
        <f t="shared" ref="AW482:AW484" si="1108">X482*X490*1.73*0.875/1000</f>
        <v>0</v>
      </c>
      <c r="AX482" s="10">
        <f t="shared" ref="AX482:AX484" si="1109">Y482*Y490*1.73*0.875/1000</f>
        <v>0</v>
      </c>
      <c r="AY482" s="10">
        <f t="shared" ref="AY482:AY484" si="1110">Z482*Z490*1.73*0.875/1000</f>
        <v>0</v>
      </c>
      <c r="AZ482" s="10">
        <f t="shared" ref="AZ482:AZ484" si="1111">AA482*AA490*1.73*0.875/1000</f>
        <v>0</v>
      </c>
      <c r="BA482" s="10">
        <f t="shared" ref="BA482:BA484" si="1112">AB482*AB490*1.73*0.875/1000</f>
        <v>0</v>
      </c>
      <c r="BB482" s="10">
        <f t="shared" ref="BB482:BB484" si="1113">AC482*AC490*1.73*0.875/1000</f>
        <v>0</v>
      </c>
      <c r="BC482" s="11">
        <f t="shared" ref="BC482:BC484" si="1114">AD482*AD490*1.73*0.875/1000</f>
        <v>0</v>
      </c>
      <c r="BD482" s="10">
        <f t="shared" ref="BD482:BD484" si="1115">AE482*AE490*1.73*0.875/1000</f>
        <v>0</v>
      </c>
      <c r="BE482" s="10">
        <f t="shared" ref="BE482:BE484" si="1116">AF482*AF490*1.73*0.875/1000</f>
        <v>0</v>
      </c>
      <c r="BF482" s="10">
        <f t="shared" ref="BF482:BF484" si="1117">AG482*AG490*1.73*0.875/1000</f>
        <v>0</v>
      </c>
      <c r="BG482" s="10">
        <f t="shared" ref="BG482:BG484" si="1118">AH482*AH490*1.73*0.875/1000</f>
        <v>0</v>
      </c>
      <c r="BH482" s="10">
        <f t="shared" ref="BH482:BH484" si="1119">AI482*AI490*1.73*0.875/1000</f>
        <v>0</v>
      </c>
      <c r="BJ482" s="215"/>
    </row>
    <row r="483" ht="14.4">
      <c r="A483" s="400" t="s">
        <v>47</v>
      </c>
      <c r="B483" s="400" t="s">
        <v>48</v>
      </c>
      <c r="C483" s="402"/>
      <c r="D483" s="84"/>
      <c r="E483" s="83"/>
      <c r="F483" s="86"/>
      <c r="G483" s="420">
        <v>1</v>
      </c>
      <c r="H483" s="420"/>
      <c r="I483" s="909" t="s">
        <v>245</v>
      </c>
      <c r="J483" s="218" t="s">
        <v>51</v>
      </c>
      <c r="K483" s="246">
        <v>30</v>
      </c>
      <c r="L483" s="888"/>
      <c r="M483" s="898"/>
      <c r="N483" s="888"/>
      <c r="O483" s="898"/>
      <c r="P483" s="888"/>
      <c r="Q483" s="898"/>
      <c r="R483" s="908"/>
      <c r="S483" s="298"/>
      <c r="T483" s="298"/>
      <c r="U483" s="298"/>
      <c r="V483" s="298"/>
      <c r="W483" s="298"/>
      <c r="X483" s="298"/>
      <c r="Y483" s="298"/>
      <c r="Z483" s="298"/>
      <c r="AA483" s="298"/>
      <c r="AB483" s="298"/>
      <c r="AC483" s="298"/>
      <c r="AD483" s="298"/>
      <c r="AE483" s="298"/>
      <c r="AF483" s="298"/>
      <c r="AG483" s="298"/>
      <c r="AH483" s="298"/>
      <c r="AI483" s="298"/>
      <c r="AK483" s="10">
        <f t="shared" si="1096"/>
        <v>0</v>
      </c>
      <c r="AL483" s="10">
        <f t="shared" si="1097"/>
        <v>0</v>
      </c>
      <c r="AM483" s="10">
        <f t="shared" si="1098"/>
        <v>0</v>
      </c>
      <c r="AN483" s="10">
        <f t="shared" si="1099"/>
        <v>0</v>
      </c>
      <c r="AO483" s="11">
        <f t="shared" si="1100"/>
        <v>0</v>
      </c>
      <c r="AP483" s="10">
        <f t="shared" si="1101"/>
        <v>0</v>
      </c>
      <c r="AQ483" s="10">
        <f t="shared" si="1102"/>
        <v>0</v>
      </c>
      <c r="AR483" s="10">
        <f t="shared" si="1103"/>
        <v>0</v>
      </c>
      <c r="AS483" s="10">
        <f t="shared" si="1104"/>
        <v>0</v>
      </c>
      <c r="AT483" s="10">
        <f t="shared" si="1105"/>
        <v>0</v>
      </c>
      <c r="AU483" s="11">
        <f t="shared" si="1106"/>
        <v>0</v>
      </c>
      <c r="AV483" s="10">
        <f t="shared" si="1107"/>
        <v>0</v>
      </c>
      <c r="AW483" s="10">
        <f t="shared" si="1108"/>
        <v>0</v>
      </c>
      <c r="AX483" s="10">
        <f t="shared" si="1109"/>
        <v>0</v>
      </c>
      <c r="AY483" s="10">
        <f t="shared" si="1110"/>
        <v>0</v>
      </c>
      <c r="AZ483" s="10">
        <f t="shared" si="1111"/>
        <v>0</v>
      </c>
      <c r="BA483" s="10">
        <f t="shared" si="1112"/>
        <v>0</v>
      </c>
      <c r="BB483" s="10">
        <f t="shared" si="1113"/>
        <v>0</v>
      </c>
      <c r="BC483" s="11">
        <f t="shared" si="1114"/>
        <v>0</v>
      </c>
      <c r="BD483" s="10">
        <f t="shared" si="1115"/>
        <v>0</v>
      </c>
      <c r="BE483" s="10">
        <f t="shared" si="1116"/>
        <v>0</v>
      </c>
      <c r="BF483" s="10">
        <f t="shared" si="1117"/>
        <v>0</v>
      </c>
      <c r="BG483" s="10">
        <f t="shared" si="1118"/>
        <v>0</v>
      </c>
      <c r="BH483" s="10">
        <f t="shared" si="1119"/>
        <v>0</v>
      </c>
      <c r="BI483" s="215"/>
      <c r="BJ483" s="215"/>
    </row>
    <row r="484" ht="14.4">
      <c r="A484" s="400" t="s">
        <v>47</v>
      </c>
      <c r="B484" s="400" t="s">
        <v>48</v>
      </c>
      <c r="C484" s="438"/>
      <c r="D484" s="94"/>
      <c r="E484" s="85"/>
      <c r="F484" s="95"/>
      <c r="G484" s="431">
        <v>2</v>
      </c>
      <c r="H484" s="432" t="s">
        <v>53</v>
      </c>
      <c r="I484" s="100" t="s">
        <v>92</v>
      </c>
      <c r="J484" s="218" t="s">
        <v>51</v>
      </c>
      <c r="K484" s="246">
        <v>40</v>
      </c>
      <c r="L484" s="888"/>
      <c r="M484" s="898"/>
      <c r="N484" s="888"/>
      <c r="O484" s="898"/>
      <c r="P484" s="888"/>
      <c r="Q484" s="898"/>
      <c r="R484" s="908"/>
      <c r="S484" s="298"/>
      <c r="T484" s="298"/>
      <c r="U484" s="298"/>
      <c r="V484" s="298"/>
      <c r="W484" s="298"/>
      <c r="X484" s="298"/>
      <c r="Y484" s="298"/>
      <c r="Z484" s="298"/>
      <c r="AA484" s="298"/>
      <c r="AB484" s="298"/>
      <c r="AC484" s="298"/>
      <c r="AD484" s="298"/>
      <c r="AE484" s="298"/>
      <c r="AF484" s="298"/>
      <c r="AG484" s="298"/>
      <c r="AH484" s="298"/>
      <c r="AI484" s="298"/>
      <c r="AK484" s="10">
        <f t="shared" si="1096"/>
        <v>0</v>
      </c>
      <c r="AL484" s="10">
        <f t="shared" si="1097"/>
        <v>0</v>
      </c>
      <c r="AM484" s="10">
        <f t="shared" si="1098"/>
        <v>0</v>
      </c>
      <c r="AN484" s="10">
        <f t="shared" si="1099"/>
        <v>0</v>
      </c>
      <c r="AO484" s="11">
        <f t="shared" si="1100"/>
        <v>0</v>
      </c>
      <c r="AP484" s="10">
        <f t="shared" si="1101"/>
        <v>0</v>
      </c>
      <c r="AQ484" s="10">
        <f t="shared" si="1102"/>
        <v>0</v>
      </c>
      <c r="AR484" s="10">
        <f t="shared" si="1103"/>
        <v>0</v>
      </c>
      <c r="AS484" s="10">
        <f t="shared" si="1104"/>
        <v>0</v>
      </c>
      <c r="AT484" s="10">
        <f t="shared" si="1105"/>
        <v>0</v>
      </c>
      <c r="AU484" s="11">
        <f t="shared" si="1106"/>
        <v>0</v>
      </c>
      <c r="AV484" s="10">
        <f t="shared" si="1107"/>
        <v>0</v>
      </c>
      <c r="AW484" s="10">
        <f t="shared" si="1108"/>
        <v>0</v>
      </c>
      <c r="AX484" s="10">
        <f t="shared" si="1109"/>
        <v>0</v>
      </c>
      <c r="AY484" s="10">
        <f t="shared" si="1110"/>
        <v>0</v>
      </c>
      <c r="AZ484" s="10">
        <f t="shared" si="1111"/>
        <v>0</v>
      </c>
      <c r="BA484" s="10">
        <f t="shared" si="1112"/>
        <v>0</v>
      </c>
      <c r="BB484" s="10">
        <f t="shared" si="1113"/>
        <v>0</v>
      </c>
      <c r="BC484" s="11">
        <f t="shared" si="1114"/>
        <v>0</v>
      </c>
      <c r="BD484" s="10">
        <f t="shared" si="1115"/>
        <v>0</v>
      </c>
      <c r="BE484" s="10">
        <f t="shared" si="1116"/>
        <v>0</v>
      </c>
      <c r="BF484" s="10">
        <f t="shared" si="1117"/>
        <v>0</v>
      </c>
      <c r="BG484" s="10">
        <f t="shared" si="1118"/>
        <v>0</v>
      </c>
      <c r="BH484" s="10">
        <f t="shared" si="1119"/>
        <v>0</v>
      </c>
      <c r="BI484" s="215" t="s">
        <v>55</v>
      </c>
      <c r="BJ484" s="215"/>
    </row>
    <row r="485">
      <c r="A485" s="400" t="s">
        <v>47</v>
      </c>
      <c r="B485" s="400" t="s">
        <v>48</v>
      </c>
      <c r="C485" s="438" t="s">
        <v>49</v>
      </c>
      <c r="D485" s="94"/>
      <c r="E485" s="85"/>
      <c r="F485" s="95"/>
      <c r="G485" s="431">
        <v>3</v>
      </c>
      <c r="H485" s="475"/>
      <c r="I485" s="248" t="s">
        <v>93</v>
      </c>
      <c r="J485" s="249" t="s">
        <v>51</v>
      </c>
      <c r="K485" s="250">
        <v>20</v>
      </c>
      <c r="L485" s="577"/>
      <c r="M485" s="517"/>
      <c r="N485" s="577"/>
      <c r="O485" s="517"/>
      <c r="P485" s="577"/>
      <c r="Q485" s="517"/>
      <c r="R485" s="910"/>
      <c r="S485" s="517"/>
      <c r="T485" s="517"/>
      <c r="U485" s="517"/>
      <c r="V485" s="517"/>
      <c r="W485" s="517"/>
      <c r="X485" s="517"/>
      <c r="Y485" s="517"/>
      <c r="Z485" s="517"/>
      <c r="AA485" s="517"/>
      <c r="AB485" s="517"/>
      <c r="AC485" s="517"/>
      <c r="AD485" s="517"/>
      <c r="AE485" s="517"/>
      <c r="AF485" s="517"/>
      <c r="AG485" s="517"/>
      <c r="AH485" s="517"/>
      <c r="AI485" s="517"/>
      <c r="AK485" s="101">
        <f>AK482+AK483</f>
        <v>0</v>
      </c>
      <c r="AL485" s="144">
        <f t="shared" ref="AL485:AN485" si="1120">AL482+AL483</f>
        <v>0</v>
      </c>
      <c r="AM485" s="145">
        <f>AM482+AM483</f>
        <v>0</v>
      </c>
      <c r="AN485" s="145">
        <f t="shared" si="1120"/>
        <v>0</v>
      </c>
      <c r="AO485" s="146">
        <f t="shared" ref="AO485:AQ485" si="1121">AO482+AO483</f>
        <v>0</v>
      </c>
      <c r="AP485" s="145">
        <f>AP482+AP483</f>
        <v>0</v>
      </c>
      <c r="AQ485" s="145">
        <f t="shared" si="1121"/>
        <v>0</v>
      </c>
      <c r="AR485" s="145">
        <f t="shared" ref="AR485:AS485" si="1122">AR482+AR483</f>
        <v>0</v>
      </c>
      <c r="AS485" s="145">
        <f t="shared" si="1122"/>
        <v>0</v>
      </c>
      <c r="AT485" s="145">
        <f t="shared" ref="AT485:AU485" si="1123">AT482+AT483</f>
        <v>0</v>
      </c>
      <c r="AU485" s="146">
        <f t="shared" si="1123"/>
        <v>0</v>
      </c>
      <c r="AV485" s="145">
        <f t="shared" ref="AV485:AW485" si="1124">AV482+AV483</f>
        <v>0</v>
      </c>
      <c r="AW485" s="145">
        <f t="shared" si="1124"/>
        <v>0</v>
      </c>
      <c r="AX485" s="145">
        <f t="shared" ref="AX485:AY485" si="1125">AX482+AX483</f>
        <v>0</v>
      </c>
      <c r="AY485" s="145">
        <f t="shared" si="1125"/>
        <v>0</v>
      </c>
      <c r="AZ485" s="145">
        <f t="shared" ref="AZ485:BA485" si="1126">AZ482+AZ483</f>
        <v>0</v>
      </c>
      <c r="BA485" s="145">
        <f t="shared" si="1126"/>
        <v>0</v>
      </c>
      <c r="BB485" s="145">
        <f t="shared" ref="BB485:BC485" si="1127">BB482+BB483</f>
        <v>0</v>
      </c>
      <c r="BC485" s="146">
        <f t="shared" si="1127"/>
        <v>0</v>
      </c>
      <c r="BD485" s="145">
        <f t="shared" ref="BD485:BE485" si="1128">BD482+BD483</f>
        <v>0</v>
      </c>
      <c r="BE485" s="145">
        <f t="shared" si="1128"/>
        <v>0</v>
      </c>
      <c r="BF485" s="145">
        <f t="shared" ref="BF485:BG485" si="1129">BF482+BF483</f>
        <v>0</v>
      </c>
      <c r="BG485" s="145">
        <f t="shared" si="1129"/>
        <v>0</v>
      </c>
      <c r="BH485" s="145">
        <f>BH482+BH483</f>
        <v>0</v>
      </c>
      <c r="BI485" s="147" t="s">
        <v>109</v>
      </c>
      <c r="BJ485" s="215"/>
    </row>
    <row r="486">
      <c r="A486" s="400" t="s">
        <v>47</v>
      </c>
      <c r="B486" s="400" t="s">
        <v>48</v>
      </c>
      <c r="C486" s="438"/>
      <c r="D486" s="94"/>
      <c r="E486" s="85"/>
      <c r="F486" s="95"/>
      <c r="G486" s="431">
        <v>4</v>
      </c>
      <c r="H486" s="53"/>
      <c r="I486" s="260" t="s">
        <v>56</v>
      </c>
      <c r="J486" s="261" t="s">
        <v>57</v>
      </c>
      <c r="K486" s="262"/>
      <c r="L486" s="911"/>
      <c r="M486" s="867"/>
      <c r="N486" s="911"/>
      <c r="O486" s="867"/>
      <c r="P486" s="911"/>
      <c r="Q486" s="867"/>
      <c r="R486" s="912"/>
      <c r="S486" s="867"/>
      <c r="T486" s="867"/>
      <c r="U486" s="867"/>
      <c r="V486" s="867"/>
      <c r="W486" s="867"/>
      <c r="X486" s="867"/>
      <c r="Y486" s="867"/>
      <c r="Z486" s="867"/>
      <c r="AA486" s="867"/>
      <c r="AB486" s="867"/>
      <c r="AC486" s="867"/>
      <c r="AD486" s="867"/>
      <c r="AE486" s="867"/>
      <c r="AF486" s="867"/>
      <c r="AG486" s="867"/>
      <c r="AH486" s="867"/>
      <c r="AI486" s="867"/>
      <c r="BI486" s="215"/>
      <c r="BJ486" s="215"/>
    </row>
    <row r="487" ht="14.4">
      <c r="A487" s="400" t="s">
        <v>47</v>
      </c>
      <c r="B487" s="400" t="s">
        <v>48</v>
      </c>
      <c r="C487" s="438"/>
      <c r="D487" s="94"/>
      <c r="E487" s="85"/>
      <c r="F487" s="95"/>
      <c r="G487" s="431"/>
      <c r="H487" s="432" t="s">
        <v>53</v>
      </c>
      <c r="I487" s="242" t="s">
        <v>98</v>
      </c>
      <c r="J487" s="243" t="s">
        <v>51</v>
      </c>
      <c r="K487" s="244">
        <v>40</v>
      </c>
      <c r="L487" s="888"/>
      <c r="M487" s="898"/>
      <c r="N487" s="888"/>
      <c r="O487" s="898"/>
      <c r="P487" s="888"/>
      <c r="Q487" s="898"/>
      <c r="R487" s="908"/>
      <c r="S487" s="298"/>
      <c r="T487" s="298"/>
      <c r="U487" s="298"/>
      <c r="V487" s="298"/>
      <c r="W487" s="298"/>
      <c r="X487" s="298"/>
      <c r="Y487" s="298"/>
      <c r="Z487" s="298"/>
      <c r="AA487" s="298"/>
      <c r="AB487" s="298"/>
      <c r="AC487" s="298"/>
      <c r="AD487" s="298"/>
      <c r="AE487" s="298"/>
      <c r="AF487" s="298"/>
      <c r="AG487" s="298"/>
      <c r="AH487" s="298"/>
      <c r="AI487" s="298"/>
      <c r="AK487" s="10">
        <f>L487*L493*1.73*0.875/1000</f>
        <v>0</v>
      </c>
      <c r="AL487" s="10">
        <f t="shared" ref="AL487:BH487" si="1130">M487*M493*1.73*0.875/1000</f>
        <v>0</v>
      </c>
      <c r="AM487" s="10">
        <f t="shared" si="1130"/>
        <v>0</v>
      </c>
      <c r="AN487" s="10">
        <f t="shared" si="1130"/>
        <v>0</v>
      </c>
      <c r="AO487" s="11">
        <f t="shared" si="1130"/>
        <v>0</v>
      </c>
      <c r="AP487" s="10">
        <f t="shared" si="1130"/>
        <v>0</v>
      </c>
      <c r="AQ487" s="10">
        <f t="shared" si="1130"/>
        <v>0</v>
      </c>
      <c r="AR487" s="10">
        <f t="shared" si="1130"/>
        <v>0</v>
      </c>
      <c r="AS487" s="10">
        <f t="shared" si="1130"/>
        <v>0</v>
      </c>
      <c r="AT487" s="10">
        <f t="shared" si="1130"/>
        <v>0</v>
      </c>
      <c r="AU487" s="11">
        <f t="shared" si="1130"/>
        <v>0</v>
      </c>
      <c r="AV487" s="10">
        <f t="shared" si="1130"/>
        <v>0</v>
      </c>
      <c r="AW487" s="10">
        <f t="shared" si="1130"/>
        <v>0</v>
      </c>
      <c r="AX487" s="10">
        <f t="shared" si="1130"/>
        <v>0</v>
      </c>
      <c r="AY487" s="10">
        <f t="shared" si="1130"/>
        <v>0</v>
      </c>
      <c r="AZ487" s="10">
        <f t="shared" si="1130"/>
        <v>0</v>
      </c>
      <c r="BA487" s="10">
        <f t="shared" si="1130"/>
        <v>0</v>
      </c>
      <c r="BB487" s="10">
        <f t="shared" si="1130"/>
        <v>0</v>
      </c>
      <c r="BC487" s="11">
        <f t="shared" si="1130"/>
        <v>0</v>
      </c>
      <c r="BD487" s="10">
        <f t="shared" si="1130"/>
        <v>0</v>
      </c>
      <c r="BE487" s="10">
        <f t="shared" si="1130"/>
        <v>0</v>
      </c>
      <c r="BF487" s="10">
        <f t="shared" si="1130"/>
        <v>0</v>
      </c>
      <c r="BG487" s="10">
        <f t="shared" si="1130"/>
        <v>0</v>
      </c>
      <c r="BH487" s="10">
        <f t="shared" si="1130"/>
        <v>0</v>
      </c>
      <c r="BI487" s="215" t="s">
        <v>99</v>
      </c>
      <c r="BJ487" s="215"/>
    </row>
    <row r="488">
      <c r="A488" s="400" t="s">
        <v>47</v>
      </c>
      <c r="B488" s="400" t="s">
        <v>48</v>
      </c>
      <c r="C488" s="438" t="s">
        <v>49</v>
      </c>
      <c r="D488" s="94"/>
      <c r="E488" s="85"/>
      <c r="F488" s="95"/>
      <c r="G488" s="431">
        <v>5</v>
      </c>
      <c r="H488" s="475"/>
      <c r="I488" s="248" t="s">
        <v>93</v>
      </c>
      <c r="J488" s="249" t="s">
        <v>51</v>
      </c>
      <c r="K488" s="250">
        <v>20</v>
      </c>
      <c r="L488" s="577"/>
      <c r="M488" s="517"/>
      <c r="N488" s="577"/>
      <c r="O488" s="517"/>
      <c r="P488" s="577"/>
      <c r="Q488" s="517"/>
      <c r="R488" s="910"/>
      <c r="S488" s="517"/>
      <c r="T488" s="517"/>
      <c r="U488" s="517"/>
      <c r="V488" s="517"/>
      <c r="W488" s="517"/>
      <c r="X488" s="517"/>
      <c r="Y488" s="517"/>
      <c r="Z488" s="517"/>
      <c r="AA488" s="517"/>
      <c r="AB488" s="517"/>
      <c r="AC488" s="517"/>
      <c r="AD488" s="517"/>
      <c r="AE488" s="517"/>
      <c r="AF488" s="517"/>
      <c r="AG488" s="517"/>
      <c r="AH488" s="517"/>
      <c r="AI488" s="517"/>
      <c r="AK488" s="101">
        <f>AK484+AK487</f>
        <v>0</v>
      </c>
      <c r="AL488" s="144">
        <f t="shared" ref="AL488:AN488" si="1131">AL484+AL487</f>
        <v>0</v>
      </c>
      <c r="AM488" s="145">
        <f>AM484+AM487</f>
        <v>0</v>
      </c>
      <c r="AN488" s="145">
        <f t="shared" si="1131"/>
        <v>0</v>
      </c>
      <c r="AO488" s="146">
        <f t="shared" ref="AO488:AQ488" si="1132">AO484+AO487</f>
        <v>0</v>
      </c>
      <c r="AP488" s="145">
        <f>AP484+AP487</f>
        <v>0</v>
      </c>
      <c r="AQ488" s="145">
        <f t="shared" si="1132"/>
        <v>0</v>
      </c>
      <c r="AR488" s="145">
        <f t="shared" ref="AR488:AS488" si="1133">AR484+AR487</f>
        <v>0</v>
      </c>
      <c r="AS488" s="145">
        <f t="shared" si="1133"/>
        <v>0</v>
      </c>
      <c r="AT488" s="145">
        <f t="shared" ref="AT488:AU488" si="1134">AT484+AT487</f>
        <v>0</v>
      </c>
      <c r="AU488" s="146">
        <f t="shared" si="1134"/>
        <v>0</v>
      </c>
      <c r="AV488" s="145">
        <f t="shared" ref="AV488:AW488" si="1135">AV484+AV487</f>
        <v>0</v>
      </c>
      <c r="AW488" s="145">
        <f t="shared" si="1135"/>
        <v>0</v>
      </c>
      <c r="AX488" s="145">
        <f t="shared" ref="AX488:AY488" si="1136">AX484+AX487</f>
        <v>0</v>
      </c>
      <c r="AY488" s="145">
        <f t="shared" si="1136"/>
        <v>0</v>
      </c>
      <c r="AZ488" s="145">
        <f t="shared" ref="AZ488:BA488" si="1137">AZ484+AZ487</f>
        <v>0</v>
      </c>
      <c r="BA488" s="145">
        <f t="shared" si="1137"/>
        <v>0</v>
      </c>
      <c r="BB488" s="145">
        <f t="shared" ref="BB488:BC488" si="1138">BB484+BB487</f>
        <v>0</v>
      </c>
      <c r="BC488" s="146">
        <f t="shared" si="1138"/>
        <v>0</v>
      </c>
      <c r="BD488" s="145">
        <f t="shared" ref="BD488:BE488" si="1139">BD484+BD487</f>
        <v>0</v>
      </c>
      <c r="BE488" s="145">
        <f t="shared" si="1139"/>
        <v>0</v>
      </c>
      <c r="BF488" s="145">
        <f t="shared" ref="BF488:BG488" si="1140">BF484+BF487</f>
        <v>0</v>
      </c>
      <c r="BG488" s="145">
        <f t="shared" si="1140"/>
        <v>0</v>
      </c>
      <c r="BH488" s="145">
        <f>BH484+BH487</f>
        <v>0</v>
      </c>
      <c r="BI488" s="913" t="s">
        <v>171</v>
      </c>
      <c r="BJ488" s="215"/>
    </row>
    <row r="489">
      <c r="A489" s="400" t="s">
        <v>47</v>
      </c>
      <c r="B489" s="400" t="s">
        <v>48</v>
      </c>
      <c r="C489" s="438"/>
      <c r="D489" s="94"/>
      <c r="E489" s="85"/>
      <c r="F489" s="95"/>
      <c r="G489" s="431">
        <v>6</v>
      </c>
      <c r="H489" s="53"/>
      <c r="I489" s="260" t="s">
        <v>56</v>
      </c>
      <c r="J489" s="261" t="s">
        <v>102</v>
      </c>
      <c r="K489" s="914"/>
      <c r="L489" s="911"/>
      <c r="M489" s="867"/>
      <c r="N489" s="911"/>
      <c r="O489" s="867"/>
      <c r="P489" s="911"/>
      <c r="Q489" s="867"/>
      <c r="R489" s="912"/>
      <c r="S489" s="867"/>
      <c r="T489" s="867"/>
      <c r="U489" s="867"/>
      <c r="V489" s="867"/>
      <c r="W489" s="867"/>
      <c r="X489" s="867"/>
      <c r="Y489" s="867"/>
      <c r="Z489" s="867"/>
      <c r="AA489" s="867"/>
      <c r="AB489" s="867"/>
      <c r="AC489" s="867"/>
      <c r="AD489" s="867"/>
      <c r="AE489" s="867"/>
      <c r="AF489" s="867"/>
      <c r="AG489" s="867"/>
      <c r="AH489" s="867"/>
      <c r="AI489" s="867"/>
    </row>
    <row r="490">
      <c r="A490" s="400" t="s">
        <v>47</v>
      </c>
      <c r="B490" s="400" t="s">
        <v>48</v>
      </c>
      <c r="C490" s="438"/>
      <c r="D490" s="94"/>
      <c r="E490" s="85"/>
      <c r="F490" s="95"/>
      <c r="G490" s="431"/>
      <c r="H490" s="420"/>
      <c r="I490" s="242" t="s">
        <v>108</v>
      </c>
      <c r="J490" s="89" t="s">
        <v>62</v>
      </c>
      <c r="K490" s="915"/>
      <c r="L490" s="630"/>
      <c r="M490" s="515"/>
      <c r="N490" s="630"/>
      <c r="O490" s="515"/>
      <c r="P490" s="630"/>
      <c r="Q490" s="515"/>
      <c r="R490" s="916"/>
      <c r="S490" s="515"/>
      <c r="T490" s="515"/>
      <c r="U490" s="515"/>
      <c r="V490" s="515"/>
      <c r="W490" s="515"/>
      <c r="X490" s="515"/>
      <c r="Y490" s="515"/>
      <c r="Z490" s="515"/>
      <c r="AA490" s="515"/>
      <c r="AB490" s="515"/>
      <c r="AC490" s="515"/>
      <c r="AD490" s="515"/>
      <c r="AE490" s="515"/>
      <c r="AF490" s="515"/>
      <c r="AG490" s="515"/>
      <c r="AH490" s="515"/>
      <c r="AI490" s="515"/>
    </row>
    <row r="491">
      <c r="A491" s="400" t="s">
        <v>47</v>
      </c>
      <c r="B491" s="400" t="s">
        <v>48</v>
      </c>
      <c r="C491" s="438"/>
      <c r="D491" s="94"/>
      <c r="E491" s="85"/>
      <c r="F491" s="95"/>
      <c r="G491" s="431">
        <v>7</v>
      </c>
      <c r="H491" s="431"/>
      <c r="I491" s="100"/>
      <c r="J491" s="98" t="s">
        <v>107</v>
      </c>
      <c r="K491" s="917"/>
      <c r="L491" s="439"/>
      <c r="M491" s="433"/>
      <c r="N491" s="439"/>
      <c r="O491" s="433"/>
      <c r="P491" s="439"/>
      <c r="Q491" s="433"/>
      <c r="R491" s="918"/>
      <c r="S491" s="433"/>
      <c r="T491" s="433"/>
      <c r="U491" s="433"/>
      <c r="V491" s="433"/>
      <c r="W491" s="433"/>
      <c r="X491" s="433"/>
      <c r="Y491" s="433"/>
      <c r="Z491" s="433"/>
      <c r="AA491" s="433"/>
      <c r="AB491" s="433"/>
      <c r="AC491" s="433"/>
      <c r="AD491" s="433"/>
      <c r="AE491" s="433"/>
      <c r="AF491" s="433"/>
      <c r="AG491" s="433"/>
      <c r="AH491" s="433"/>
      <c r="AI491" s="433"/>
    </row>
    <row r="492">
      <c r="A492" s="400" t="s">
        <v>47</v>
      </c>
      <c r="B492" s="400" t="s">
        <v>48</v>
      </c>
      <c r="C492" s="438"/>
      <c r="D492" s="94"/>
      <c r="E492" s="85"/>
      <c r="F492" s="95"/>
      <c r="G492" s="431">
        <v>8</v>
      </c>
      <c r="H492" s="431"/>
      <c r="I492" s="100" t="s">
        <v>110</v>
      </c>
      <c r="J492" s="98" t="s">
        <v>62</v>
      </c>
      <c r="K492" s="246"/>
      <c r="L492" s="439"/>
      <c r="M492" s="433"/>
      <c r="N492" s="439"/>
      <c r="O492" s="433"/>
      <c r="P492" s="439"/>
      <c r="Q492" s="433"/>
      <c r="R492" s="918"/>
      <c r="S492" s="433"/>
      <c r="T492" s="433"/>
      <c r="U492" s="433"/>
      <c r="V492" s="433"/>
      <c r="W492" s="433"/>
      <c r="X492" s="433"/>
      <c r="Y492" s="433"/>
      <c r="Z492" s="433"/>
      <c r="AA492" s="433"/>
      <c r="AB492" s="433"/>
      <c r="AC492" s="433"/>
      <c r="AD492" s="433"/>
      <c r="AE492" s="433"/>
      <c r="AF492" s="433"/>
      <c r="AG492" s="433"/>
      <c r="AH492" s="433"/>
      <c r="AI492" s="433"/>
    </row>
    <row r="493">
      <c r="A493" s="400" t="s">
        <v>47</v>
      </c>
      <c r="B493" s="400" t="s">
        <v>48</v>
      </c>
      <c r="C493" s="438"/>
      <c r="D493" s="94"/>
      <c r="E493" s="85"/>
      <c r="F493" s="95"/>
      <c r="G493" s="431">
        <v>9</v>
      </c>
      <c r="H493" s="431"/>
      <c r="I493" s="100"/>
      <c r="J493" s="98" t="s">
        <v>107</v>
      </c>
      <c r="K493" s="246"/>
      <c r="L493" s="439"/>
      <c r="M493" s="433"/>
      <c r="N493" s="439"/>
      <c r="O493" s="433"/>
      <c r="P493" s="439"/>
      <c r="Q493" s="433"/>
      <c r="R493" s="918"/>
      <c r="S493" s="433"/>
      <c r="T493" s="433"/>
      <c r="U493" s="433"/>
      <c r="V493" s="433"/>
      <c r="W493" s="433"/>
      <c r="X493" s="433"/>
      <c r="Y493" s="433"/>
      <c r="Z493" s="433"/>
      <c r="AA493" s="433"/>
      <c r="AB493" s="433"/>
      <c r="AC493" s="433"/>
      <c r="AD493" s="433"/>
      <c r="AE493" s="433"/>
      <c r="AF493" s="433"/>
      <c r="AG493" s="433"/>
      <c r="AH493" s="433"/>
      <c r="AI493" s="433"/>
      <c r="AK493" s="109" t="s">
        <v>64</v>
      </c>
      <c r="AL493" s="110"/>
      <c r="AM493" s="111"/>
      <c r="AN493" s="112"/>
      <c r="AO493" s="113"/>
      <c r="AP493" s="92"/>
      <c r="AQ493" s="92"/>
      <c r="AR493" s="92"/>
      <c r="AS493" s="92"/>
      <c r="AT493" s="92"/>
      <c r="AU493" s="113"/>
      <c r="AV493" s="92"/>
      <c r="AW493" s="92"/>
      <c r="AX493" s="92"/>
      <c r="AY493" s="92"/>
      <c r="AZ493" s="92"/>
      <c r="BA493" s="92"/>
      <c r="BB493" s="92"/>
      <c r="BC493" s="113"/>
      <c r="BD493" s="92"/>
      <c r="BE493" s="92"/>
      <c r="BF493" s="92"/>
      <c r="BG493" s="92"/>
      <c r="BH493" s="92"/>
    </row>
    <row r="494">
      <c r="A494" s="919"/>
      <c r="B494" s="919"/>
      <c r="C494" s="438"/>
      <c r="D494" s="94"/>
      <c r="E494" s="85"/>
      <c r="F494" s="95"/>
      <c r="G494" s="431">
        <v>10</v>
      </c>
      <c r="H494" s="431"/>
      <c r="I494" s="920" t="s">
        <v>112</v>
      </c>
      <c r="J494" s="921"/>
      <c r="K494" s="246"/>
      <c r="L494" s="922"/>
      <c r="M494" s="923"/>
      <c r="N494" s="922"/>
      <c r="O494" s="923"/>
      <c r="P494" s="922"/>
      <c r="Q494" s="923"/>
      <c r="R494" s="924"/>
      <c r="S494" s="923"/>
      <c r="T494" s="923"/>
      <c r="U494" s="923"/>
      <c r="V494" s="923"/>
      <c r="W494" s="923"/>
      <c r="X494" s="923"/>
      <c r="Y494" s="923"/>
      <c r="Z494" s="923"/>
      <c r="AA494" s="923"/>
      <c r="AB494" s="923"/>
      <c r="AC494" s="923"/>
      <c r="AD494" s="923"/>
      <c r="AE494" s="923"/>
      <c r="AF494" s="923"/>
      <c r="AG494" s="923"/>
      <c r="AH494" s="923"/>
      <c r="AI494" s="923"/>
      <c r="AK494" s="109" t="s">
        <v>113</v>
      </c>
      <c r="AL494" s="110" t="s">
        <v>31</v>
      </c>
      <c r="AM494" s="112" t="s">
        <v>39</v>
      </c>
      <c r="AN494" s="112" t="s">
        <v>39</v>
      </c>
      <c r="AO494" s="288" t="s">
        <v>39</v>
      </c>
      <c r="AP494" s="112" t="s">
        <v>39</v>
      </c>
      <c r="AQ494" s="112" t="s">
        <v>39</v>
      </c>
      <c r="AR494" s="112" t="s">
        <v>39</v>
      </c>
      <c r="AS494" s="112" t="s">
        <v>39</v>
      </c>
      <c r="AT494" s="112" t="s">
        <v>39</v>
      </c>
      <c r="AU494" s="288" t="s">
        <v>39</v>
      </c>
      <c r="AV494" s="112" t="s">
        <v>39</v>
      </c>
      <c r="AW494" s="112" t="s">
        <v>39</v>
      </c>
      <c r="AX494" s="112" t="s">
        <v>39</v>
      </c>
      <c r="AY494" s="112" t="s">
        <v>39</v>
      </c>
      <c r="AZ494" s="112" t="s">
        <v>39</v>
      </c>
      <c r="BA494" s="112" t="s">
        <v>39</v>
      </c>
      <c r="BB494" s="112" t="s">
        <v>39</v>
      </c>
      <c r="BC494" s="288" t="s">
        <v>39</v>
      </c>
      <c r="BD494" s="112" t="s">
        <v>39</v>
      </c>
      <c r="BE494" s="112" t="s">
        <v>39</v>
      </c>
      <c r="BF494" s="112" t="s">
        <v>39</v>
      </c>
      <c r="BG494" s="112" t="s">
        <v>39</v>
      </c>
      <c r="BH494" s="112" t="s">
        <v>39</v>
      </c>
    </row>
    <row r="495" ht="24">
      <c r="A495" s="400" t="s">
        <v>208</v>
      </c>
      <c r="B495" s="400" t="s">
        <v>209</v>
      </c>
      <c r="C495" s="925"/>
      <c r="D495" s="926"/>
      <c r="E495" s="919"/>
      <c r="F495" s="927"/>
      <c r="G495" s="928"/>
      <c r="H495" s="432" t="s">
        <v>53</v>
      </c>
      <c r="I495" s="269" t="s">
        <v>114</v>
      </c>
      <c r="J495" s="98" t="s">
        <v>67</v>
      </c>
      <c r="K495" s="246">
        <v>20</v>
      </c>
      <c r="L495" s="888"/>
      <c r="M495" s="898"/>
      <c r="N495" s="888"/>
      <c r="O495" s="898"/>
      <c r="P495" s="888"/>
      <c r="Q495" s="898"/>
      <c r="R495" s="908"/>
      <c r="S495" s="298"/>
      <c r="T495" s="298"/>
      <c r="U495" s="298"/>
      <c r="V495" s="298"/>
      <c r="W495" s="298"/>
      <c r="X495" s="298"/>
      <c r="Y495" s="298"/>
      <c r="Z495" s="298"/>
      <c r="AA495" s="298"/>
      <c r="AB495" s="298"/>
      <c r="AC495" s="298"/>
      <c r="AD495" s="298"/>
      <c r="AE495" s="298"/>
      <c r="AF495" s="298"/>
      <c r="AG495" s="298"/>
      <c r="AH495" s="298"/>
      <c r="AI495" s="298"/>
      <c r="AK495" s="121">
        <f t="shared" ref="AK495:AK498" si="1141">L495*L$492*1.73*0.875/1000</f>
        <v>0</v>
      </c>
      <c r="AL495" s="121">
        <f t="shared" ref="AL495:AL498" si="1142">M495*M$492*1.73*0.875/1000</f>
        <v>0</v>
      </c>
      <c r="AM495" s="121">
        <f t="shared" ref="AM495:AM498" si="1143">N495*N$492*1.73*0.875/1000</f>
        <v>0</v>
      </c>
      <c r="AN495" s="121">
        <f t="shared" ref="AN495:AN498" si="1144">O495*O$492*1.73*0.875/1000</f>
        <v>0</v>
      </c>
      <c r="AO495" s="122">
        <f t="shared" ref="AO495:AO498" si="1145">P495*P$492*1.73*0.875/1000</f>
        <v>0</v>
      </c>
      <c r="AP495" s="121">
        <f t="shared" ref="AP495:AP498" si="1146">Q495*Q$492*1.73*0.875/1000</f>
        <v>0</v>
      </c>
      <c r="AQ495" s="121">
        <f t="shared" ref="AQ495:AQ498" si="1147">R495*R$492*1.73*0.875/1000</f>
        <v>0</v>
      </c>
      <c r="AR495" s="121">
        <f t="shared" ref="AR495:AR498" si="1148">S495*S$492*1.73*0.875/1000</f>
        <v>0</v>
      </c>
      <c r="AS495" s="121">
        <f t="shared" ref="AS495:AS498" si="1149">T495*T$492*1.73*0.875/1000</f>
        <v>0</v>
      </c>
      <c r="AT495" s="121">
        <f t="shared" ref="AT495:AT498" si="1150">U495*U$492*1.73*0.875/1000</f>
        <v>0</v>
      </c>
      <c r="AU495" s="122">
        <f t="shared" ref="AU495:AU498" si="1151">V495*V$492*1.73*0.875/1000</f>
        <v>0</v>
      </c>
      <c r="AV495" s="121">
        <f t="shared" ref="AV495:AV498" si="1152">W495*W$492*1.73*0.875/1000</f>
        <v>0</v>
      </c>
      <c r="AW495" s="121">
        <f t="shared" ref="AW495:AW498" si="1153">X495*X$492*1.73*0.875/1000</f>
        <v>0</v>
      </c>
      <c r="AX495" s="121">
        <f t="shared" ref="AX495:AX498" si="1154">Y495*Y$492*1.73*0.875/1000</f>
        <v>0</v>
      </c>
      <c r="AY495" s="121">
        <f t="shared" ref="AY495:AY498" si="1155">Z495*Z$492*1.73*0.875/1000</f>
        <v>0</v>
      </c>
      <c r="AZ495" s="121">
        <f t="shared" ref="AZ495:AZ498" si="1156">AA495*AA$492*1.73*0.875/1000</f>
        <v>0</v>
      </c>
      <c r="BA495" s="121">
        <f t="shared" ref="BA495:BA498" si="1157">AB495*AB$492*1.73*0.875/1000</f>
        <v>0</v>
      </c>
      <c r="BB495" s="121">
        <f t="shared" ref="BB495:BB498" si="1158">AC495*AC$492*1.73*0.875/1000</f>
        <v>0</v>
      </c>
      <c r="BC495" s="122">
        <f t="shared" ref="BC495:BC498" si="1159">AD495*AD$492*1.73*0.875/1000</f>
        <v>0</v>
      </c>
      <c r="BD495" s="121">
        <f t="shared" ref="BD495:BD498" si="1160">AE495*AE$492*1.73*0.875/1000</f>
        <v>0</v>
      </c>
      <c r="BE495" s="121">
        <f t="shared" ref="BE495:BE498" si="1161">AF495*AF$492*1.73*0.875/1000</f>
        <v>0</v>
      </c>
      <c r="BF495" s="121">
        <f t="shared" ref="BF495:BF498" si="1162">AG495*AG$492*1.73*0.875/1000</f>
        <v>0</v>
      </c>
      <c r="BG495" s="121">
        <f t="shared" ref="BG495:BG498" si="1163">AH495*AH$492*1.73*0.875/1000</f>
        <v>0</v>
      </c>
      <c r="BH495" s="121">
        <f t="shared" ref="BH495:BH498" si="1164">AI495*AI$492*1.73*0.875/1000</f>
        <v>0</v>
      </c>
      <c r="BJ495" s="215"/>
    </row>
    <row r="496" ht="24">
      <c r="A496" s="400" t="s">
        <v>208</v>
      </c>
      <c r="B496" s="400" t="s">
        <v>209</v>
      </c>
      <c r="C496" s="438" t="s">
        <v>49</v>
      </c>
      <c r="D496" s="94"/>
      <c r="E496" s="85"/>
      <c r="F496" s="95" t="s">
        <v>58</v>
      </c>
      <c r="G496" s="431">
        <v>11</v>
      </c>
      <c r="H496" s="432" t="s">
        <v>53</v>
      </c>
      <c r="I496" s="269" t="s">
        <v>66</v>
      </c>
      <c r="J496" s="98" t="s">
        <v>67</v>
      </c>
      <c r="K496" s="246">
        <v>20</v>
      </c>
      <c r="L496" s="439"/>
      <c r="M496" s="433"/>
      <c r="N496" s="439"/>
      <c r="O496" s="433"/>
      <c r="P496" s="439"/>
      <c r="Q496" s="433"/>
      <c r="R496" s="918"/>
      <c r="S496" s="433"/>
      <c r="T496" s="433"/>
      <c r="U496" s="433"/>
      <c r="V496" s="433"/>
      <c r="W496" s="433"/>
      <c r="X496" s="433"/>
      <c r="Y496" s="433"/>
      <c r="Z496" s="433"/>
      <c r="AA496" s="433"/>
      <c r="AB496" s="433"/>
      <c r="AC496" s="433"/>
      <c r="AD496" s="433"/>
      <c r="AE496" s="433"/>
      <c r="AF496" s="433"/>
      <c r="AG496" s="433"/>
      <c r="AH496" s="433"/>
      <c r="AI496" s="433"/>
      <c r="AK496" s="123">
        <f t="shared" si="1141"/>
        <v>0</v>
      </c>
      <c r="AL496" s="123">
        <f t="shared" si="1142"/>
        <v>0</v>
      </c>
      <c r="AM496" s="123">
        <f t="shared" si="1143"/>
        <v>0</v>
      </c>
      <c r="AN496" s="123">
        <f t="shared" si="1144"/>
        <v>0</v>
      </c>
      <c r="AO496" s="124">
        <f t="shared" si="1145"/>
        <v>0</v>
      </c>
      <c r="AP496" s="123">
        <f t="shared" si="1146"/>
        <v>0</v>
      </c>
      <c r="AQ496" s="123">
        <f t="shared" si="1147"/>
        <v>0</v>
      </c>
      <c r="AR496" s="123">
        <f t="shared" si="1148"/>
        <v>0</v>
      </c>
      <c r="AS496" s="123">
        <f t="shared" si="1149"/>
        <v>0</v>
      </c>
      <c r="AT496" s="123">
        <f t="shared" si="1150"/>
        <v>0</v>
      </c>
      <c r="AU496" s="124">
        <f t="shared" si="1151"/>
        <v>0</v>
      </c>
      <c r="AV496" s="123">
        <f t="shared" si="1152"/>
        <v>0</v>
      </c>
      <c r="AW496" s="123">
        <f t="shared" si="1153"/>
        <v>0</v>
      </c>
      <c r="AX496" s="123">
        <f t="shared" si="1154"/>
        <v>0</v>
      </c>
      <c r="AY496" s="123">
        <f t="shared" si="1155"/>
        <v>0</v>
      </c>
      <c r="AZ496" s="123">
        <f t="shared" si="1156"/>
        <v>0</v>
      </c>
      <c r="BA496" s="123">
        <f t="shared" si="1157"/>
        <v>0</v>
      </c>
      <c r="BB496" s="123">
        <f t="shared" si="1158"/>
        <v>0</v>
      </c>
      <c r="BC496" s="124">
        <f t="shared" si="1159"/>
        <v>0</v>
      </c>
      <c r="BD496" s="123">
        <f t="shared" si="1160"/>
        <v>0</v>
      </c>
      <c r="BE496" s="123">
        <f t="shared" si="1161"/>
        <v>0</v>
      </c>
      <c r="BF496" s="123">
        <f t="shared" si="1162"/>
        <v>0</v>
      </c>
      <c r="BG496" s="123">
        <f t="shared" si="1163"/>
        <v>0</v>
      </c>
      <c r="BH496" s="123">
        <f t="shared" si="1164"/>
        <v>0</v>
      </c>
      <c r="BJ496" s="215"/>
    </row>
    <row r="497" ht="24">
      <c r="A497" s="400" t="s">
        <v>208</v>
      </c>
      <c r="B497" s="400" t="s">
        <v>209</v>
      </c>
      <c r="C497" s="438" t="s">
        <v>49</v>
      </c>
      <c r="D497" s="94"/>
      <c r="E497" s="85"/>
      <c r="F497" s="95"/>
      <c r="G497" s="431">
        <v>12</v>
      </c>
      <c r="H497" s="431"/>
      <c r="I497" s="269" t="s">
        <v>128</v>
      </c>
      <c r="J497" s="98" t="s">
        <v>67</v>
      </c>
      <c r="K497" s="246" t="s">
        <v>237</v>
      </c>
      <c r="L497" s="439"/>
      <c r="M497" s="433"/>
      <c r="N497" s="439"/>
      <c r="O497" s="433"/>
      <c r="P497" s="439"/>
      <c r="Q497" s="433"/>
      <c r="R497" s="918"/>
      <c r="S497" s="433"/>
      <c r="T497" s="433"/>
      <c r="U497" s="433"/>
      <c r="V497" s="433"/>
      <c r="W497" s="433"/>
      <c r="X497" s="433"/>
      <c r="Y497" s="433"/>
      <c r="Z497" s="433"/>
      <c r="AA497" s="433"/>
      <c r="AB497" s="433"/>
      <c r="AC497" s="433"/>
      <c r="AD497" s="433"/>
      <c r="AE497" s="433"/>
      <c r="AF497" s="433"/>
      <c r="AG497" s="433"/>
      <c r="AH497" s="433"/>
      <c r="AI497" s="433"/>
      <c r="AK497" s="123">
        <f t="shared" si="1141"/>
        <v>0</v>
      </c>
      <c r="AL497" s="123">
        <f t="shared" si="1142"/>
        <v>0</v>
      </c>
      <c r="AM497" s="123">
        <f t="shared" si="1143"/>
        <v>0</v>
      </c>
      <c r="AN497" s="123">
        <f t="shared" si="1144"/>
        <v>0</v>
      </c>
      <c r="AO497" s="124">
        <f t="shared" si="1145"/>
        <v>0</v>
      </c>
      <c r="AP497" s="123">
        <f t="shared" si="1146"/>
        <v>0</v>
      </c>
      <c r="AQ497" s="123">
        <f t="shared" si="1147"/>
        <v>0</v>
      </c>
      <c r="AR497" s="123">
        <f t="shared" si="1148"/>
        <v>0</v>
      </c>
      <c r="AS497" s="123">
        <f t="shared" si="1149"/>
        <v>0</v>
      </c>
      <c r="AT497" s="123">
        <f t="shared" si="1150"/>
        <v>0</v>
      </c>
      <c r="AU497" s="124">
        <f t="shared" si="1151"/>
        <v>0</v>
      </c>
      <c r="AV497" s="123">
        <f t="shared" si="1152"/>
        <v>0</v>
      </c>
      <c r="AW497" s="123">
        <f t="shared" si="1153"/>
        <v>0</v>
      </c>
      <c r="AX497" s="123">
        <f t="shared" si="1154"/>
        <v>0</v>
      </c>
      <c r="AY497" s="123">
        <f t="shared" si="1155"/>
        <v>0</v>
      </c>
      <c r="AZ497" s="123">
        <f t="shared" si="1156"/>
        <v>0</v>
      </c>
      <c r="BA497" s="123">
        <f t="shared" si="1157"/>
        <v>0</v>
      </c>
      <c r="BB497" s="123">
        <f t="shared" si="1158"/>
        <v>0</v>
      </c>
      <c r="BC497" s="124">
        <f t="shared" si="1159"/>
        <v>0</v>
      </c>
      <c r="BD497" s="123">
        <f t="shared" si="1160"/>
        <v>0</v>
      </c>
      <c r="BE497" s="123">
        <f t="shared" si="1161"/>
        <v>0</v>
      </c>
      <c r="BF497" s="123">
        <f t="shared" si="1162"/>
        <v>0</v>
      </c>
      <c r="BG497" s="123">
        <f t="shared" si="1163"/>
        <v>0</v>
      </c>
      <c r="BH497" s="123">
        <f t="shared" si="1164"/>
        <v>0</v>
      </c>
      <c r="BJ497" s="215"/>
    </row>
    <row r="498" ht="24">
      <c r="A498" s="400" t="s">
        <v>208</v>
      </c>
      <c r="B498" s="400" t="s">
        <v>209</v>
      </c>
      <c r="C498" s="438"/>
      <c r="D498" s="94"/>
      <c r="E498" s="85"/>
      <c r="F498" s="95"/>
      <c r="G498" s="431">
        <v>13</v>
      </c>
      <c r="H498" s="432" t="s">
        <v>53</v>
      </c>
      <c r="I498" s="274" t="s">
        <v>68</v>
      </c>
      <c r="J498" s="516" t="s">
        <v>67</v>
      </c>
      <c r="K498" s="929">
        <v>20</v>
      </c>
      <c r="L498" s="888"/>
      <c r="M498" s="901"/>
      <c r="N498" s="888"/>
      <c r="O498" s="901"/>
      <c r="P498" s="888"/>
      <c r="Q498" s="901"/>
      <c r="R498" s="908"/>
      <c r="S498" s="298"/>
      <c r="T498" s="298"/>
      <c r="U498" s="298"/>
      <c r="V498" s="298"/>
      <c r="W498" s="298"/>
      <c r="X498" s="298"/>
      <c r="Y498" s="298"/>
      <c r="Z498" s="298"/>
      <c r="AA498" s="298"/>
      <c r="AB498" s="298"/>
      <c r="AC498" s="298"/>
      <c r="AD498" s="298"/>
      <c r="AE498" s="298"/>
      <c r="AF498" s="298"/>
      <c r="AG498" s="298"/>
      <c r="AH498" s="298"/>
      <c r="AI498" s="298"/>
      <c r="AK498" s="504">
        <f t="shared" si="1141"/>
        <v>0</v>
      </c>
      <c r="AL498" s="504">
        <f t="shared" si="1142"/>
        <v>0</v>
      </c>
      <c r="AM498" s="504">
        <f t="shared" si="1143"/>
        <v>0</v>
      </c>
      <c r="AN498" s="504">
        <f t="shared" si="1144"/>
        <v>0</v>
      </c>
      <c r="AO498" s="635">
        <f t="shared" si="1145"/>
        <v>0</v>
      </c>
      <c r="AP498" s="504">
        <f t="shared" si="1146"/>
        <v>0</v>
      </c>
      <c r="AQ498" s="504">
        <f t="shared" si="1147"/>
        <v>0</v>
      </c>
      <c r="AR498" s="504">
        <f t="shared" si="1148"/>
        <v>0</v>
      </c>
      <c r="AS498" s="504">
        <f t="shared" si="1149"/>
        <v>0</v>
      </c>
      <c r="AT498" s="504">
        <f t="shared" si="1150"/>
        <v>0</v>
      </c>
      <c r="AU498" s="635">
        <f t="shared" si="1151"/>
        <v>0</v>
      </c>
      <c r="AV498" s="504">
        <f t="shared" si="1152"/>
        <v>0</v>
      </c>
      <c r="AW498" s="504">
        <f t="shared" si="1153"/>
        <v>0</v>
      </c>
      <c r="AX498" s="504">
        <f t="shared" si="1154"/>
        <v>0</v>
      </c>
      <c r="AY498" s="504">
        <f t="shared" si="1155"/>
        <v>0</v>
      </c>
      <c r="AZ498" s="504">
        <f t="shared" si="1156"/>
        <v>0</v>
      </c>
      <c r="BA498" s="504">
        <f t="shared" si="1157"/>
        <v>0</v>
      </c>
      <c r="BB498" s="504">
        <f t="shared" si="1158"/>
        <v>0</v>
      </c>
      <c r="BC498" s="635">
        <f t="shared" si="1159"/>
        <v>0</v>
      </c>
      <c r="BD498" s="504">
        <f t="shared" si="1160"/>
        <v>0</v>
      </c>
      <c r="BE498" s="504">
        <f t="shared" si="1161"/>
        <v>0</v>
      </c>
      <c r="BF498" s="504">
        <f t="shared" si="1162"/>
        <v>0</v>
      </c>
      <c r="BG498" s="504">
        <f t="shared" si="1163"/>
        <v>0</v>
      </c>
      <c r="BH498" s="504">
        <f t="shared" si="1164"/>
        <v>0</v>
      </c>
      <c r="BJ498" s="215"/>
    </row>
    <row r="499">
      <c r="A499" s="930"/>
      <c r="B499" s="930"/>
      <c r="C499" s="438" t="s">
        <v>49</v>
      </c>
      <c r="D499" s="94"/>
      <c r="E499" s="85"/>
      <c r="F499" s="95"/>
      <c r="G499" s="431">
        <v>14</v>
      </c>
      <c r="H499" s="53"/>
      <c r="I499" s="931" t="s">
        <v>126</v>
      </c>
      <c r="J499" s="932"/>
      <c r="K499" s="933"/>
      <c r="L499" s="934"/>
      <c r="M499" s="934"/>
      <c r="N499" s="934"/>
      <c r="O499" s="934"/>
      <c r="P499" s="934"/>
      <c r="Q499" s="934"/>
      <c r="R499" s="934"/>
      <c r="S499" s="934"/>
      <c r="T499" s="934"/>
      <c r="U499" s="934"/>
      <c r="V499" s="934"/>
      <c r="W499" s="934"/>
      <c r="X499" s="934"/>
      <c r="Y499" s="934"/>
      <c r="Z499" s="934"/>
      <c r="AA499" s="934"/>
      <c r="AB499" s="934"/>
      <c r="AC499" s="934"/>
      <c r="AD499" s="934"/>
      <c r="AE499" s="934"/>
      <c r="AF499" s="934"/>
      <c r="AG499" s="934"/>
      <c r="AH499" s="934"/>
      <c r="AI499" s="934"/>
      <c r="AK499" s="101">
        <f t="shared" ref="AK499:BH499" si="1165">SUM(AK495:AK498)</f>
        <v>0</v>
      </c>
      <c r="AL499" s="144">
        <f t="shared" si="1165"/>
        <v>0</v>
      </c>
      <c r="AM499" s="145">
        <f t="shared" si="1165"/>
        <v>0</v>
      </c>
      <c r="AN499" s="145">
        <f t="shared" si="1165"/>
        <v>0</v>
      </c>
      <c r="AO499" s="146">
        <f t="shared" si="1165"/>
        <v>0</v>
      </c>
      <c r="AP499" s="145">
        <f t="shared" si="1165"/>
        <v>0</v>
      </c>
      <c r="AQ499" s="145">
        <f t="shared" si="1165"/>
        <v>0</v>
      </c>
      <c r="AR499" s="145">
        <f t="shared" si="1165"/>
        <v>0</v>
      </c>
      <c r="AS499" s="145">
        <f t="shared" si="1165"/>
        <v>0</v>
      </c>
      <c r="AT499" s="145">
        <f t="shared" si="1165"/>
        <v>0</v>
      </c>
      <c r="AU499" s="146">
        <f t="shared" si="1165"/>
        <v>0</v>
      </c>
      <c r="AV499" s="145">
        <f t="shared" si="1165"/>
        <v>0</v>
      </c>
      <c r="AW499" s="145">
        <f t="shared" si="1165"/>
        <v>0</v>
      </c>
      <c r="AX499" s="145">
        <f t="shared" si="1165"/>
        <v>0</v>
      </c>
      <c r="AY499" s="145">
        <f t="shared" si="1165"/>
        <v>0</v>
      </c>
      <c r="AZ499" s="145">
        <f t="shared" si="1165"/>
        <v>0</v>
      </c>
      <c r="BA499" s="145">
        <f t="shared" si="1165"/>
        <v>0</v>
      </c>
      <c r="BB499" s="145">
        <f t="shared" si="1165"/>
        <v>0</v>
      </c>
      <c r="BC499" s="146">
        <f t="shared" si="1165"/>
        <v>0</v>
      </c>
      <c r="BD499" s="145">
        <f t="shared" si="1165"/>
        <v>0</v>
      </c>
      <c r="BE499" s="145">
        <f t="shared" si="1165"/>
        <v>0</v>
      </c>
      <c r="BF499" s="145">
        <f t="shared" si="1165"/>
        <v>0</v>
      </c>
      <c r="BG499" s="145">
        <f t="shared" si="1165"/>
        <v>0</v>
      </c>
      <c r="BH499" s="145">
        <f t="shared" si="1165"/>
        <v>0</v>
      </c>
      <c r="BI499" s="10" t="s">
        <v>188</v>
      </c>
    </row>
    <row r="500">
      <c r="A500" s="935"/>
      <c r="B500" s="935"/>
      <c r="C500" s="936"/>
      <c r="D500" s="937"/>
      <c r="E500" s="938"/>
      <c r="F500" s="939"/>
      <c r="G500" s="940"/>
      <c r="H500" s="941"/>
      <c r="I500" s="942" t="s">
        <v>127</v>
      </c>
      <c r="J500" s="943"/>
      <c r="K500" s="944"/>
      <c r="L500" s="945"/>
      <c r="M500" s="945"/>
      <c r="N500" s="945"/>
      <c r="O500" s="945"/>
      <c r="P500" s="945"/>
      <c r="Q500" s="945"/>
      <c r="R500" s="945"/>
      <c r="S500" s="945"/>
      <c r="T500" s="945"/>
      <c r="U500" s="945"/>
      <c r="V500" s="945"/>
      <c r="W500" s="945"/>
      <c r="X500" s="945"/>
      <c r="Y500" s="945"/>
      <c r="Z500" s="945"/>
      <c r="AA500" s="945"/>
      <c r="AB500" s="945"/>
      <c r="AC500" s="945"/>
      <c r="AD500" s="945"/>
      <c r="AE500" s="945"/>
      <c r="AF500" s="945"/>
      <c r="AG500" s="945"/>
      <c r="AH500" s="945"/>
      <c r="AI500" s="945"/>
      <c r="AK500" s="797"/>
      <c r="AM500" s="798"/>
      <c r="AN500" s="798"/>
      <c r="AO500" s="799"/>
      <c r="AP500" s="798"/>
      <c r="AQ500" s="798"/>
      <c r="AR500" s="798"/>
      <c r="AS500" s="798"/>
      <c r="AT500" s="798"/>
      <c r="AU500" s="799"/>
      <c r="AV500" s="798"/>
      <c r="AW500" s="798"/>
      <c r="AX500" s="798"/>
      <c r="AY500" s="798"/>
      <c r="AZ500" s="798"/>
      <c r="BA500" s="798"/>
      <c r="BB500" s="798"/>
      <c r="BC500" s="799"/>
      <c r="BD500" s="798"/>
      <c r="BE500" s="798"/>
      <c r="BF500" s="798"/>
      <c r="BG500" s="798"/>
      <c r="BH500" s="798"/>
    </row>
    <row r="501" ht="24">
      <c r="A501" s="400" t="s">
        <v>208</v>
      </c>
      <c r="B501" s="400" t="s">
        <v>209</v>
      </c>
      <c r="C501" s="925"/>
      <c r="D501" s="926"/>
      <c r="E501" s="919"/>
      <c r="F501" s="927"/>
      <c r="G501" s="928"/>
      <c r="H501" s="432" t="s">
        <v>53</v>
      </c>
      <c r="I501" s="269" t="s">
        <v>69</v>
      </c>
      <c r="J501" s="98" t="s">
        <v>67</v>
      </c>
      <c r="K501" s="90">
        <v>30</v>
      </c>
      <c r="L501" s="298"/>
      <c r="M501" s="298"/>
      <c r="N501" s="298"/>
      <c r="O501" s="298"/>
      <c r="P501" s="298"/>
      <c r="Q501" s="298"/>
      <c r="R501" s="298"/>
      <c r="S501" s="298"/>
      <c r="T501" s="298"/>
      <c r="U501" s="298"/>
      <c r="V501" s="298"/>
      <c r="W501" s="298"/>
      <c r="X501" s="298"/>
      <c r="Y501" s="298"/>
      <c r="Z501" s="298"/>
      <c r="AA501" s="298"/>
      <c r="AB501" s="298"/>
      <c r="AC501" s="298"/>
      <c r="AD501" s="298"/>
      <c r="AE501" s="298"/>
      <c r="AF501" s="298"/>
      <c r="AG501" s="298"/>
      <c r="AH501" s="298"/>
      <c r="AI501" s="298"/>
      <c r="AK501" s="292">
        <f t="shared" ref="AK501:AK503" si="1166">L501*L$493*1.73*0.875/1000</f>
        <v>0</v>
      </c>
      <c r="AL501" s="292">
        <f t="shared" ref="AL501:AL503" si="1167">M501*M$493*1.73*0.875/1000</f>
        <v>0</v>
      </c>
      <c r="AM501" s="292">
        <f t="shared" ref="AM501:AM503" si="1168">N501*N$493*1.73*0.875/1000</f>
        <v>0</v>
      </c>
      <c r="AN501" s="292">
        <f t="shared" ref="AN501:AN503" si="1169">O501*O$493*1.73*0.875/1000</f>
        <v>0</v>
      </c>
      <c r="AO501" s="293">
        <f t="shared" ref="AO501:AO503" si="1170">P501*P$493*1.73*0.875/1000</f>
        <v>0</v>
      </c>
      <c r="AP501" s="292">
        <f t="shared" ref="AP501:AP503" si="1171">Q501*Q$493*1.73*0.875/1000</f>
        <v>0</v>
      </c>
      <c r="AQ501" s="292">
        <f t="shared" ref="AQ501:AQ503" si="1172">R501*R$493*1.73*0.875/1000</f>
        <v>0</v>
      </c>
      <c r="AR501" s="292">
        <f t="shared" ref="AR501:AR503" si="1173">S501*S$493*1.73*0.875/1000</f>
        <v>0</v>
      </c>
      <c r="AS501" s="292">
        <f t="shared" ref="AS501:AS503" si="1174">T501*T$493*1.73*0.875/1000</f>
        <v>0</v>
      </c>
      <c r="AT501" s="292">
        <f t="shared" ref="AT501:AT503" si="1175">U501*U$493*1.73*0.875/1000</f>
        <v>0</v>
      </c>
      <c r="AU501" s="293">
        <f t="shared" ref="AU501:AU503" si="1176">V501*V$493*1.73*0.875/1000</f>
        <v>0</v>
      </c>
      <c r="AV501" s="292">
        <f t="shared" ref="AV501:AV503" si="1177">W501*W$493*1.73*0.875/1000</f>
        <v>0</v>
      </c>
      <c r="AW501" s="292">
        <f t="shared" ref="AW501:AW503" si="1178">X501*X$493*1.73*0.875/1000</f>
        <v>0</v>
      </c>
      <c r="AX501" s="292">
        <f t="shared" ref="AX501:AX503" si="1179">Y501*Y$493*1.73*0.875/1000</f>
        <v>0</v>
      </c>
      <c r="AY501" s="292">
        <f t="shared" ref="AY501:AY503" si="1180">Z501*Z$493*1.73*0.875/1000</f>
        <v>0</v>
      </c>
      <c r="AZ501" s="292">
        <f t="shared" ref="AZ501:AZ503" si="1181">AA501*AA$493*1.73*0.875/1000</f>
        <v>0</v>
      </c>
      <c r="BA501" s="292">
        <f t="shared" ref="BA501:BA503" si="1182">AB501*AB$493*1.73*0.875/1000</f>
        <v>0</v>
      </c>
      <c r="BB501" s="292">
        <f t="shared" ref="BB501:BB503" si="1183">AC501*AC$493*1.73*0.875/1000</f>
        <v>0</v>
      </c>
      <c r="BC501" s="293">
        <f t="shared" ref="BC501:BC503" si="1184">AD501*AD$493*1.73*0.875/1000</f>
        <v>0</v>
      </c>
      <c r="BD501" s="292">
        <f t="shared" ref="BD501:BD503" si="1185">AE501*AE$493*1.73*0.875/1000</f>
        <v>0</v>
      </c>
      <c r="BE501" s="292">
        <f t="shared" ref="BE501:BE503" si="1186">AF501*AF$493*1.73*0.875/1000</f>
        <v>0</v>
      </c>
      <c r="BF501" s="292">
        <f t="shared" ref="BF501:BF503" si="1187">AG501*AG$493*1.73*0.875/1000</f>
        <v>0</v>
      </c>
      <c r="BG501" s="292">
        <f t="shared" ref="BG501:BG503" si="1188">AH501*AH$493*1.73*0.875/1000</f>
        <v>0</v>
      </c>
      <c r="BH501" s="292">
        <f t="shared" ref="BH501:BH503" si="1189">AI501*AI$493*1.73*0.875/1000</f>
        <v>0</v>
      </c>
    </row>
    <row r="502" ht="24">
      <c r="A502" s="400" t="s">
        <v>208</v>
      </c>
      <c r="B502" s="400" t="s">
        <v>209</v>
      </c>
      <c r="C502" s="438" t="s">
        <v>49</v>
      </c>
      <c r="D502" s="94"/>
      <c r="E502" s="85"/>
      <c r="F502" s="95"/>
      <c r="G502" s="431">
        <v>15</v>
      </c>
      <c r="H502" s="432" t="s">
        <v>53</v>
      </c>
      <c r="I502" s="269" t="s">
        <v>115</v>
      </c>
      <c r="J502" s="98" t="s">
        <v>67</v>
      </c>
      <c r="K502" s="99">
        <v>30</v>
      </c>
      <c r="L502" s="298"/>
      <c r="M502" s="298"/>
      <c r="N502" s="298"/>
      <c r="O502" s="298"/>
      <c r="P502" s="298"/>
      <c r="Q502" s="298"/>
      <c r="R502" s="298"/>
      <c r="S502" s="298"/>
      <c r="T502" s="298"/>
      <c r="U502" s="298"/>
      <c r="V502" s="298"/>
      <c r="W502" s="298"/>
      <c r="X502" s="298"/>
      <c r="Y502" s="298"/>
      <c r="Z502" s="298"/>
      <c r="AA502" s="298"/>
      <c r="AB502" s="298"/>
      <c r="AC502" s="298"/>
      <c r="AD502" s="298"/>
      <c r="AE502" s="298"/>
      <c r="AF502" s="298"/>
      <c r="AG502" s="298"/>
      <c r="AH502" s="298"/>
      <c r="AI502" s="298"/>
      <c r="AK502" s="123">
        <f t="shared" si="1166"/>
        <v>0</v>
      </c>
      <c r="AL502" s="123">
        <f t="shared" si="1167"/>
        <v>0</v>
      </c>
      <c r="AM502" s="123">
        <f t="shared" si="1168"/>
        <v>0</v>
      </c>
      <c r="AN502" s="123">
        <f t="shared" si="1169"/>
        <v>0</v>
      </c>
      <c r="AO502" s="124">
        <f t="shared" si="1170"/>
        <v>0</v>
      </c>
      <c r="AP502" s="123">
        <f t="shared" si="1171"/>
        <v>0</v>
      </c>
      <c r="AQ502" s="123">
        <f t="shared" si="1172"/>
        <v>0</v>
      </c>
      <c r="AR502" s="123">
        <f t="shared" si="1173"/>
        <v>0</v>
      </c>
      <c r="AS502" s="123">
        <f t="shared" si="1174"/>
        <v>0</v>
      </c>
      <c r="AT502" s="123">
        <f t="shared" si="1175"/>
        <v>0</v>
      </c>
      <c r="AU502" s="124">
        <f t="shared" si="1176"/>
        <v>0</v>
      </c>
      <c r="AV502" s="123">
        <f t="shared" si="1177"/>
        <v>0</v>
      </c>
      <c r="AW502" s="123">
        <f t="shared" si="1178"/>
        <v>0</v>
      </c>
      <c r="AX502" s="123">
        <f t="shared" si="1179"/>
        <v>0</v>
      </c>
      <c r="AY502" s="123">
        <f t="shared" si="1180"/>
        <v>0</v>
      </c>
      <c r="AZ502" s="123">
        <f t="shared" si="1181"/>
        <v>0</v>
      </c>
      <c r="BA502" s="123">
        <f t="shared" si="1182"/>
        <v>0</v>
      </c>
      <c r="BB502" s="123">
        <f t="shared" si="1183"/>
        <v>0</v>
      </c>
      <c r="BC502" s="124">
        <f t="shared" si="1184"/>
        <v>0</v>
      </c>
      <c r="BD502" s="123">
        <f t="shared" si="1185"/>
        <v>0</v>
      </c>
      <c r="BE502" s="123">
        <f t="shared" si="1186"/>
        <v>0</v>
      </c>
      <c r="BF502" s="123">
        <f t="shared" si="1187"/>
        <v>0</v>
      </c>
      <c r="BG502" s="123">
        <f t="shared" si="1188"/>
        <v>0</v>
      </c>
      <c r="BH502" s="123">
        <f t="shared" si="1189"/>
        <v>0</v>
      </c>
    </row>
    <row r="503" ht="24">
      <c r="A503" s="400" t="s">
        <v>208</v>
      </c>
      <c r="B503" s="400" t="s">
        <v>209</v>
      </c>
      <c r="C503" s="438" t="s">
        <v>49</v>
      </c>
      <c r="D503" s="94"/>
      <c r="E503" s="85"/>
      <c r="F503" s="95" t="s">
        <v>58</v>
      </c>
      <c r="G503" s="431">
        <v>16</v>
      </c>
      <c r="H503" s="432" t="s">
        <v>53</v>
      </c>
      <c r="I503" s="274" t="s">
        <v>130</v>
      </c>
      <c r="J503" s="516" t="s">
        <v>67</v>
      </c>
      <c r="K503" s="99">
        <v>20</v>
      </c>
      <c r="L503" s="298"/>
      <c r="M503" s="298"/>
      <c r="N503" s="298"/>
      <c r="O503" s="298"/>
      <c r="P503" s="298"/>
      <c r="Q503" s="298"/>
      <c r="R503" s="298"/>
      <c r="S503" s="298"/>
      <c r="T503" s="298"/>
      <c r="U503" s="298"/>
      <c r="V503" s="298"/>
      <c r="W503" s="298"/>
      <c r="X503" s="298"/>
      <c r="Y503" s="298"/>
      <c r="Z503" s="298"/>
      <c r="AA503" s="298"/>
      <c r="AB503" s="298"/>
      <c r="AC503" s="298"/>
      <c r="AD503" s="298"/>
      <c r="AE503" s="298"/>
      <c r="AF503" s="298"/>
      <c r="AG503" s="298"/>
      <c r="AH503" s="298"/>
      <c r="AI503" s="298"/>
      <c r="AK503" s="504">
        <f t="shared" si="1166"/>
        <v>0</v>
      </c>
      <c r="AL503" s="504">
        <f t="shared" si="1167"/>
        <v>0</v>
      </c>
      <c r="AM503" s="504">
        <f t="shared" si="1168"/>
        <v>0</v>
      </c>
      <c r="AN503" s="504">
        <f t="shared" si="1169"/>
        <v>0</v>
      </c>
      <c r="AO503" s="635">
        <f t="shared" si="1170"/>
        <v>0</v>
      </c>
      <c r="AP503" s="504">
        <f t="shared" si="1171"/>
        <v>0</v>
      </c>
      <c r="AQ503" s="504">
        <f t="shared" si="1172"/>
        <v>0</v>
      </c>
      <c r="AR503" s="504">
        <f t="shared" si="1173"/>
        <v>0</v>
      </c>
      <c r="AS503" s="504">
        <f t="shared" si="1174"/>
        <v>0</v>
      </c>
      <c r="AT503" s="504">
        <f t="shared" si="1175"/>
        <v>0</v>
      </c>
      <c r="AU503" s="635">
        <f t="shared" si="1176"/>
        <v>0</v>
      </c>
      <c r="AV503" s="504">
        <f t="shared" si="1177"/>
        <v>0</v>
      </c>
      <c r="AW503" s="504">
        <f t="shared" si="1178"/>
        <v>0</v>
      </c>
      <c r="AX503" s="504">
        <f t="shared" si="1179"/>
        <v>0</v>
      </c>
      <c r="AY503" s="504">
        <f t="shared" si="1180"/>
        <v>0</v>
      </c>
      <c r="AZ503" s="504">
        <f t="shared" si="1181"/>
        <v>0</v>
      </c>
      <c r="BA503" s="504">
        <f t="shared" si="1182"/>
        <v>0</v>
      </c>
      <c r="BB503" s="504">
        <f t="shared" si="1183"/>
        <v>0</v>
      </c>
      <c r="BC503" s="635">
        <f t="shared" si="1184"/>
        <v>0</v>
      </c>
      <c r="BD503" s="504">
        <f t="shared" si="1185"/>
        <v>0</v>
      </c>
      <c r="BE503" s="504">
        <f t="shared" si="1186"/>
        <v>0</v>
      </c>
      <c r="BF503" s="504">
        <f t="shared" si="1187"/>
        <v>0</v>
      </c>
      <c r="BG503" s="504">
        <f t="shared" si="1188"/>
        <v>0</v>
      </c>
      <c r="BH503" s="504">
        <f t="shared" si="1189"/>
        <v>0</v>
      </c>
    </row>
    <row r="504">
      <c r="A504" s="946"/>
      <c r="B504" s="946"/>
      <c r="C504" s="438" t="s">
        <v>49</v>
      </c>
      <c r="D504" s="94"/>
      <c r="E504" s="85"/>
      <c r="F504" s="95" t="s">
        <v>58</v>
      </c>
      <c r="G504" s="431">
        <v>17</v>
      </c>
      <c r="H504" s="53"/>
      <c r="I504" s="931" t="s">
        <v>126</v>
      </c>
      <c r="J504" s="932"/>
      <c r="K504" s="947"/>
      <c r="L504" s="934"/>
      <c r="M504" s="934"/>
      <c r="N504" s="934"/>
      <c r="O504" s="934"/>
      <c r="P504" s="934"/>
      <c r="Q504" s="934"/>
      <c r="R504" s="934"/>
      <c r="S504" s="934"/>
      <c r="T504" s="934"/>
      <c r="U504" s="934"/>
      <c r="V504" s="934"/>
      <c r="W504" s="934"/>
      <c r="X504" s="934"/>
      <c r="Y504" s="934"/>
      <c r="Z504" s="934"/>
      <c r="AA504" s="934"/>
      <c r="AB504" s="934"/>
      <c r="AC504" s="934"/>
      <c r="AD504" s="934"/>
      <c r="AE504" s="934"/>
      <c r="AF504" s="934"/>
      <c r="AG504" s="934"/>
      <c r="AH504" s="934"/>
      <c r="AI504" s="934"/>
      <c r="AK504" s="101">
        <f t="shared" ref="AK504:BH504" si="1190">SUM(AK501:AK503)</f>
        <v>0</v>
      </c>
      <c r="AL504" s="144">
        <f t="shared" si="1190"/>
        <v>0</v>
      </c>
      <c r="AM504" s="145">
        <f t="shared" si="1190"/>
        <v>0</v>
      </c>
      <c r="AN504" s="145">
        <f t="shared" si="1190"/>
        <v>0</v>
      </c>
      <c r="AO504" s="146">
        <f t="shared" si="1190"/>
        <v>0</v>
      </c>
      <c r="AP504" s="145">
        <f t="shared" si="1190"/>
        <v>0</v>
      </c>
      <c r="AQ504" s="145">
        <f t="shared" si="1190"/>
        <v>0</v>
      </c>
      <c r="AR504" s="145">
        <f t="shared" si="1190"/>
        <v>0</v>
      </c>
      <c r="AS504" s="145">
        <f t="shared" si="1190"/>
        <v>0</v>
      </c>
      <c r="AT504" s="145">
        <f t="shared" si="1190"/>
        <v>0</v>
      </c>
      <c r="AU504" s="146">
        <f t="shared" si="1190"/>
        <v>0</v>
      </c>
      <c r="AV504" s="145">
        <f t="shared" si="1190"/>
        <v>0</v>
      </c>
      <c r="AW504" s="145">
        <f t="shared" si="1190"/>
        <v>0</v>
      </c>
      <c r="AX504" s="145">
        <f t="shared" si="1190"/>
        <v>0</v>
      </c>
      <c r="AY504" s="145">
        <f t="shared" si="1190"/>
        <v>0</v>
      </c>
      <c r="AZ504" s="145">
        <f t="shared" si="1190"/>
        <v>0</v>
      </c>
      <c r="BA504" s="145">
        <f t="shared" si="1190"/>
        <v>0</v>
      </c>
      <c r="BB504" s="145">
        <f t="shared" si="1190"/>
        <v>0</v>
      </c>
      <c r="BC504" s="146">
        <f t="shared" si="1190"/>
        <v>0</v>
      </c>
      <c r="BD504" s="145">
        <f t="shared" si="1190"/>
        <v>0</v>
      </c>
      <c r="BE504" s="145">
        <f t="shared" si="1190"/>
        <v>0</v>
      </c>
      <c r="BF504" s="145">
        <f t="shared" si="1190"/>
        <v>0</v>
      </c>
      <c r="BG504" s="145">
        <f t="shared" si="1190"/>
        <v>0</v>
      </c>
      <c r="BH504" s="145">
        <f t="shared" si="1190"/>
        <v>0</v>
      </c>
      <c r="BI504" s="10" t="s">
        <v>194</v>
      </c>
    </row>
    <row r="505">
      <c r="A505" s="946"/>
      <c r="B505" s="946"/>
      <c r="C505" s="936"/>
      <c r="D505" s="948"/>
      <c r="E505" s="949"/>
      <c r="F505" s="950"/>
      <c r="G505" s="951"/>
      <c r="H505" s="952"/>
      <c r="I505" s="931" t="s">
        <v>200</v>
      </c>
      <c r="J505" s="932"/>
      <c r="K505" s="947"/>
      <c r="L505" s="934"/>
      <c r="M505" s="934"/>
      <c r="N505" s="934"/>
      <c r="O505" s="934"/>
      <c r="P505" s="934"/>
      <c r="Q505" s="934"/>
      <c r="R505" s="934"/>
      <c r="S505" s="934"/>
      <c r="T505" s="934"/>
      <c r="U505" s="934"/>
      <c r="V505" s="934"/>
      <c r="W505" s="934"/>
      <c r="X505" s="934"/>
      <c r="Y505" s="934"/>
      <c r="Z505" s="934"/>
      <c r="AA505" s="934"/>
      <c r="AB505" s="934"/>
      <c r="AC505" s="934"/>
      <c r="AD505" s="934"/>
      <c r="AE505" s="934"/>
      <c r="AF505" s="934"/>
      <c r="AG505" s="934"/>
      <c r="AH505" s="934"/>
      <c r="AI505" s="934"/>
      <c r="AK505" s="101">
        <f t="shared" ref="AK505:BH505" si="1191">AK499+AK504</f>
        <v>0</v>
      </c>
      <c r="AL505" s="144">
        <f t="shared" si="1191"/>
        <v>0</v>
      </c>
      <c r="AM505" s="145">
        <f t="shared" si="1191"/>
        <v>0</v>
      </c>
      <c r="AN505" s="145">
        <f t="shared" si="1191"/>
        <v>0</v>
      </c>
      <c r="AO505" s="146">
        <f t="shared" si="1191"/>
        <v>0</v>
      </c>
      <c r="AP505" s="145">
        <f t="shared" si="1191"/>
        <v>0</v>
      </c>
      <c r="AQ505" s="145">
        <f t="shared" si="1191"/>
        <v>0</v>
      </c>
      <c r="AR505" s="145">
        <f t="shared" si="1191"/>
        <v>0</v>
      </c>
      <c r="AS505" s="145">
        <f t="shared" si="1191"/>
        <v>0</v>
      </c>
      <c r="AT505" s="145">
        <f t="shared" si="1191"/>
        <v>0</v>
      </c>
      <c r="AU505" s="146">
        <f t="shared" si="1191"/>
        <v>0</v>
      </c>
      <c r="AV505" s="145">
        <f t="shared" si="1191"/>
        <v>0</v>
      </c>
      <c r="AW505" s="145">
        <f t="shared" si="1191"/>
        <v>0</v>
      </c>
      <c r="AX505" s="145">
        <f t="shared" si="1191"/>
        <v>0</v>
      </c>
      <c r="AY505" s="145">
        <f t="shared" si="1191"/>
        <v>0</v>
      </c>
      <c r="AZ505" s="145">
        <f t="shared" si="1191"/>
        <v>0</v>
      </c>
      <c r="BA505" s="145">
        <f t="shared" si="1191"/>
        <v>0</v>
      </c>
      <c r="BB505" s="145">
        <f t="shared" si="1191"/>
        <v>0</v>
      </c>
      <c r="BC505" s="146">
        <f t="shared" si="1191"/>
        <v>0</v>
      </c>
      <c r="BD505" s="145">
        <f t="shared" si="1191"/>
        <v>0</v>
      </c>
      <c r="BE505" s="145">
        <f t="shared" si="1191"/>
        <v>0</v>
      </c>
      <c r="BF505" s="145">
        <f t="shared" si="1191"/>
        <v>0</v>
      </c>
      <c r="BG505" s="145">
        <f t="shared" si="1191"/>
        <v>0</v>
      </c>
      <c r="BH505" s="145">
        <f t="shared" si="1191"/>
        <v>0</v>
      </c>
      <c r="BI505" s="147" t="s">
        <v>73</v>
      </c>
    </row>
    <row r="506" ht="15.6">
      <c r="A506" s="640"/>
      <c r="B506" s="640"/>
      <c r="C506" s="139">
        <f>COUNTA(C483:C505)</f>
        <v>8</v>
      </c>
      <c r="D506" s="597">
        <f>COUNTA(D483:D505)</f>
        <v>0</v>
      </c>
      <c r="E506" s="137">
        <f>COUNTA(E483:E505)</f>
        <v>0</v>
      </c>
      <c r="F506" s="139">
        <f>COUNTA(F483:F505)</f>
        <v>3</v>
      </c>
      <c r="G506" s="139">
        <f>COUNTA(G483:G505)</f>
        <v>17</v>
      </c>
      <c r="H506" s="139"/>
      <c r="I506" s="361" t="s">
        <v>246</v>
      </c>
      <c r="J506" s="157" t="s">
        <v>67</v>
      </c>
      <c r="K506" s="879"/>
      <c r="L506" s="500"/>
      <c r="M506" s="500"/>
      <c r="N506" s="500"/>
      <c r="O506" s="500"/>
      <c r="P506" s="500"/>
      <c r="Q506" s="500"/>
      <c r="R506" s="500"/>
      <c r="S506" s="500"/>
      <c r="T506" s="500"/>
      <c r="U506" s="500"/>
      <c r="V506" s="500"/>
      <c r="W506" s="500"/>
      <c r="X506" s="500"/>
      <c r="Y506" s="500"/>
      <c r="Z506" s="500"/>
      <c r="AA506" s="500"/>
      <c r="AB506" s="500"/>
      <c r="AC506" s="500"/>
      <c r="AD506" s="500"/>
      <c r="AE506" s="500"/>
      <c r="AF506" s="500"/>
      <c r="AG506" s="500"/>
      <c r="AH506" s="500"/>
      <c r="AI506" s="500"/>
    </row>
    <row r="507" ht="30.600000000000001">
      <c r="A507" s="163"/>
      <c r="B507" s="163"/>
      <c r="C507" s="151" t="s">
        <v>74</v>
      </c>
      <c r="D507" s="344">
        <f>C506+D506</f>
        <v>8</v>
      </c>
      <c r="E507" s="153"/>
      <c r="F507" s="154">
        <f>E506+F506</f>
        <v>3</v>
      </c>
      <c r="G507" s="555">
        <f>G506</f>
        <v>17</v>
      </c>
      <c r="H507" s="502"/>
      <c r="I507" s="382" t="s">
        <v>77</v>
      </c>
      <c r="J507" s="383"/>
      <c r="K507" s="384"/>
      <c r="L507" s="385"/>
      <c r="M507" s="385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86"/>
      <c r="Z507" s="386"/>
      <c r="AA507" s="386"/>
      <c r="AB507" s="386"/>
      <c r="AC507" s="386"/>
      <c r="AD507" s="386"/>
      <c r="AE507" s="386"/>
      <c r="AF507" s="386"/>
      <c r="AG507" s="386"/>
      <c r="AH507" s="386"/>
      <c r="AI507" s="386"/>
    </row>
    <row r="508" ht="30.600000000000001">
      <c r="A508" s="387"/>
      <c r="B508" s="387"/>
      <c r="C508" s="505" t="s">
        <v>76</v>
      </c>
      <c r="D508" s="357">
        <f>D507/G507*100</f>
        <v>47.060000000000002</v>
      </c>
      <c r="E508" s="452"/>
      <c r="F508" s="166">
        <f>F507/G507*100</f>
        <v>17.649999999999999</v>
      </c>
      <c r="G508" s="359"/>
      <c r="H508" s="807"/>
      <c r="J508" s="393"/>
      <c r="K508" s="394"/>
      <c r="L508" s="182"/>
      <c r="M508" s="183"/>
      <c r="N508" s="183"/>
      <c r="O508" s="183"/>
      <c r="P508" s="183"/>
      <c r="Q508" s="183"/>
      <c r="R508" s="183"/>
      <c r="S508" s="183"/>
      <c r="T508" s="183"/>
      <c r="U508" s="183"/>
      <c r="V508" s="183"/>
      <c r="W508" s="183"/>
      <c r="X508" s="183"/>
      <c r="Y508" s="183"/>
      <c r="Z508" s="183"/>
      <c r="AA508" s="183"/>
      <c r="AB508" s="183"/>
      <c r="AC508" s="183"/>
      <c r="AD508" s="183"/>
      <c r="AE508" s="183"/>
      <c r="AF508" s="183"/>
      <c r="AG508" s="183"/>
      <c r="AH508" s="183"/>
      <c r="AI508" s="183"/>
    </row>
    <row r="509">
      <c r="A509" s="387"/>
      <c r="B509" s="387"/>
      <c r="C509" s="643"/>
      <c r="D509" s="644"/>
      <c r="E509" s="645"/>
      <c r="F509" s="646"/>
      <c r="G509" s="647"/>
      <c r="H509" s="392"/>
      <c r="I509" s="884" t="s">
        <v>247</v>
      </c>
      <c r="J509" s="393"/>
      <c r="K509" s="394"/>
      <c r="L509" s="182"/>
      <c r="M509" s="183"/>
      <c r="N509" s="183"/>
      <c r="O509" s="183"/>
      <c r="P509" s="183"/>
      <c r="Q509" s="183"/>
      <c r="R509" s="183"/>
      <c r="S509" s="183"/>
      <c r="T509" s="183"/>
      <c r="U509" s="183"/>
      <c r="V509" s="183"/>
      <c r="W509" s="183"/>
      <c r="X509" s="183"/>
      <c r="Y509" s="183"/>
      <c r="Z509" s="183"/>
      <c r="AA509" s="183"/>
      <c r="AB509" s="183"/>
      <c r="AC509" s="183"/>
      <c r="AD509" s="183"/>
      <c r="AE509" s="183"/>
      <c r="AF509" s="183"/>
      <c r="AG509" s="183"/>
      <c r="AH509" s="183"/>
      <c r="AI509" s="183"/>
    </row>
    <row r="510" ht="16.5" customHeight="1">
      <c r="A510" s="185"/>
      <c r="B510" s="185"/>
      <c r="C510" s="611"/>
      <c r="D510" s="612"/>
      <c r="E510" s="613"/>
      <c r="F510" s="614"/>
      <c r="G510" s="564"/>
      <c r="H510" s="43" t="s">
        <v>12</v>
      </c>
      <c r="I510" s="191" t="s">
        <v>13</v>
      </c>
      <c r="J510" s="190" t="s">
        <v>14</v>
      </c>
      <c r="K510" s="191" t="s">
        <v>79</v>
      </c>
      <c r="L510" s="397"/>
      <c r="M510" s="47"/>
      <c r="N510" s="48"/>
      <c r="O510" s="49"/>
      <c r="P510" s="49"/>
      <c r="Q510" s="49"/>
      <c r="R510" s="49"/>
      <c r="S510" s="49"/>
      <c r="T510" s="49"/>
      <c r="U510" s="49"/>
      <c r="V510" s="49"/>
      <c r="W510" s="49"/>
      <c r="X510" s="49"/>
      <c r="Y510" s="49"/>
      <c r="Z510" s="49"/>
      <c r="AA510" s="49"/>
      <c r="AB510" s="49"/>
      <c r="AC510" s="49"/>
      <c r="AD510" s="49"/>
      <c r="AE510" s="49"/>
      <c r="AF510" s="49"/>
      <c r="AG510" s="49"/>
      <c r="AH510" s="49"/>
      <c r="AI510" s="49"/>
    </row>
    <row r="511">
      <c r="A511" s="185"/>
      <c r="B511" s="185"/>
      <c r="C511" s="616"/>
      <c r="D511" s="616"/>
      <c r="E511" s="617"/>
      <c r="F511" s="188" t="s">
        <v>147</v>
      </c>
      <c r="G511" s="508"/>
      <c r="H511" s="57"/>
      <c r="I511" s="200"/>
      <c r="J511" s="199" t="s">
        <v>20</v>
      </c>
      <c r="K511" s="200"/>
      <c r="L511" s="61"/>
      <c r="M511" s="61"/>
      <c r="N511" s="61"/>
      <c r="O511" s="61"/>
      <c r="P511" s="61"/>
      <c r="Q511" s="61"/>
      <c r="R511" s="61"/>
      <c r="S511" s="61"/>
      <c r="T511" s="61"/>
      <c r="U511" s="61"/>
      <c r="V511" s="61"/>
      <c r="W511" s="61"/>
      <c r="X511" s="61"/>
      <c r="Y511" s="61"/>
      <c r="Z511" s="61"/>
      <c r="AA511" s="61"/>
      <c r="AB511" s="61"/>
      <c r="AC511" s="61"/>
      <c r="AD511" s="61"/>
      <c r="AE511" s="61"/>
      <c r="AF511" s="61"/>
      <c r="AG511" s="61"/>
      <c r="AH511" s="61"/>
      <c r="AI511" s="61"/>
    </row>
    <row r="512">
      <c r="A512" s="185"/>
      <c r="B512" s="185"/>
      <c r="C512" s="619"/>
      <c r="D512" s="619"/>
      <c r="E512" s="620"/>
      <c r="F512" s="197"/>
      <c r="G512" s="509"/>
      <c r="H512" s="64"/>
      <c r="I512" s="207"/>
      <c r="J512" s="206" t="s">
        <v>45</v>
      </c>
      <c r="K512" s="207"/>
      <c r="L512" s="68"/>
      <c r="M512" s="68"/>
      <c r="N512" s="68"/>
      <c r="O512" s="68"/>
      <c r="P512" s="68"/>
      <c r="Q512" s="68"/>
      <c r="R512" s="68"/>
      <c r="S512" s="68"/>
      <c r="T512" s="68"/>
      <c r="U512" s="68"/>
      <c r="V512" s="68"/>
      <c r="W512" s="68"/>
      <c r="X512" s="68"/>
      <c r="Y512" s="68"/>
      <c r="Z512" s="68"/>
      <c r="AA512" s="68"/>
      <c r="AB512" s="68"/>
      <c r="AC512" s="68"/>
      <c r="AD512" s="68"/>
      <c r="AE512" s="68"/>
      <c r="AF512" s="68"/>
      <c r="AG512" s="68"/>
      <c r="AH512" s="68"/>
      <c r="AI512" s="68"/>
    </row>
    <row r="513" ht="24">
      <c r="A513" s="400" t="s">
        <v>208</v>
      </c>
      <c r="B513" s="400" t="s">
        <v>209</v>
      </c>
      <c r="C513" s="622"/>
      <c r="D513" s="622"/>
      <c r="E513" s="623"/>
      <c r="F513" s="203"/>
      <c r="G513" s="510"/>
      <c r="H513" s="432" t="s">
        <v>53</v>
      </c>
      <c r="I513" s="885" t="s">
        <v>92</v>
      </c>
      <c r="J513" s="212" t="s">
        <v>51</v>
      </c>
      <c r="K513" s="90">
        <v>15</v>
      </c>
      <c r="L513" s="744"/>
      <c r="M513" s="744"/>
      <c r="N513" s="744"/>
      <c r="O513" s="744"/>
      <c r="P513" s="745"/>
      <c r="Q513" s="744"/>
      <c r="R513" s="744"/>
      <c r="S513" s="744"/>
      <c r="T513" s="744"/>
      <c r="U513" s="744"/>
      <c r="V513" s="745"/>
      <c r="W513" s="744"/>
      <c r="X513" s="744"/>
      <c r="Y513" s="744"/>
      <c r="Z513" s="744"/>
      <c r="AA513" s="744"/>
      <c r="AB513" s="744"/>
      <c r="AC513" s="744"/>
      <c r="AD513" s="745"/>
      <c r="AE513" s="744"/>
      <c r="AF513" s="744"/>
      <c r="AG513" s="744"/>
      <c r="AH513" s="744"/>
      <c r="AI513" s="744"/>
      <c r="AK513" s="101">
        <f>L513*L517*1.73*0.875/1000</f>
        <v>0</v>
      </c>
      <c r="AL513" s="101">
        <f t="shared" ref="AL513:BH513" si="1192">M513*M517*1.73*0.875/1000</f>
        <v>0</v>
      </c>
      <c r="AM513" s="101">
        <f t="shared" si="1192"/>
        <v>0</v>
      </c>
      <c r="AN513" s="101">
        <f t="shared" si="1192"/>
        <v>0</v>
      </c>
      <c r="AO513" s="102">
        <f t="shared" si="1192"/>
        <v>0</v>
      </c>
      <c r="AP513" s="101">
        <f t="shared" si="1192"/>
        <v>0</v>
      </c>
      <c r="AQ513" s="101">
        <f t="shared" si="1192"/>
        <v>0</v>
      </c>
      <c r="AR513" s="101">
        <f t="shared" si="1192"/>
        <v>0</v>
      </c>
      <c r="AS513" s="101">
        <f t="shared" si="1192"/>
        <v>0</v>
      </c>
      <c r="AT513" s="101">
        <f t="shared" si="1192"/>
        <v>0</v>
      </c>
      <c r="AU513" s="102">
        <f t="shared" si="1192"/>
        <v>0</v>
      </c>
      <c r="AV513" s="101">
        <f t="shared" si="1192"/>
        <v>0</v>
      </c>
      <c r="AW513" s="101">
        <f t="shared" si="1192"/>
        <v>0</v>
      </c>
      <c r="AX513" s="101">
        <f t="shared" si="1192"/>
        <v>0</v>
      </c>
      <c r="AY513" s="101">
        <f t="shared" si="1192"/>
        <v>0</v>
      </c>
      <c r="AZ513" s="101">
        <f t="shared" si="1192"/>
        <v>0</v>
      </c>
      <c r="BA513" s="101">
        <f t="shared" si="1192"/>
        <v>0</v>
      </c>
      <c r="BB513" s="101">
        <f t="shared" si="1192"/>
        <v>0</v>
      </c>
      <c r="BC513" s="102">
        <f t="shared" si="1192"/>
        <v>0</v>
      </c>
      <c r="BD513" s="101">
        <f t="shared" si="1192"/>
        <v>0</v>
      </c>
      <c r="BE513" s="101">
        <f t="shared" si="1192"/>
        <v>0</v>
      </c>
      <c r="BF513" s="101">
        <f t="shared" si="1192"/>
        <v>0</v>
      </c>
      <c r="BG513" s="101">
        <f t="shared" si="1192"/>
        <v>0</v>
      </c>
      <c r="BH513" s="101">
        <f t="shared" si="1192"/>
        <v>0</v>
      </c>
      <c r="BI513" s="147" t="s">
        <v>55</v>
      </c>
    </row>
    <row r="514" ht="24">
      <c r="A514" s="400" t="s">
        <v>208</v>
      </c>
      <c r="B514" s="400" t="s">
        <v>209</v>
      </c>
      <c r="C514" s="438" t="s">
        <v>49</v>
      </c>
      <c r="D514" s="84"/>
      <c r="E514" s="83"/>
      <c r="F514" s="86"/>
      <c r="G514" s="420">
        <v>1</v>
      </c>
      <c r="H514" s="53"/>
      <c r="I514" s="248" t="s">
        <v>93</v>
      </c>
      <c r="J514" s="249" t="s">
        <v>51</v>
      </c>
      <c r="K514" s="275">
        <v>10</v>
      </c>
      <c r="L514" s="517"/>
      <c r="M514" s="517"/>
      <c r="N514" s="517"/>
      <c r="O514" s="517"/>
      <c r="P514" s="517"/>
      <c r="Q514" s="517"/>
      <c r="R514" s="517"/>
      <c r="S514" s="517"/>
      <c r="T514" s="517"/>
      <c r="U514" s="517"/>
      <c r="V514" s="517"/>
      <c r="W514" s="517"/>
      <c r="X514" s="517"/>
      <c r="Y514" s="517"/>
      <c r="Z514" s="517"/>
      <c r="AA514" s="517"/>
      <c r="AB514" s="517"/>
      <c r="AC514" s="517"/>
      <c r="AD514" s="517"/>
      <c r="AE514" s="517"/>
      <c r="AF514" s="517"/>
      <c r="AG514" s="517"/>
      <c r="AH514" s="517"/>
      <c r="AI514" s="517"/>
    </row>
    <row r="515" ht="18" customHeight="1">
      <c r="A515" s="400" t="s">
        <v>208</v>
      </c>
      <c r="B515" s="400" t="s">
        <v>209</v>
      </c>
      <c r="C515" s="438"/>
      <c r="D515" s="94"/>
      <c r="E515" s="85"/>
      <c r="F515" s="95"/>
      <c r="G515" s="431">
        <v>2</v>
      </c>
      <c r="H515" s="53"/>
      <c r="I515" s="661" t="s">
        <v>56</v>
      </c>
      <c r="J515" s="953" t="s">
        <v>57</v>
      </c>
      <c r="K515" s="478"/>
      <c r="L515" s="954"/>
      <c r="M515" s="954"/>
      <c r="N515" s="954"/>
      <c r="O515" s="954"/>
      <c r="P515" s="954"/>
      <c r="Q515" s="954"/>
      <c r="R515" s="954"/>
      <c r="S515" s="954"/>
      <c r="T515" s="954"/>
      <c r="U515" s="954"/>
      <c r="V515" s="954"/>
      <c r="W515" s="954"/>
      <c r="X515" s="954"/>
      <c r="Y515" s="954"/>
      <c r="Z515" s="954"/>
      <c r="AA515" s="954"/>
      <c r="AB515" s="954"/>
      <c r="AC515" s="954"/>
      <c r="AD515" s="954"/>
      <c r="AE515" s="954"/>
      <c r="AF515" s="954"/>
      <c r="AG515" s="954"/>
      <c r="AH515" s="954"/>
      <c r="AI515" s="954"/>
    </row>
    <row r="516" ht="24">
      <c r="A516" s="400" t="s">
        <v>208</v>
      </c>
      <c r="B516" s="400" t="s">
        <v>209</v>
      </c>
      <c r="C516" s="438"/>
      <c r="D516" s="94"/>
      <c r="E516" s="85"/>
      <c r="F516" s="95"/>
      <c r="G516" s="431"/>
      <c r="H516" s="420"/>
      <c r="I516" s="242" t="s">
        <v>108</v>
      </c>
      <c r="J516" s="629"/>
      <c r="K516" s="90"/>
      <c r="L516" s="515"/>
      <c r="M516" s="515"/>
      <c r="N516" s="515"/>
      <c r="O516" s="515"/>
      <c r="P516" s="515"/>
      <c r="Q516" s="515"/>
      <c r="R516" s="515"/>
      <c r="S516" s="515"/>
      <c r="T516" s="515"/>
      <c r="U516" s="515"/>
      <c r="V516" s="515"/>
      <c r="W516" s="515"/>
      <c r="X516" s="515"/>
      <c r="Y516" s="515"/>
      <c r="Z516" s="515"/>
      <c r="AA516" s="515"/>
      <c r="AB516" s="515"/>
      <c r="AC516" s="515"/>
      <c r="AD516" s="515"/>
      <c r="AE516" s="515"/>
      <c r="AF516" s="515"/>
      <c r="AG516" s="515"/>
      <c r="AH516" s="515"/>
      <c r="AI516" s="515"/>
    </row>
    <row r="517" ht="24">
      <c r="A517" s="400" t="s">
        <v>208</v>
      </c>
      <c r="B517" s="400" t="s">
        <v>209</v>
      </c>
      <c r="C517" s="438"/>
      <c r="D517" s="94"/>
      <c r="E517" s="85"/>
      <c r="F517" s="95"/>
      <c r="G517" s="431">
        <v>3</v>
      </c>
      <c r="H517" s="431"/>
      <c r="I517" s="100" t="s">
        <v>110</v>
      </c>
      <c r="J517" s="631"/>
      <c r="K517" s="99"/>
      <c r="L517" s="433"/>
      <c r="M517" s="433"/>
      <c r="N517" s="433"/>
      <c r="O517" s="433"/>
      <c r="P517" s="433"/>
      <c r="Q517" s="433"/>
      <c r="R517" s="433"/>
      <c r="S517" s="433"/>
      <c r="T517" s="433"/>
      <c r="U517" s="433"/>
      <c r="V517" s="433"/>
      <c r="W517" s="433"/>
      <c r="X517" s="433"/>
      <c r="Y517" s="433"/>
      <c r="Z517" s="433"/>
      <c r="AA517" s="433"/>
      <c r="AB517" s="433"/>
      <c r="AC517" s="433"/>
      <c r="AD517" s="433"/>
      <c r="AE517" s="433"/>
      <c r="AF517" s="433"/>
      <c r="AG517" s="433"/>
      <c r="AH517" s="433"/>
      <c r="AI517" s="433"/>
      <c r="AK517" s="802" t="s">
        <v>64</v>
      </c>
      <c r="AL517" s="803"/>
      <c r="AM517" s="955"/>
      <c r="AN517" s="804"/>
      <c r="AO517" s="113"/>
      <c r="AP517" s="92"/>
      <c r="AQ517" s="92"/>
      <c r="AR517" s="92"/>
      <c r="AS517" s="92"/>
      <c r="AT517" s="92"/>
      <c r="AU517" s="113"/>
      <c r="AV517" s="92"/>
      <c r="AW517" s="92"/>
      <c r="AX517" s="92"/>
      <c r="AY517" s="92"/>
      <c r="AZ517" s="92"/>
      <c r="BA517" s="92"/>
      <c r="BB517" s="92"/>
      <c r="BC517" s="113"/>
      <c r="BD517" s="92"/>
      <c r="BE517" s="92"/>
      <c r="BF517" s="92"/>
      <c r="BG517" s="92"/>
      <c r="BH517" s="92"/>
    </row>
    <row r="518">
      <c r="A518" s="870"/>
      <c r="B518" s="870"/>
      <c r="C518" s="438"/>
      <c r="D518" s="94"/>
      <c r="E518" s="85"/>
      <c r="F518" s="95"/>
      <c r="G518" s="431">
        <v>4</v>
      </c>
      <c r="H518" s="431"/>
      <c r="I518" s="956" t="s">
        <v>112</v>
      </c>
      <c r="J518" s="631"/>
      <c r="K518" s="99"/>
      <c r="L518" s="896"/>
      <c r="M518" s="896"/>
      <c r="N518" s="896"/>
      <c r="O518" s="896"/>
      <c r="P518" s="896"/>
      <c r="Q518" s="896"/>
      <c r="R518" s="896"/>
      <c r="S518" s="896"/>
      <c r="T518" s="896"/>
      <c r="U518" s="896"/>
      <c r="V518" s="896"/>
      <c r="W518" s="896"/>
      <c r="X518" s="896"/>
      <c r="Y518" s="896"/>
      <c r="Z518" s="896"/>
      <c r="AA518" s="896"/>
      <c r="AB518" s="896"/>
      <c r="AC518" s="896"/>
      <c r="AD518" s="896"/>
      <c r="AE518" s="896"/>
      <c r="AF518" s="896"/>
      <c r="AG518" s="896"/>
      <c r="AH518" s="896"/>
      <c r="AI518" s="896"/>
      <c r="AK518" s="109" t="s">
        <v>113</v>
      </c>
      <c r="AL518" s="110" t="s">
        <v>31</v>
      </c>
      <c r="AM518" s="112" t="s">
        <v>39</v>
      </c>
      <c r="AN518" s="112" t="s">
        <v>39</v>
      </c>
      <c r="AO518" s="288" t="s">
        <v>39</v>
      </c>
      <c r="AP518" s="112" t="s">
        <v>39</v>
      </c>
      <c r="AQ518" s="112" t="s">
        <v>39</v>
      </c>
      <c r="AR518" s="112" t="s">
        <v>39</v>
      </c>
      <c r="AS518" s="112" t="s">
        <v>39</v>
      </c>
      <c r="AT518" s="112" t="s">
        <v>39</v>
      </c>
      <c r="AU518" s="288" t="s">
        <v>39</v>
      </c>
      <c r="AV518" s="112" t="s">
        <v>39</v>
      </c>
      <c r="AW518" s="112" t="s">
        <v>39</v>
      </c>
      <c r="AX518" s="112" t="s">
        <v>39</v>
      </c>
      <c r="AY518" s="112" t="s">
        <v>39</v>
      </c>
      <c r="AZ518" s="112" t="s">
        <v>39</v>
      </c>
      <c r="BA518" s="112" t="s">
        <v>39</v>
      </c>
      <c r="BB518" s="112" t="s">
        <v>39</v>
      </c>
      <c r="BC518" s="288" t="s">
        <v>39</v>
      </c>
      <c r="BD518" s="112" t="s">
        <v>39</v>
      </c>
      <c r="BE518" s="112" t="s">
        <v>39</v>
      </c>
      <c r="BF518" s="112" t="s">
        <v>39</v>
      </c>
      <c r="BG518" s="112" t="s">
        <v>39</v>
      </c>
      <c r="BH518" s="112" t="s">
        <v>39</v>
      </c>
    </row>
    <row r="519" ht="24">
      <c r="A519" s="400" t="s">
        <v>208</v>
      </c>
      <c r="B519" s="400" t="s">
        <v>209</v>
      </c>
      <c r="C519" s="643"/>
      <c r="D519" s="957"/>
      <c r="E519" s="870"/>
      <c r="F519" s="958"/>
      <c r="G519" s="959"/>
      <c r="H519" s="432" t="s">
        <v>53</v>
      </c>
      <c r="I519" s="269" t="s">
        <v>114</v>
      </c>
      <c r="J519" s="98" t="s">
        <v>67</v>
      </c>
      <c r="K519" s="275">
        <v>8</v>
      </c>
      <c r="L519" s="298"/>
      <c r="M519" s="298"/>
      <c r="N519" s="298"/>
      <c r="O519" s="298"/>
      <c r="P519" s="298"/>
      <c r="Q519" s="298"/>
      <c r="R519" s="298"/>
      <c r="S519" s="298"/>
      <c r="T519" s="298"/>
      <c r="U519" s="298"/>
      <c r="V519" s="298"/>
      <c r="W519" s="298"/>
      <c r="X519" s="298"/>
      <c r="Y519" s="298"/>
      <c r="Z519" s="298"/>
      <c r="AA519" s="298"/>
      <c r="AB519" s="298"/>
      <c r="AC519" s="298"/>
      <c r="AD519" s="298"/>
      <c r="AE519" s="298"/>
      <c r="AF519" s="298"/>
      <c r="AG519" s="298"/>
      <c r="AH519" s="298"/>
      <c r="AI519" s="298"/>
      <c r="AK519" s="121">
        <f t="shared" ref="AK519:AK521" si="1193">L519*L$517*1.73*0.875/1000</f>
        <v>0</v>
      </c>
      <c r="AL519" s="121">
        <f t="shared" ref="AL519:AL521" si="1194">M519*M$517*1.73*0.875/1000</f>
        <v>0</v>
      </c>
      <c r="AM519" s="121">
        <f t="shared" ref="AM519:AM521" si="1195">N519*N$517*1.73*0.875/1000</f>
        <v>0</v>
      </c>
      <c r="AN519" s="121">
        <f t="shared" ref="AN519:AN521" si="1196">O519*O$517*1.73*0.875/1000</f>
        <v>0</v>
      </c>
      <c r="AO519" s="122">
        <f t="shared" ref="AO519:AO521" si="1197">P519*P$517*1.73*0.875/1000</f>
        <v>0</v>
      </c>
      <c r="AP519" s="121">
        <f t="shared" ref="AP519:AP521" si="1198">Q519*Q$517*1.73*0.875/1000</f>
        <v>0</v>
      </c>
      <c r="AQ519" s="121">
        <f t="shared" ref="AQ519:AQ521" si="1199">R519*R$517*1.73*0.875/1000</f>
        <v>0</v>
      </c>
      <c r="AR519" s="121">
        <f t="shared" ref="AR519:AR521" si="1200">S519*S$517*1.73*0.875/1000</f>
        <v>0</v>
      </c>
      <c r="AS519" s="121">
        <f t="shared" ref="AS519:AS521" si="1201">T519*T$517*1.73*0.875/1000</f>
        <v>0</v>
      </c>
      <c r="AT519" s="121">
        <f t="shared" ref="AT519:AT521" si="1202">U519*U$517*1.73*0.875/1000</f>
        <v>0</v>
      </c>
      <c r="AU519" s="122">
        <f t="shared" ref="AU519:AU521" si="1203">V519*V$517*1.73*0.875/1000</f>
        <v>0</v>
      </c>
      <c r="AV519" s="121">
        <f t="shared" ref="AV519:AV521" si="1204">W519*W$517*1.73*0.875/1000</f>
        <v>0</v>
      </c>
      <c r="AW519" s="121">
        <f t="shared" ref="AW519:AW521" si="1205">X519*X$517*1.73*0.875/1000</f>
        <v>0</v>
      </c>
      <c r="AX519" s="121">
        <f t="shared" ref="AX519:AX521" si="1206">Y519*Y$517*1.73*0.875/1000</f>
        <v>0</v>
      </c>
      <c r="AY519" s="121">
        <f t="shared" ref="AY519:AY521" si="1207">Z519*Z$517*1.73*0.875/1000</f>
        <v>0</v>
      </c>
      <c r="AZ519" s="121">
        <f t="shared" ref="AZ519:AZ521" si="1208">AA519*AA$517*1.73*0.875/1000</f>
        <v>0</v>
      </c>
      <c r="BA519" s="121">
        <f t="shared" ref="BA519:BA521" si="1209">AB519*AB$517*1.73*0.875/1000</f>
        <v>0</v>
      </c>
      <c r="BB519" s="121">
        <f t="shared" ref="BB519:BB521" si="1210">AC519*AC$517*1.73*0.875/1000</f>
        <v>0</v>
      </c>
      <c r="BC519" s="122">
        <f t="shared" ref="BC519:BC521" si="1211">AD519*AD$517*1.73*0.875/1000</f>
        <v>0</v>
      </c>
      <c r="BD519" s="121">
        <f t="shared" ref="BD519:BD521" si="1212">AE519*AE$517*1.73*0.875/1000</f>
        <v>0</v>
      </c>
      <c r="BE519" s="121">
        <f t="shared" ref="BE519:BE521" si="1213">AF519*AF$517*1.73*0.875/1000</f>
        <v>0</v>
      </c>
      <c r="BF519" s="121">
        <f t="shared" ref="BF519:BF521" si="1214">AG519*AG$517*1.73*0.875/1000</f>
        <v>0</v>
      </c>
      <c r="BG519" s="121">
        <f t="shared" ref="BG519:BG521" si="1215">AH519*AH$517*1.73*0.875/1000</f>
        <v>0</v>
      </c>
      <c r="BH519" s="121">
        <f t="shared" ref="BH519:BH521" si="1216">AI519*AI$517*1.73*0.875/1000</f>
        <v>0</v>
      </c>
    </row>
    <row r="520" ht="24">
      <c r="A520" s="400" t="s">
        <v>208</v>
      </c>
      <c r="B520" s="400" t="s">
        <v>209</v>
      </c>
      <c r="C520" s="438" t="s">
        <v>49</v>
      </c>
      <c r="D520" s="94"/>
      <c r="E520" s="85"/>
      <c r="F520" s="95"/>
      <c r="G520" s="431">
        <v>5</v>
      </c>
      <c r="H520" s="432" t="s">
        <v>53</v>
      </c>
      <c r="I520" s="269" t="s">
        <v>66</v>
      </c>
      <c r="J520" s="98" t="s">
        <v>67</v>
      </c>
      <c r="K520" s="748">
        <v>6</v>
      </c>
      <c r="L520" s="298"/>
      <c r="M520" s="298"/>
      <c r="N520" s="298"/>
      <c r="O520" s="298"/>
      <c r="P520" s="298"/>
      <c r="Q520" s="298"/>
      <c r="R520" s="298"/>
      <c r="S520" s="298"/>
      <c r="T520" s="298"/>
      <c r="U520" s="298"/>
      <c r="V520" s="298"/>
      <c r="W520" s="298"/>
      <c r="X520" s="298"/>
      <c r="Y520" s="298"/>
      <c r="Z520" s="298"/>
      <c r="AA520" s="298"/>
      <c r="AB520" s="298"/>
      <c r="AC520" s="298"/>
      <c r="AD520" s="298"/>
      <c r="AE520" s="298"/>
      <c r="AF520" s="298"/>
      <c r="AG520" s="298"/>
      <c r="AH520" s="298"/>
      <c r="AI520" s="298"/>
      <c r="AK520" s="123">
        <f t="shared" si="1193"/>
        <v>0</v>
      </c>
      <c r="AL520" s="123">
        <f t="shared" si="1194"/>
        <v>0</v>
      </c>
      <c r="AM520" s="123">
        <f t="shared" si="1195"/>
        <v>0</v>
      </c>
      <c r="AN520" s="123">
        <f t="shared" si="1196"/>
        <v>0</v>
      </c>
      <c r="AO520" s="124">
        <f t="shared" si="1197"/>
        <v>0</v>
      </c>
      <c r="AP520" s="123">
        <f t="shared" si="1198"/>
        <v>0</v>
      </c>
      <c r="AQ520" s="123">
        <f t="shared" si="1199"/>
        <v>0</v>
      </c>
      <c r="AR520" s="123">
        <f t="shared" si="1200"/>
        <v>0</v>
      </c>
      <c r="AS520" s="123">
        <f t="shared" si="1201"/>
        <v>0</v>
      </c>
      <c r="AT520" s="123">
        <f t="shared" si="1202"/>
        <v>0</v>
      </c>
      <c r="AU520" s="124">
        <f t="shared" si="1203"/>
        <v>0</v>
      </c>
      <c r="AV520" s="123">
        <f t="shared" si="1204"/>
        <v>0</v>
      </c>
      <c r="AW520" s="123">
        <f t="shared" si="1205"/>
        <v>0</v>
      </c>
      <c r="AX520" s="123">
        <f t="shared" si="1206"/>
        <v>0</v>
      </c>
      <c r="AY520" s="123">
        <f t="shared" si="1207"/>
        <v>0</v>
      </c>
      <c r="AZ520" s="123">
        <f t="shared" si="1208"/>
        <v>0</v>
      </c>
      <c r="BA520" s="123">
        <f t="shared" si="1209"/>
        <v>0</v>
      </c>
      <c r="BB520" s="123">
        <f t="shared" si="1210"/>
        <v>0</v>
      </c>
      <c r="BC520" s="124">
        <f t="shared" si="1211"/>
        <v>0</v>
      </c>
      <c r="BD520" s="123">
        <f t="shared" si="1212"/>
        <v>0</v>
      </c>
      <c r="BE520" s="123">
        <f t="shared" si="1213"/>
        <v>0</v>
      </c>
      <c r="BF520" s="123">
        <f t="shared" si="1214"/>
        <v>0</v>
      </c>
      <c r="BG520" s="123">
        <f t="shared" si="1215"/>
        <v>0</v>
      </c>
      <c r="BH520" s="123">
        <f t="shared" si="1216"/>
        <v>0</v>
      </c>
    </row>
    <row r="521" ht="24">
      <c r="A521" s="400" t="s">
        <v>208</v>
      </c>
      <c r="B521" s="400" t="s">
        <v>209</v>
      </c>
      <c r="C521" s="438" t="s">
        <v>49</v>
      </c>
      <c r="D521" s="94"/>
      <c r="E521" s="85"/>
      <c r="F521" s="95"/>
      <c r="G521" s="431">
        <v>6</v>
      </c>
      <c r="H521" s="432" t="s">
        <v>53</v>
      </c>
      <c r="I521" s="274" t="s">
        <v>128</v>
      </c>
      <c r="J521" s="516" t="s">
        <v>67</v>
      </c>
      <c r="K521" s="751">
        <v>15</v>
      </c>
      <c r="L521" s="517"/>
      <c r="M521" s="517"/>
      <c r="N521" s="517"/>
      <c r="O521" s="517"/>
      <c r="P521" s="517"/>
      <c r="Q521" s="517"/>
      <c r="R521" s="517"/>
      <c r="S521" s="517"/>
      <c r="T521" s="517"/>
      <c r="U521" s="517"/>
      <c r="V521" s="517"/>
      <c r="W521" s="517"/>
      <c r="X521" s="517"/>
      <c r="Y521" s="517"/>
      <c r="Z521" s="517"/>
      <c r="AA521" s="517"/>
      <c r="AB521" s="517"/>
      <c r="AC521" s="517"/>
      <c r="AD521" s="517"/>
      <c r="AE521" s="517"/>
      <c r="AF521" s="517"/>
      <c r="AG521" s="517"/>
      <c r="AH521" s="517"/>
      <c r="AI521" s="517"/>
      <c r="AK521" s="132">
        <f t="shared" si="1193"/>
        <v>0</v>
      </c>
      <c r="AL521" s="132">
        <f t="shared" si="1194"/>
        <v>0</v>
      </c>
      <c r="AM521" s="132">
        <f t="shared" si="1195"/>
        <v>0</v>
      </c>
      <c r="AN521" s="132">
        <f t="shared" si="1196"/>
        <v>0</v>
      </c>
      <c r="AO521" s="133">
        <f t="shared" si="1197"/>
        <v>0</v>
      </c>
      <c r="AP521" s="132">
        <f t="shared" si="1198"/>
        <v>0</v>
      </c>
      <c r="AQ521" s="132">
        <f t="shared" si="1199"/>
        <v>0</v>
      </c>
      <c r="AR521" s="132">
        <f t="shared" si="1200"/>
        <v>0</v>
      </c>
      <c r="AS521" s="132">
        <f t="shared" si="1201"/>
        <v>0</v>
      </c>
      <c r="AT521" s="132">
        <f t="shared" si="1202"/>
        <v>0</v>
      </c>
      <c r="AU521" s="133">
        <f t="shared" si="1203"/>
        <v>0</v>
      </c>
      <c r="AV521" s="132">
        <f t="shared" si="1204"/>
        <v>0</v>
      </c>
      <c r="AW521" s="132">
        <f t="shared" si="1205"/>
        <v>0</v>
      </c>
      <c r="AX521" s="132">
        <f t="shared" si="1206"/>
        <v>0</v>
      </c>
      <c r="AY521" s="132">
        <f t="shared" si="1207"/>
        <v>0</v>
      </c>
      <c r="AZ521" s="132">
        <f t="shared" si="1208"/>
        <v>0</v>
      </c>
      <c r="BA521" s="132">
        <f t="shared" si="1209"/>
        <v>0</v>
      </c>
      <c r="BB521" s="132">
        <f t="shared" si="1210"/>
        <v>0</v>
      </c>
      <c r="BC521" s="133">
        <f t="shared" si="1211"/>
        <v>0</v>
      </c>
      <c r="BD521" s="132">
        <f t="shared" si="1212"/>
        <v>0</v>
      </c>
      <c r="BE521" s="132">
        <f t="shared" si="1213"/>
        <v>0</v>
      </c>
      <c r="BF521" s="132">
        <f t="shared" si="1214"/>
        <v>0</v>
      </c>
      <c r="BG521" s="132">
        <f t="shared" si="1215"/>
        <v>0</v>
      </c>
      <c r="BH521" s="132">
        <f t="shared" si="1216"/>
        <v>0</v>
      </c>
    </row>
    <row r="522">
      <c r="A522" s="946"/>
      <c r="B522" s="946"/>
      <c r="C522" s="438" t="s">
        <v>49</v>
      </c>
      <c r="D522" s="94"/>
      <c r="E522" s="85"/>
      <c r="F522" s="95"/>
      <c r="G522" s="431">
        <v>7</v>
      </c>
      <c r="H522" s="53"/>
      <c r="I522" s="931" t="s">
        <v>200</v>
      </c>
      <c r="J522" s="932" t="s">
        <v>67</v>
      </c>
      <c r="K522" s="947"/>
      <c r="L522" s="934"/>
      <c r="M522" s="934"/>
      <c r="N522" s="934"/>
      <c r="O522" s="934"/>
      <c r="P522" s="934"/>
      <c r="Q522" s="934"/>
      <c r="R522" s="934"/>
      <c r="S522" s="934"/>
      <c r="T522" s="934"/>
      <c r="U522" s="934"/>
      <c r="V522" s="934"/>
      <c r="W522" s="934"/>
      <c r="X522" s="934"/>
      <c r="Y522" s="934"/>
      <c r="Z522" s="934"/>
      <c r="AA522" s="934"/>
      <c r="AB522" s="934"/>
      <c r="AC522" s="934"/>
      <c r="AD522" s="934"/>
      <c r="AE522" s="934"/>
      <c r="AF522" s="934"/>
      <c r="AG522" s="934"/>
      <c r="AH522" s="934"/>
      <c r="AI522" s="934"/>
      <c r="AK522" s="101">
        <f t="shared" ref="AK522:BH522" si="1217">SUM(AK519:AK521)</f>
        <v>0</v>
      </c>
      <c r="AL522" s="144">
        <f t="shared" si="1217"/>
        <v>0</v>
      </c>
      <c r="AM522" s="145">
        <f t="shared" si="1217"/>
        <v>0</v>
      </c>
      <c r="AN522" s="145">
        <f t="shared" si="1217"/>
        <v>0</v>
      </c>
      <c r="AO522" s="146">
        <f t="shared" si="1217"/>
        <v>0</v>
      </c>
      <c r="AP522" s="145">
        <f t="shared" si="1217"/>
        <v>0</v>
      </c>
      <c r="AQ522" s="145">
        <f t="shared" si="1217"/>
        <v>0</v>
      </c>
      <c r="AR522" s="145">
        <f t="shared" si="1217"/>
        <v>0</v>
      </c>
      <c r="AS522" s="145">
        <f t="shared" si="1217"/>
        <v>0</v>
      </c>
      <c r="AT522" s="145">
        <f t="shared" si="1217"/>
        <v>0</v>
      </c>
      <c r="AU522" s="146">
        <f t="shared" si="1217"/>
        <v>0</v>
      </c>
      <c r="AV522" s="145">
        <f t="shared" si="1217"/>
        <v>0</v>
      </c>
      <c r="AW522" s="145">
        <f t="shared" si="1217"/>
        <v>0</v>
      </c>
      <c r="AX522" s="145">
        <f t="shared" si="1217"/>
        <v>0</v>
      </c>
      <c r="AY522" s="145">
        <f t="shared" si="1217"/>
        <v>0</v>
      </c>
      <c r="AZ522" s="145">
        <f t="shared" si="1217"/>
        <v>0</v>
      </c>
      <c r="BA522" s="145">
        <f t="shared" si="1217"/>
        <v>0</v>
      </c>
      <c r="BB522" s="145">
        <f t="shared" si="1217"/>
        <v>0</v>
      </c>
      <c r="BC522" s="146">
        <f t="shared" si="1217"/>
        <v>0</v>
      </c>
      <c r="BD522" s="145">
        <f t="shared" si="1217"/>
        <v>0</v>
      </c>
      <c r="BE522" s="145">
        <f t="shared" si="1217"/>
        <v>0</v>
      </c>
      <c r="BF522" s="145">
        <f t="shared" si="1217"/>
        <v>0</v>
      </c>
      <c r="BG522" s="145">
        <f t="shared" si="1217"/>
        <v>0</v>
      </c>
      <c r="BH522" s="145">
        <f t="shared" si="1217"/>
        <v>0</v>
      </c>
      <c r="BI522" s="147" t="s">
        <v>73</v>
      </c>
    </row>
    <row r="523" ht="15.75" customHeight="1">
      <c r="A523" s="904"/>
      <c r="B523" s="904"/>
      <c r="C523" s="139">
        <f>COUNTA(C514:C522)</f>
        <v>4</v>
      </c>
      <c r="D523" s="597">
        <f>COUNTA(D514:D522)</f>
        <v>0</v>
      </c>
      <c r="E523" s="137">
        <f>COUNTA(E514:E522)</f>
        <v>0</v>
      </c>
      <c r="F523" s="139">
        <f>COUNTA(F514:F522)</f>
        <v>0</v>
      </c>
      <c r="G523" s="139">
        <f>COUNTA(G514:G522)</f>
        <v>7</v>
      </c>
      <c r="H523" s="140"/>
      <c r="I523" s="141" t="s">
        <v>141</v>
      </c>
      <c r="J523" s="141" t="s">
        <v>67</v>
      </c>
      <c r="K523" s="906"/>
      <c r="L523" s="238"/>
      <c r="M523" s="237"/>
      <c r="N523" s="238"/>
      <c r="O523" s="238"/>
      <c r="P523" s="238"/>
      <c r="Q523" s="238"/>
      <c r="R523" s="238"/>
      <c r="S523" s="238"/>
      <c r="T523" s="238"/>
      <c r="U523" s="238"/>
      <c r="V523" s="238"/>
      <c r="W523" s="238"/>
      <c r="X523" s="238"/>
      <c r="Y523" s="238"/>
      <c r="Z523" s="238"/>
      <c r="AA523" s="238"/>
      <c r="AB523" s="238"/>
      <c r="AC523" s="238"/>
      <c r="AD523" s="238"/>
      <c r="AE523" s="238"/>
      <c r="AF523" s="238"/>
      <c r="AG523" s="238"/>
      <c r="AH523" s="238"/>
      <c r="AI523" s="238"/>
    </row>
    <row r="524" ht="30.600000000000001">
      <c r="A524" s="960"/>
      <c r="B524" s="960"/>
      <c r="C524" s="151" t="s">
        <v>74</v>
      </c>
      <c r="D524" s="344">
        <f>C523+D523</f>
        <v>4</v>
      </c>
      <c r="E524" s="153"/>
      <c r="F524" s="154">
        <f>E523+F523</f>
        <v>0</v>
      </c>
      <c r="G524" s="555">
        <f>G523</f>
        <v>7</v>
      </c>
      <c r="H524" s="502"/>
      <c r="I524" s="961" t="s">
        <v>77</v>
      </c>
      <c r="J524" s="962"/>
      <c r="K524" s="963"/>
      <c r="L524" s="428"/>
      <c r="M524" s="173"/>
      <c r="N524" s="172"/>
      <c r="O524" s="172"/>
      <c r="P524" s="172"/>
      <c r="Q524" s="172"/>
      <c r="R524" s="172"/>
      <c r="S524" s="172"/>
      <c r="T524" s="172"/>
      <c r="U524" s="172"/>
      <c r="V524" s="172"/>
      <c r="W524" s="172"/>
      <c r="X524" s="172"/>
      <c r="Y524" s="172"/>
      <c r="Z524" s="172"/>
      <c r="AA524" s="172"/>
      <c r="AB524" s="172"/>
      <c r="AC524" s="172"/>
      <c r="AD524" s="172"/>
      <c r="AE524" s="172"/>
      <c r="AF524" s="172"/>
      <c r="AG524" s="172"/>
      <c r="AH524" s="172"/>
      <c r="AI524" s="172"/>
    </row>
    <row r="525" ht="30.600000000000001">
      <c r="A525" s="387"/>
      <c r="B525" s="387"/>
      <c r="C525" s="505" t="s">
        <v>76</v>
      </c>
      <c r="D525" s="357">
        <f>D524/G524*100</f>
        <v>57.140000000000001</v>
      </c>
      <c r="E525" s="452"/>
      <c r="F525" s="166">
        <f>F524/G524*100</f>
        <v>0</v>
      </c>
      <c r="G525" s="359"/>
      <c r="H525" s="807"/>
      <c r="J525" s="393"/>
      <c r="K525" s="394"/>
      <c r="L525" s="182"/>
      <c r="M525" s="183"/>
      <c r="N525" s="183"/>
      <c r="O525" s="183"/>
      <c r="P525" s="183"/>
      <c r="Q525" s="183"/>
      <c r="R525" s="183"/>
      <c r="S525" s="183"/>
      <c r="T525" s="183"/>
      <c r="U525" s="183"/>
      <c r="V525" s="183"/>
      <c r="W525" s="183"/>
      <c r="X525" s="183"/>
      <c r="Y525" s="183"/>
      <c r="Z525" s="183"/>
      <c r="AA525" s="183"/>
      <c r="AB525" s="183"/>
      <c r="AC525" s="183"/>
      <c r="AD525" s="183"/>
      <c r="AE525" s="183"/>
      <c r="AF525" s="183"/>
      <c r="AG525" s="183"/>
      <c r="AH525" s="183"/>
      <c r="AI525" s="183"/>
    </row>
    <row r="526">
      <c r="A526" s="387"/>
      <c r="B526" s="387"/>
      <c r="C526" s="643"/>
      <c r="D526" s="644"/>
      <c r="E526" s="645"/>
      <c r="F526" s="646"/>
      <c r="G526" s="647"/>
      <c r="H526" s="392"/>
      <c r="I526" s="884" t="s">
        <v>248</v>
      </c>
      <c r="J526" s="393"/>
      <c r="K526" s="394"/>
      <c r="L526" s="182"/>
      <c r="M526" s="183"/>
      <c r="N526" s="183"/>
      <c r="O526" s="183"/>
      <c r="P526" s="183"/>
      <c r="Q526" s="183"/>
      <c r="R526" s="183"/>
      <c r="S526" s="183"/>
      <c r="T526" s="183"/>
      <c r="U526" s="183"/>
      <c r="V526" s="183"/>
      <c r="W526" s="183"/>
      <c r="X526" s="183"/>
      <c r="Y526" s="183"/>
      <c r="Z526" s="183"/>
      <c r="AA526" s="183"/>
      <c r="AB526" s="183"/>
      <c r="AC526" s="183"/>
      <c r="AD526" s="183"/>
      <c r="AE526" s="183"/>
      <c r="AF526" s="183"/>
      <c r="AG526" s="183"/>
      <c r="AH526" s="183"/>
      <c r="AI526" s="183"/>
    </row>
    <row r="527" ht="16.5" customHeight="1">
      <c r="A527" s="185"/>
      <c r="B527" s="185"/>
      <c r="C527" s="611"/>
      <c r="D527" s="612"/>
      <c r="E527" s="613"/>
      <c r="F527" s="964"/>
      <c r="G527" s="564"/>
      <c r="H527" s="43" t="s">
        <v>12</v>
      </c>
      <c r="I527" s="191" t="s">
        <v>13</v>
      </c>
      <c r="J527" s="190" t="s">
        <v>14</v>
      </c>
      <c r="K527" s="191" t="s">
        <v>79</v>
      </c>
      <c r="L527" s="397"/>
      <c r="M527" s="47"/>
      <c r="N527" s="48"/>
      <c r="O527" s="49"/>
      <c r="P527" s="49"/>
      <c r="Q527" s="49"/>
      <c r="R527" s="49"/>
      <c r="S527" s="49"/>
      <c r="T527" s="49"/>
      <c r="U527" s="49"/>
      <c r="V527" s="49"/>
      <c r="W527" s="49"/>
      <c r="X527" s="49"/>
      <c r="Y527" s="49"/>
      <c r="Z527" s="49"/>
      <c r="AA527" s="49"/>
      <c r="AB527" s="49"/>
      <c r="AC527" s="49"/>
      <c r="AD527" s="49"/>
      <c r="AE527" s="49"/>
      <c r="AF527" s="49"/>
      <c r="AG527" s="49"/>
      <c r="AH527" s="49"/>
      <c r="AI527" s="49"/>
    </row>
    <row r="528">
      <c r="A528" s="185"/>
      <c r="B528" s="185"/>
      <c r="C528" s="616"/>
      <c r="D528" s="616"/>
      <c r="E528" s="617"/>
      <c r="F528" s="777"/>
      <c r="G528" s="508"/>
      <c r="H528" s="57"/>
      <c r="I528" s="200"/>
      <c r="J528" s="199" t="s">
        <v>20</v>
      </c>
      <c r="K528" s="200"/>
      <c r="L528" s="61"/>
      <c r="M528" s="61"/>
      <c r="N528" s="61"/>
      <c r="O528" s="61"/>
      <c r="P528" s="61"/>
      <c r="Q528" s="61"/>
      <c r="R528" s="61"/>
      <c r="S528" s="61"/>
      <c r="T528" s="61"/>
      <c r="U528" s="61"/>
      <c r="V528" s="61"/>
      <c r="W528" s="61"/>
      <c r="X528" s="61"/>
      <c r="Y528" s="61"/>
      <c r="Z528" s="61"/>
      <c r="AA528" s="61"/>
      <c r="AB528" s="61"/>
      <c r="AC528" s="61"/>
      <c r="AD528" s="61"/>
      <c r="AE528" s="61"/>
      <c r="AF528" s="61"/>
      <c r="AG528" s="61"/>
      <c r="AH528" s="61"/>
      <c r="AI528" s="61"/>
    </row>
    <row r="529">
      <c r="A529" s="185"/>
      <c r="B529" s="185"/>
      <c r="C529" s="619"/>
      <c r="D529" s="619"/>
      <c r="E529" s="620"/>
      <c r="F529" s="648"/>
      <c r="G529" s="509"/>
      <c r="H529" s="64"/>
      <c r="I529" s="207"/>
      <c r="J529" s="206" t="s">
        <v>45</v>
      </c>
      <c r="K529" s="207"/>
      <c r="L529" s="68"/>
      <c r="M529" s="68"/>
      <c r="N529" s="68"/>
      <c r="O529" s="68"/>
      <c r="P529" s="68"/>
      <c r="Q529" s="68"/>
      <c r="R529" s="68"/>
      <c r="S529" s="68"/>
      <c r="T529" s="68"/>
      <c r="U529" s="68"/>
      <c r="V529" s="68"/>
      <c r="W529" s="68"/>
      <c r="X529" s="68"/>
      <c r="Y529" s="68"/>
      <c r="Z529" s="68"/>
      <c r="AA529" s="68"/>
      <c r="AB529" s="68"/>
      <c r="AC529" s="68"/>
      <c r="AD529" s="68"/>
      <c r="AE529" s="68"/>
      <c r="AF529" s="68"/>
      <c r="AG529" s="68"/>
      <c r="AH529" s="68"/>
      <c r="AI529" s="68"/>
    </row>
    <row r="530" ht="24">
      <c r="A530" s="400" t="s">
        <v>208</v>
      </c>
      <c r="B530" s="400" t="s">
        <v>209</v>
      </c>
      <c r="C530" s="622"/>
      <c r="D530" s="622"/>
      <c r="E530" s="623"/>
      <c r="F530" s="405"/>
      <c r="G530" s="510"/>
      <c r="H530" s="56"/>
      <c r="I530" s="965" t="s">
        <v>249</v>
      </c>
      <c r="J530" s="212" t="s">
        <v>51</v>
      </c>
      <c r="K530" s="90" t="s">
        <v>87</v>
      </c>
      <c r="L530" s="515"/>
      <c r="M530" s="515"/>
      <c r="N530" s="515"/>
      <c r="O530" s="515"/>
      <c r="P530" s="515"/>
      <c r="Q530" s="515"/>
      <c r="R530" s="515"/>
      <c r="S530" s="515"/>
      <c r="T530" s="515"/>
      <c r="U530" s="515"/>
      <c r="V530" s="515"/>
      <c r="W530" s="515"/>
      <c r="X530" s="515"/>
      <c r="Y530" s="515"/>
      <c r="Z530" s="515"/>
      <c r="AA530" s="515"/>
      <c r="AB530" s="515"/>
      <c r="AC530" s="515"/>
      <c r="AD530" s="515"/>
      <c r="AE530" s="515"/>
      <c r="AF530" s="515"/>
      <c r="AG530" s="515"/>
      <c r="AH530" s="515"/>
      <c r="AI530" s="515"/>
    </row>
    <row r="531" ht="24">
      <c r="A531" s="400" t="s">
        <v>208</v>
      </c>
      <c r="B531" s="400" t="s">
        <v>209</v>
      </c>
      <c r="C531" s="402"/>
      <c r="D531" s="84"/>
      <c r="E531" s="83"/>
      <c r="F531" s="86"/>
      <c r="G531" s="420">
        <v>1</v>
      </c>
      <c r="H531" s="420"/>
      <c r="I531" s="100" t="s">
        <v>92</v>
      </c>
      <c r="J531" s="218" t="s">
        <v>51</v>
      </c>
      <c r="K531" s="99">
        <v>160</v>
      </c>
      <c r="L531" s="433"/>
      <c r="M531" s="433"/>
      <c r="N531" s="433"/>
      <c r="O531" s="433"/>
      <c r="P531" s="433"/>
      <c r="Q531" s="433"/>
      <c r="R531" s="433"/>
      <c r="S531" s="433"/>
      <c r="T531" s="433"/>
      <c r="U531" s="433"/>
      <c r="V531" s="433"/>
      <c r="W531" s="433"/>
      <c r="X531" s="433"/>
      <c r="Y531" s="433"/>
      <c r="Z531" s="433"/>
      <c r="AA531" s="433"/>
      <c r="AB531" s="433"/>
      <c r="AC531" s="433"/>
      <c r="AD531" s="433"/>
      <c r="AE531" s="433"/>
      <c r="AF531" s="433"/>
      <c r="AG531" s="433"/>
      <c r="AH531" s="433"/>
      <c r="AI531" s="433"/>
      <c r="AK531" s="10">
        <f>L531*L539*1.73*0.875/1000</f>
        <v>0</v>
      </c>
      <c r="AL531" s="10">
        <f t="shared" ref="AL531:BH531" si="1218">M531*M539*1.73*0.875/1000</f>
        <v>0</v>
      </c>
      <c r="AM531" s="10">
        <f t="shared" si="1218"/>
        <v>0</v>
      </c>
      <c r="AN531" s="10">
        <f t="shared" si="1218"/>
        <v>0</v>
      </c>
      <c r="AO531" s="11">
        <f t="shared" si="1218"/>
        <v>0</v>
      </c>
      <c r="AP531" s="10">
        <f t="shared" si="1218"/>
        <v>0</v>
      </c>
      <c r="AQ531" s="10">
        <f t="shared" si="1218"/>
        <v>0</v>
      </c>
      <c r="AR531" s="10">
        <f t="shared" si="1218"/>
        <v>0</v>
      </c>
      <c r="AS531" s="10">
        <f t="shared" si="1218"/>
        <v>0</v>
      </c>
      <c r="AT531" s="10">
        <f t="shared" si="1218"/>
        <v>0</v>
      </c>
      <c r="AU531" s="11">
        <f t="shared" si="1218"/>
        <v>0</v>
      </c>
      <c r="AV531" s="10">
        <f t="shared" si="1218"/>
        <v>0</v>
      </c>
      <c r="AW531" s="10">
        <f t="shared" si="1218"/>
        <v>0</v>
      </c>
      <c r="AX531" s="10">
        <f t="shared" si="1218"/>
        <v>0</v>
      </c>
      <c r="AY531" s="10">
        <f t="shared" si="1218"/>
        <v>0</v>
      </c>
      <c r="AZ531" s="10">
        <f t="shared" si="1218"/>
        <v>0</v>
      </c>
      <c r="BA531" s="10">
        <f t="shared" si="1218"/>
        <v>0</v>
      </c>
      <c r="BB531" s="10">
        <f t="shared" si="1218"/>
        <v>0</v>
      </c>
      <c r="BC531" s="11">
        <f t="shared" si="1218"/>
        <v>0</v>
      </c>
      <c r="BD531" s="10">
        <f t="shared" si="1218"/>
        <v>0</v>
      </c>
      <c r="BE531" s="10">
        <f t="shared" si="1218"/>
        <v>0</v>
      </c>
      <c r="BF531" s="10">
        <f t="shared" si="1218"/>
        <v>0</v>
      </c>
      <c r="BG531" s="10">
        <f t="shared" si="1218"/>
        <v>0</v>
      </c>
      <c r="BH531" s="10">
        <f t="shared" si="1218"/>
        <v>0</v>
      </c>
      <c r="BI531" s="215" t="s">
        <v>250</v>
      </c>
      <c r="BJ531" s="215"/>
    </row>
    <row r="532" ht="24">
      <c r="A532" s="400" t="s">
        <v>208</v>
      </c>
      <c r="B532" s="400" t="s">
        <v>209</v>
      </c>
      <c r="C532" s="438" t="s">
        <v>49</v>
      </c>
      <c r="D532" s="94"/>
      <c r="E532" s="85"/>
      <c r="F532" s="95"/>
      <c r="G532" s="431">
        <v>2</v>
      </c>
      <c r="H532" s="475"/>
      <c r="I532" s="248" t="s">
        <v>93</v>
      </c>
      <c r="J532" s="249" t="s">
        <v>51</v>
      </c>
      <c r="K532" s="275">
        <v>40</v>
      </c>
      <c r="L532" s="517"/>
      <c r="M532" s="517"/>
      <c r="N532" s="517"/>
      <c r="O532" s="517"/>
      <c r="P532" s="517"/>
      <c r="Q532" s="517"/>
      <c r="R532" s="517"/>
      <c r="S532" s="517"/>
      <c r="T532" s="517"/>
      <c r="U532" s="517"/>
      <c r="V532" s="517"/>
      <c r="W532" s="517"/>
      <c r="X532" s="517"/>
      <c r="Y532" s="517"/>
      <c r="Z532" s="517"/>
      <c r="AA532" s="517"/>
      <c r="AB532" s="517"/>
      <c r="AC532" s="517"/>
      <c r="AD532" s="517"/>
      <c r="AE532" s="517"/>
      <c r="AF532" s="517"/>
      <c r="AG532" s="517"/>
      <c r="AH532" s="517"/>
      <c r="AI532" s="517"/>
      <c r="AJ532" s="9"/>
      <c r="AK532" s="1"/>
      <c r="AL532" s="1"/>
      <c r="AM532" s="1"/>
      <c r="AN532" s="1"/>
      <c r="AO532" s="966"/>
      <c r="AP532" s="1"/>
      <c r="AQ532" s="1"/>
      <c r="AR532" s="1"/>
      <c r="AS532" s="1"/>
      <c r="AT532" s="1"/>
      <c r="AU532" s="966"/>
      <c r="AV532" s="1"/>
      <c r="AW532" s="1"/>
      <c r="AX532" s="1"/>
      <c r="AY532" s="1"/>
      <c r="AZ532" s="1"/>
      <c r="BA532" s="1"/>
      <c r="BB532" s="1"/>
      <c r="BC532" s="966"/>
      <c r="BD532" s="1"/>
      <c r="BE532" s="1"/>
      <c r="BF532" s="1"/>
      <c r="BG532" s="1"/>
      <c r="BH532" s="1"/>
      <c r="BI532" s="215"/>
      <c r="BJ532" s="215"/>
    </row>
    <row r="533" ht="17.25" customHeight="1">
      <c r="A533" s="400" t="s">
        <v>208</v>
      </c>
      <c r="B533" s="400" t="s">
        <v>209</v>
      </c>
      <c r="C533" s="438"/>
      <c r="D533" s="94"/>
      <c r="E533" s="85"/>
      <c r="F533" s="95"/>
      <c r="G533" s="431">
        <v>3</v>
      </c>
      <c r="H533" s="53"/>
      <c r="I533" s="661" t="s">
        <v>56</v>
      </c>
      <c r="J533" s="953" t="s">
        <v>57</v>
      </c>
      <c r="K533" s="478"/>
      <c r="L533" s="954"/>
      <c r="M533" s="954"/>
      <c r="N533" s="954"/>
      <c r="O533" s="954"/>
      <c r="P533" s="954"/>
      <c r="Q533" s="954"/>
      <c r="R533" s="954"/>
      <c r="S533" s="954"/>
      <c r="T533" s="954"/>
      <c r="U533" s="954"/>
      <c r="V533" s="954"/>
      <c r="W533" s="954"/>
      <c r="X533" s="954"/>
      <c r="Y533" s="954"/>
      <c r="Z533" s="954"/>
      <c r="AA533" s="954"/>
      <c r="AB533" s="954"/>
      <c r="AC533" s="954"/>
      <c r="AD533" s="954"/>
      <c r="AE533" s="954"/>
      <c r="AF533" s="954"/>
      <c r="AG533" s="954"/>
      <c r="AH533" s="954"/>
      <c r="AI533" s="954"/>
      <c r="BI533" s="215"/>
      <c r="BJ533" s="215"/>
    </row>
    <row r="534" ht="24">
      <c r="A534" s="400" t="s">
        <v>208</v>
      </c>
      <c r="B534" s="400" t="s">
        <v>209</v>
      </c>
      <c r="C534" s="438"/>
      <c r="D534" s="94"/>
      <c r="E534" s="85"/>
      <c r="F534" s="95"/>
      <c r="G534" s="431"/>
      <c r="H534" s="420"/>
      <c r="I534" s="242" t="s">
        <v>98</v>
      </c>
      <c r="J534" s="243" t="s">
        <v>51</v>
      </c>
      <c r="K534" s="90">
        <v>160</v>
      </c>
      <c r="L534" s="515"/>
      <c r="M534" s="515"/>
      <c r="N534" s="515"/>
      <c r="O534" s="515"/>
      <c r="P534" s="515"/>
      <c r="Q534" s="515"/>
      <c r="R534" s="515"/>
      <c r="S534" s="515"/>
      <c r="T534" s="515"/>
      <c r="U534" s="515"/>
      <c r="V534" s="515"/>
      <c r="W534" s="515"/>
      <c r="X534" s="515"/>
      <c r="Y534" s="515"/>
      <c r="Z534" s="515"/>
      <c r="AA534" s="515"/>
      <c r="AB534" s="515"/>
      <c r="AC534" s="515"/>
      <c r="AD534" s="515"/>
      <c r="AE534" s="515"/>
      <c r="AF534" s="515"/>
      <c r="AG534" s="515"/>
      <c r="AH534" s="515"/>
      <c r="AI534" s="515"/>
      <c r="AK534" s="10">
        <f>L534*L540*1.73*0.875/1000</f>
        <v>0</v>
      </c>
      <c r="AL534" s="10">
        <f t="shared" ref="AL534:BH534" si="1219">M534*M540*1.73*0.875/1000</f>
        <v>0</v>
      </c>
      <c r="AM534" s="10">
        <f t="shared" si="1219"/>
        <v>0</v>
      </c>
      <c r="AN534" s="10">
        <f t="shared" si="1219"/>
        <v>0</v>
      </c>
      <c r="AO534" s="11">
        <f t="shared" si="1219"/>
        <v>0</v>
      </c>
      <c r="AP534" s="10">
        <f t="shared" si="1219"/>
        <v>0</v>
      </c>
      <c r="AQ534" s="10">
        <f t="shared" si="1219"/>
        <v>0</v>
      </c>
      <c r="AR534" s="10">
        <f t="shared" si="1219"/>
        <v>0</v>
      </c>
      <c r="AS534" s="10">
        <f t="shared" si="1219"/>
        <v>0</v>
      </c>
      <c r="AT534" s="10">
        <f t="shared" si="1219"/>
        <v>0</v>
      </c>
      <c r="AU534" s="11">
        <f t="shared" si="1219"/>
        <v>0</v>
      </c>
      <c r="AV534" s="10">
        <f t="shared" si="1219"/>
        <v>0</v>
      </c>
      <c r="AW534" s="10">
        <f t="shared" si="1219"/>
        <v>0</v>
      </c>
      <c r="AX534" s="10">
        <f t="shared" si="1219"/>
        <v>0</v>
      </c>
      <c r="AY534" s="10">
        <f t="shared" si="1219"/>
        <v>0</v>
      </c>
      <c r="AZ534" s="10">
        <f t="shared" si="1219"/>
        <v>0</v>
      </c>
      <c r="BA534" s="10">
        <f t="shared" si="1219"/>
        <v>0</v>
      </c>
      <c r="BB534" s="10">
        <f t="shared" si="1219"/>
        <v>0</v>
      </c>
      <c r="BC534" s="11">
        <f t="shared" si="1219"/>
        <v>0</v>
      </c>
      <c r="BD534" s="10">
        <f t="shared" si="1219"/>
        <v>0</v>
      </c>
      <c r="BE534" s="10">
        <f t="shared" si="1219"/>
        <v>0</v>
      </c>
      <c r="BF534" s="10">
        <f t="shared" si="1219"/>
        <v>0</v>
      </c>
      <c r="BG534" s="10">
        <f t="shared" si="1219"/>
        <v>0</v>
      </c>
      <c r="BH534" s="10">
        <f t="shared" si="1219"/>
        <v>0</v>
      </c>
      <c r="BI534" s="215" t="s">
        <v>251</v>
      </c>
      <c r="BJ534" s="215"/>
    </row>
    <row r="535" ht="24">
      <c r="A535" s="400" t="s">
        <v>208</v>
      </c>
      <c r="B535" s="400" t="s">
        <v>209</v>
      </c>
      <c r="C535" s="438" t="s">
        <v>49</v>
      </c>
      <c r="D535" s="94"/>
      <c r="E535" s="85"/>
      <c r="F535" s="95"/>
      <c r="G535" s="431">
        <v>4</v>
      </c>
      <c r="H535" s="475"/>
      <c r="I535" s="248" t="s">
        <v>93</v>
      </c>
      <c r="J535" s="249" t="s">
        <v>51</v>
      </c>
      <c r="K535" s="275">
        <v>40</v>
      </c>
      <c r="L535" s="517"/>
      <c r="M535" s="517"/>
      <c r="N535" s="517"/>
      <c r="O535" s="517"/>
      <c r="P535" s="517"/>
      <c r="Q535" s="517"/>
      <c r="R535" s="517"/>
      <c r="S535" s="517"/>
      <c r="T535" s="517"/>
      <c r="U535" s="517"/>
      <c r="V535" s="517"/>
      <c r="W535" s="517"/>
      <c r="X535" s="517"/>
      <c r="Y535" s="517"/>
      <c r="Z535" s="517"/>
      <c r="AA535" s="517"/>
      <c r="AB535" s="517"/>
      <c r="AC535" s="517"/>
      <c r="AD535" s="517"/>
      <c r="AE535" s="517"/>
      <c r="AF535" s="517"/>
      <c r="AG535" s="517"/>
      <c r="AH535" s="517"/>
      <c r="AI535" s="517"/>
      <c r="BI535" s="215"/>
      <c r="BJ535" s="215"/>
    </row>
    <row r="536" ht="24">
      <c r="A536" s="400" t="s">
        <v>208</v>
      </c>
      <c r="B536" s="400" t="s">
        <v>209</v>
      </c>
      <c r="C536" s="438"/>
      <c r="D536" s="94"/>
      <c r="E536" s="85"/>
      <c r="F536" s="95"/>
      <c r="G536" s="431">
        <v>5</v>
      </c>
      <c r="H536" s="53"/>
      <c r="I536" s="661" t="s">
        <v>56</v>
      </c>
      <c r="J536" s="967" t="s">
        <v>102</v>
      </c>
      <c r="K536" s="968"/>
      <c r="L536" s="969"/>
      <c r="M536" s="969"/>
      <c r="N536" s="969"/>
      <c r="O536" s="969"/>
      <c r="P536" s="969"/>
      <c r="Q536" s="969"/>
      <c r="R536" s="969"/>
      <c r="S536" s="969"/>
      <c r="T536" s="969"/>
      <c r="U536" s="969"/>
      <c r="V536" s="969"/>
      <c r="W536" s="969"/>
      <c r="X536" s="969"/>
      <c r="Y536" s="969"/>
      <c r="Z536" s="969"/>
      <c r="AA536" s="969"/>
      <c r="AB536" s="969"/>
      <c r="AC536" s="969"/>
      <c r="AD536" s="969"/>
      <c r="AE536" s="969"/>
      <c r="AF536" s="969"/>
      <c r="AG536" s="969"/>
      <c r="AH536" s="969"/>
      <c r="AI536" s="969"/>
      <c r="AK536" s="101">
        <f>AK531+AK534</f>
        <v>0</v>
      </c>
      <c r="AL536" s="144">
        <f t="shared" ref="AL536:AN536" si="1220">AL531+AL534</f>
        <v>0</v>
      </c>
      <c r="AM536" s="145">
        <f>AM531+AM534</f>
        <v>0</v>
      </c>
      <c r="AN536" s="145">
        <f t="shared" si="1220"/>
        <v>0</v>
      </c>
      <c r="AO536" s="146">
        <f t="shared" ref="AO536:AQ536" si="1221">AO531+AO534</f>
        <v>0</v>
      </c>
      <c r="AP536" s="145">
        <f>AP531+AP534</f>
        <v>0</v>
      </c>
      <c r="AQ536" s="145">
        <f t="shared" si="1221"/>
        <v>0</v>
      </c>
      <c r="AR536" s="145">
        <f t="shared" ref="AR536:AS536" si="1222">AR531+AR534</f>
        <v>0</v>
      </c>
      <c r="AS536" s="145">
        <f t="shared" si="1222"/>
        <v>0</v>
      </c>
      <c r="AT536" s="145">
        <f t="shared" ref="AT536:AU536" si="1223">AT531+AT534</f>
        <v>0</v>
      </c>
      <c r="AU536" s="146">
        <f t="shared" si="1223"/>
        <v>0</v>
      </c>
      <c r="AV536" s="145">
        <f t="shared" ref="AV536:AW536" si="1224">AV531+AV534</f>
        <v>0</v>
      </c>
      <c r="AW536" s="145">
        <f t="shared" si="1224"/>
        <v>0</v>
      </c>
      <c r="AX536" s="145">
        <f t="shared" ref="AX536:AY536" si="1225">AX531+AX534</f>
        <v>0</v>
      </c>
      <c r="AY536" s="145">
        <f t="shared" si="1225"/>
        <v>0</v>
      </c>
      <c r="AZ536" s="145">
        <f t="shared" ref="AZ536:BA536" si="1226">AZ531+AZ534</f>
        <v>0</v>
      </c>
      <c r="BA536" s="145">
        <f t="shared" si="1226"/>
        <v>0</v>
      </c>
      <c r="BB536" s="145">
        <f t="shared" ref="BB536:BC536" si="1227">BB531+BB534</f>
        <v>0</v>
      </c>
      <c r="BC536" s="146">
        <f t="shared" si="1227"/>
        <v>0</v>
      </c>
      <c r="BD536" s="145">
        <f t="shared" ref="BD536:BE536" si="1228">BD531+BD534</f>
        <v>0</v>
      </c>
      <c r="BE536" s="145">
        <f t="shared" si="1228"/>
        <v>0</v>
      </c>
      <c r="BF536" s="145">
        <f t="shared" ref="BF536:BG536" si="1229">BF531+BF534</f>
        <v>0</v>
      </c>
      <c r="BG536" s="145">
        <f t="shared" si="1229"/>
        <v>0</v>
      </c>
      <c r="BH536" s="145">
        <f>BH531+BH534</f>
        <v>0</v>
      </c>
      <c r="BI536" s="147" t="s">
        <v>236</v>
      </c>
      <c r="BJ536" s="147"/>
    </row>
    <row r="537" ht="24">
      <c r="A537" s="400" t="s">
        <v>208</v>
      </c>
      <c r="B537" s="400" t="s">
        <v>209</v>
      </c>
      <c r="C537" s="438"/>
      <c r="D537" s="94"/>
      <c r="E537" s="85"/>
      <c r="F537" s="95"/>
      <c r="G537" s="431"/>
      <c r="H537" s="420"/>
      <c r="I537" s="242" t="s">
        <v>108</v>
      </c>
      <c r="J537" s="89" t="s">
        <v>62</v>
      </c>
      <c r="K537" s="755"/>
      <c r="L537" s="515"/>
      <c r="M537" s="515"/>
      <c r="N537" s="515"/>
      <c r="O537" s="515"/>
      <c r="P537" s="515"/>
      <c r="Q537" s="515"/>
      <c r="R537" s="515"/>
      <c r="S537" s="515"/>
      <c r="T537" s="515"/>
      <c r="U537" s="515"/>
      <c r="V537" s="515"/>
      <c r="W537" s="515"/>
      <c r="X537" s="515"/>
      <c r="Y537" s="515"/>
      <c r="Z537" s="515"/>
      <c r="AA537" s="515"/>
      <c r="AB537" s="515"/>
      <c r="AC537" s="515"/>
      <c r="AD537" s="515"/>
      <c r="AE537" s="515"/>
      <c r="AF537" s="515"/>
      <c r="AG537" s="515"/>
      <c r="AH537" s="515"/>
      <c r="AI537" s="515"/>
    </row>
    <row r="538" ht="24">
      <c r="A538" s="400" t="s">
        <v>208</v>
      </c>
      <c r="B538" s="400" t="s">
        <v>209</v>
      </c>
      <c r="C538" s="438"/>
      <c r="D538" s="94"/>
      <c r="E538" s="85"/>
      <c r="F538" s="95"/>
      <c r="G538" s="431">
        <v>6</v>
      </c>
      <c r="H538" s="431"/>
      <c r="I538" s="100"/>
      <c r="J538" s="98" t="s">
        <v>107</v>
      </c>
      <c r="K538" s="748"/>
      <c r="L538" s="433"/>
      <c r="M538" s="433"/>
      <c r="N538" s="433"/>
      <c r="O538" s="433"/>
      <c r="P538" s="433"/>
      <c r="Q538" s="433"/>
      <c r="R538" s="433"/>
      <c r="S538" s="433"/>
      <c r="T538" s="433"/>
      <c r="U538" s="433"/>
      <c r="V538" s="433"/>
      <c r="W538" s="433"/>
      <c r="X538" s="433"/>
      <c r="Y538" s="433"/>
      <c r="Z538" s="433"/>
      <c r="AA538" s="433"/>
      <c r="AB538" s="433"/>
      <c r="AC538" s="433"/>
      <c r="AD538" s="433"/>
      <c r="AE538" s="433"/>
      <c r="AF538" s="433"/>
      <c r="AG538" s="433"/>
      <c r="AH538" s="433"/>
      <c r="AI538" s="433"/>
    </row>
    <row r="539" ht="24">
      <c r="A539" s="400" t="s">
        <v>208</v>
      </c>
      <c r="B539" s="400" t="s">
        <v>209</v>
      </c>
      <c r="C539" s="438"/>
      <c r="D539" s="94"/>
      <c r="E539" s="85"/>
      <c r="F539" s="95"/>
      <c r="G539" s="431">
        <v>7</v>
      </c>
      <c r="H539" s="431"/>
      <c r="I539" s="100" t="s">
        <v>110</v>
      </c>
      <c r="J539" s="98" t="s">
        <v>62</v>
      </c>
      <c r="K539" s="748"/>
      <c r="L539" s="433"/>
      <c r="M539" s="433"/>
      <c r="N539" s="433"/>
      <c r="O539" s="433"/>
      <c r="P539" s="433"/>
      <c r="Q539" s="433"/>
      <c r="R539" s="433"/>
      <c r="S539" s="433"/>
      <c r="T539" s="433"/>
      <c r="U539" s="433"/>
      <c r="V539" s="433"/>
      <c r="W539" s="433"/>
      <c r="X539" s="433"/>
      <c r="Y539" s="433"/>
      <c r="Z539" s="433"/>
      <c r="AA539" s="433"/>
      <c r="AB539" s="433"/>
      <c r="AC539" s="433"/>
      <c r="AD539" s="433"/>
      <c r="AE539" s="433"/>
      <c r="AF539" s="433"/>
      <c r="AG539" s="433"/>
      <c r="AH539" s="433"/>
      <c r="AI539" s="433"/>
    </row>
    <row r="540" ht="24">
      <c r="A540" s="400" t="s">
        <v>208</v>
      </c>
      <c r="B540" s="400" t="s">
        <v>209</v>
      </c>
      <c r="C540" s="438"/>
      <c r="D540" s="94"/>
      <c r="E540" s="85"/>
      <c r="F540" s="95" t="s">
        <v>58</v>
      </c>
      <c r="G540" s="431">
        <v>8</v>
      </c>
      <c r="H540" s="431"/>
      <c r="I540" s="100"/>
      <c r="J540" s="98" t="s">
        <v>107</v>
      </c>
      <c r="K540" s="99"/>
      <c r="L540" s="433"/>
      <c r="M540" s="433"/>
      <c r="N540" s="433"/>
      <c r="O540" s="433"/>
      <c r="P540" s="433"/>
      <c r="Q540" s="433"/>
      <c r="R540" s="433"/>
      <c r="S540" s="433"/>
      <c r="T540" s="433"/>
      <c r="U540" s="433"/>
      <c r="V540" s="433"/>
      <c r="W540" s="433"/>
      <c r="X540" s="433"/>
      <c r="Y540" s="433"/>
      <c r="Z540" s="433"/>
      <c r="AA540" s="433"/>
      <c r="AB540" s="433"/>
      <c r="AC540" s="433"/>
      <c r="AD540" s="433"/>
      <c r="AE540" s="433"/>
      <c r="AF540" s="433"/>
      <c r="AG540" s="433"/>
      <c r="AH540" s="433"/>
      <c r="AI540" s="433"/>
      <c r="AK540" s="109" t="s">
        <v>64</v>
      </c>
      <c r="AL540" s="110"/>
      <c r="AM540" s="111"/>
      <c r="AN540" s="112"/>
      <c r="AO540" s="113"/>
      <c r="AP540" s="92"/>
      <c r="AQ540" s="92"/>
      <c r="AR540" s="92"/>
      <c r="AS540" s="92"/>
      <c r="AT540" s="92"/>
      <c r="AU540" s="113"/>
      <c r="AV540" s="92"/>
      <c r="AW540" s="92"/>
      <c r="AX540" s="92"/>
      <c r="AY540" s="92"/>
      <c r="AZ540" s="92"/>
      <c r="BA540" s="92"/>
      <c r="BB540" s="92"/>
      <c r="BC540" s="113"/>
      <c r="BD540" s="92"/>
      <c r="BE540" s="92"/>
      <c r="BF540" s="92"/>
      <c r="BG540" s="92"/>
      <c r="BH540" s="92"/>
    </row>
    <row r="541">
      <c r="A541" s="870"/>
      <c r="B541" s="870"/>
      <c r="C541" s="438"/>
      <c r="D541" s="94"/>
      <c r="E541" s="85"/>
      <c r="F541" s="95" t="s">
        <v>58</v>
      </c>
      <c r="G541" s="431"/>
      <c r="H541" s="431"/>
      <c r="I541" s="956" t="s">
        <v>112</v>
      </c>
      <c r="J541" s="970"/>
      <c r="K541" s="99"/>
      <c r="L541" s="433"/>
      <c r="M541" s="433"/>
      <c r="N541" s="433"/>
      <c r="O541" s="433"/>
      <c r="P541" s="433"/>
      <c r="Q541" s="433"/>
      <c r="R541" s="433"/>
      <c r="S541" s="433"/>
      <c r="T541" s="433"/>
      <c r="U541" s="433"/>
      <c r="V541" s="433"/>
      <c r="W541" s="433"/>
      <c r="X541" s="433"/>
      <c r="Y541" s="433"/>
      <c r="Z541" s="433"/>
      <c r="AA541" s="433"/>
      <c r="AB541" s="433"/>
      <c r="AC541" s="433"/>
      <c r="AD541" s="433"/>
      <c r="AE541" s="433"/>
      <c r="AF541" s="433"/>
      <c r="AG541" s="433"/>
      <c r="AH541" s="433"/>
      <c r="AI541" s="433"/>
      <c r="AK541" s="109" t="s">
        <v>113</v>
      </c>
      <c r="AL541" s="110" t="s">
        <v>31</v>
      </c>
      <c r="AM541" s="112" t="s">
        <v>39</v>
      </c>
      <c r="AN541" s="112" t="s">
        <v>39</v>
      </c>
      <c r="AO541" s="288" t="s">
        <v>39</v>
      </c>
      <c r="AP541" s="112" t="s">
        <v>39</v>
      </c>
      <c r="AQ541" s="112" t="s">
        <v>39</v>
      </c>
      <c r="AR541" s="112" t="s">
        <v>39</v>
      </c>
      <c r="AS541" s="112" t="s">
        <v>39</v>
      </c>
      <c r="AT541" s="112" t="s">
        <v>39</v>
      </c>
      <c r="AU541" s="288" t="s">
        <v>39</v>
      </c>
      <c r="AV541" s="112" t="s">
        <v>39</v>
      </c>
      <c r="AW541" s="112" t="s">
        <v>39</v>
      </c>
      <c r="AX541" s="112" t="s">
        <v>39</v>
      </c>
      <c r="AY541" s="112" t="s">
        <v>39</v>
      </c>
      <c r="AZ541" s="112" t="s">
        <v>39</v>
      </c>
      <c r="BA541" s="112" t="s">
        <v>39</v>
      </c>
      <c r="BB541" s="112" t="s">
        <v>39</v>
      </c>
      <c r="BC541" s="288" t="s">
        <v>39</v>
      </c>
      <c r="BD541" s="112" t="s">
        <v>39</v>
      </c>
      <c r="BE541" s="112" t="s">
        <v>39</v>
      </c>
      <c r="BF541" s="112" t="s">
        <v>39</v>
      </c>
      <c r="BG541" s="112" t="s">
        <v>39</v>
      </c>
      <c r="BH541" s="112" t="s">
        <v>39</v>
      </c>
    </row>
    <row r="542" ht="24">
      <c r="A542" s="400" t="s">
        <v>208</v>
      </c>
      <c r="B542" s="400" t="s">
        <v>209</v>
      </c>
      <c r="C542" s="643"/>
      <c r="D542" s="957"/>
      <c r="E542" s="870"/>
      <c r="F542" s="958"/>
      <c r="G542" s="959"/>
      <c r="H542" s="432" t="s">
        <v>53</v>
      </c>
      <c r="I542" s="269" t="s">
        <v>68</v>
      </c>
      <c r="J542" s="98" t="s">
        <v>67</v>
      </c>
      <c r="K542" s="99">
        <v>20</v>
      </c>
      <c r="L542" s="433"/>
      <c r="M542" s="433"/>
      <c r="N542" s="433"/>
      <c r="O542" s="433"/>
      <c r="P542" s="433"/>
      <c r="Q542" s="433"/>
      <c r="R542" s="433"/>
      <c r="S542" s="433"/>
      <c r="T542" s="433"/>
      <c r="U542" s="433"/>
      <c r="V542" s="433"/>
      <c r="W542" s="433"/>
      <c r="X542" s="433"/>
      <c r="Y542" s="433"/>
      <c r="Z542" s="433"/>
      <c r="AA542" s="433"/>
      <c r="AB542" s="433"/>
      <c r="AC542" s="433"/>
      <c r="AD542" s="433"/>
      <c r="AE542" s="433"/>
      <c r="AF542" s="433"/>
      <c r="AG542" s="433"/>
      <c r="AH542" s="433"/>
      <c r="AI542" s="433"/>
      <c r="AK542" s="121">
        <f t="shared" ref="AK542:AK545" si="1230">L542*L$539*1.73*0.875/1000</f>
        <v>0</v>
      </c>
      <c r="AL542" s="121">
        <f t="shared" ref="AL542:AL545" si="1231">M542*M$539*1.73*0.875/1000</f>
        <v>0</v>
      </c>
      <c r="AM542" s="121">
        <f t="shared" ref="AM542:AM545" si="1232">N542*N$539*1.73*0.875/1000</f>
        <v>0</v>
      </c>
      <c r="AN542" s="121">
        <f t="shared" ref="AN542:AN545" si="1233">O542*O$539*1.73*0.875/1000</f>
        <v>0</v>
      </c>
      <c r="AO542" s="122">
        <f t="shared" ref="AO542:AO545" si="1234">P542*P$539*1.73*0.875/1000</f>
        <v>0</v>
      </c>
      <c r="AP542" s="121">
        <f t="shared" ref="AP542:AP545" si="1235">Q542*Q$539*1.73*0.875/1000</f>
        <v>0</v>
      </c>
      <c r="AQ542" s="121">
        <f t="shared" ref="AQ542:AQ545" si="1236">R542*R$539*1.73*0.875/1000</f>
        <v>0</v>
      </c>
      <c r="AR542" s="121">
        <f t="shared" ref="AR542:AR545" si="1237">S542*S$539*1.73*0.875/1000</f>
        <v>0</v>
      </c>
      <c r="AS542" s="121">
        <f t="shared" ref="AS542:AS545" si="1238">T542*T$539*1.73*0.875/1000</f>
        <v>0</v>
      </c>
      <c r="AT542" s="121">
        <f t="shared" ref="AT542:AT545" si="1239">U542*U$539*1.73*0.875/1000</f>
        <v>0</v>
      </c>
      <c r="AU542" s="122">
        <f t="shared" ref="AU542:AU545" si="1240">V542*V$539*1.73*0.875/1000</f>
        <v>0</v>
      </c>
      <c r="AV542" s="121">
        <f t="shared" ref="AV542:AV545" si="1241">W542*W$539*1.73*0.875/1000</f>
        <v>0</v>
      </c>
      <c r="AW542" s="121">
        <f t="shared" ref="AW542:AW544" si="1242">X542*X$539*1.73*0.875/1000</f>
        <v>0</v>
      </c>
      <c r="AX542" s="121">
        <f t="shared" ref="AX542:AX544" si="1243">Y542*Y$539*1.73*0.875/1000</f>
        <v>0</v>
      </c>
      <c r="AY542" s="121">
        <f t="shared" ref="AY542:AY544" si="1244">Z542*Z$539*1.73*0.875/1000</f>
        <v>0</v>
      </c>
      <c r="AZ542" s="121">
        <f t="shared" ref="AZ542:AZ544" si="1245">AA542*AA$539*1.73*0.875/1000</f>
        <v>0</v>
      </c>
      <c r="BA542" s="121">
        <f t="shared" ref="BA542:BA544" si="1246">AB542*AB$539*1.73*0.875/1000</f>
        <v>0</v>
      </c>
      <c r="BB542" s="121">
        <f t="shared" ref="BB542:BB544" si="1247">AC542*AC$539*1.73*0.875/1000</f>
        <v>0</v>
      </c>
      <c r="BC542" s="122">
        <f t="shared" ref="BC542:BC544" si="1248">AD542*AD$539*1.73*0.875/1000</f>
        <v>0</v>
      </c>
      <c r="BD542" s="121">
        <f t="shared" ref="BD542:BD544" si="1249">AE542*AE$539*1.73*0.875/1000</f>
        <v>0</v>
      </c>
      <c r="BE542" s="121">
        <f t="shared" ref="BE542:BE544" si="1250">AF542*AF$539*1.73*0.875/1000</f>
        <v>0</v>
      </c>
      <c r="BF542" s="121">
        <f t="shared" ref="BF542:BF544" si="1251">AG542*AG$539*1.73*0.875/1000</f>
        <v>0</v>
      </c>
      <c r="BG542" s="121">
        <f t="shared" ref="BG542:BG544" si="1252">AH542*AH$539*1.73*0.875/1000</f>
        <v>0</v>
      </c>
      <c r="BH542" s="121">
        <f t="shared" ref="BH542:BH544" si="1253">AI542*AI$539*1.73*0.875/1000</f>
        <v>0</v>
      </c>
    </row>
    <row r="543" ht="24">
      <c r="A543" s="400" t="s">
        <v>208</v>
      </c>
      <c r="B543" s="400" t="s">
        <v>209</v>
      </c>
      <c r="C543" s="438" t="s">
        <v>49</v>
      </c>
      <c r="D543" s="94"/>
      <c r="E543" s="85"/>
      <c r="F543" s="95"/>
      <c r="G543" s="431">
        <v>9</v>
      </c>
      <c r="H543" s="432" t="s">
        <v>53</v>
      </c>
      <c r="I543" s="269" t="s">
        <v>69</v>
      </c>
      <c r="J543" s="98" t="s">
        <v>67</v>
      </c>
      <c r="K543" s="99">
        <v>20</v>
      </c>
      <c r="L543" s="433"/>
      <c r="M543" s="433"/>
      <c r="N543" s="433"/>
      <c r="O543" s="433"/>
      <c r="P543" s="433"/>
      <c r="Q543" s="433"/>
      <c r="R543" s="433"/>
      <c r="S543" s="433"/>
      <c r="T543" s="433"/>
      <c r="U543" s="433"/>
      <c r="V543" s="433"/>
      <c r="W543" s="433"/>
      <c r="X543" s="433"/>
      <c r="Y543" s="433"/>
      <c r="Z543" s="433"/>
      <c r="AA543" s="433"/>
      <c r="AB543" s="433"/>
      <c r="AC543" s="433"/>
      <c r="AD543" s="433"/>
      <c r="AE543" s="433"/>
      <c r="AF543" s="433"/>
      <c r="AG543" s="433"/>
      <c r="AH543" s="433"/>
      <c r="AI543" s="433"/>
      <c r="AK543" s="123">
        <f t="shared" si="1230"/>
        <v>0</v>
      </c>
      <c r="AL543" s="123">
        <f t="shared" si="1231"/>
        <v>0</v>
      </c>
      <c r="AM543" s="123">
        <f t="shared" si="1232"/>
        <v>0</v>
      </c>
      <c r="AN543" s="123">
        <f t="shared" si="1233"/>
        <v>0</v>
      </c>
      <c r="AO543" s="124">
        <f t="shared" si="1234"/>
        <v>0</v>
      </c>
      <c r="AP543" s="123">
        <f t="shared" si="1235"/>
        <v>0</v>
      </c>
      <c r="AQ543" s="123">
        <f t="shared" si="1236"/>
        <v>0</v>
      </c>
      <c r="AR543" s="123">
        <f t="shared" si="1237"/>
        <v>0</v>
      </c>
      <c r="AS543" s="123">
        <f t="shared" si="1238"/>
        <v>0</v>
      </c>
      <c r="AT543" s="123">
        <f t="shared" si="1239"/>
        <v>0</v>
      </c>
      <c r="AU543" s="124">
        <f t="shared" si="1240"/>
        <v>0</v>
      </c>
      <c r="AV543" s="123">
        <f t="shared" si="1241"/>
        <v>0</v>
      </c>
      <c r="AW543" s="123">
        <f t="shared" si="1242"/>
        <v>0</v>
      </c>
      <c r="AX543" s="123">
        <f t="shared" si="1243"/>
        <v>0</v>
      </c>
      <c r="AY543" s="123">
        <f t="shared" si="1244"/>
        <v>0</v>
      </c>
      <c r="AZ543" s="123">
        <f t="shared" si="1245"/>
        <v>0</v>
      </c>
      <c r="BA543" s="123">
        <f t="shared" si="1246"/>
        <v>0</v>
      </c>
      <c r="BB543" s="123">
        <f t="shared" si="1247"/>
        <v>0</v>
      </c>
      <c r="BC543" s="124">
        <f t="shared" si="1248"/>
        <v>0</v>
      </c>
      <c r="BD543" s="123">
        <f t="shared" si="1249"/>
        <v>0</v>
      </c>
      <c r="BE543" s="123">
        <f t="shared" si="1250"/>
        <v>0</v>
      </c>
      <c r="BF543" s="123">
        <f t="shared" si="1251"/>
        <v>0</v>
      </c>
      <c r="BG543" s="123">
        <f t="shared" si="1252"/>
        <v>0</v>
      </c>
      <c r="BH543" s="123">
        <f t="shared" si="1253"/>
        <v>0</v>
      </c>
    </row>
    <row r="544" ht="24">
      <c r="A544" s="400" t="s">
        <v>208</v>
      </c>
      <c r="B544" s="400" t="s">
        <v>209</v>
      </c>
      <c r="C544" s="438" t="s">
        <v>49</v>
      </c>
      <c r="D544" s="94"/>
      <c r="E544" s="103" t="s">
        <v>49</v>
      </c>
      <c r="F544" s="95"/>
      <c r="G544" s="431">
        <v>10</v>
      </c>
      <c r="H544" s="432" t="s">
        <v>53</v>
      </c>
      <c r="I544" s="269" t="s">
        <v>71</v>
      </c>
      <c r="J544" s="98" t="s">
        <v>67</v>
      </c>
      <c r="K544" s="99">
        <v>60</v>
      </c>
      <c r="L544" s="433"/>
      <c r="M544" s="433"/>
      <c r="N544" s="433"/>
      <c r="O544" s="433"/>
      <c r="P544" s="433"/>
      <c r="Q544" s="433"/>
      <c r="R544" s="433"/>
      <c r="S544" s="433"/>
      <c r="T544" s="433"/>
      <c r="U544" s="433"/>
      <c r="V544" s="433"/>
      <c r="W544" s="433"/>
      <c r="X544" s="517"/>
      <c r="Y544" s="517"/>
      <c r="Z544" s="517"/>
      <c r="AA544" s="517"/>
      <c r="AB544" s="517"/>
      <c r="AC544" s="517"/>
      <c r="AD544" s="517"/>
      <c r="AE544" s="517"/>
      <c r="AF544" s="517"/>
      <c r="AG544" s="517"/>
      <c r="AH544" s="517"/>
      <c r="AI544" s="517"/>
      <c r="AK544" s="123">
        <f t="shared" si="1230"/>
        <v>0</v>
      </c>
      <c r="AL544" s="123">
        <f t="shared" si="1231"/>
        <v>0</v>
      </c>
      <c r="AM544" s="123">
        <f t="shared" si="1232"/>
        <v>0</v>
      </c>
      <c r="AN544" s="123">
        <f t="shared" si="1233"/>
        <v>0</v>
      </c>
      <c r="AO544" s="124">
        <f t="shared" si="1234"/>
        <v>0</v>
      </c>
      <c r="AP544" s="123">
        <f t="shared" si="1235"/>
        <v>0</v>
      </c>
      <c r="AQ544" s="123">
        <f t="shared" si="1236"/>
        <v>0</v>
      </c>
      <c r="AR544" s="123">
        <f t="shared" si="1237"/>
        <v>0</v>
      </c>
      <c r="AS544" s="123">
        <f t="shared" si="1238"/>
        <v>0</v>
      </c>
      <c r="AT544" s="123">
        <f t="shared" si="1239"/>
        <v>0</v>
      </c>
      <c r="AU544" s="124">
        <f t="shared" si="1240"/>
        <v>0</v>
      </c>
      <c r="AV544" s="123">
        <f t="shared" si="1241"/>
        <v>0</v>
      </c>
      <c r="AW544" s="123">
        <f t="shared" si="1242"/>
        <v>0</v>
      </c>
      <c r="AX544" s="123">
        <f t="shared" si="1243"/>
        <v>0</v>
      </c>
      <c r="AY544" s="123">
        <f t="shared" si="1244"/>
        <v>0</v>
      </c>
      <c r="AZ544" s="123">
        <f t="shared" si="1245"/>
        <v>0</v>
      </c>
      <c r="BA544" s="123">
        <f t="shared" si="1246"/>
        <v>0</v>
      </c>
      <c r="BB544" s="123">
        <f t="shared" si="1247"/>
        <v>0</v>
      </c>
      <c r="BC544" s="123">
        <f t="shared" si="1248"/>
        <v>0</v>
      </c>
      <c r="BD544" s="123">
        <f t="shared" si="1249"/>
        <v>0</v>
      </c>
      <c r="BE544" s="123">
        <f t="shared" si="1250"/>
        <v>0</v>
      </c>
      <c r="BF544" s="123">
        <f t="shared" si="1251"/>
        <v>0</v>
      </c>
      <c r="BG544" s="123">
        <f t="shared" si="1252"/>
        <v>0</v>
      </c>
      <c r="BH544" s="123">
        <f t="shared" si="1253"/>
        <v>0</v>
      </c>
    </row>
    <row r="545" ht="24">
      <c r="A545" s="400" t="s">
        <v>208</v>
      </c>
      <c r="B545" s="400" t="s">
        <v>209</v>
      </c>
      <c r="C545" s="438" t="s">
        <v>49</v>
      </c>
      <c r="D545" s="94"/>
      <c r="E545" s="85"/>
      <c r="F545" s="95"/>
      <c r="G545" s="431">
        <v>11</v>
      </c>
      <c r="H545" s="432" t="s">
        <v>53</v>
      </c>
      <c r="I545" s="274" t="s">
        <v>115</v>
      </c>
      <c r="J545" s="516" t="s">
        <v>67</v>
      </c>
      <c r="K545" s="275">
        <v>60</v>
      </c>
      <c r="L545" s="517"/>
      <c r="M545" s="517"/>
      <c r="N545" s="517"/>
      <c r="O545" s="517"/>
      <c r="P545" s="517"/>
      <c r="Q545" s="517"/>
      <c r="R545" s="517"/>
      <c r="S545" s="517"/>
      <c r="T545" s="517"/>
      <c r="U545" s="517"/>
      <c r="V545" s="517"/>
      <c r="W545" s="517"/>
      <c r="X545" s="517"/>
      <c r="Y545" s="517"/>
      <c r="Z545" s="517"/>
      <c r="AA545" s="517"/>
      <c r="AB545" s="517"/>
      <c r="AC545" s="517"/>
      <c r="AD545" s="517"/>
      <c r="AE545" s="517"/>
      <c r="AF545" s="517"/>
      <c r="AG545" s="517"/>
      <c r="AH545" s="517"/>
      <c r="AI545" s="517"/>
      <c r="AK545" s="504">
        <f t="shared" si="1230"/>
        <v>0</v>
      </c>
      <c r="AL545" s="504">
        <f t="shared" si="1231"/>
        <v>0</v>
      </c>
      <c r="AM545" s="504">
        <f t="shared" si="1232"/>
        <v>0</v>
      </c>
      <c r="AN545" s="504">
        <f t="shared" si="1233"/>
        <v>0</v>
      </c>
      <c r="AO545" s="635">
        <f t="shared" si="1234"/>
        <v>0</v>
      </c>
      <c r="AP545" s="504">
        <f t="shared" si="1235"/>
        <v>0</v>
      </c>
      <c r="AQ545" s="504">
        <f t="shared" si="1236"/>
        <v>0</v>
      </c>
      <c r="AR545" s="504">
        <f t="shared" si="1237"/>
        <v>0</v>
      </c>
      <c r="AS545" s="504">
        <f t="shared" si="1238"/>
        <v>0</v>
      </c>
      <c r="AT545" s="504">
        <f t="shared" si="1239"/>
        <v>0</v>
      </c>
      <c r="AU545" s="635">
        <f t="shared" si="1240"/>
        <v>0</v>
      </c>
      <c r="AV545" s="504">
        <f t="shared" si="1241"/>
        <v>0</v>
      </c>
      <c r="AW545" s="504">
        <f t="shared" ref="AW545:BH545" si="1254">X544*X$539*1.73*0.875/1000</f>
        <v>0</v>
      </c>
      <c r="AX545" s="504">
        <f t="shared" si="1254"/>
        <v>0</v>
      </c>
      <c r="AY545" s="504">
        <f t="shared" si="1254"/>
        <v>0</v>
      </c>
      <c r="AZ545" s="504">
        <f t="shared" si="1254"/>
        <v>0</v>
      </c>
      <c r="BA545" s="504">
        <f t="shared" si="1254"/>
        <v>0</v>
      </c>
      <c r="BB545" s="504">
        <f t="shared" si="1254"/>
        <v>0</v>
      </c>
      <c r="BC545" s="635">
        <f t="shared" si="1254"/>
        <v>0</v>
      </c>
      <c r="BD545" s="504">
        <f t="shared" si="1254"/>
        <v>0</v>
      </c>
      <c r="BE545" s="504">
        <f t="shared" si="1254"/>
        <v>0</v>
      </c>
      <c r="BF545" s="504">
        <f t="shared" si="1254"/>
        <v>0</v>
      </c>
      <c r="BG545" s="504">
        <f t="shared" si="1254"/>
        <v>0</v>
      </c>
      <c r="BH545" s="504">
        <f t="shared" si="1254"/>
        <v>0</v>
      </c>
    </row>
    <row r="546">
      <c r="A546" s="930"/>
      <c r="B546" s="930"/>
      <c r="C546" s="438" t="s">
        <v>49</v>
      </c>
      <c r="D546" s="94"/>
      <c r="E546" s="103" t="s">
        <v>49</v>
      </c>
      <c r="F546" s="95"/>
      <c r="G546" s="431">
        <v>12</v>
      </c>
      <c r="H546" s="53"/>
      <c r="I546" s="931" t="s">
        <v>126</v>
      </c>
      <c r="J546" s="932"/>
      <c r="K546" s="933"/>
      <c r="L546" s="934"/>
      <c r="M546" s="934"/>
      <c r="N546" s="934"/>
      <c r="O546" s="934"/>
      <c r="P546" s="934"/>
      <c r="Q546" s="934"/>
      <c r="R546" s="934"/>
      <c r="S546" s="934"/>
      <c r="T546" s="934"/>
      <c r="U546" s="934"/>
      <c r="V546" s="934"/>
      <c r="W546" s="934"/>
      <c r="X546" s="934"/>
      <c r="Y546" s="934"/>
      <c r="Z546" s="934"/>
      <c r="AA546" s="934"/>
      <c r="AB546" s="934"/>
      <c r="AC546" s="934"/>
      <c r="AD546" s="934"/>
      <c r="AE546" s="934"/>
      <c r="AF546" s="934"/>
      <c r="AG546" s="934"/>
      <c r="AH546" s="934"/>
      <c r="AI546" s="934"/>
      <c r="AK546" s="101">
        <f t="shared" ref="AK546:BH546" si="1255">SUM(AK542:AK545)</f>
        <v>0</v>
      </c>
      <c r="AL546" s="144">
        <f t="shared" si="1255"/>
        <v>0</v>
      </c>
      <c r="AM546" s="145">
        <f t="shared" si="1255"/>
        <v>0</v>
      </c>
      <c r="AN546" s="145">
        <f t="shared" si="1255"/>
        <v>0</v>
      </c>
      <c r="AO546" s="146">
        <f t="shared" si="1255"/>
        <v>0</v>
      </c>
      <c r="AP546" s="145">
        <f t="shared" si="1255"/>
        <v>0</v>
      </c>
      <c r="AQ546" s="145">
        <f t="shared" si="1255"/>
        <v>0</v>
      </c>
      <c r="AR546" s="145">
        <f t="shared" si="1255"/>
        <v>0</v>
      </c>
      <c r="AS546" s="145">
        <f t="shared" si="1255"/>
        <v>0</v>
      </c>
      <c r="AT546" s="145">
        <f t="shared" si="1255"/>
        <v>0</v>
      </c>
      <c r="AU546" s="146">
        <f t="shared" si="1255"/>
        <v>0</v>
      </c>
      <c r="AV546" s="145">
        <f t="shared" si="1255"/>
        <v>0</v>
      </c>
      <c r="AW546" s="145">
        <f t="shared" si="1255"/>
        <v>0</v>
      </c>
      <c r="AX546" s="145">
        <f t="shared" si="1255"/>
        <v>0</v>
      </c>
      <c r="AY546" s="145">
        <f t="shared" si="1255"/>
        <v>0</v>
      </c>
      <c r="AZ546" s="145">
        <f t="shared" si="1255"/>
        <v>0</v>
      </c>
      <c r="BA546" s="145">
        <f t="shared" si="1255"/>
        <v>0</v>
      </c>
      <c r="BB546" s="145">
        <f t="shared" si="1255"/>
        <v>0</v>
      </c>
      <c r="BC546" s="146">
        <f t="shared" si="1255"/>
        <v>0</v>
      </c>
      <c r="BD546" s="145">
        <f t="shared" si="1255"/>
        <v>0</v>
      </c>
      <c r="BE546" s="145">
        <f t="shared" si="1255"/>
        <v>0</v>
      </c>
      <c r="BF546" s="145">
        <f t="shared" si="1255"/>
        <v>0</v>
      </c>
      <c r="BG546" s="145">
        <f t="shared" si="1255"/>
        <v>0</v>
      </c>
      <c r="BH546" s="145">
        <f t="shared" si="1255"/>
        <v>0</v>
      </c>
      <c r="BI546" s="10" t="s">
        <v>188</v>
      </c>
    </row>
    <row r="547">
      <c r="A547" s="873"/>
      <c r="B547" s="873"/>
      <c r="C547" s="936"/>
      <c r="D547" s="937"/>
      <c r="E547" s="938"/>
      <c r="F547" s="939"/>
      <c r="G547" s="940"/>
      <c r="H547" s="941"/>
      <c r="I547" s="971" t="s">
        <v>127</v>
      </c>
      <c r="J547" s="972"/>
      <c r="K547" s="755"/>
      <c r="L547" s="973"/>
      <c r="M547" s="973"/>
      <c r="N547" s="973"/>
      <c r="O547" s="973"/>
      <c r="P547" s="973"/>
      <c r="Q547" s="973"/>
      <c r="R547" s="973"/>
      <c r="S547" s="973"/>
      <c r="T547" s="973"/>
      <c r="U547" s="973"/>
      <c r="V547" s="973"/>
      <c r="W547" s="973"/>
      <c r="X547" s="973"/>
      <c r="Y547" s="973"/>
      <c r="Z547" s="973"/>
      <c r="AA547" s="973"/>
      <c r="AB547" s="973"/>
      <c r="AC547" s="973"/>
      <c r="AD547" s="973"/>
      <c r="AE547" s="973"/>
      <c r="AF547" s="973"/>
      <c r="AG547" s="973"/>
      <c r="AH547" s="973"/>
      <c r="AI547" s="973"/>
    </row>
    <row r="548" ht="24">
      <c r="A548" s="400" t="s">
        <v>208</v>
      </c>
      <c r="B548" s="400" t="s">
        <v>209</v>
      </c>
      <c r="C548" s="643"/>
      <c r="D548" s="957"/>
      <c r="E548" s="870"/>
      <c r="F548" s="958"/>
      <c r="G548" s="959"/>
      <c r="H548" s="432" t="s">
        <v>53</v>
      </c>
      <c r="I548" s="269" t="s">
        <v>114</v>
      </c>
      <c r="J548" s="98" t="s">
        <v>67</v>
      </c>
      <c r="K548" s="90">
        <v>20</v>
      </c>
      <c r="L548" s="433"/>
      <c r="M548" s="433"/>
      <c r="N548" s="433"/>
      <c r="O548" s="433"/>
      <c r="P548" s="433"/>
      <c r="Q548" s="433"/>
      <c r="R548" s="433"/>
      <c r="S548" s="433"/>
      <c r="T548" s="433"/>
      <c r="U548" s="433"/>
      <c r="V548" s="433"/>
      <c r="W548" s="433"/>
      <c r="X548" s="433"/>
      <c r="Y548" s="433"/>
      <c r="Z548" s="433"/>
      <c r="AA548" s="433"/>
      <c r="AB548" s="433"/>
      <c r="AC548" s="433"/>
      <c r="AD548" s="433"/>
      <c r="AE548" s="433"/>
      <c r="AF548" s="433"/>
      <c r="AG548" s="433"/>
      <c r="AH548" s="433"/>
      <c r="AI548" s="433"/>
      <c r="AK548" s="292">
        <f t="shared" ref="AK548:AK552" si="1256">L548*L$540*1.73*0.875/1000</f>
        <v>0</v>
      </c>
      <c r="AL548" s="292">
        <f t="shared" ref="AL548:AL552" si="1257">M548*M$540*1.73*0.875/1000</f>
        <v>0</v>
      </c>
      <c r="AM548" s="292">
        <f t="shared" ref="AM548:AM552" si="1258">N548*N$540*1.73*0.875/1000</f>
        <v>0</v>
      </c>
      <c r="AN548" s="292">
        <f t="shared" ref="AN548:AN552" si="1259">O548*O$540*1.73*0.875/1000</f>
        <v>0</v>
      </c>
      <c r="AO548" s="293">
        <f t="shared" ref="AO548:AO552" si="1260">P548*P$540*1.73*0.875/1000</f>
        <v>0</v>
      </c>
      <c r="AP548" s="292">
        <f t="shared" ref="AP548:AP552" si="1261">Q548*Q$540*1.73*0.875/1000</f>
        <v>0</v>
      </c>
      <c r="AQ548" s="292">
        <f t="shared" ref="AQ548:AQ552" si="1262">R548*R$540*1.73*0.875/1000</f>
        <v>0</v>
      </c>
      <c r="AR548" s="292">
        <f t="shared" ref="AR548:AR552" si="1263">S548*S$540*1.73*0.875/1000</f>
        <v>0</v>
      </c>
      <c r="AS548" s="292">
        <f t="shared" ref="AS548:AS552" si="1264">T548*T$540*1.73*0.875/1000</f>
        <v>0</v>
      </c>
      <c r="AT548" s="292">
        <f t="shared" ref="AT548:AT552" si="1265">U548*U$540*1.73*0.875/1000</f>
        <v>0</v>
      </c>
      <c r="AU548" s="293">
        <f t="shared" ref="AU548:AU552" si="1266">V548*V$540*1.73*0.875/1000</f>
        <v>0</v>
      </c>
      <c r="AV548" s="292">
        <f t="shared" ref="AV548:AV552" si="1267">W548*W$540*1.73*0.875/1000</f>
        <v>0</v>
      </c>
      <c r="AW548" s="292">
        <f t="shared" ref="AW548:AW552" si="1268">X548*X$540*1.73*0.875/1000</f>
        <v>0</v>
      </c>
      <c r="AX548" s="292">
        <f t="shared" ref="AX548:AX552" si="1269">Y548*Y$540*1.73*0.875/1000</f>
        <v>0</v>
      </c>
      <c r="AY548" s="292">
        <f t="shared" ref="AY548:AY552" si="1270">Z548*Z$540*1.73*0.875/1000</f>
        <v>0</v>
      </c>
      <c r="AZ548" s="292">
        <f t="shared" ref="AZ548:AZ552" si="1271">AA548*AA$540*1.73*0.875/1000</f>
        <v>0</v>
      </c>
      <c r="BA548" s="292">
        <f t="shared" ref="BA548:BA552" si="1272">AB548*AB$540*1.73*0.875/1000</f>
        <v>0</v>
      </c>
      <c r="BB548" s="292">
        <f t="shared" ref="BB548:BB552" si="1273">AC548*AC$540*1.73*0.875/1000</f>
        <v>0</v>
      </c>
      <c r="BC548" s="293">
        <f t="shared" ref="BC548:BC552" si="1274">AD548*AD$540*1.73*0.875/1000</f>
        <v>0</v>
      </c>
      <c r="BD548" s="292">
        <f t="shared" ref="BD548:BD552" si="1275">AE548*AE$540*1.73*0.875/1000</f>
        <v>0</v>
      </c>
      <c r="BE548" s="292">
        <f t="shared" ref="BE548:BE552" si="1276">AF548*AF$540*1.73*0.875/1000</f>
        <v>0</v>
      </c>
      <c r="BF548" s="292">
        <f t="shared" ref="BF548:BF552" si="1277">AG548*AG$540*1.73*0.875/1000</f>
        <v>0</v>
      </c>
      <c r="BG548" s="292">
        <f t="shared" ref="BG548:BG552" si="1278">AH548*AH$540*1.73*0.875/1000</f>
        <v>0</v>
      </c>
      <c r="BH548" s="292">
        <f t="shared" ref="BH548:BH552" si="1279">AI548*AI$540*1.73*0.875/1000</f>
        <v>0</v>
      </c>
    </row>
    <row r="549" ht="24">
      <c r="A549" s="400" t="s">
        <v>208</v>
      </c>
      <c r="B549" s="400" t="s">
        <v>209</v>
      </c>
      <c r="C549" s="438" t="s">
        <v>49</v>
      </c>
      <c r="D549" s="94"/>
      <c r="E549" s="103" t="s">
        <v>49</v>
      </c>
      <c r="F549" s="95"/>
      <c r="G549" s="431">
        <v>13</v>
      </c>
      <c r="H549" s="432" t="s">
        <v>53</v>
      </c>
      <c r="I549" s="269" t="s">
        <v>66</v>
      </c>
      <c r="J549" s="98" t="s">
        <v>67</v>
      </c>
      <c r="K549" s="99">
        <v>20</v>
      </c>
      <c r="L549" s="433"/>
      <c r="M549" s="433"/>
      <c r="N549" s="433"/>
      <c r="O549" s="433"/>
      <c r="P549" s="433"/>
      <c r="Q549" s="433"/>
      <c r="R549" s="433"/>
      <c r="S549" s="433"/>
      <c r="T549" s="433"/>
      <c r="U549" s="433"/>
      <c r="V549" s="433"/>
      <c r="W549" s="433"/>
      <c r="X549" s="433"/>
      <c r="Y549" s="433"/>
      <c r="Z549" s="433"/>
      <c r="AA549" s="433"/>
      <c r="AB549" s="433"/>
      <c r="AC549" s="433"/>
      <c r="AD549" s="433"/>
      <c r="AE549" s="433"/>
      <c r="AF549" s="433"/>
      <c r="AG549" s="433"/>
      <c r="AH549" s="433"/>
      <c r="AI549" s="433"/>
      <c r="AK549" s="123">
        <f t="shared" si="1256"/>
        <v>0</v>
      </c>
      <c r="AL549" s="123">
        <f t="shared" si="1257"/>
        <v>0</v>
      </c>
      <c r="AM549" s="123">
        <f t="shared" si="1258"/>
        <v>0</v>
      </c>
      <c r="AN549" s="123">
        <f t="shared" si="1259"/>
        <v>0</v>
      </c>
      <c r="AO549" s="124">
        <f t="shared" si="1260"/>
        <v>0</v>
      </c>
      <c r="AP549" s="123">
        <f t="shared" si="1261"/>
        <v>0</v>
      </c>
      <c r="AQ549" s="123">
        <f t="shared" si="1262"/>
        <v>0</v>
      </c>
      <c r="AR549" s="123">
        <f t="shared" si="1263"/>
        <v>0</v>
      </c>
      <c r="AS549" s="123">
        <f t="shared" si="1264"/>
        <v>0</v>
      </c>
      <c r="AT549" s="123">
        <f t="shared" si="1265"/>
        <v>0</v>
      </c>
      <c r="AU549" s="124">
        <f t="shared" si="1266"/>
        <v>0</v>
      </c>
      <c r="AV549" s="123">
        <f t="shared" si="1267"/>
        <v>0</v>
      </c>
      <c r="AW549" s="123">
        <f t="shared" si="1268"/>
        <v>0</v>
      </c>
      <c r="AX549" s="123">
        <f t="shared" si="1269"/>
        <v>0</v>
      </c>
      <c r="AY549" s="123">
        <f t="shared" si="1270"/>
        <v>0</v>
      </c>
      <c r="AZ549" s="123">
        <f t="shared" si="1271"/>
        <v>0</v>
      </c>
      <c r="BA549" s="123">
        <f t="shared" si="1272"/>
        <v>0</v>
      </c>
      <c r="BB549" s="123">
        <f t="shared" si="1273"/>
        <v>0</v>
      </c>
      <c r="BC549" s="124">
        <f t="shared" si="1274"/>
        <v>0</v>
      </c>
      <c r="BD549" s="123">
        <f t="shared" si="1275"/>
        <v>0</v>
      </c>
      <c r="BE549" s="123">
        <f t="shared" si="1276"/>
        <v>0</v>
      </c>
      <c r="BF549" s="123">
        <f t="shared" si="1277"/>
        <v>0</v>
      </c>
      <c r="BG549" s="123">
        <f t="shared" si="1278"/>
        <v>0</v>
      </c>
      <c r="BH549" s="123">
        <f t="shared" si="1279"/>
        <v>0</v>
      </c>
    </row>
    <row r="550" ht="24">
      <c r="A550" s="400" t="s">
        <v>208</v>
      </c>
      <c r="B550" s="400" t="s">
        <v>209</v>
      </c>
      <c r="C550" s="438" t="s">
        <v>49</v>
      </c>
      <c r="D550" s="94"/>
      <c r="E550" s="85"/>
      <c r="F550" s="95"/>
      <c r="G550" s="431">
        <v>14</v>
      </c>
      <c r="H550" s="432" t="s">
        <v>53</v>
      </c>
      <c r="I550" s="269" t="s">
        <v>128</v>
      </c>
      <c r="J550" s="98" t="s">
        <v>67</v>
      </c>
      <c r="K550" s="99">
        <v>60</v>
      </c>
      <c r="L550" s="433"/>
      <c r="M550" s="433"/>
      <c r="N550" s="433"/>
      <c r="O550" s="433"/>
      <c r="P550" s="433"/>
      <c r="Q550" s="433"/>
      <c r="R550" s="433"/>
      <c r="S550" s="433"/>
      <c r="T550" s="433"/>
      <c r="U550" s="433"/>
      <c r="V550" s="433"/>
      <c r="W550" s="433"/>
      <c r="X550" s="433"/>
      <c r="Y550" s="433"/>
      <c r="Z550" s="433"/>
      <c r="AA550" s="433"/>
      <c r="AB550" s="433"/>
      <c r="AC550" s="433"/>
      <c r="AD550" s="433"/>
      <c r="AE550" s="433"/>
      <c r="AF550" s="433"/>
      <c r="AG550" s="433"/>
      <c r="AH550" s="433"/>
      <c r="AI550" s="433"/>
      <c r="AK550" s="123">
        <f t="shared" si="1256"/>
        <v>0</v>
      </c>
      <c r="AL550" s="123">
        <f t="shared" si="1257"/>
        <v>0</v>
      </c>
      <c r="AM550" s="123">
        <f t="shared" si="1258"/>
        <v>0</v>
      </c>
      <c r="AN550" s="123">
        <f t="shared" si="1259"/>
        <v>0</v>
      </c>
      <c r="AO550" s="124">
        <f t="shared" si="1260"/>
        <v>0</v>
      </c>
      <c r="AP550" s="123">
        <f t="shared" si="1261"/>
        <v>0</v>
      </c>
      <c r="AQ550" s="123">
        <f t="shared" si="1262"/>
        <v>0</v>
      </c>
      <c r="AR550" s="123">
        <f t="shared" si="1263"/>
        <v>0</v>
      </c>
      <c r="AS550" s="123">
        <f t="shared" si="1264"/>
        <v>0</v>
      </c>
      <c r="AT550" s="123">
        <f t="shared" si="1265"/>
        <v>0</v>
      </c>
      <c r="AU550" s="124">
        <f t="shared" si="1266"/>
        <v>0</v>
      </c>
      <c r="AV550" s="123">
        <f t="shared" si="1267"/>
        <v>0</v>
      </c>
      <c r="AW550" s="123">
        <f t="shared" si="1268"/>
        <v>0</v>
      </c>
      <c r="AX550" s="123">
        <f t="shared" si="1269"/>
        <v>0</v>
      </c>
      <c r="AY550" s="123">
        <f t="shared" si="1270"/>
        <v>0</v>
      </c>
      <c r="AZ550" s="123">
        <f t="shared" si="1271"/>
        <v>0</v>
      </c>
      <c r="BA550" s="123">
        <f t="shared" si="1272"/>
        <v>0</v>
      </c>
      <c r="BB550" s="123">
        <f t="shared" si="1273"/>
        <v>0</v>
      </c>
      <c r="BC550" s="124">
        <f t="shared" si="1274"/>
        <v>0</v>
      </c>
      <c r="BD550" s="123">
        <f t="shared" si="1275"/>
        <v>0</v>
      </c>
      <c r="BE550" s="123">
        <f t="shared" si="1276"/>
        <v>0</v>
      </c>
      <c r="BF550" s="123">
        <f t="shared" si="1277"/>
        <v>0</v>
      </c>
      <c r="BG550" s="123">
        <f t="shared" si="1278"/>
        <v>0</v>
      </c>
      <c r="BH550" s="123">
        <f t="shared" si="1279"/>
        <v>0</v>
      </c>
    </row>
    <row r="551" ht="24">
      <c r="A551" s="400" t="s">
        <v>208</v>
      </c>
      <c r="B551" s="400" t="s">
        <v>209</v>
      </c>
      <c r="C551" s="438" t="s">
        <v>49</v>
      </c>
      <c r="D551" s="94"/>
      <c r="E551" s="85"/>
      <c r="F551" s="95"/>
      <c r="G551" s="431">
        <v>15</v>
      </c>
      <c r="H551" s="432" t="s">
        <v>53</v>
      </c>
      <c r="I551" s="274" t="s">
        <v>130</v>
      </c>
      <c r="J551" s="516" t="s">
        <v>67</v>
      </c>
      <c r="K551" s="99">
        <v>60</v>
      </c>
      <c r="L551" s="517"/>
      <c r="M551" s="517"/>
      <c r="N551" s="517"/>
      <c r="O551" s="517"/>
      <c r="P551" s="517"/>
      <c r="Q551" s="517"/>
      <c r="R551" s="517"/>
      <c r="S551" s="517"/>
      <c r="T551" s="517"/>
      <c r="U551" s="517"/>
      <c r="V551" s="517"/>
      <c r="W551" s="517"/>
      <c r="X551" s="517"/>
      <c r="Y551" s="517"/>
      <c r="Z551" s="517"/>
      <c r="AA551" s="517"/>
      <c r="AB551" s="517"/>
      <c r="AC551" s="517"/>
      <c r="AD551" s="517"/>
      <c r="AE551" s="517"/>
      <c r="AF551" s="517"/>
      <c r="AG551" s="517"/>
      <c r="AH551" s="517"/>
      <c r="AI551" s="517"/>
      <c r="AK551" s="123">
        <f t="shared" si="1256"/>
        <v>0</v>
      </c>
      <c r="AL551" s="123">
        <f t="shared" si="1257"/>
        <v>0</v>
      </c>
      <c r="AM551" s="123">
        <f t="shared" si="1258"/>
        <v>0</v>
      </c>
      <c r="AN551" s="123">
        <f t="shared" si="1259"/>
        <v>0</v>
      </c>
      <c r="AO551" s="124">
        <f t="shared" si="1260"/>
        <v>0</v>
      </c>
      <c r="AP551" s="123">
        <f t="shared" si="1261"/>
        <v>0</v>
      </c>
      <c r="AQ551" s="123">
        <f t="shared" si="1262"/>
        <v>0</v>
      </c>
      <c r="AR551" s="123">
        <f t="shared" si="1263"/>
        <v>0</v>
      </c>
      <c r="AS551" s="123">
        <f t="shared" si="1264"/>
        <v>0</v>
      </c>
      <c r="AT551" s="123">
        <f t="shared" si="1265"/>
        <v>0</v>
      </c>
      <c r="AU551" s="124">
        <f t="shared" si="1266"/>
        <v>0</v>
      </c>
      <c r="AV551" s="123">
        <f t="shared" si="1267"/>
        <v>0</v>
      </c>
      <c r="AW551" s="123">
        <f t="shared" si="1268"/>
        <v>0</v>
      </c>
      <c r="AX551" s="123">
        <f t="shared" si="1269"/>
        <v>0</v>
      </c>
      <c r="AY551" s="123">
        <f t="shared" si="1270"/>
        <v>0</v>
      </c>
      <c r="AZ551" s="123">
        <f t="shared" si="1271"/>
        <v>0</v>
      </c>
      <c r="BA551" s="123">
        <f t="shared" si="1272"/>
        <v>0</v>
      </c>
      <c r="BB551" s="123">
        <f t="shared" si="1273"/>
        <v>0</v>
      </c>
      <c r="BC551" s="124">
        <f t="shared" si="1274"/>
        <v>0</v>
      </c>
      <c r="BD551" s="123">
        <f t="shared" si="1275"/>
        <v>0</v>
      </c>
      <c r="BE551" s="123">
        <f t="shared" si="1276"/>
        <v>0</v>
      </c>
      <c r="BF551" s="123">
        <f t="shared" si="1277"/>
        <v>0</v>
      </c>
      <c r="BG551" s="123">
        <f t="shared" si="1278"/>
        <v>0</v>
      </c>
      <c r="BH551" s="123">
        <f t="shared" si="1279"/>
        <v>0</v>
      </c>
    </row>
    <row r="552" ht="24">
      <c r="A552" s="400" t="s">
        <v>208</v>
      </c>
      <c r="B552" s="400" t="s">
        <v>209</v>
      </c>
      <c r="C552" s="438" t="s">
        <v>49</v>
      </c>
      <c r="D552" s="94"/>
      <c r="E552" s="103" t="s">
        <v>49</v>
      </c>
      <c r="F552" s="95"/>
      <c r="G552" s="431">
        <v>16</v>
      </c>
      <c r="H552" s="432" t="s">
        <v>53</v>
      </c>
      <c r="I552" s="274" t="s">
        <v>116</v>
      </c>
      <c r="J552" s="516" t="s">
        <v>67</v>
      </c>
      <c r="K552" s="275">
        <v>20</v>
      </c>
      <c r="L552" s="433"/>
      <c r="M552" s="433"/>
      <c r="N552" s="433"/>
      <c r="O552" s="433"/>
      <c r="P552" s="433"/>
      <c r="Q552" s="433"/>
      <c r="R552" s="433"/>
      <c r="S552" s="433"/>
      <c r="T552" s="433"/>
      <c r="U552" s="433"/>
      <c r="V552" s="433"/>
      <c r="W552" s="433"/>
      <c r="X552" s="433"/>
      <c r="Y552" s="433"/>
      <c r="Z552" s="433"/>
      <c r="AA552" s="433"/>
      <c r="AB552" s="433"/>
      <c r="AC552" s="433"/>
      <c r="AD552" s="433"/>
      <c r="AE552" s="433"/>
      <c r="AF552" s="433"/>
      <c r="AG552" s="433"/>
      <c r="AH552" s="433"/>
      <c r="AI552" s="433"/>
      <c r="AK552" s="504">
        <f t="shared" si="1256"/>
        <v>0</v>
      </c>
      <c r="AL552" s="504">
        <f t="shared" si="1257"/>
        <v>0</v>
      </c>
      <c r="AM552" s="504">
        <f t="shared" si="1258"/>
        <v>0</v>
      </c>
      <c r="AN552" s="504">
        <f t="shared" si="1259"/>
        <v>0</v>
      </c>
      <c r="AO552" s="635">
        <f t="shared" si="1260"/>
        <v>0</v>
      </c>
      <c r="AP552" s="504">
        <f t="shared" si="1261"/>
        <v>0</v>
      </c>
      <c r="AQ552" s="504">
        <f t="shared" si="1262"/>
        <v>0</v>
      </c>
      <c r="AR552" s="504">
        <f t="shared" si="1263"/>
        <v>0</v>
      </c>
      <c r="AS552" s="504">
        <f t="shared" si="1264"/>
        <v>0</v>
      </c>
      <c r="AT552" s="504">
        <f t="shared" si="1265"/>
        <v>0</v>
      </c>
      <c r="AU552" s="635">
        <f t="shared" si="1266"/>
        <v>0</v>
      </c>
      <c r="AV552" s="504">
        <f t="shared" si="1267"/>
        <v>0</v>
      </c>
      <c r="AW552" s="504">
        <f t="shared" si="1268"/>
        <v>0</v>
      </c>
      <c r="AX552" s="504">
        <f t="shared" si="1269"/>
        <v>0</v>
      </c>
      <c r="AY552" s="504">
        <f t="shared" si="1270"/>
        <v>0</v>
      </c>
      <c r="AZ552" s="504">
        <f t="shared" si="1271"/>
        <v>0</v>
      </c>
      <c r="BA552" s="504">
        <f t="shared" si="1272"/>
        <v>0</v>
      </c>
      <c r="BB552" s="504">
        <f t="shared" si="1273"/>
        <v>0</v>
      </c>
      <c r="BC552" s="635">
        <f t="shared" si="1274"/>
        <v>0</v>
      </c>
      <c r="BD552" s="504">
        <f t="shared" si="1275"/>
        <v>0</v>
      </c>
      <c r="BE552" s="504">
        <f t="shared" si="1276"/>
        <v>0</v>
      </c>
      <c r="BF552" s="504">
        <f t="shared" si="1277"/>
        <v>0</v>
      </c>
      <c r="BG552" s="504">
        <f t="shared" si="1278"/>
        <v>0</v>
      </c>
      <c r="BH552" s="504">
        <f t="shared" si="1279"/>
        <v>0</v>
      </c>
    </row>
    <row r="553">
      <c r="A553" s="946"/>
      <c r="B553" s="946"/>
      <c r="C553" s="438" t="s">
        <v>49</v>
      </c>
      <c r="D553" s="94"/>
      <c r="E553" s="85"/>
      <c r="F553" s="95"/>
      <c r="G553" s="431">
        <v>17</v>
      </c>
      <c r="H553" s="53"/>
      <c r="I553" s="931" t="s">
        <v>126</v>
      </c>
      <c r="J553" s="932"/>
      <c r="K553" s="947"/>
      <c r="L553" s="934"/>
      <c r="M553" s="934"/>
      <c r="N553" s="934"/>
      <c r="O553" s="934"/>
      <c r="P553" s="934"/>
      <c r="Q553" s="934"/>
      <c r="R553" s="934"/>
      <c r="S553" s="934"/>
      <c r="T553" s="934"/>
      <c r="U553" s="934"/>
      <c r="V553" s="934"/>
      <c r="W553" s="934"/>
      <c r="X553" s="934"/>
      <c r="Y553" s="934"/>
      <c r="Z553" s="934"/>
      <c r="AA553" s="934"/>
      <c r="AB553" s="934"/>
      <c r="AC553" s="934"/>
      <c r="AD553" s="934"/>
      <c r="AE553" s="934"/>
      <c r="AF553" s="934"/>
      <c r="AG553" s="934"/>
      <c r="AH553" s="934"/>
      <c r="AI553" s="934"/>
      <c r="AK553" s="101">
        <f t="shared" ref="AK553:BH553" si="1280">SUM(AK548:AK552)</f>
        <v>0</v>
      </c>
      <c r="AL553" s="144">
        <f t="shared" si="1280"/>
        <v>0</v>
      </c>
      <c r="AM553" s="145">
        <f t="shared" si="1280"/>
        <v>0</v>
      </c>
      <c r="AN553" s="145">
        <f t="shared" si="1280"/>
        <v>0</v>
      </c>
      <c r="AO553" s="146">
        <f t="shared" si="1280"/>
        <v>0</v>
      </c>
      <c r="AP553" s="145">
        <f t="shared" si="1280"/>
        <v>0</v>
      </c>
      <c r="AQ553" s="145">
        <f t="shared" si="1280"/>
        <v>0</v>
      </c>
      <c r="AR553" s="145">
        <f t="shared" si="1280"/>
        <v>0</v>
      </c>
      <c r="AS553" s="145">
        <f t="shared" si="1280"/>
        <v>0</v>
      </c>
      <c r="AT553" s="145">
        <f t="shared" si="1280"/>
        <v>0</v>
      </c>
      <c r="AU553" s="146">
        <f t="shared" si="1280"/>
        <v>0</v>
      </c>
      <c r="AV553" s="145">
        <f t="shared" si="1280"/>
        <v>0</v>
      </c>
      <c r="AW553" s="145">
        <f t="shared" si="1280"/>
        <v>0</v>
      </c>
      <c r="AX553" s="145">
        <f t="shared" si="1280"/>
        <v>0</v>
      </c>
      <c r="AY553" s="145">
        <f t="shared" si="1280"/>
        <v>0</v>
      </c>
      <c r="AZ553" s="145">
        <f t="shared" si="1280"/>
        <v>0</v>
      </c>
      <c r="BA553" s="145">
        <f t="shared" si="1280"/>
        <v>0</v>
      </c>
      <c r="BB553" s="145">
        <f t="shared" si="1280"/>
        <v>0</v>
      </c>
      <c r="BC553" s="146">
        <f t="shared" si="1280"/>
        <v>0</v>
      </c>
      <c r="BD553" s="145">
        <f t="shared" si="1280"/>
        <v>0</v>
      </c>
      <c r="BE553" s="145">
        <f t="shared" si="1280"/>
        <v>0</v>
      </c>
      <c r="BF553" s="145">
        <f t="shared" si="1280"/>
        <v>0</v>
      </c>
      <c r="BG553" s="145">
        <f t="shared" si="1280"/>
        <v>0</v>
      </c>
      <c r="BH553" s="145">
        <f t="shared" si="1280"/>
        <v>0</v>
      </c>
      <c r="BI553" s="215" t="s">
        <v>194</v>
      </c>
    </row>
    <row r="554">
      <c r="A554" s="946"/>
      <c r="B554" s="946"/>
      <c r="C554" s="936"/>
      <c r="D554" s="948"/>
      <c r="E554" s="949"/>
      <c r="F554" s="950"/>
      <c r="G554" s="951"/>
      <c r="H554" s="952"/>
      <c r="I554" s="931" t="s">
        <v>200</v>
      </c>
      <c r="J554" s="932"/>
      <c r="K554" s="947"/>
      <c r="L554" s="934"/>
      <c r="M554" s="934"/>
      <c r="N554" s="934"/>
      <c r="O554" s="934"/>
      <c r="P554" s="934"/>
      <c r="Q554" s="934"/>
      <c r="R554" s="934"/>
      <c r="S554" s="934"/>
      <c r="T554" s="934"/>
      <c r="U554" s="934"/>
      <c r="V554" s="934"/>
      <c r="W554" s="934"/>
      <c r="X554" s="934"/>
      <c r="Y554" s="934"/>
      <c r="Z554" s="934"/>
      <c r="AA554" s="934"/>
      <c r="AB554" s="934"/>
      <c r="AC554" s="934"/>
      <c r="AD554" s="934"/>
      <c r="AE554" s="934"/>
      <c r="AF554" s="934"/>
      <c r="AG554" s="934"/>
      <c r="AH554" s="934"/>
      <c r="AI554" s="934"/>
      <c r="AK554" s="101">
        <f t="shared" ref="AK554:BH554" si="1281">AK546+AK553</f>
        <v>0</v>
      </c>
      <c r="AL554" s="144">
        <f t="shared" si="1281"/>
        <v>0</v>
      </c>
      <c r="AM554" s="145">
        <f t="shared" si="1281"/>
        <v>0</v>
      </c>
      <c r="AN554" s="145">
        <f t="shared" si="1281"/>
        <v>0</v>
      </c>
      <c r="AO554" s="146">
        <f t="shared" si="1281"/>
        <v>0</v>
      </c>
      <c r="AP554" s="145">
        <f t="shared" si="1281"/>
        <v>0</v>
      </c>
      <c r="AQ554" s="145">
        <f t="shared" si="1281"/>
        <v>0</v>
      </c>
      <c r="AR554" s="145">
        <f t="shared" si="1281"/>
        <v>0</v>
      </c>
      <c r="AS554" s="145">
        <f t="shared" si="1281"/>
        <v>0</v>
      </c>
      <c r="AT554" s="145">
        <f t="shared" si="1281"/>
        <v>0</v>
      </c>
      <c r="AU554" s="146">
        <f t="shared" si="1281"/>
        <v>0</v>
      </c>
      <c r="AV554" s="145">
        <f t="shared" si="1281"/>
        <v>0</v>
      </c>
      <c r="AW554" s="145">
        <f t="shared" si="1281"/>
        <v>0</v>
      </c>
      <c r="AX554" s="145">
        <f t="shared" si="1281"/>
        <v>0</v>
      </c>
      <c r="AY554" s="145">
        <f t="shared" si="1281"/>
        <v>0</v>
      </c>
      <c r="AZ554" s="145">
        <f t="shared" si="1281"/>
        <v>0</v>
      </c>
      <c r="BA554" s="145">
        <f t="shared" si="1281"/>
        <v>0</v>
      </c>
      <c r="BB554" s="145">
        <f t="shared" si="1281"/>
        <v>0</v>
      </c>
      <c r="BC554" s="146">
        <f t="shared" si="1281"/>
        <v>0</v>
      </c>
      <c r="BD554" s="145">
        <f t="shared" si="1281"/>
        <v>0</v>
      </c>
      <c r="BE554" s="145">
        <f t="shared" si="1281"/>
        <v>0</v>
      </c>
      <c r="BF554" s="145">
        <f t="shared" si="1281"/>
        <v>0</v>
      </c>
      <c r="BG554" s="145">
        <f t="shared" si="1281"/>
        <v>0</v>
      </c>
      <c r="BH554" s="145">
        <f t="shared" si="1281"/>
        <v>0</v>
      </c>
      <c r="BI554" s="147" t="s">
        <v>73</v>
      </c>
    </row>
    <row r="555" ht="15.6">
      <c r="A555" s="974"/>
      <c r="B555" s="974"/>
      <c r="C555" s="139">
        <f>COUNTA(C531:C554)</f>
        <v>11</v>
      </c>
      <c r="D555" s="597">
        <f>COUNTA(D531:D554)</f>
        <v>0</v>
      </c>
      <c r="E555" s="137">
        <f>COUNTA(E531:E554)</f>
        <v>4</v>
      </c>
      <c r="F555" s="139">
        <f>COUNTA(F531:F554)</f>
        <v>2</v>
      </c>
      <c r="G555" s="139">
        <f>COUNTA(G531:G554)</f>
        <v>17</v>
      </c>
      <c r="H555" s="770"/>
      <c r="I555" s="975" t="s">
        <v>141</v>
      </c>
      <c r="J555" s="975" t="s">
        <v>67</v>
      </c>
      <c r="K555" s="976"/>
      <c r="L555" s="977"/>
      <c r="M555" s="977"/>
      <c r="N555" s="977"/>
      <c r="O555" s="977"/>
      <c r="P555" s="977"/>
      <c r="Q555" s="977"/>
      <c r="R555" s="977"/>
      <c r="S555" s="977"/>
      <c r="T555" s="977"/>
      <c r="U555" s="977"/>
      <c r="V555" s="977"/>
      <c r="W555" s="977"/>
      <c r="X555" s="977"/>
      <c r="Y555" s="977"/>
      <c r="Z555" s="977"/>
      <c r="AA555" s="977"/>
      <c r="AB555" s="977"/>
      <c r="AC555" s="977"/>
      <c r="AD555" s="977"/>
      <c r="AE555" s="977"/>
      <c r="AF555" s="977"/>
      <c r="AG555" s="977"/>
      <c r="AH555" s="977"/>
      <c r="AI555" s="977"/>
    </row>
    <row r="556" ht="30.600000000000001">
      <c r="A556" s="960"/>
      <c r="B556" s="960"/>
      <c r="C556" s="151" t="s">
        <v>74</v>
      </c>
      <c r="D556" s="344">
        <f>C555+D555</f>
        <v>11</v>
      </c>
      <c r="E556" s="153"/>
      <c r="F556" s="154">
        <f>E555+F555</f>
        <v>6</v>
      </c>
      <c r="G556" s="555">
        <f>G555</f>
        <v>17</v>
      </c>
      <c r="H556" s="502"/>
      <c r="I556" s="382" t="s">
        <v>77</v>
      </c>
      <c r="J556" s="978"/>
      <c r="K556" s="963"/>
      <c r="L556" s="979"/>
      <c r="M556" s="980"/>
      <c r="N556" s="428"/>
      <c r="O556" s="428"/>
      <c r="P556" s="428"/>
      <c r="Q556" s="428"/>
      <c r="R556" s="428"/>
      <c r="S556" s="428"/>
      <c r="T556" s="428"/>
      <c r="U556" s="428"/>
      <c r="V556" s="428"/>
      <c r="W556" s="428"/>
      <c r="X556" s="428"/>
      <c r="Y556" s="428"/>
      <c r="Z556" s="428"/>
      <c r="AA556" s="428"/>
      <c r="AB556" s="428"/>
      <c r="AC556" s="428"/>
      <c r="AD556" s="428"/>
      <c r="AE556" s="428"/>
      <c r="AF556" s="428"/>
      <c r="AG556" s="428"/>
      <c r="AH556" s="428"/>
      <c r="AI556" s="428"/>
    </row>
    <row r="557" ht="30.600000000000001">
      <c r="A557" s="387"/>
      <c r="B557" s="387"/>
      <c r="C557" s="505" t="s">
        <v>76</v>
      </c>
      <c r="D557" s="357">
        <f>D556/G556*100</f>
        <v>64.709999999999994</v>
      </c>
      <c r="E557" s="452"/>
      <c r="F557" s="166">
        <f>F556/G556*100</f>
        <v>35.289999999999999</v>
      </c>
      <c r="G557" s="359"/>
      <c r="H557" s="807"/>
      <c r="J557" s="393"/>
      <c r="K557" s="394"/>
      <c r="L557" s="182"/>
      <c r="M557" s="183"/>
      <c r="N557" s="183"/>
      <c r="O557" s="183"/>
      <c r="P557" s="183"/>
      <c r="Q557" s="183"/>
      <c r="R557" s="183"/>
      <c r="S557" s="183"/>
      <c r="T557" s="183"/>
      <c r="U557" s="183"/>
      <c r="V557" s="183"/>
      <c r="W557" s="183"/>
      <c r="X557" s="183"/>
      <c r="Y557" s="183"/>
      <c r="Z557" s="183"/>
      <c r="AA557" s="183"/>
      <c r="AB557" s="183"/>
      <c r="AC557" s="183"/>
      <c r="AD557" s="183"/>
      <c r="AE557" s="183"/>
      <c r="AF557" s="183"/>
      <c r="AG557" s="183"/>
      <c r="AH557" s="183"/>
      <c r="AI557" s="183"/>
    </row>
    <row r="558">
      <c r="A558" s="387"/>
      <c r="B558" s="387"/>
      <c r="C558" s="643"/>
      <c r="D558" s="644"/>
      <c r="E558" s="645"/>
      <c r="F558" s="646"/>
      <c r="G558" s="647"/>
      <c r="H558" s="392"/>
      <c r="I558" s="884" t="s">
        <v>252</v>
      </c>
      <c r="J558" s="393"/>
      <c r="K558" s="394"/>
      <c r="L558" s="182"/>
      <c r="M558" s="183"/>
      <c r="N558" s="183"/>
      <c r="O558" s="183"/>
      <c r="P558" s="183"/>
      <c r="Q558" s="183"/>
      <c r="R558" s="183"/>
      <c r="S558" s="183"/>
      <c r="T558" s="183"/>
      <c r="U558" s="183"/>
      <c r="V558" s="183"/>
      <c r="W558" s="183"/>
      <c r="X558" s="183"/>
      <c r="Y558" s="183"/>
      <c r="Z558" s="183"/>
      <c r="AA558" s="183"/>
      <c r="AB558" s="183"/>
      <c r="AC558" s="183"/>
      <c r="AD558" s="183"/>
      <c r="AE558" s="183"/>
      <c r="AF558" s="183"/>
      <c r="AG558" s="183"/>
      <c r="AH558" s="183"/>
      <c r="AI558" s="183"/>
    </row>
    <row r="559" ht="16.5" customHeight="1">
      <c r="A559" s="185"/>
      <c r="B559" s="185"/>
      <c r="C559" s="611"/>
      <c r="D559" s="612"/>
      <c r="E559" s="613"/>
      <c r="F559" s="614"/>
      <c r="G559" s="564"/>
      <c r="H559" s="43" t="s">
        <v>12</v>
      </c>
      <c r="I559" s="191" t="s">
        <v>13</v>
      </c>
      <c r="J559" s="190" t="s">
        <v>14</v>
      </c>
      <c r="K559" s="191" t="s">
        <v>79</v>
      </c>
      <c r="L559" s="397"/>
      <c r="M559" s="47"/>
      <c r="N559" s="48"/>
      <c r="O559" s="49"/>
      <c r="P559" s="49"/>
      <c r="Q559" s="49"/>
      <c r="R559" s="49"/>
      <c r="S559" s="49"/>
      <c r="T559" s="49"/>
      <c r="U559" s="49"/>
      <c r="V559" s="49"/>
      <c r="W559" s="49"/>
      <c r="X559" s="49"/>
      <c r="Y559" s="49"/>
      <c r="Z559" s="49"/>
      <c r="AA559" s="49"/>
      <c r="AB559" s="49"/>
      <c r="AC559" s="49"/>
      <c r="AD559" s="49"/>
      <c r="AE559" s="49"/>
      <c r="AF559" s="49"/>
      <c r="AG559" s="49"/>
      <c r="AH559" s="49"/>
      <c r="AI559" s="49"/>
    </row>
    <row r="560">
      <c r="A560" s="185"/>
      <c r="B560" s="185"/>
      <c r="C560" s="616"/>
      <c r="D560" s="616"/>
      <c r="E560" s="617"/>
      <c r="F560" s="777"/>
      <c r="G560" s="508"/>
      <c r="H560" s="57"/>
      <c r="I560" s="200"/>
      <c r="J560" s="199" t="s">
        <v>20</v>
      </c>
      <c r="K560" s="200"/>
      <c r="L560" s="61"/>
      <c r="M560" s="61"/>
      <c r="N560" s="61"/>
      <c r="O560" s="61"/>
      <c r="P560" s="61"/>
      <c r="Q560" s="61"/>
      <c r="R560" s="61"/>
      <c r="S560" s="61"/>
      <c r="T560" s="61"/>
      <c r="U560" s="61"/>
      <c r="V560" s="61"/>
      <c r="W560" s="61"/>
      <c r="X560" s="61"/>
      <c r="Y560" s="61"/>
      <c r="Z560" s="61"/>
      <c r="AA560" s="61"/>
      <c r="AB560" s="61"/>
      <c r="AC560" s="61"/>
      <c r="AD560" s="61"/>
      <c r="AE560" s="61"/>
      <c r="AF560" s="61"/>
      <c r="AG560" s="61"/>
      <c r="AH560" s="61"/>
      <c r="AI560" s="61"/>
    </row>
    <row r="561">
      <c r="A561" s="185"/>
      <c r="B561" s="185"/>
      <c r="C561" s="619"/>
      <c r="D561" s="619"/>
      <c r="E561" s="620"/>
      <c r="F561" s="648"/>
      <c r="G561" s="509"/>
      <c r="H561" s="64"/>
      <c r="I561" s="207"/>
      <c r="J561" s="206" t="s">
        <v>45</v>
      </c>
      <c r="K561" s="207"/>
      <c r="L561" s="68"/>
      <c r="M561" s="68"/>
      <c r="N561" s="68"/>
      <c r="O561" s="68"/>
      <c r="P561" s="68"/>
      <c r="Q561" s="68"/>
      <c r="R561" s="68"/>
      <c r="S561" s="68"/>
      <c r="T561" s="68"/>
      <c r="U561" s="68"/>
      <c r="V561" s="68"/>
      <c r="W561" s="68"/>
      <c r="X561" s="68"/>
      <c r="Y561" s="68"/>
      <c r="Z561" s="68"/>
      <c r="AA561" s="68"/>
      <c r="AB561" s="68"/>
      <c r="AC561" s="68"/>
      <c r="AD561" s="68"/>
      <c r="AE561" s="68"/>
      <c r="AF561" s="68"/>
      <c r="AG561" s="68"/>
      <c r="AH561" s="68"/>
      <c r="AI561" s="68"/>
    </row>
    <row r="562" ht="24">
      <c r="A562" s="400" t="s">
        <v>208</v>
      </c>
      <c r="B562" s="400" t="s">
        <v>209</v>
      </c>
      <c r="C562" s="622"/>
      <c r="D562" s="622"/>
      <c r="E562" s="623"/>
      <c r="F562" s="405"/>
      <c r="G562" s="510"/>
      <c r="H562" s="56"/>
      <c r="I562" s="907" t="s">
        <v>253</v>
      </c>
      <c r="J562" s="212" t="s">
        <v>51</v>
      </c>
      <c r="K562" s="90">
        <v>30</v>
      </c>
      <c r="L562" s="91"/>
      <c r="M562" s="91"/>
      <c r="N562" s="91"/>
      <c r="O562" s="91"/>
      <c r="P562" s="91"/>
      <c r="Q562" s="91"/>
      <c r="R562" s="91"/>
      <c r="S562" s="91"/>
      <c r="T562" s="91"/>
      <c r="U562" s="91"/>
      <c r="V562" s="91"/>
      <c r="W562" s="91"/>
      <c r="X562" s="91"/>
      <c r="Y562" s="91"/>
      <c r="Z562" s="91"/>
      <c r="AA562" s="91"/>
      <c r="AB562" s="91"/>
      <c r="AC562" s="91"/>
      <c r="AD562" s="91"/>
      <c r="AE562" s="91"/>
      <c r="AF562" s="91"/>
      <c r="AG562" s="91"/>
      <c r="AH562" s="91"/>
      <c r="AI562" s="91"/>
      <c r="AK562" s="10">
        <f t="shared" ref="AK562:AK563" si="1282">L562*L571*1.73*0.875/1000</f>
        <v>0</v>
      </c>
      <c r="AL562" s="10">
        <f t="shared" ref="AL562:AL563" si="1283">M562*M571*1.73*0.875/1000</f>
        <v>0</v>
      </c>
      <c r="AM562" s="10">
        <f t="shared" ref="AM562:AM563" si="1284">N562*N571*1.73*0.875/1000</f>
        <v>0</v>
      </c>
      <c r="AN562" s="10">
        <f t="shared" ref="AN562:AN563" si="1285">O562*O571*1.73*0.875/1000</f>
        <v>0</v>
      </c>
      <c r="AO562" s="11">
        <f t="shared" ref="AO562:AO563" si="1286">P562*P571*1.73*0.875/1000</f>
        <v>0</v>
      </c>
      <c r="AP562" s="10">
        <f t="shared" ref="AP562:AP563" si="1287">Q562*Q571*1.73*0.875/1000</f>
        <v>0</v>
      </c>
      <c r="AQ562" s="10">
        <f t="shared" ref="AQ562:AQ563" si="1288">R562*R571*1.73*0.875/1000</f>
        <v>0</v>
      </c>
      <c r="AR562" s="10">
        <f t="shared" ref="AR562:AR563" si="1289">S562*S571*1.73*0.875/1000</f>
        <v>0</v>
      </c>
      <c r="AS562" s="10">
        <f t="shared" ref="AS562:AS563" si="1290">T562*T571*1.73*0.875/1000</f>
        <v>0</v>
      </c>
      <c r="AT562" s="10">
        <f t="shared" ref="AT562:AT563" si="1291">U562*U571*1.73*0.875/1000</f>
        <v>0</v>
      </c>
      <c r="AU562" s="11">
        <f t="shared" ref="AU562:AU563" si="1292">V562*V571*1.73*0.875/1000</f>
        <v>0</v>
      </c>
      <c r="AV562" s="10">
        <f t="shared" ref="AV562:AV563" si="1293">W562*W571*1.73*0.875/1000</f>
        <v>0</v>
      </c>
      <c r="AW562" s="10">
        <f t="shared" ref="AW562:AW563" si="1294">X562*X571*1.73*0.875/1000</f>
        <v>0</v>
      </c>
      <c r="AX562" s="10">
        <f t="shared" ref="AX562:AX563" si="1295">Y562*Y571*1.73*0.875/1000</f>
        <v>0</v>
      </c>
      <c r="AY562" s="10">
        <f t="shared" ref="AY562:AY563" si="1296">Z562*Z571*1.73*0.875/1000</f>
        <v>0</v>
      </c>
      <c r="AZ562" s="10">
        <f t="shared" ref="AZ562:AZ563" si="1297">AA562*AA571*1.73*0.875/1000</f>
        <v>0</v>
      </c>
      <c r="BA562" s="10">
        <f t="shared" ref="BA562:BA563" si="1298">AB562*AB571*1.73*0.875/1000</f>
        <v>0</v>
      </c>
      <c r="BB562" s="10">
        <f t="shared" ref="BB562:BB563" si="1299">AC562*AC571*1.73*0.875/1000</f>
        <v>0</v>
      </c>
      <c r="BC562" s="11">
        <f t="shared" ref="BC562:BC563" si="1300">AD562*AD571*1.73*0.875/1000</f>
        <v>0</v>
      </c>
      <c r="BD562" s="10">
        <f t="shared" ref="BD562:BD563" si="1301">AE562*AE571*1.73*0.875/1000</f>
        <v>0</v>
      </c>
      <c r="BE562" s="10">
        <f t="shared" ref="BE562:BE563" si="1302">AF562*AF571*1.73*0.875/1000</f>
        <v>0</v>
      </c>
      <c r="BF562" s="10">
        <f t="shared" ref="BF562:BF563" si="1303">AG562*AG571*1.73*0.875/1000</f>
        <v>0</v>
      </c>
      <c r="BG562" s="10">
        <f t="shared" ref="BG562:BG563" si="1304">AH562*AH571*1.73*0.875/1000</f>
        <v>0</v>
      </c>
      <c r="BH562" s="10">
        <f t="shared" ref="BH562:BH563" si="1305">AI562*AI571*1.73*0.875/1000</f>
        <v>0</v>
      </c>
      <c r="BI562" s="215"/>
      <c r="BJ562" s="215"/>
    </row>
    <row r="563" ht="24">
      <c r="A563" s="400" t="s">
        <v>208</v>
      </c>
      <c r="B563" s="400" t="s">
        <v>209</v>
      </c>
      <c r="C563" s="402"/>
      <c r="D563" s="84"/>
      <c r="E563" s="83" t="s">
        <v>49</v>
      </c>
      <c r="F563" s="86"/>
      <c r="G563" s="420">
        <v>1</v>
      </c>
      <c r="H563" s="420"/>
      <c r="I563" s="909" t="s">
        <v>254</v>
      </c>
      <c r="J563" s="218" t="s">
        <v>51</v>
      </c>
      <c r="K563" s="99">
        <v>30</v>
      </c>
      <c r="L563" s="433"/>
      <c r="M563" s="433"/>
      <c r="N563" s="433"/>
      <c r="O563" s="433"/>
      <c r="P563" s="433"/>
      <c r="Q563" s="433"/>
      <c r="R563" s="433"/>
      <c r="S563" s="433"/>
      <c r="T563" s="433"/>
      <c r="U563" s="433"/>
      <c r="V563" s="433"/>
      <c r="W563" s="433"/>
      <c r="X563" s="433"/>
      <c r="Y563" s="433"/>
      <c r="Z563" s="433"/>
      <c r="AA563" s="433"/>
      <c r="AB563" s="433"/>
      <c r="AC563" s="433"/>
      <c r="AD563" s="433"/>
      <c r="AE563" s="433"/>
      <c r="AF563" s="433"/>
      <c r="AG563" s="433"/>
      <c r="AH563" s="433"/>
      <c r="AI563" s="433"/>
      <c r="AK563" s="10">
        <f t="shared" si="1282"/>
        <v>0</v>
      </c>
      <c r="AL563" s="10">
        <f t="shared" si="1283"/>
        <v>0</v>
      </c>
      <c r="AM563" s="10">
        <f t="shared" si="1284"/>
        <v>0</v>
      </c>
      <c r="AN563" s="10">
        <f t="shared" si="1285"/>
        <v>0</v>
      </c>
      <c r="AO563" s="11">
        <f t="shared" si="1286"/>
        <v>0</v>
      </c>
      <c r="AP563" s="10">
        <f t="shared" si="1287"/>
        <v>0</v>
      </c>
      <c r="AQ563" s="10">
        <f t="shared" si="1288"/>
        <v>0</v>
      </c>
      <c r="AR563" s="10">
        <f t="shared" si="1289"/>
        <v>0</v>
      </c>
      <c r="AS563" s="10">
        <f t="shared" si="1290"/>
        <v>0</v>
      </c>
      <c r="AT563" s="10">
        <f t="shared" si="1291"/>
        <v>0</v>
      </c>
      <c r="AU563" s="11">
        <f t="shared" si="1292"/>
        <v>0</v>
      </c>
      <c r="AV563" s="10">
        <f t="shared" si="1293"/>
        <v>0</v>
      </c>
      <c r="AW563" s="10">
        <f t="shared" si="1294"/>
        <v>0</v>
      </c>
      <c r="AX563" s="10">
        <f t="shared" si="1295"/>
        <v>0</v>
      </c>
      <c r="AY563" s="10">
        <f t="shared" si="1296"/>
        <v>0</v>
      </c>
      <c r="AZ563" s="10">
        <f t="shared" si="1297"/>
        <v>0</v>
      </c>
      <c r="BA563" s="10">
        <f t="shared" si="1298"/>
        <v>0</v>
      </c>
      <c r="BB563" s="10">
        <f t="shared" si="1299"/>
        <v>0</v>
      </c>
      <c r="BC563" s="11">
        <f t="shared" si="1300"/>
        <v>0</v>
      </c>
      <c r="BD563" s="10">
        <f t="shared" si="1301"/>
        <v>0</v>
      </c>
      <c r="BE563" s="10">
        <f t="shared" si="1302"/>
        <v>0</v>
      </c>
      <c r="BF563" s="10">
        <f t="shared" si="1303"/>
        <v>0</v>
      </c>
      <c r="BG563" s="10">
        <f t="shared" si="1304"/>
        <v>0</v>
      </c>
      <c r="BH563" s="10">
        <f t="shared" si="1305"/>
        <v>0</v>
      </c>
      <c r="BJ563" s="215"/>
    </row>
    <row r="564" ht="24">
      <c r="A564" s="400" t="s">
        <v>208</v>
      </c>
      <c r="B564" s="400" t="s">
        <v>209</v>
      </c>
      <c r="C564" s="402"/>
      <c r="D564" s="84"/>
      <c r="E564" s="85" t="s">
        <v>49</v>
      </c>
      <c r="F564" s="86"/>
      <c r="G564" s="420">
        <v>2</v>
      </c>
      <c r="H564" s="420"/>
      <c r="I564" s="909" t="s">
        <v>249</v>
      </c>
      <c r="J564" s="218" t="s">
        <v>51</v>
      </c>
      <c r="K564" s="99">
        <v>30</v>
      </c>
      <c r="L564" s="433"/>
      <c r="M564" s="433"/>
      <c r="N564" s="433"/>
      <c r="O564" s="433"/>
      <c r="P564" s="433"/>
      <c r="Q564" s="433"/>
      <c r="R564" s="433"/>
      <c r="S564" s="433"/>
      <c r="T564" s="433"/>
      <c r="U564" s="433"/>
      <c r="V564" s="433"/>
      <c r="W564" s="433"/>
      <c r="X564" s="433"/>
      <c r="Y564" s="433"/>
      <c r="Z564" s="433"/>
      <c r="AA564" s="433"/>
      <c r="AB564" s="433"/>
      <c r="AC564" s="433"/>
      <c r="AD564" s="433"/>
      <c r="AE564" s="433"/>
      <c r="AF564" s="433"/>
      <c r="AG564" s="433"/>
      <c r="AH564" s="433"/>
      <c r="AI564" s="433"/>
      <c r="AK564" s="101">
        <f>AK562+AK563</f>
        <v>0</v>
      </c>
      <c r="AL564" s="144">
        <f t="shared" ref="AL564:AN564" si="1306">AL562+AL563</f>
        <v>0</v>
      </c>
      <c r="AM564" s="145">
        <f>AM562+AM563</f>
        <v>0</v>
      </c>
      <c r="AN564" s="145">
        <f t="shared" si="1306"/>
        <v>0</v>
      </c>
      <c r="AO564" s="146">
        <f t="shared" ref="AO564:AQ564" si="1307">AO562+AO563</f>
        <v>0</v>
      </c>
      <c r="AP564" s="145">
        <f>AP562+AP563</f>
        <v>0</v>
      </c>
      <c r="AQ564" s="145">
        <f t="shared" si="1307"/>
        <v>0</v>
      </c>
      <c r="AR564" s="145">
        <f t="shared" ref="AR564:AS564" si="1308">AR562+AR563</f>
        <v>0</v>
      </c>
      <c r="AS564" s="145">
        <f t="shared" si="1308"/>
        <v>0</v>
      </c>
      <c r="AT564" s="145">
        <f t="shared" ref="AT564:AU564" si="1309">AT562+AT563</f>
        <v>0</v>
      </c>
      <c r="AU564" s="146">
        <f t="shared" si="1309"/>
        <v>0</v>
      </c>
      <c r="AV564" s="145">
        <f t="shared" ref="AV564:AW564" si="1310">AV562+AV563</f>
        <v>0</v>
      </c>
      <c r="AW564" s="145">
        <f t="shared" si="1310"/>
        <v>0</v>
      </c>
      <c r="AX564" s="145">
        <f t="shared" ref="AX564:AY564" si="1311">AX562+AX563</f>
        <v>0</v>
      </c>
      <c r="AY564" s="145">
        <f t="shared" si="1311"/>
        <v>0</v>
      </c>
      <c r="AZ564" s="145">
        <f t="shared" ref="AZ564:BA564" si="1312">AZ562+AZ563</f>
        <v>0</v>
      </c>
      <c r="BA564" s="145">
        <f t="shared" si="1312"/>
        <v>0</v>
      </c>
      <c r="BB564" s="145">
        <f t="shared" ref="BB564:BC564" si="1313">BB562+BB563</f>
        <v>0</v>
      </c>
      <c r="BC564" s="146">
        <f t="shared" si="1313"/>
        <v>0</v>
      </c>
      <c r="BD564" s="145">
        <f t="shared" ref="BD564:BE564" si="1314">BD562+BD563</f>
        <v>0</v>
      </c>
      <c r="BE564" s="145">
        <f t="shared" si="1314"/>
        <v>0</v>
      </c>
      <c r="BF564" s="145">
        <f t="shared" ref="BF564:BG564" si="1315">BF562+BF563</f>
        <v>0</v>
      </c>
      <c r="BG564" s="145">
        <f t="shared" si="1315"/>
        <v>0</v>
      </c>
      <c r="BH564" s="145">
        <f>BH562+BH563</f>
        <v>0</v>
      </c>
      <c r="BI564" s="147" t="s">
        <v>255</v>
      </c>
      <c r="BJ564" s="215"/>
    </row>
    <row r="565" ht="24">
      <c r="A565" s="400" t="s">
        <v>208</v>
      </c>
      <c r="B565" s="400" t="s">
        <v>209</v>
      </c>
      <c r="C565" s="438"/>
      <c r="D565" s="94"/>
      <c r="E565" s="85"/>
      <c r="F565" s="95"/>
      <c r="G565" s="431">
        <v>3</v>
      </c>
      <c r="H565" s="431"/>
      <c r="I565" s="100" t="s">
        <v>92</v>
      </c>
      <c r="J565" s="218" t="s">
        <v>51</v>
      </c>
      <c r="K565" s="99">
        <v>30</v>
      </c>
      <c r="L565" s="298"/>
      <c r="M565" s="298"/>
      <c r="N565" s="298"/>
      <c r="O565" s="298"/>
      <c r="P565" s="298"/>
      <c r="Q565" s="298"/>
      <c r="R565" s="298"/>
      <c r="S565" s="298"/>
      <c r="T565" s="298"/>
      <c r="U565" s="298"/>
      <c r="V565" s="298"/>
      <c r="W565" s="298"/>
      <c r="X565" s="298"/>
      <c r="Y565" s="298"/>
      <c r="Z565" s="298"/>
      <c r="AA565" s="298"/>
      <c r="AB565" s="298"/>
      <c r="AC565" s="298"/>
      <c r="AD565" s="298"/>
      <c r="AE565" s="298"/>
      <c r="AF565" s="298"/>
      <c r="AG565" s="298"/>
      <c r="AH565" s="298"/>
      <c r="AI565" s="298"/>
      <c r="AK565" s="10">
        <f>L565*L573*1.73*0.875/1000</f>
        <v>0</v>
      </c>
      <c r="AL565" s="10">
        <f t="shared" ref="AL565:BH565" si="1316">M565*M573*1.73*0.875/1000</f>
        <v>0</v>
      </c>
      <c r="AM565" s="10">
        <f t="shared" si="1316"/>
        <v>0</v>
      </c>
      <c r="AN565" s="10">
        <f t="shared" si="1316"/>
        <v>0</v>
      </c>
      <c r="AO565" s="11">
        <f t="shared" si="1316"/>
        <v>0</v>
      </c>
      <c r="AP565" s="10">
        <f t="shared" si="1316"/>
        <v>0</v>
      </c>
      <c r="AQ565" s="10">
        <f t="shared" si="1316"/>
        <v>0</v>
      </c>
      <c r="AR565" s="10">
        <f t="shared" si="1316"/>
        <v>0</v>
      </c>
      <c r="AS565" s="10">
        <f t="shared" si="1316"/>
        <v>0</v>
      </c>
      <c r="AT565" s="10">
        <f t="shared" si="1316"/>
        <v>0</v>
      </c>
      <c r="AU565" s="11">
        <f t="shared" si="1316"/>
        <v>0</v>
      </c>
      <c r="AV565" s="10">
        <f t="shared" si="1316"/>
        <v>0</v>
      </c>
      <c r="AW565" s="10">
        <f t="shared" si="1316"/>
        <v>0</v>
      </c>
      <c r="AX565" s="10">
        <f t="shared" si="1316"/>
        <v>0</v>
      </c>
      <c r="AY565" s="10">
        <f t="shared" si="1316"/>
        <v>0</v>
      </c>
      <c r="AZ565" s="10">
        <f t="shared" si="1316"/>
        <v>0</v>
      </c>
      <c r="BA565" s="10">
        <f t="shared" si="1316"/>
        <v>0</v>
      </c>
      <c r="BB565" s="10">
        <f t="shared" si="1316"/>
        <v>0</v>
      </c>
      <c r="BC565" s="11">
        <f t="shared" si="1316"/>
        <v>0</v>
      </c>
      <c r="BD565" s="10">
        <f t="shared" si="1316"/>
        <v>0</v>
      </c>
      <c r="BE565" s="10">
        <f t="shared" si="1316"/>
        <v>0</v>
      </c>
      <c r="BF565" s="10">
        <f t="shared" si="1316"/>
        <v>0</v>
      </c>
      <c r="BG565" s="10">
        <f t="shared" si="1316"/>
        <v>0</v>
      </c>
      <c r="BH565" s="10">
        <f t="shared" si="1316"/>
        <v>0</v>
      </c>
      <c r="BI565" s="215" t="s">
        <v>256</v>
      </c>
      <c r="BJ565" s="215"/>
    </row>
    <row r="566" ht="24">
      <c r="A566" s="400" t="s">
        <v>208</v>
      </c>
      <c r="B566" s="400" t="s">
        <v>209</v>
      </c>
      <c r="C566" s="438" t="s">
        <v>49</v>
      </c>
      <c r="D566" s="94"/>
      <c r="E566" s="85" t="s">
        <v>49</v>
      </c>
      <c r="F566" s="95"/>
      <c r="G566" s="431">
        <v>4</v>
      </c>
      <c r="H566" s="475"/>
      <c r="I566" s="248" t="s">
        <v>93</v>
      </c>
      <c r="J566" s="249" t="s">
        <v>51</v>
      </c>
      <c r="K566" s="275">
        <v>20</v>
      </c>
      <c r="L566" s="517"/>
      <c r="M566" s="517"/>
      <c r="N566" s="517"/>
      <c r="O566" s="517"/>
      <c r="P566" s="517"/>
      <c r="Q566" s="517"/>
      <c r="R566" s="517"/>
      <c r="S566" s="517"/>
      <c r="T566" s="517"/>
      <c r="U566" s="517"/>
      <c r="V566" s="517"/>
      <c r="W566" s="517"/>
      <c r="X566" s="517"/>
      <c r="Y566" s="517"/>
      <c r="Z566" s="517"/>
      <c r="AA566" s="517"/>
      <c r="AB566" s="517"/>
      <c r="AC566" s="517"/>
      <c r="AD566" s="517"/>
      <c r="AE566" s="517"/>
      <c r="AF566" s="517"/>
      <c r="AG566" s="517"/>
      <c r="AH566" s="517"/>
      <c r="AI566" s="517"/>
      <c r="BI566" s="215"/>
      <c r="BJ566" s="215"/>
    </row>
    <row r="567" ht="18" customHeight="1">
      <c r="A567" s="400" t="s">
        <v>208</v>
      </c>
      <c r="B567" s="400" t="s">
        <v>209</v>
      </c>
      <c r="C567" s="438"/>
      <c r="D567" s="94"/>
      <c r="E567" s="85" t="s">
        <v>49</v>
      </c>
      <c r="F567" s="95"/>
      <c r="G567" s="431">
        <v>5</v>
      </c>
      <c r="H567" s="53"/>
      <c r="I567" s="260" t="s">
        <v>56</v>
      </c>
      <c r="J567" s="261" t="s">
        <v>57</v>
      </c>
      <c r="K567" s="478"/>
      <c r="L567" s="954"/>
      <c r="M567" s="954"/>
      <c r="N567" s="954"/>
      <c r="O567" s="954"/>
      <c r="P567" s="954"/>
      <c r="Q567" s="954"/>
      <c r="R567" s="954"/>
      <c r="S567" s="954"/>
      <c r="T567" s="954"/>
      <c r="U567" s="954"/>
      <c r="V567" s="954"/>
      <c r="W567" s="954"/>
      <c r="X567" s="954"/>
      <c r="Y567" s="954"/>
      <c r="Z567" s="954"/>
      <c r="AA567" s="954"/>
      <c r="AB567" s="954"/>
      <c r="AC567" s="954"/>
      <c r="AD567" s="954"/>
      <c r="AE567" s="954"/>
      <c r="AF567" s="954"/>
      <c r="AG567" s="954"/>
      <c r="AH567" s="954"/>
      <c r="AI567" s="954"/>
      <c r="BI567" s="215"/>
      <c r="BJ567" s="215"/>
    </row>
    <row r="568" ht="24">
      <c r="A568" s="400" t="s">
        <v>208</v>
      </c>
      <c r="B568" s="400" t="s">
        <v>209</v>
      </c>
      <c r="C568" s="438"/>
      <c r="D568" s="94"/>
      <c r="E568" s="85"/>
      <c r="F568" s="95"/>
      <c r="G568" s="431"/>
      <c r="H568" s="420"/>
      <c r="I568" s="242" t="s">
        <v>98</v>
      </c>
      <c r="J568" s="243" t="s">
        <v>51</v>
      </c>
      <c r="K568" s="319">
        <v>30</v>
      </c>
      <c r="L568" s="298"/>
      <c r="M568" s="298"/>
      <c r="N568" s="298"/>
      <c r="O568" s="298"/>
      <c r="P568" s="298"/>
      <c r="Q568" s="298"/>
      <c r="R568" s="298"/>
      <c r="S568" s="298"/>
      <c r="T568" s="298"/>
      <c r="U568" s="298"/>
      <c r="V568" s="298"/>
      <c r="W568" s="298"/>
      <c r="X568" s="298"/>
      <c r="Y568" s="298"/>
      <c r="Z568" s="298"/>
      <c r="AA568" s="298"/>
      <c r="AB568" s="298"/>
      <c r="AC568" s="298"/>
      <c r="AD568" s="298"/>
      <c r="AE568" s="298"/>
      <c r="AF568" s="298"/>
      <c r="AG568" s="298"/>
      <c r="AH568" s="298"/>
      <c r="AI568" s="298"/>
      <c r="AK568" s="10">
        <f>L568*L574*1.73*0.875/1000</f>
        <v>0</v>
      </c>
      <c r="AL568" s="10">
        <f t="shared" ref="AL568:BH568" si="1317">M568*M574*1.73*0.875/1000</f>
        <v>0</v>
      </c>
      <c r="AM568" s="10">
        <f t="shared" si="1317"/>
        <v>0</v>
      </c>
      <c r="AN568" s="10">
        <f t="shared" si="1317"/>
        <v>0</v>
      </c>
      <c r="AO568" s="11">
        <f t="shared" si="1317"/>
        <v>0</v>
      </c>
      <c r="AP568" s="10">
        <f t="shared" si="1317"/>
        <v>0</v>
      </c>
      <c r="AQ568" s="10">
        <f t="shared" si="1317"/>
        <v>0</v>
      </c>
      <c r="AR568" s="10">
        <f t="shared" si="1317"/>
        <v>0</v>
      </c>
      <c r="AS568" s="10">
        <f t="shared" si="1317"/>
        <v>0</v>
      </c>
      <c r="AT568" s="10">
        <f t="shared" si="1317"/>
        <v>0</v>
      </c>
      <c r="AU568" s="11">
        <f t="shared" si="1317"/>
        <v>0</v>
      </c>
      <c r="AV568" s="10">
        <f t="shared" si="1317"/>
        <v>0</v>
      </c>
      <c r="AW568" s="10">
        <f t="shared" si="1317"/>
        <v>0</v>
      </c>
      <c r="AX568" s="10">
        <f t="shared" si="1317"/>
        <v>0</v>
      </c>
      <c r="AY568" s="10">
        <f t="shared" si="1317"/>
        <v>0</v>
      </c>
      <c r="AZ568" s="10">
        <f t="shared" si="1317"/>
        <v>0</v>
      </c>
      <c r="BA568" s="10">
        <f t="shared" si="1317"/>
        <v>0</v>
      </c>
      <c r="BB568" s="10">
        <f t="shared" si="1317"/>
        <v>0</v>
      </c>
      <c r="BC568" s="11">
        <f t="shared" si="1317"/>
        <v>0</v>
      </c>
      <c r="BD568" s="10">
        <f t="shared" si="1317"/>
        <v>0</v>
      </c>
      <c r="BE568" s="10">
        <f t="shared" si="1317"/>
        <v>0</v>
      </c>
      <c r="BF568" s="10">
        <f t="shared" si="1317"/>
        <v>0</v>
      </c>
      <c r="BG568" s="10">
        <f t="shared" si="1317"/>
        <v>0</v>
      </c>
      <c r="BH568" s="10">
        <f t="shared" si="1317"/>
        <v>0</v>
      </c>
      <c r="BI568" s="215" t="s">
        <v>99</v>
      </c>
      <c r="BJ568" s="215"/>
    </row>
    <row r="569" ht="24">
      <c r="A569" s="400" t="s">
        <v>208</v>
      </c>
      <c r="B569" s="400" t="s">
        <v>209</v>
      </c>
      <c r="C569" s="438" t="s">
        <v>49</v>
      </c>
      <c r="D569" s="94"/>
      <c r="E569" s="85" t="s">
        <v>49</v>
      </c>
      <c r="F569" s="95"/>
      <c r="G569" s="431">
        <v>6</v>
      </c>
      <c r="H569" s="475"/>
      <c r="I569" s="248" t="s">
        <v>93</v>
      </c>
      <c r="J569" s="249" t="s">
        <v>51</v>
      </c>
      <c r="K569" s="751">
        <v>20</v>
      </c>
      <c r="L569" s="517"/>
      <c r="M569" s="517"/>
      <c r="N569" s="517"/>
      <c r="O569" s="517"/>
      <c r="P569" s="517"/>
      <c r="Q569" s="517"/>
      <c r="R569" s="517"/>
      <c r="S569" s="517"/>
      <c r="T569" s="517"/>
      <c r="U569" s="517"/>
      <c r="V569" s="517"/>
      <c r="W569" s="517"/>
      <c r="X569" s="517"/>
      <c r="Y569" s="517"/>
      <c r="Z569" s="517"/>
      <c r="AA569" s="517"/>
      <c r="AB569" s="517"/>
      <c r="AC569" s="517"/>
      <c r="AD569" s="517"/>
      <c r="AE569" s="517"/>
      <c r="AF569" s="517"/>
      <c r="AG569" s="517"/>
      <c r="AH569" s="517"/>
      <c r="AI569" s="517"/>
      <c r="BI569" s="215"/>
      <c r="BJ569" s="215"/>
    </row>
    <row r="570" ht="18" customHeight="1">
      <c r="A570" s="400" t="s">
        <v>208</v>
      </c>
      <c r="B570" s="400" t="s">
        <v>209</v>
      </c>
      <c r="C570" s="438"/>
      <c r="D570" s="94"/>
      <c r="E570" s="85" t="s">
        <v>49</v>
      </c>
      <c r="F570" s="95"/>
      <c r="G570" s="431">
        <v>7</v>
      </c>
      <c r="H570" s="53"/>
      <c r="I570" s="260" t="s">
        <v>56</v>
      </c>
      <c r="J570" s="261" t="s">
        <v>102</v>
      </c>
      <c r="K570" s="752"/>
      <c r="L570" s="954"/>
      <c r="M570" s="954"/>
      <c r="N570" s="954"/>
      <c r="O570" s="954"/>
      <c r="P570" s="954"/>
      <c r="Q570" s="954"/>
      <c r="R570" s="954"/>
      <c r="S570" s="954"/>
      <c r="T570" s="954"/>
      <c r="U570" s="954"/>
      <c r="V570" s="954"/>
      <c r="W570" s="954"/>
      <c r="X570" s="954"/>
      <c r="Y570" s="954"/>
      <c r="Z570" s="954"/>
      <c r="AA570" s="954"/>
      <c r="AB570" s="954"/>
      <c r="AC570" s="954"/>
      <c r="AD570" s="954"/>
      <c r="AE570" s="954"/>
      <c r="AF570" s="954"/>
      <c r="AG570" s="954"/>
      <c r="AH570" s="954"/>
      <c r="AI570" s="954"/>
      <c r="AK570" s="101">
        <f>AK565+AK568</f>
        <v>0</v>
      </c>
      <c r="AL570" s="144">
        <f t="shared" ref="AL570:AN570" si="1318">AL565+AL568</f>
        <v>0</v>
      </c>
      <c r="AM570" s="145">
        <f>AM565+AM568</f>
        <v>0</v>
      </c>
      <c r="AN570" s="145">
        <f t="shared" si="1318"/>
        <v>0</v>
      </c>
      <c r="AO570" s="146">
        <f t="shared" ref="AO570:AQ570" si="1319">AO565+AO568</f>
        <v>0</v>
      </c>
      <c r="AP570" s="145">
        <f>AP565+AP568</f>
        <v>0</v>
      </c>
      <c r="AQ570" s="145">
        <f t="shared" si="1319"/>
        <v>0</v>
      </c>
      <c r="AR570" s="145">
        <f t="shared" ref="AR570:AS570" si="1320">AR565+AR568</f>
        <v>0</v>
      </c>
      <c r="AS570" s="145">
        <f t="shared" si="1320"/>
        <v>0</v>
      </c>
      <c r="AT570" s="145">
        <f t="shared" ref="AT570:AU570" si="1321">AT565+AT568</f>
        <v>0</v>
      </c>
      <c r="AU570" s="146">
        <f t="shared" si="1321"/>
        <v>0</v>
      </c>
      <c r="AV570" s="145">
        <f t="shared" ref="AV570:AW570" si="1322">AV565+AV568</f>
        <v>0</v>
      </c>
      <c r="AW570" s="145">
        <f t="shared" si="1322"/>
        <v>0</v>
      </c>
      <c r="AX570" s="145">
        <f t="shared" ref="AX570:AY570" si="1323">AX565+AX568</f>
        <v>0</v>
      </c>
      <c r="AY570" s="145">
        <f t="shared" si="1323"/>
        <v>0</v>
      </c>
      <c r="AZ570" s="145">
        <f t="shared" ref="AZ570:BA570" si="1324">AZ565+AZ568</f>
        <v>0</v>
      </c>
      <c r="BA570" s="145">
        <f t="shared" si="1324"/>
        <v>0</v>
      </c>
      <c r="BB570" s="145">
        <f t="shared" ref="BB570:BC570" si="1325">BB565+BB568</f>
        <v>0</v>
      </c>
      <c r="BC570" s="146">
        <f t="shared" si="1325"/>
        <v>0</v>
      </c>
      <c r="BD570" s="145">
        <f t="shared" ref="BD570:BE570" si="1326">BD565+BD568</f>
        <v>0</v>
      </c>
      <c r="BE570" s="145">
        <f t="shared" si="1326"/>
        <v>0</v>
      </c>
      <c r="BF570" s="145">
        <f t="shared" ref="BF570:BG570" si="1327">BF565+BF568</f>
        <v>0</v>
      </c>
      <c r="BG570" s="145">
        <f t="shared" si="1327"/>
        <v>0</v>
      </c>
      <c r="BH570" s="145">
        <f>BH565+BH568</f>
        <v>0</v>
      </c>
      <c r="BI570" s="147" t="s">
        <v>257</v>
      </c>
      <c r="BJ570" s="147"/>
    </row>
    <row r="571" ht="24">
      <c r="A571" s="400" t="s">
        <v>208</v>
      </c>
      <c r="B571" s="400" t="s">
        <v>209</v>
      </c>
      <c r="C571" s="438"/>
      <c r="D571" s="94"/>
      <c r="E571" s="85"/>
      <c r="F571" s="95"/>
      <c r="G571" s="431"/>
      <c r="H571" s="420"/>
      <c r="I571" s="242" t="s">
        <v>108</v>
      </c>
      <c r="J571" s="89" t="s">
        <v>62</v>
      </c>
      <c r="K571" s="755"/>
      <c r="L571" s="515"/>
      <c r="M571" s="515"/>
      <c r="N571" s="515"/>
      <c r="O571" s="515"/>
      <c r="P571" s="515"/>
      <c r="Q571" s="515"/>
      <c r="R571" s="515"/>
      <c r="S571" s="515"/>
      <c r="T571" s="515"/>
      <c r="U571" s="515"/>
      <c r="V571" s="515"/>
      <c r="W571" s="515"/>
      <c r="X571" s="515"/>
      <c r="Y571" s="515"/>
      <c r="Z571" s="515"/>
      <c r="AA571" s="515"/>
      <c r="AB571" s="515"/>
      <c r="AC571" s="515"/>
      <c r="AD571" s="515"/>
      <c r="AE571" s="515"/>
      <c r="AF571" s="515"/>
      <c r="AG571" s="515"/>
      <c r="AH571" s="515"/>
      <c r="AI571" s="515"/>
    </row>
    <row r="572" ht="24">
      <c r="A572" s="400" t="s">
        <v>208</v>
      </c>
      <c r="B572" s="400" t="s">
        <v>209</v>
      </c>
      <c r="C572" s="438"/>
      <c r="D572" s="94"/>
      <c r="E572" s="85"/>
      <c r="F572" s="95" t="s">
        <v>58</v>
      </c>
      <c r="G572" s="431">
        <v>8</v>
      </c>
      <c r="H572" s="431"/>
      <c r="I572" s="100"/>
      <c r="J572" s="98" t="s">
        <v>107</v>
      </c>
      <c r="K572" s="99"/>
      <c r="L572" s="433"/>
      <c r="M572" s="433"/>
      <c r="N572" s="433"/>
      <c r="O572" s="433"/>
      <c r="P572" s="433"/>
      <c r="Q572" s="433"/>
      <c r="R572" s="433"/>
      <c r="S572" s="433"/>
      <c r="T572" s="433"/>
      <c r="U572" s="433"/>
      <c r="V572" s="433"/>
      <c r="W572" s="433"/>
      <c r="X572" s="433"/>
      <c r="Y572" s="433"/>
      <c r="Z572" s="433"/>
      <c r="AA572" s="433"/>
      <c r="AB572" s="433"/>
      <c r="AC572" s="433"/>
      <c r="AD572" s="433"/>
      <c r="AE572" s="433"/>
      <c r="AF572" s="433"/>
      <c r="AG572" s="433"/>
      <c r="AH572" s="433"/>
      <c r="AI572" s="433"/>
    </row>
    <row r="573" ht="24">
      <c r="A573" s="400" t="s">
        <v>208</v>
      </c>
      <c r="B573" s="400" t="s">
        <v>209</v>
      </c>
      <c r="C573" s="438"/>
      <c r="D573" s="94"/>
      <c r="E573" s="85"/>
      <c r="F573" s="95" t="s">
        <v>58</v>
      </c>
      <c r="G573" s="431">
        <v>9</v>
      </c>
      <c r="H573" s="431"/>
      <c r="I573" s="100" t="s">
        <v>110</v>
      </c>
      <c r="J573" s="98" t="s">
        <v>62</v>
      </c>
      <c r="K573" s="99"/>
      <c r="L573" s="433"/>
      <c r="M573" s="433"/>
      <c r="N573" s="433"/>
      <c r="O573" s="433"/>
      <c r="P573" s="433"/>
      <c r="Q573" s="433"/>
      <c r="R573" s="433"/>
      <c r="S573" s="433"/>
      <c r="T573" s="433"/>
      <c r="U573" s="433"/>
      <c r="V573" s="433"/>
      <c r="W573" s="433"/>
      <c r="X573" s="433"/>
      <c r="Y573" s="433"/>
      <c r="Z573" s="433"/>
      <c r="AA573" s="433"/>
      <c r="AB573" s="433"/>
      <c r="AC573" s="433"/>
      <c r="AD573" s="433"/>
      <c r="AE573" s="433"/>
      <c r="AF573" s="433"/>
      <c r="AG573" s="433"/>
      <c r="AH573" s="433"/>
      <c r="AI573" s="433"/>
    </row>
    <row r="574" ht="24">
      <c r="A574" s="400" t="s">
        <v>208</v>
      </c>
      <c r="B574" s="400" t="s">
        <v>209</v>
      </c>
      <c r="C574" s="438"/>
      <c r="D574" s="94"/>
      <c r="E574" s="85"/>
      <c r="F574" s="95" t="s">
        <v>58</v>
      </c>
      <c r="G574" s="431">
        <v>10</v>
      </c>
      <c r="H574" s="431"/>
      <c r="I574" s="100"/>
      <c r="J574" s="98" t="s">
        <v>107</v>
      </c>
      <c r="K574" s="99"/>
      <c r="L574" s="433"/>
      <c r="M574" s="433"/>
      <c r="N574" s="433"/>
      <c r="O574" s="433"/>
      <c r="P574" s="433"/>
      <c r="Q574" s="433"/>
      <c r="R574" s="433"/>
      <c r="S574" s="433"/>
      <c r="T574" s="433"/>
      <c r="U574" s="433"/>
      <c r="V574" s="433"/>
      <c r="W574" s="433"/>
      <c r="X574" s="433"/>
      <c r="Y574" s="433"/>
      <c r="Z574" s="433"/>
      <c r="AA574" s="433"/>
      <c r="AB574" s="433"/>
      <c r="AC574" s="433"/>
      <c r="AD574" s="433"/>
      <c r="AE574" s="433"/>
      <c r="AF574" s="433"/>
      <c r="AG574" s="433"/>
      <c r="AH574" s="433"/>
      <c r="AI574" s="433"/>
      <c r="AK574" s="109" t="s">
        <v>64</v>
      </c>
      <c r="AL574" s="110"/>
      <c r="AM574" s="111"/>
      <c r="AN574" s="112"/>
      <c r="AO574" s="113"/>
      <c r="AP574" s="92"/>
      <c r="AQ574" s="92"/>
      <c r="AR574" s="92"/>
      <c r="AS574" s="92"/>
      <c r="AT574" s="92"/>
      <c r="AU574" s="113"/>
      <c r="AV574" s="92"/>
      <c r="AW574" s="92"/>
      <c r="AX574" s="92"/>
      <c r="AY574" s="92"/>
      <c r="AZ574" s="92"/>
      <c r="BA574" s="92"/>
      <c r="BB574" s="92"/>
      <c r="BC574" s="113"/>
      <c r="BD574" s="92"/>
      <c r="BE574" s="92"/>
      <c r="BF574" s="92"/>
      <c r="BG574" s="92"/>
      <c r="BH574" s="92"/>
    </row>
    <row r="575">
      <c r="A575" s="919"/>
      <c r="B575" s="919"/>
      <c r="C575" s="438"/>
      <c r="D575" s="94"/>
      <c r="E575" s="85"/>
      <c r="F575" s="95" t="s">
        <v>58</v>
      </c>
      <c r="G575" s="431">
        <v>11</v>
      </c>
      <c r="H575" s="431"/>
      <c r="I575" s="920" t="s">
        <v>112</v>
      </c>
      <c r="J575" s="921"/>
      <c r="K575" s="99"/>
      <c r="L575" s="433"/>
      <c r="M575" s="433"/>
      <c r="N575" s="433"/>
      <c r="O575" s="433"/>
      <c r="P575" s="433"/>
      <c r="Q575" s="433"/>
      <c r="R575" s="433"/>
      <c r="S575" s="433"/>
      <c r="T575" s="433"/>
      <c r="U575" s="433"/>
      <c r="V575" s="433"/>
      <c r="W575" s="433"/>
      <c r="X575" s="433"/>
      <c r="Y575" s="433"/>
      <c r="Z575" s="433"/>
      <c r="AA575" s="433"/>
      <c r="AB575" s="433"/>
      <c r="AC575" s="433"/>
      <c r="AD575" s="433"/>
      <c r="AE575" s="433"/>
      <c r="AF575" s="433"/>
      <c r="AG575" s="433"/>
      <c r="AH575" s="433"/>
      <c r="AI575" s="433"/>
      <c r="AK575" s="109" t="s">
        <v>113</v>
      </c>
      <c r="AL575" s="110" t="s">
        <v>31</v>
      </c>
      <c r="AM575" s="112" t="s">
        <v>39</v>
      </c>
      <c r="AN575" s="112" t="s">
        <v>39</v>
      </c>
      <c r="AO575" s="288" t="s">
        <v>39</v>
      </c>
      <c r="AP575" s="112" t="s">
        <v>39</v>
      </c>
      <c r="AQ575" s="112" t="s">
        <v>39</v>
      </c>
      <c r="AR575" s="112" t="s">
        <v>39</v>
      </c>
      <c r="AS575" s="112" t="s">
        <v>39</v>
      </c>
      <c r="AT575" s="112" t="s">
        <v>39</v>
      </c>
      <c r="AU575" s="288" t="s">
        <v>39</v>
      </c>
      <c r="AV575" s="112" t="s">
        <v>39</v>
      </c>
      <c r="AW575" s="112" t="s">
        <v>39</v>
      </c>
      <c r="AX575" s="112" t="s">
        <v>39</v>
      </c>
      <c r="AY575" s="112" t="s">
        <v>39</v>
      </c>
      <c r="AZ575" s="112" t="s">
        <v>39</v>
      </c>
      <c r="BA575" s="112" t="s">
        <v>39</v>
      </c>
      <c r="BB575" s="112" t="s">
        <v>39</v>
      </c>
      <c r="BC575" s="288" t="s">
        <v>39</v>
      </c>
      <c r="BD575" s="112" t="s">
        <v>39</v>
      </c>
      <c r="BE575" s="112" t="s">
        <v>39</v>
      </c>
      <c r="BF575" s="112" t="s">
        <v>39</v>
      </c>
      <c r="BG575" s="112" t="s">
        <v>39</v>
      </c>
      <c r="BH575" s="112" t="s">
        <v>39</v>
      </c>
    </row>
    <row r="576" ht="24">
      <c r="A576" s="400" t="s">
        <v>208</v>
      </c>
      <c r="B576" s="400" t="s">
        <v>209</v>
      </c>
      <c r="C576" s="925"/>
      <c r="D576" s="926"/>
      <c r="E576" s="919"/>
      <c r="F576" s="927"/>
      <c r="G576" s="928"/>
      <c r="H576" s="432" t="s">
        <v>53</v>
      </c>
      <c r="I576" s="269" t="s">
        <v>114</v>
      </c>
      <c r="J576" s="98" t="s">
        <v>67</v>
      </c>
      <c r="K576" s="99">
        <v>20</v>
      </c>
      <c r="L576" s="298"/>
      <c r="M576" s="298"/>
      <c r="N576" s="298"/>
      <c r="O576" s="298"/>
      <c r="P576" s="298"/>
      <c r="Q576" s="298"/>
      <c r="R576" s="298"/>
      <c r="S576" s="298"/>
      <c r="T576" s="298"/>
      <c r="U576" s="298"/>
      <c r="V576" s="298"/>
      <c r="W576" s="298"/>
      <c r="X576" s="298"/>
      <c r="Y576" s="298"/>
      <c r="Z576" s="298"/>
      <c r="AA576" s="298"/>
      <c r="AB576" s="298"/>
      <c r="AC576" s="298"/>
      <c r="AD576" s="298"/>
      <c r="AE576" s="298"/>
      <c r="AF576" s="298"/>
      <c r="AG576" s="298"/>
      <c r="AH576" s="298"/>
      <c r="AI576" s="298"/>
      <c r="AK576" s="292">
        <f t="shared" ref="AK576:AK577" si="1328">L576*L$573*1.73*0.875/1000</f>
        <v>0</v>
      </c>
      <c r="AL576" s="292">
        <f t="shared" ref="AL576:AL577" si="1329">M576*M$573*1.73*0.875/1000</f>
        <v>0</v>
      </c>
      <c r="AM576" s="292">
        <f t="shared" ref="AM576:AM577" si="1330">N576*N$573*1.73*0.875/1000</f>
        <v>0</v>
      </c>
      <c r="AN576" s="292">
        <f t="shared" ref="AN576:AN577" si="1331">O576*O$573*1.73*0.875/1000</f>
        <v>0</v>
      </c>
      <c r="AO576" s="293">
        <f t="shared" ref="AO576:AO577" si="1332">P576*P$573*1.73*0.875/1000</f>
        <v>0</v>
      </c>
      <c r="AP576" s="292">
        <f t="shared" ref="AP576:AP577" si="1333">Q576*Q$573*1.73*0.875/1000</f>
        <v>0</v>
      </c>
      <c r="AQ576" s="292">
        <f t="shared" ref="AQ576:AQ577" si="1334">R576*R$573*1.73*0.875/1000</f>
        <v>0</v>
      </c>
      <c r="AR576" s="292">
        <f t="shared" ref="AR576:AR577" si="1335">S576*S$573*1.73*0.875/1000</f>
        <v>0</v>
      </c>
      <c r="AS576" s="292">
        <f t="shared" ref="AS576:AS577" si="1336">T576*T$573*1.73*0.875/1000</f>
        <v>0</v>
      </c>
      <c r="AT576" s="292">
        <f t="shared" ref="AT576:AT577" si="1337">U576*U$573*1.73*0.875/1000</f>
        <v>0</v>
      </c>
      <c r="AU576" s="293">
        <f t="shared" ref="AU576:AU577" si="1338">V576*V$573*1.73*0.875/1000</f>
        <v>0</v>
      </c>
      <c r="AV576" s="292">
        <f t="shared" ref="AV576:AV577" si="1339">W576*W$573*1.73*0.875/1000</f>
        <v>0</v>
      </c>
      <c r="AW576" s="292">
        <f t="shared" ref="AW576:AW577" si="1340">X576*X$573*1.73*0.875/1000</f>
        <v>0</v>
      </c>
      <c r="AX576" s="292">
        <f t="shared" ref="AX576:AX577" si="1341">Y576*Y$573*1.73*0.875/1000</f>
        <v>0</v>
      </c>
      <c r="AY576" s="292">
        <f t="shared" ref="AY576:AY577" si="1342">Z576*Z$573*1.73*0.875/1000</f>
        <v>0</v>
      </c>
      <c r="AZ576" s="292">
        <f t="shared" ref="AZ576:AZ577" si="1343">AA576*AA$573*1.73*0.875/1000</f>
        <v>0</v>
      </c>
      <c r="BA576" s="292">
        <f t="shared" ref="BA576:BA577" si="1344">AB576*AB$573*1.73*0.875/1000</f>
        <v>0</v>
      </c>
      <c r="BB576" s="292">
        <f t="shared" ref="BB576:BB577" si="1345">AC576*AC$573*1.73*0.875/1000</f>
        <v>0</v>
      </c>
      <c r="BC576" s="293">
        <f t="shared" ref="BC576:BC577" si="1346">AD576*AD$573*1.73*0.875/1000</f>
        <v>0</v>
      </c>
      <c r="BD576" s="292">
        <f t="shared" ref="BD576:BD577" si="1347">AE576*AE$573*1.73*0.875/1000</f>
        <v>0</v>
      </c>
      <c r="BE576" s="292">
        <f t="shared" ref="BE576:BE577" si="1348">AF576*AF$573*1.73*0.875/1000</f>
        <v>0</v>
      </c>
      <c r="BF576" s="292">
        <f t="shared" ref="BF576:BF577" si="1349">AG576*AG$573*1.73*0.875/1000</f>
        <v>0</v>
      </c>
      <c r="BG576" s="292">
        <f t="shared" ref="BG576:BG577" si="1350">AH576*AH$573*1.73*0.875/1000</f>
        <v>0</v>
      </c>
      <c r="BH576" s="292">
        <f t="shared" ref="BH576:BH577" si="1351">AI576*AI$573*1.73*0.875/1000</f>
        <v>0</v>
      </c>
    </row>
    <row r="577" ht="24">
      <c r="A577" s="400" t="s">
        <v>208</v>
      </c>
      <c r="B577" s="400" t="s">
        <v>209</v>
      </c>
      <c r="C577" s="438" t="s">
        <v>49</v>
      </c>
      <c r="D577" s="94"/>
      <c r="E577" s="85"/>
      <c r="F577" s="95"/>
      <c r="G577" s="431">
        <v>12</v>
      </c>
      <c r="H577" s="432" t="s">
        <v>53</v>
      </c>
      <c r="I577" s="274" t="s">
        <v>66</v>
      </c>
      <c r="J577" s="516" t="s">
        <v>67</v>
      </c>
      <c r="K577" s="275">
        <v>20</v>
      </c>
      <c r="L577" s="298"/>
      <c r="M577" s="298"/>
      <c r="N577" s="298"/>
      <c r="O577" s="298"/>
      <c r="P577" s="298"/>
      <c r="Q577" s="298"/>
      <c r="R577" s="298"/>
      <c r="S577" s="298"/>
      <c r="T577" s="298"/>
      <c r="U577" s="298"/>
      <c r="V577" s="298"/>
      <c r="W577" s="298"/>
      <c r="X577" s="298"/>
      <c r="Y577" s="298"/>
      <c r="Z577" s="298"/>
      <c r="AA577" s="298"/>
      <c r="AB577" s="298"/>
      <c r="AC577" s="298"/>
      <c r="AD577" s="298"/>
      <c r="AE577" s="298"/>
      <c r="AF577" s="298"/>
      <c r="AG577" s="298"/>
      <c r="AH577" s="298"/>
      <c r="AI577" s="298"/>
      <c r="AK577" s="547">
        <f t="shared" si="1328"/>
        <v>0</v>
      </c>
      <c r="AL577" s="547">
        <f t="shared" si="1329"/>
        <v>0</v>
      </c>
      <c r="AM577" s="547">
        <f t="shared" si="1330"/>
        <v>0</v>
      </c>
      <c r="AN577" s="547">
        <f t="shared" si="1331"/>
        <v>0</v>
      </c>
      <c r="AO577" s="548">
        <f t="shared" si="1332"/>
        <v>0</v>
      </c>
      <c r="AP577" s="547">
        <f t="shared" si="1333"/>
        <v>0</v>
      </c>
      <c r="AQ577" s="547">
        <f t="shared" si="1334"/>
        <v>0</v>
      </c>
      <c r="AR577" s="547">
        <f t="shared" si="1335"/>
        <v>0</v>
      </c>
      <c r="AS577" s="547">
        <f t="shared" si="1336"/>
        <v>0</v>
      </c>
      <c r="AT577" s="547">
        <f t="shared" si="1337"/>
        <v>0</v>
      </c>
      <c r="AU577" s="548">
        <f t="shared" si="1338"/>
        <v>0</v>
      </c>
      <c r="AV577" s="547">
        <f t="shared" si="1339"/>
        <v>0</v>
      </c>
      <c r="AW577" s="547">
        <f t="shared" si="1340"/>
        <v>0</v>
      </c>
      <c r="AX577" s="547">
        <f t="shared" si="1341"/>
        <v>0</v>
      </c>
      <c r="AY577" s="547">
        <f t="shared" si="1342"/>
        <v>0</v>
      </c>
      <c r="AZ577" s="547">
        <f t="shared" si="1343"/>
        <v>0</v>
      </c>
      <c r="BA577" s="547">
        <f t="shared" si="1344"/>
        <v>0</v>
      </c>
      <c r="BB577" s="547">
        <f t="shared" si="1345"/>
        <v>0</v>
      </c>
      <c r="BC577" s="548">
        <f t="shared" si="1346"/>
        <v>0</v>
      </c>
      <c r="BD577" s="547">
        <f t="shared" si="1347"/>
        <v>0</v>
      </c>
      <c r="BE577" s="547">
        <f t="shared" si="1348"/>
        <v>0</v>
      </c>
      <c r="BF577" s="547">
        <f t="shared" si="1349"/>
        <v>0</v>
      </c>
      <c r="BG577" s="547">
        <f t="shared" si="1350"/>
        <v>0</v>
      </c>
      <c r="BH577" s="547">
        <f t="shared" si="1351"/>
        <v>0</v>
      </c>
    </row>
    <row r="578">
      <c r="A578" s="930"/>
      <c r="B578" s="930"/>
      <c r="C578" s="438" t="s">
        <v>49</v>
      </c>
      <c r="D578" s="94"/>
      <c r="E578" s="85"/>
      <c r="F578" s="95"/>
      <c r="G578" s="431">
        <v>13</v>
      </c>
      <c r="H578" s="53"/>
      <c r="I578" s="931" t="s">
        <v>126</v>
      </c>
      <c r="J578" s="932"/>
      <c r="K578" s="933"/>
      <c r="L578" s="934"/>
      <c r="M578" s="934"/>
      <c r="N578" s="934"/>
      <c r="O578" s="934"/>
      <c r="P578" s="934"/>
      <c r="Q578" s="934"/>
      <c r="R578" s="934"/>
      <c r="S578" s="934"/>
      <c r="T578" s="934"/>
      <c r="U578" s="934"/>
      <c r="V578" s="934"/>
      <c r="W578" s="934"/>
      <c r="X578" s="934"/>
      <c r="Y578" s="934"/>
      <c r="Z578" s="934"/>
      <c r="AA578" s="934"/>
      <c r="AB578" s="934"/>
      <c r="AC578" s="934"/>
      <c r="AD578" s="934"/>
      <c r="AE578" s="934"/>
      <c r="AF578" s="934"/>
      <c r="AG578" s="934"/>
      <c r="AH578" s="934"/>
      <c r="AI578" s="934"/>
      <c r="AK578" s="101">
        <f t="shared" ref="AK578:BH578" si="1352">SUM(AK576:AK577)</f>
        <v>0</v>
      </c>
      <c r="AL578" s="144">
        <f t="shared" si="1352"/>
        <v>0</v>
      </c>
      <c r="AM578" s="145">
        <f t="shared" si="1352"/>
        <v>0</v>
      </c>
      <c r="AN578" s="145">
        <f t="shared" si="1352"/>
        <v>0</v>
      </c>
      <c r="AO578" s="146">
        <f t="shared" si="1352"/>
        <v>0</v>
      </c>
      <c r="AP578" s="145">
        <f t="shared" si="1352"/>
        <v>0</v>
      </c>
      <c r="AQ578" s="145">
        <f t="shared" si="1352"/>
        <v>0</v>
      </c>
      <c r="AR578" s="145">
        <f t="shared" si="1352"/>
        <v>0</v>
      </c>
      <c r="AS578" s="145">
        <f t="shared" si="1352"/>
        <v>0</v>
      </c>
      <c r="AT578" s="145">
        <f t="shared" si="1352"/>
        <v>0</v>
      </c>
      <c r="AU578" s="146">
        <f t="shared" si="1352"/>
        <v>0</v>
      </c>
      <c r="AV578" s="145">
        <f t="shared" si="1352"/>
        <v>0</v>
      </c>
      <c r="AW578" s="145">
        <f t="shared" si="1352"/>
        <v>0</v>
      </c>
      <c r="AX578" s="145">
        <f t="shared" si="1352"/>
        <v>0</v>
      </c>
      <c r="AY578" s="145">
        <f t="shared" si="1352"/>
        <v>0</v>
      </c>
      <c r="AZ578" s="145">
        <f t="shared" si="1352"/>
        <v>0</v>
      </c>
      <c r="BA578" s="145">
        <f t="shared" si="1352"/>
        <v>0</v>
      </c>
      <c r="BB578" s="145">
        <f t="shared" si="1352"/>
        <v>0</v>
      </c>
      <c r="BC578" s="146">
        <f t="shared" si="1352"/>
        <v>0</v>
      </c>
      <c r="BD578" s="145">
        <f t="shared" si="1352"/>
        <v>0</v>
      </c>
      <c r="BE578" s="145">
        <f t="shared" si="1352"/>
        <v>0</v>
      </c>
      <c r="BF578" s="145">
        <f t="shared" si="1352"/>
        <v>0</v>
      </c>
      <c r="BG578" s="145">
        <f t="shared" si="1352"/>
        <v>0</v>
      </c>
      <c r="BH578" s="145">
        <f t="shared" si="1352"/>
        <v>0</v>
      </c>
      <c r="BI578" s="215" t="s">
        <v>188</v>
      </c>
    </row>
    <row r="579">
      <c r="A579" s="935"/>
      <c r="B579" s="935"/>
      <c r="C579" s="936"/>
      <c r="D579" s="937"/>
      <c r="E579" s="938"/>
      <c r="F579" s="939"/>
      <c r="G579" s="940"/>
      <c r="H579" s="941"/>
      <c r="I579" s="942" t="s">
        <v>127</v>
      </c>
      <c r="J579" s="981"/>
      <c r="K579" s="944"/>
      <c r="L579" s="982"/>
      <c r="M579" s="982"/>
      <c r="N579" s="982"/>
      <c r="O579" s="982"/>
      <c r="P579" s="982"/>
      <c r="Q579" s="982"/>
      <c r="R579" s="982"/>
      <c r="S579" s="982"/>
      <c r="T579" s="982"/>
      <c r="U579" s="982"/>
      <c r="V579" s="982"/>
      <c r="W579" s="982"/>
      <c r="X579" s="982"/>
      <c r="Y579" s="982"/>
      <c r="Z579" s="982"/>
      <c r="AA579" s="982"/>
      <c r="AB579" s="982"/>
      <c r="AC579" s="982"/>
      <c r="AD579" s="982"/>
      <c r="AE579" s="982"/>
      <c r="AF579" s="982"/>
      <c r="AG579" s="982"/>
      <c r="AH579" s="982"/>
      <c r="AI579" s="982"/>
      <c r="BI579" s="215"/>
    </row>
    <row r="580" ht="24">
      <c r="A580" s="400" t="s">
        <v>208</v>
      </c>
      <c r="B580" s="400" t="s">
        <v>209</v>
      </c>
      <c r="C580" s="925"/>
      <c r="D580" s="926"/>
      <c r="E580" s="919"/>
      <c r="F580" s="927"/>
      <c r="G580" s="928"/>
      <c r="H580" s="432" t="s">
        <v>53</v>
      </c>
      <c r="I580" s="269" t="s">
        <v>128</v>
      </c>
      <c r="J580" s="98" t="s">
        <v>67</v>
      </c>
      <c r="K580" s="748">
        <v>20</v>
      </c>
      <c r="L580" s="298"/>
      <c r="M580" s="298"/>
      <c r="N580" s="298"/>
      <c r="O580" s="298"/>
      <c r="P580" s="298"/>
      <c r="Q580" s="298"/>
      <c r="R580" s="298"/>
      <c r="S580" s="298"/>
      <c r="T580" s="298"/>
      <c r="U580" s="298"/>
      <c r="V580" s="298"/>
      <c r="W580" s="298"/>
      <c r="X580" s="298"/>
      <c r="Y580" s="298"/>
      <c r="Z580" s="298"/>
      <c r="AA580" s="298"/>
      <c r="AB580" s="298"/>
      <c r="AC580" s="298"/>
      <c r="AD580" s="298"/>
      <c r="AE580" s="298"/>
      <c r="AF580" s="298"/>
      <c r="AG580" s="298"/>
      <c r="AH580" s="298"/>
      <c r="AI580" s="298"/>
      <c r="AK580" s="292">
        <f t="shared" ref="AK580:AK581" si="1353">L580*L$574*1.73*0.875/1000</f>
        <v>0</v>
      </c>
      <c r="AL580" s="292">
        <f t="shared" ref="AL580:AL581" si="1354">M580*M$574*1.73*0.875/1000</f>
        <v>0</v>
      </c>
      <c r="AM580" s="292">
        <f t="shared" ref="AM580:AM581" si="1355">N580*N$574*1.73*0.875/1000</f>
        <v>0</v>
      </c>
      <c r="AN580" s="292">
        <f t="shared" ref="AN580:AN581" si="1356">O580*O$574*1.73*0.875/1000</f>
        <v>0</v>
      </c>
      <c r="AO580" s="293">
        <f t="shared" ref="AO580:AO581" si="1357">P580*P$574*1.73*0.875/1000</f>
        <v>0</v>
      </c>
      <c r="AP580" s="292">
        <f t="shared" ref="AP580:AP581" si="1358">Q580*Q$574*1.73*0.875/1000</f>
        <v>0</v>
      </c>
      <c r="AQ580" s="292">
        <f t="shared" ref="AQ580:AQ581" si="1359">R580*R$574*1.73*0.875/1000</f>
        <v>0</v>
      </c>
      <c r="AR580" s="292">
        <f t="shared" ref="AR580:AR581" si="1360">S580*S$574*1.73*0.875/1000</f>
        <v>0</v>
      </c>
      <c r="AS580" s="292">
        <f t="shared" ref="AS580:AS581" si="1361">T580*T$574*1.73*0.875/1000</f>
        <v>0</v>
      </c>
      <c r="AT580" s="292">
        <f t="shared" ref="AT580:AT581" si="1362">U580*U$574*1.73*0.875/1000</f>
        <v>0</v>
      </c>
      <c r="AU580" s="293">
        <f t="shared" ref="AU580:AU581" si="1363">V580*V$574*1.73*0.875/1000</f>
        <v>0</v>
      </c>
      <c r="AV580" s="292">
        <f t="shared" ref="AV580:AV581" si="1364">W580*W$574*1.73*0.875/1000</f>
        <v>0</v>
      </c>
      <c r="AW580" s="292">
        <f t="shared" ref="AW580:AW581" si="1365">X580*X$574*1.73*0.875/1000</f>
        <v>0</v>
      </c>
      <c r="AX580" s="292">
        <f t="shared" ref="AX580:AX581" si="1366">Y580*Y$574*1.73*0.875/1000</f>
        <v>0</v>
      </c>
      <c r="AY580" s="292">
        <f t="shared" ref="AY580:AY581" si="1367">Z580*Z$574*1.73*0.875/1000</f>
        <v>0</v>
      </c>
      <c r="AZ580" s="292">
        <f t="shared" ref="AZ580:AZ581" si="1368">AA580*AA$574*1.73*0.875/1000</f>
        <v>0</v>
      </c>
      <c r="BA580" s="292">
        <f t="shared" ref="BA580:BA581" si="1369">AB580*AB$574*1.73*0.875/1000</f>
        <v>0</v>
      </c>
      <c r="BB580" s="292">
        <f t="shared" ref="BB580:BB581" si="1370">AC580*AC$574*1.73*0.875/1000</f>
        <v>0</v>
      </c>
      <c r="BC580" s="293">
        <f t="shared" ref="BC580:BC581" si="1371">AD580*AD$574*1.73*0.875/1000</f>
        <v>0</v>
      </c>
      <c r="BD580" s="292">
        <f t="shared" ref="BD580:BD581" si="1372">AE580*AE$574*1.73*0.875/1000</f>
        <v>0</v>
      </c>
      <c r="BE580" s="292">
        <f t="shared" ref="BE580:BE581" si="1373">AF580*AF$574*1.73*0.875/1000</f>
        <v>0</v>
      </c>
      <c r="BF580" s="292">
        <f t="shared" ref="BF580:BF581" si="1374">AG580*AG$574*1.73*0.875/1000</f>
        <v>0</v>
      </c>
      <c r="BG580" s="292">
        <f t="shared" ref="BG580:BG581" si="1375">AH580*AH$574*1.73*0.875/1000</f>
        <v>0</v>
      </c>
      <c r="BH580" s="292">
        <f t="shared" ref="BH580:BH581" si="1376">AI580*AI$574*1.73*0.875/1000</f>
        <v>0</v>
      </c>
      <c r="BI580" s="215"/>
    </row>
    <row r="581" ht="24">
      <c r="A581" s="400" t="s">
        <v>208</v>
      </c>
      <c r="B581" s="400" t="s">
        <v>209</v>
      </c>
      <c r="C581" s="438" t="s">
        <v>49</v>
      </c>
      <c r="D581" s="94"/>
      <c r="E581" s="85"/>
      <c r="F581" s="95"/>
      <c r="G581" s="431">
        <v>14</v>
      </c>
      <c r="H581" s="432" t="s">
        <v>53</v>
      </c>
      <c r="I581" s="274" t="s">
        <v>68</v>
      </c>
      <c r="J581" s="516" t="s">
        <v>67</v>
      </c>
      <c r="K581" s="751">
        <v>20</v>
      </c>
      <c r="L581" s="298"/>
      <c r="M581" s="298"/>
      <c r="N581" s="298"/>
      <c r="O581" s="298"/>
      <c r="P581" s="298"/>
      <c r="Q581" s="298"/>
      <c r="R581" s="298"/>
      <c r="S581" s="298"/>
      <c r="T581" s="298"/>
      <c r="U581" s="298"/>
      <c r="V581" s="298"/>
      <c r="W581" s="298"/>
      <c r="X581" s="298"/>
      <c r="Y581" s="298"/>
      <c r="Z581" s="298"/>
      <c r="AA581" s="298"/>
      <c r="AB581" s="298"/>
      <c r="AC581" s="298"/>
      <c r="AD581" s="298"/>
      <c r="AE581" s="298"/>
      <c r="AF581" s="298"/>
      <c r="AG581" s="298"/>
      <c r="AH581" s="298"/>
      <c r="AI581" s="298"/>
      <c r="AK581" s="504">
        <f t="shared" si="1353"/>
        <v>0</v>
      </c>
      <c r="AL581" s="504">
        <f t="shared" si="1354"/>
        <v>0</v>
      </c>
      <c r="AM581" s="504">
        <f t="shared" si="1355"/>
        <v>0</v>
      </c>
      <c r="AN581" s="504">
        <f t="shared" si="1356"/>
        <v>0</v>
      </c>
      <c r="AO581" s="635">
        <f t="shared" si="1357"/>
        <v>0</v>
      </c>
      <c r="AP581" s="504">
        <f t="shared" si="1358"/>
        <v>0</v>
      </c>
      <c r="AQ581" s="504">
        <f t="shared" si="1359"/>
        <v>0</v>
      </c>
      <c r="AR581" s="504">
        <f t="shared" si="1360"/>
        <v>0</v>
      </c>
      <c r="AS581" s="504">
        <f t="shared" si="1361"/>
        <v>0</v>
      </c>
      <c r="AT581" s="504">
        <f t="shared" si="1362"/>
        <v>0</v>
      </c>
      <c r="AU581" s="635">
        <f t="shared" si="1363"/>
        <v>0</v>
      </c>
      <c r="AV581" s="504">
        <f t="shared" si="1364"/>
        <v>0</v>
      </c>
      <c r="AW581" s="504">
        <f t="shared" si="1365"/>
        <v>0</v>
      </c>
      <c r="AX581" s="504">
        <f t="shared" si="1366"/>
        <v>0</v>
      </c>
      <c r="AY581" s="504">
        <f t="shared" si="1367"/>
        <v>0</v>
      </c>
      <c r="AZ581" s="504">
        <f t="shared" si="1368"/>
        <v>0</v>
      </c>
      <c r="BA581" s="504">
        <f t="shared" si="1369"/>
        <v>0</v>
      </c>
      <c r="BB581" s="504">
        <f t="shared" si="1370"/>
        <v>0</v>
      </c>
      <c r="BC581" s="635">
        <f t="shared" si="1371"/>
        <v>0</v>
      </c>
      <c r="BD581" s="504">
        <f t="shared" si="1372"/>
        <v>0</v>
      </c>
      <c r="BE581" s="504">
        <f t="shared" si="1373"/>
        <v>0</v>
      </c>
      <c r="BF581" s="504">
        <f t="shared" si="1374"/>
        <v>0</v>
      </c>
      <c r="BG581" s="504">
        <f t="shared" si="1375"/>
        <v>0</v>
      </c>
      <c r="BH581" s="504">
        <f t="shared" si="1376"/>
        <v>0</v>
      </c>
      <c r="BI581" s="215"/>
    </row>
    <row r="582">
      <c r="A582" s="983"/>
      <c r="B582" s="983"/>
      <c r="C582" s="438" t="s">
        <v>49</v>
      </c>
      <c r="D582" s="94"/>
      <c r="E582" s="85"/>
      <c r="F582" s="95"/>
      <c r="G582" s="431">
        <v>15</v>
      </c>
      <c r="H582" s="53"/>
      <c r="I582" s="984" t="s">
        <v>126</v>
      </c>
      <c r="J582" s="985"/>
      <c r="K582" s="947"/>
      <c r="L582" s="934"/>
      <c r="M582" s="934"/>
      <c r="N582" s="934"/>
      <c r="O582" s="934"/>
      <c r="P582" s="934"/>
      <c r="Q582" s="934"/>
      <c r="R582" s="934"/>
      <c r="S582" s="934"/>
      <c r="T582" s="934"/>
      <c r="U582" s="934"/>
      <c r="V582" s="934"/>
      <c r="W582" s="934"/>
      <c r="X582" s="934"/>
      <c r="Y582" s="934"/>
      <c r="Z582" s="934"/>
      <c r="AA582" s="934"/>
      <c r="AB582" s="934"/>
      <c r="AC582" s="934"/>
      <c r="AD582" s="934"/>
      <c r="AE582" s="934"/>
      <c r="AF582" s="934"/>
      <c r="AG582" s="934"/>
      <c r="AH582" s="934"/>
      <c r="AI582" s="934"/>
      <c r="AK582" s="101">
        <f t="shared" ref="AK582:BH582" si="1377">SUM(AK580:AK581)</f>
        <v>0</v>
      </c>
      <c r="AL582" s="144">
        <f t="shared" si="1377"/>
        <v>0</v>
      </c>
      <c r="AM582" s="145">
        <f t="shared" si="1377"/>
        <v>0</v>
      </c>
      <c r="AN582" s="145">
        <f t="shared" si="1377"/>
        <v>0</v>
      </c>
      <c r="AO582" s="146">
        <f t="shared" si="1377"/>
        <v>0</v>
      </c>
      <c r="AP582" s="145">
        <f t="shared" si="1377"/>
        <v>0</v>
      </c>
      <c r="AQ582" s="145">
        <f t="shared" si="1377"/>
        <v>0</v>
      </c>
      <c r="AR582" s="145">
        <f t="shared" si="1377"/>
        <v>0</v>
      </c>
      <c r="AS582" s="145">
        <f t="shared" si="1377"/>
        <v>0</v>
      </c>
      <c r="AT582" s="145">
        <f t="shared" si="1377"/>
        <v>0</v>
      </c>
      <c r="AU582" s="146">
        <f t="shared" si="1377"/>
        <v>0</v>
      </c>
      <c r="AV582" s="145">
        <f t="shared" si="1377"/>
        <v>0</v>
      </c>
      <c r="AW582" s="145">
        <f t="shared" si="1377"/>
        <v>0</v>
      </c>
      <c r="AX582" s="145">
        <f t="shared" si="1377"/>
        <v>0</v>
      </c>
      <c r="AY582" s="145">
        <f t="shared" si="1377"/>
        <v>0</v>
      </c>
      <c r="AZ582" s="145">
        <f t="shared" si="1377"/>
        <v>0</v>
      </c>
      <c r="BA582" s="145">
        <f t="shared" si="1377"/>
        <v>0</v>
      </c>
      <c r="BB582" s="145">
        <f t="shared" si="1377"/>
        <v>0</v>
      </c>
      <c r="BC582" s="146">
        <f t="shared" si="1377"/>
        <v>0</v>
      </c>
      <c r="BD582" s="145">
        <f t="shared" si="1377"/>
        <v>0</v>
      </c>
      <c r="BE582" s="145">
        <f t="shared" si="1377"/>
        <v>0</v>
      </c>
      <c r="BF582" s="145">
        <f t="shared" si="1377"/>
        <v>0</v>
      </c>
      <c r="BG582" s="145">
        <f t="shared" si="1377"/>
        <v>0</v>
      </c>
      <c r="BH582" s="145">
        <f t="shared" si="1377"/>
        <v>0</v>
      </c>
      <c r="BI582" s="215" t="s">
        <v>194</v>
      </c>
    </row>
    <row r="583">
      <c r="A583" s="946"/>
      <c r="B583" s="946"/>
      <c r="C583" s="936"/>
      <c r="D583" s="948"/>
      <c r="E583" s="949"/>
      <c r="F583" s="950"/>
      <c r="G583" s="951"/>
      <c r="H583" s="952"/>
      <c r="I583" s="931" t="s">
        <v>200</v>
      </c>
      <c r="J583" s="932"/>
      <c r="K583" s="947"/>
      <c r="L583" s="934"/>
      <c r="M583" s="934"/>
      <c r="N583" s="934"/>
      <c r="O583" s="934"/>
      <c r="P583" s="934"/>
      <c r="Q583" s="934"/>
      <c r="R583" s="934"/>
      <c r="S583" s="934"/>
      <c r="T583" s="934"/>
      <c r="U583" s="934"/>
      <c r="V583" s="934"/>
      <c r="W583" s="934"/>
      <c r="X583" s="934"/>
      <c r="Y583" s="934"/>
      <c r="Z583" s="934"/>
      <c r="AA583" s="934"/>
      <c r="AB583" s="934"/>
      <c r="AC583" s="934"/>
      <c r="AD583" s="934"/>
      <c r="AE583" s="934"/>
      <c r="AF583" s="934"/>
      <c r="AG583" s="934"/>
      <c r="AH583" s="934"/>
      <c r="AI583" s="934"/>
      <c r="AK583" s="101">
        <f t="shared" ref="AK583:BH583" si="1378">AK578+AK582</f>
        <v>0</v>
      </c>
      <c r="AL583" s="144">
        <f t="shared" si="1378"/>
        <v>0</v>
      </c>
      <c r="AM583" s="145">
        <f t="shared" si="1378"/>
        <v>0</v>
      </c>
      <c r="AN583" s="145">
        <f t="shared" si="1378"/>
        <v>0</v>
      </c>
      <c r="AO583" s="146">
        <f t="shared" si="1378"/>
        <v>0</v>
      </c>
      <c r="AP583" s="145">
        <f t="shared" si="1378"/>
        <v>0</v>
      </c>
      <c r="AQ583" s="145">
        <f t="shared" si="1378"/>
        <v>0</v>
      </c>
      <c r="AR583" s="145">
        <f t="shared" si="1378"/>
        <v>0</v>
      </c>
      <c r="AS583" s="145">
        <f t="shared" si="1378"/>
        <v>0</v>
      </c>
      <c r="AT583" s="145">
        <f t="shared" si="1378"/>
        <v>0</v>
      </c>
      <c r="AU583" s="146">
        <f t="shared" si="1378"/>
        <v>0</v>
      </c>
      <c r="AV583" s="145">
        <f t="shared" si="1378"/>
        <v>0</v>
      </c>
      <c r="AW583" s="145">
        <f t="shared" si="1378"/>
        <v>0</v>
      </c>
      <c r="AX583" s="145">
        <f t="shared" si="1378"/>
        <v>0</v>
      </c>
      <c r="AY583" s="145">
        <f t="shared" si="1378"/>
        <v>0</v>
      </c>
      <c r="AZ583" s="145">
        <f t="shared" si="1378"/>
        <v>0</v>
      </c>
      <c r="BA583" s="145">
        <f t="shared" si="1378"/>
        <v>0</v>
      </c>
      <c r="BB583" s="145">
        <f t="shared" si="1378"/>
        <v>0</v>
      </c>
      <c r="BC583" s="146">
        <f t="shared" si="1378"/>
        <v>0</v>
      </c>
      <c r="BD583" s="145">
        <f t="shared" si="1378"/>
        <v>0</v>
      </c>
      <c r="BE583" s="145">
        <f t="shared" si="1378"/>
        <v>0</v>
      </c>
      <c r="BF583" s="145">
        <f t="shared" si="1378"/>
        <v>0</v>
      </c>
      <c r="BG583" s="145">
        <f t="shared" si="1378"/>
        <v>0</v>
      </c>
      <c r="BH583" s="145">
        <f t="shared" si="1378"/>
        <v>0</v>
      </c>
      <c r="BI583" s="147" t="s">
        <v>73</v>
      </c>
    </row>
    <row r="584" ht="15.6">
      <c r="A584" s="880"/>
      <c r="B584" s="880"/>
      <c r="C584" s="139">
        <f>COUNTA(C563:C583)</f>
        <v>6</v>
      </c>
      <c r="D584" s="597">
        <f>COUNTA(D563:D583)</f>
        <v>0</v>
      </c>
      <c r="E584" s="137">
        <f>COUNTA(E563:E583)</f>
        <v>6</v>
      </c>
      <c r="F584" s="139">
        <f>COUNTA(F563:F583)</f>
        <v>4</v>
      </c>
      <c r="G584" s="139">
        <f>COUNTA(G563:G583)</f>
        <v>15</v>
      </c>
      <c r="H584" s="986"/>
      <c r="I584" s="374" t="s">
        <v>246</v>
      </c>
      <c r="J584" s="987" t="s">
        <v>67</v>
      </c>
      <c r="K584" s="642"/>
      <c r="L584" s="159"/>
      <c r="M584" s="159"/>
      <c r="N584" s="159"/>
      <c r="O584" s="159"/>
      <c r="P584" s="159"/>
      <c r="Q584" s="159"/>
      <c r="R584" s="159"/>
      <c r="S584" s="159"/>
      <c r="T584" s="159"/>
      <c r="U584" s="159"/>
      <c r="V584" s="159"/>
      <c r="W584" s="159"/>
      <c r="X584" s="159"/>
      <c r="Y584" s="159"/>
      <c r="Z584" s="159"/>
      <c r="AA584" s="159"/>
      <c r="AB584" s="159"/>
      <c r="AC584" s="159"/>
      <c r="AD584" s="159"/>
      <c r="AE584" s="159"/>
      <c r="AF584" s="159"/>
      <c r="AG584" s="159"/>
      <c r="AH584" s="159"/>
      <c r="AI584" s="159"/>
    </row>
    <row r="585" ht="30.600000000000001">
      <c r="A585" s="735"/>
      <c r="B585" s="735"/>
      <c r="C585" s="151" t="s">
        <v>74</v>
      </c>
      <c r="D585" s="344">
        <f>C584+D584</f>
        <v>6</v>
      </c>
      <c r="E585" s="153"/>
      <c r="F585" s="154">
        <f>E584+F584</f>
        <v>10</v>
      </c>
      <c r="G585" s="555">
        <f>G584</f>
        <v>15</v>
      </c>
      <c r="H585" s="155"/>
      <c r="I585" s="987" t="s">
        <v>141</v>
      </c>
      <c r="J585" s="987" t="s">
        <v>67</v>
      </c>
      <c r="K585" s="375"/>
      <c r="L585" s="159"/>
      <c r="M585" s="376"/>
      <c r="N585" s="500"/>
      <c r="O585" s="500"/>
      <c r="P585" s="500"/>
      <c r="Q585" s="500"/>
      <c r="R585" s="500"/>
      <c r="S585" s="500"/>
      <c r="T585" s="500"/>
      <c r="U585" s="500"/>
      <c r="V585" s="500"/>
      <c r="W585" s="500"/>
      <c r="X585" s="500"/>
      <c r="Y585" s="500"/>
      <c r="Z585" s="500"/>
      <c r="AA585" s="500"/>
      <c r="AB585" s="500"/>
      <c r="AC585" s="500"/>
      <c r="AD585" s="500"/>
      <c r="AE585" s="500"/>
      <c r="AF585" s="500"/>
      <c r="AG585" s="500"/>
      <c r="AH585" s="500"/>
      <c r="AI585" s="500"/>
    </row>
    <row r="586" ht="30.600000000000001">
      <c r="A586" s="960"/>
      <c r="B586" s="960"/>
      <c r="C586" s="505" t="s">
        <v>76</v>
      </c>
      <c r="D586" s="357">
        <f>D585/G585*100</f>
        <v>40</v>
      </c>
      <c r="E586" s="452"/>
      <c r="F586" s="166">
        <f>F585/G585*100</f>
        <v>66.670000000000002</v>
      </c>
      <c r="G586" s="359"/>
      <c r="H586" s="864"/>
      <c r="I586" s="382" t="s">
        <v>77</v>
      </c>
      <c r="J586" s="978"/>
      <c r="K586" s="963"/>
      <c r="L586" s="428"/>
      <c r="M586" s="173"/>
      <c r="N586" s="172"/>
      <c r="O586" s="172"/>
      <c r="P586" s="172"/>
      <c r="Q586" s="172"/>
      <c r="R586" s="172"/>
      <c r="S586" s="172"/>
      <c r="T586" s="172"/>
      <c r="U586" s="172"/>
      <c r="V586" s="172"/>
      <c r="W586" s="172"/>
      <c r="X586" s="172"/>
      <c r="Y586" s="172"/>
      <c r="Z586" s="172"/>
      <c r="AA586" s="172"/>
      <c r="AB586" s="172"/>
      <c r="AC586" s="172"/>
      <c r="AD586" s="172"/>
      <c r="AE586" s="172"/>
      <c r="AF586" s="172"/>
      <c r="AG586" s="172"/>
      <c r="AH586" s="172"/>
      <c r="AI586" s="172"/>
    </row>
    <row r="587">
      <c r="A587" s="387"/>
      <c r="B587" s="387"/>
      <c r="C587" s="772"/>
      <c r="D587" s="773"/>
      <c r="E587" s="774"/>
      <c r="F587" s="775"/>
      <c r="G587" s="776"/>
      <c r="H587" s="3"/>
      <c r="J587" s="393"/>
      <c r="K587" s="394"/>
      <c r="L587" s="182"/>
      <c r="M587" s="183"/>
      <c r="N587" s="183"/>
      <c r="O587" s="183"/>
      <c r="P587" s="183"/>
      <c r="Q587" s="183"/>
      <c r="R587" s="183"/>
      <c r="S587" s="183"/>
      <c r="T587" s="183"/>
      <c r="U587" s="183"/>
      <c r="V587" s="183"/>
      <c r="W587" s="183"/>
      <c r="X587" s="183"/>
      <c r="Y587" s="183"/>
      <c r="Z587" s="183"/>
      <c r="AA587" s="183"/>
      <c r="AB587" s="183"/>
      <c r="AC587" s="183"/>
      <c r="AD587" s="183"/>
      <c r="AE587" s="183"/>
      <c r="AF587" s="183"/>
      <c r="AG587" s="183"/>
      <c r="AH587" s="183"/>
      <c r="AI587" s="183"/>
    </row>
    <row r="588">
      <c r="A588" s="387"/>
      <c r="B588" s="387"/>
      <c r="C588" s="643"/>
      <c r="D588" s="644"/>
      <c r="E588" s="645"/>
      <c r="F588" s="646"/>
      <c r="G588" s="647"/>
      <c r="H588" s="392"/>
      <c r="I588" s="884" t="s">
        <v>258</v>
      </c>
      <c r="J588" s="393"/>
      <c r="K588" s="394"/>
      <c r="L588" s="182"/>
      <c r="M588" s="183"/>
      <c r="N588" s="183"/>
      <c r="O588" s="183"/>
      <c r="P588" s="183"/>
      <c r="Q588" s="183"/>
      <c r="R588" s="183"/>
      <c r="S588" s="183"/>
      <c r="T588" s="183"/>
      <c r="U588" s="183"/>
      <c r="V588" s="183"/>
      <c r="W588" s="183"/>
      <c r="X588" s="183"/>
      <c r="Y588" s="183"/>
      <c r="Z588" s="183"/>
      <c r="AA588" s="183"/>
      <c r="AB588" s="183"/>
      <c r="AC588" s="183"/>
      <c r="AD588" s="183"/>
      <c r="AE588" s="183"/>
      <c r="AF588" s="183"/>
      <c r="AG588" s="183"/>
      <c r="AH588" s="183"/>
      <c r="AI588" s="183"/>
    </row>
    <row r="589" ht="16.5" customHeight="1">
      <c r="A589" s="185"/>
      <c r="B589" s="185"/>
      <c r="C589" s="611"/>
      <c r="D589" s="612"/>
      <c r="E589" s="613"/>
      <c r="F589" s="964"/>
      <c r="G589" s="564"/>
      <c r="H589" s="43" t="s">
        <v>12</v>
      </c>
      <c r="I589" s="191" t="s">
        <v>13</v>
      </c>
      <c r="J589" s="190" t="s">
        <v>14</v>
      </c>
      <c r="K589" s="191" t="s">
        <v>79</v>
      </c>
      <c r="L589" s="397"/>
      <c r="M589" s="47"/>
      <c r="N589" s="48"/>
      <c r="O589" s="49"/>
      <c r="P589" s="49"/>
      <c r="Q589" s="49"/>
      <c r="R589" s="49"/>
      <c r="S589" s="49"/>
      <c r="T589" s="49"/>
      <c r="U589" s="49"/>
      <c r="V589" s="49"/>
      <c r="W589" s="49"/>
      <c r="X589" s="49"/>
      <c r="Y589" s="49"/>
      <c r="Z589" s="49"/>
      <c r="AA589" s="49"/>
      <c r="AB589" s="49"/>
      <c r="AC589" s="49"/>
      <c r="AD589" s="49"/>
      <c r="AE589" s="49"/>
      <c r="AF589" s="49"/>
      <c r="AG589" s="49"/>
      <c r="AH589" s="49"/>
      <c r="AI589" s="49"/>
    </row>
    <row r="590">
      <c r="A590" s="185"/>
      <c r="B590" s="185"/>
      <c r="C590" s="616"/>
      <c r="D590" s="616"/>
      <c r="E590" s="617"/>
      <c r="F590" s="396" t="s">
        <v>259</v>
      </c>
      <c r="G590" s="508"/>
      <c r="H590" s="57"/>
      <c r="I590" s="200"/>
      <c r="J590" s="199" t="s">
        <v>20</v>
      </c>
      <c r="K590" s="200"/>
      <c r="L590" s="61"/>
      <c r="M590" s="61"/>
      <c r="N590" s="61"/>
      <c r="O590" s="61"/>
      <c r="P590" s="61"/>
      <c r="Q590" s="61"/>
      <c r="R590" s="61"/>
      <c r="S590" s="61"/>
      <c r="T590" s="61"/>
      <c r="U590" s="61"/>
      <c r="V590" s="61"/>
      <c r="W590" s="61"/>
      <c r="X590" s="61"/>
      <c r="Y590" s="61"/>
      <c r="Z590" s="61"/>
      <c r="AA590" s="61"/>
      <c r="AB590" s="61"/>
      <c r="AC590" s="61"/>
      <c r="AD590" s="61"/>
      <c r="AE590" s="61"/>
      <c r="AF590" s="61"/>
      <c r="AG590" s="61"/>
      <c r="AH590" s="61"/>
      <c r="AI590" s="61"/>
    </row>
    <row r="591">
      <c r="A591" s="185"/>
      <c r="B591" s="185"/>
      <c r="C591" s="619"/>
      <c r="D591" s="619"/>
      <c r="E591" s="620"/>
      <c r="F591" s="398"/>
      <c r="G591" s="509"/>
      <c r="H591" s="64"/>
      <c r="I591" s="207"/>
      <c r="J591" s="206" t="s">
        <v>45</v>
      </c>
      <c r="K591" s="207"/>
      <c r="L591" s="68"/>
      <c r="M591" s="68"/>
      <c r="N591" s="68"/>
      <c r="O591" s="68"/>
      <c r="P591" s="68"/>
      <c r="Q591" s="68"/>
      <c r="R591" s="68"/>
      <c r="S591" s="68"/>
      <c r="T591" s="68"/>
      <c r="U591" s="68"/>
      <c r="V591" s="68"/>
      <c r="W591" s="68"/>
      <c r="X591" s="68"/>
      <c r="Y591" s="68"/>
      <c r="Z591" s="68"/>
      <c r="AA591" s="68"/>
      <c r="AB591" s="68"/>
      <c r="AC591" s="68"/>
      <c r="AD591" s="68"/>
      <c r="AE591" s="68"/>
      <c r="AF591" s="68"/>
      <c r="AG591" s="68"/>
      <c r="AH591" s="68"/>
      <c r="AI591" s="68"/>
    </row>
    <row r="592" ht="24">
      <c r="A592" s="400" t="s">
        <v>208</v>
      </c>
      <c r="B592" s="400" t="s">
        <v>209</v>
      </c>
      <c r="C592" s="622"/>
      <c r="D592" s="622"/>
      <c r="E592" s="623"/>
      <c r="F592" s="399"/>
      <c r="G592" s="510"/>
      <c r="H592" s="56"/>
      <c r="I592" s="907" t="s">
        <v>197</v>
      </c>
      <c r="J592" s="212" t="s">
        <v>51</v>
      </c>
      <c r="K592" s="748">
        <v>40</v>
      </c>
      <c r="L592" s="91"/>
      <c r="M592" s="91"/>
      <c r="N592" s="91"/>
      <c r="O592" s="91"/>
      <c r="P592" s="91"/>
      <c r="Q592" s="91"/>
      <c r="R592" s="91"/>
      <c r="S592" s="91"/>
      <c r="T592" s="91"/>
      <c r="U592" s="91"/>
      <c r="V592" s="91"/>
      <c r="W592" s="91"/>
      <c r="X592" s="91"/>
      <c r="Y592" s="91"/>
      <c r="Z592" s="91"/>
      <c r="AA592" s="91"/>
      <c r="AB592" s="91"/>
      <c r="AC592" s="91"/>
      <c r="AD592" s="91"/>
      <c r="AE592" s="91"/>
      <c r="AF592" s="91"/>
      <c r="AG592" s="91"/>
      <c r="AH592" s="91"/>
      <c r="AI592" s="91"/>
      <c r="AK592" s="10">
        <f>L592*L602*1.73*0.875/1000</f>
        <v>0</v>
      </c>
      <c r="AL592" s="10">
        <f t="shared" ref="AL592:BH592" si="1379">M592*M602*1.73*0.875/1000</f>
        <v>0</v>
      </c>
      <c r="AM592" s="10">
        <f t="shared" si="1379"/>
        <v>0</v>
      </c>
      <c r="AN592" s="10">
        <f t="shared" si="1379"/>
        <v>0</v>
      </c>
      <c r="AO592" s="11">
        <f t="shared" si="1379"/>
        <v>0</v>
      </c>
      <c r="AP592" s="10">
        <f t="shared" si="1379"/>
        <v>0</v>
      </c>
      <c r="AQ592" s="10">
        <f t="shared" si="1379"/>
        <v>0</v>
      </c>
      <c r="AR592" s="10">
        <f t="shared" si="1379"/>
        <v>0</v>
      </c>
      <c r="AS592" s="10">
        <f t="shared" si="1379"/>
        <v>0</v>
      </c>
      <c r="AT592" s="10">
        <f t="shared" si="1379"/>
        <v>0</v>
      </c>
      <c r="AU592" s="11">
        <f t="shared" si="1379"/>
        <v>0</v>
      </c>
      <c r="AV592" s="10">
        <f t="shared" si="1379"/>
        <v>0</v>
      </c>
      <c r="AW592" s="10">
        <f t="shared" si="1379"/>
        <v>0</v>
      </c>
      <c r="AX592" s="10">
        <f t="shared" si="1379"/>
        <v>0</v>
      </c>
      <c r="AY592" s="10">
        <f t="shared" si="1379"/>
        <v>0</v>
      </c>
      <c r="AZ592" s="10">
        <f t="shared" si="1379"/>
        <v>0</v>
      </c>
      <c r="BA592" s="10">
        <f t="shared" si="1379"/>
        <v>0</v>
      </c>
      <c r="BB592" s="10">
        <f t="shared" si="1379"/>
        <v>0</v>
      </c>
      <c r="BC592" s="11">
        <f t="shared" si="1379"/>
        <v>0</v>
      </c>
      <c r="BD592" s="10">
        <f t="shared" si="1379"/>
        <v>0</v>
      </c>
      <c r="BE592" s="10">
        <f t="shared" si="1379"/>
        <v>0</v>
      </c>
      <c r="BF592" s="10">
        <f t="shared" si="1379"/>
        <v>0</v>
      </c>
      <c r="BG592" s="10">
        <f t="shared" si="1379"/>
        <v>0</v>
      </c>
      <c r="BH592" s="10">
        <f t="shared" si="1379"/>
        <v>0</v>
      </c>
    </row>
    <row r="593" ht="24">
      <c r="A593" s="400" t="s">
        <v>208</v>
      </c>
      <c r="B593" s="400" t="s">
        <v>209</v>
      </c>
      <c r="C593" s="402"/>
      <c r="D593" s="84"/>
      <c r="E593" s="83"/>
      <c r="F593" s="86"/>
      <c r="G593" s="420">
        <v>1</v>
      </c>
      <c r="H593" s="420"/>
      <c r="I593" s="988" t="s">
        <v>260</v>
      </c>
      <c r="J593" s="218" t="s">
        <v>51</v>
      </c>
      <c r="K593" s="751">
        <v>40</v>
      </c>
      <c r="L593" s="433"/>
      <c r="M593" s="433"/>
      <c r="N593" s="433"/>
      <c r="O593" s="433"/>
      <c r="P593" s="433"/>
      <c r="Q593" s="433"/>
      <c r="R593" s="433"/>
      <c r="S593" s="433"/>
      <c r="T593" s="433"/>
      <c r="U593" s="433"/>
      <c r="V593" s="433"/>
      <c r="W593" s="433"/>
      <c r="X593" s="433"/>
      <c r="Y593" s="433"/>
      <c r="Z593" s="433"/>
      <c r="AA593" s="433"/>
      <c r="AB593" s="433"/>
      <c r="AC593" s="433"/>
      <c r="AD593" s="433"/>
      <c r="AE593" s="433"/>
      <c r="AF593" s="433"/>
      <c r="AG593" s="433"/>
      <c r="AH593" s="433"/>
      <c r="AI593" s="433"/>
      <c r="AK593" s="10">
        <f>L593*L602*1.73*0.875/1000</f>
        <v>0</v>
      </c>
      <c r="AL593" s="10">
        <f t="shared" ref="AL593:BH593" si="1380">M593*M602*1.73*0.875/1000</f>
        <v>0</v>
      </c>
      <c r="AM593" s="10">
        <f t="shared" si="1380"/>
        <v>0</v>
      </c>
      <c r="AN593" s="10">
        <f t="shared" si="1380"/>
        <v>0</v>
      </c>
      <c r="AO593" s="11">
        <f t="shared" si="1380"/>
        <v>0</v>
      </c>
      <c r="AP593" s="10">
        <f t="shared" si="1380"/>
        <v>0</v>
      </c>
      <c r="AQ593" s="10">
        <f t="shared" si="1380"/>
        <v>0</v>
      </c>
      <c r="AR593" s="10">
        <f t="shared" si="1380"/>
        <v>0</v>
      </c>
      <c r="AS593" s="10">
        <f t="shared" si="1380"/>
        <v>0</v>
      </c>
      <c r="AT593" s="10">
        <f t="shared" si="1380"/>
        <v>0</v>
      </c>
      <c r="AU593" s="11">
        <f t="shared" si="1380"/>
        <v>0</v>
      </c>
      <c r="AV593" s="10">
        <f t="shared" si="1380"/>
        <v>0</v>
      </c>
      <c r="AW593" s="10">
        <f t="shared" si="1380"/>
        <v>0</v>
      </c>
      <c r="AX593" s="10">
        <f t="shared" si="1380"/>
        <v>0</v>
      </c>
      <c r="AY593" s="10">
        <f t="shared" si="1380"/>
        <v>0</v>
      </c>
      <c r="AZ593" s="10">
        <f t="shared" si="1380"/>
        <v>0</v>
      </c>
      <c r="BA593" s="10">
        <f t="shared" si="1380"/>
        <v>0</v>
      </c>
      <c r="BB593" s="10">
        <f t="shared" si="1380"/>
        <v>0</v>
      </c>
      <c r="BC593" s="11">
        <f t="shared" si="1380"/>
        <v>0</v>
      </c>
      <c r="BD593" s="10">
        <f t="shared" si="1380"/>
        <v>0</v>
      </c>
      <c r="BE593" s="10">
        <f t="shared" si="1380"/>
        <v>0</v>
      </c>
      <c r="BF593" s="10">
        <f t="shared" si="1380"/>
        <v>0</v>
      </c>
      <c r="BG593" s="10">
        <f t="shared" si="1380"/>
        <v>0</v>
      </c>
      <c r="BH593" s="10">
        <f t="shared" si="1380"/>
        <v>0</v>
      </c>
      <c r="BI593" s="9"/>
    </row>
    <row r="594" ht="24">
      <c r="A594" s="400" t="s">
        <v>208</v>
      </c>
      <c r="B594" s="400" t="s">
        <v>209</v>
      </c>
      <c r="C594" s="438"/>
      <c r="D594" s="94"/>
      <c r="E594" s="85"/>
      <c r="F594" s="95"/>
      <c r="G594" s="431">
        <v>2</v>
      </c>
      <c r="H594" s="431"/>
      <c r="I594" s="909" t="s">
        <v>261</v>
      </c>
      <c r="J594" s="218" t="s">
        <v>51</v>
      </c>
      <c r="K594" s="748">
        <v>120</v>
      </c>
      <c r="L594" s="433"/>
      <c r="M594" s="433"/>
      <c r="N594" s="433"/>
      <c r="O594" s="433"/>
      <c r="P594" s="433"/>
      <c r="Q594" s="433"/>
      <c r="R594" s="433"/>
      <c r="S594" s="433"/>
      <c r="T594" s="433"/>
      <c r="U594" s="433"/>
      <c r="V594" s="433"/>
      <c r="W594" s="433"/>
      <c r="X594" s="433"/>
      <c r="Y594" s="433"/>
      <c r="Z594" s="433"/>
      <c r="AA594" s="433"/>
      <c r="AB594" s="433"/>
      <c r="AC594" s="433"/>
      <c r="AD594" s="433"/>
      <c r="AE594" s="433"/>
      <c r="AF594" s="433"/>
      <c r="AG594" s="433"/>
      <c r="AH594" s="433"/>
      <c r="AI594" s="433"/>
      <c r="AK594" s="10">
        <f>L594*L604*1.73*0.875/1000</f>
        <v>0</v>
      </c>
      <c r="AL594" s="10">
        <f t="shared" ref="AL594:BH594" si="1381">M594*M604*1.73*0.875/1000</f>
        <v>0</v>
      </c>
      <c r="AM594" s="10">
        <f t="shared" si="1381"/>
        <v>0</v>
      </c>
      <c r="AN594" s="10">
        <f t="shared" si="1381"/>
        <v>0</v>
      </c>
      <c r="AO594" s="11">
        <f t="shared" si="1381"/>
        <v>0</v>
      </c>
      <c r="AP594" s="10">
        <f t="shared" si="1381"/>
        <v>0</v>
      </c>
      <c r="AQ594" s="10">
        <f t="shared" si="1381"/>
        <v>0</v>
      </c>
      <c r="AR594" s="10">
        <f t="shared" si="1381"/>
        <v>0</v>
      </c>
      <c r="AS594" s="10">
        <f t="shared" si="1381"/>
        <v>0</v>
      </c>
      <c r="AT594" s="10">
        <f t="shared" si="1381"/>
        <v>0</v>
      </c>
      <c r="AU594" s="11">
        <f t="shared" si="1381"/>
        <v>0</v>
      </c>
      <c r="AV594" s="10">
        <f t="shared" si="1381"/>
        <v>0</v>
      </c>
      <c r="AW594" s="10">
        <f t="shared" si="1381"/>
        <v>0</v>
      </c>
      <c r="AX594" s="10">
        <f t="shared" si="1381"/>
        <v>0</v>
      </c>
      <c r="AY594" s="10">
        <f t="shared" si="1381"/>
        <v>0</v>
      </c>
      <c r="AZ594" s="10">
        <f t="shared" si="1381"/>
        <v>0</v>
      </c>
      <c r="BA594" s="10">
        <f t="shared" si="1381"/>
        <v>0</v>
      </c>
      <c r="BB594" s="10">
        <f t="shared" si="1381"/>
        <v>0</v>
      </c>
      <c r="BC594" s="11">
        <f t="shared" si="1381"/>
        <v>0</v>
      </c>
      <c r="BD594" s="10">
        <f t="shared" si="1381"/>
        <v>0</v>
      </c>
      <c r="BE594" s="10">
        <f t="shared" si="1381"/>
        <v>0</v>
      </c>
      <c r="BF594" s="10">
        <f t="shared" si="1381"/>
        <v>0</v>
      </c>
      <c r="BG594" s="10">
        <f t="shared" si="1381"/>
        <v>0</v>
      </c>
      <c r="BH594" s="10">
        <f t="shared" si="1381"/>
        <v>0</v>
      </c>
      <c r="BI594" s="9" t="s">
        <v>262</v>
      </c>
    </row>
    <row r="595" ht="24">
      <c r="A595" s="400" t="s">
        <v>208</v>
      </c>
      <c r="B595" s="400" t="s">
        <v>209</v>
      </c>
      <c r="C595" s="438" t="s">
        <v>49</v>
      </c>
      <c r="D595" s="94"/>
      <c r="E595" s="85"/>
      <c r="F595" s="95"/>
      <c r="G595" s="431">
        <v>3</v>
      </c>
      <c r="H595" s="475"/>
      <c r="I595" s="989" t="s">
        <v>93</v>
      </c>
      <c r="J595" s="249" t="s">
        <v>51</v>
      </c>
      <c r="K595" s="751">
        <v>30</v>
      </c>
      <c r="L595" s="517"/>
      <c r="M595" s="517"/>
      <c r="N595" s="517"/>
      <c r="O595" s="517"/>
      <c r="P595" s="517"/>
      <c r="Q595" s="517"/>
      <c r="R595" s="517"/>
      <c r="S595" s="517"/>
      <c r="T595" s="517"/>
      <c r="U595" s="517"/>
      <c r="V595" s="517"/>
      <c r="W595" s="517"/>
      <c r="X595" s="517"/>
      <c r="Y595" s="517"/>
      <c r="Z595" s="517"/>
      <c r="AA595" s="517"/>
      <c r="AB595" s="517"/>
      <c r="AC595" s="517"/>
      <c r="AD595" s="517"/>
      <c r="AE595" s="517"/>
      <c r="AF595" s="517"/>
      <c r="AG595" s="517"/>
      <c r="AH595" s="517"/>
      <c r="AI595" s="517"/>
      <c r="AK595" s="101">
        <f>AK592+AK593</f>
        <v>0</v>
      </c>
      <c r="AL595" s="144">
        <f>AL592+AL593</f>
        <v>0</v>
      </c>
      <c r="AM595" s="145">
        <f t="shared" ref="AM595:AN595" si="1382">AM592+AM593</f>
        <v>0</v>
      </c>
      <c r="AN595" s="145">
        <f t="shared" si="1382"/>
        <v>0</v>
      </c>
      <c r="AO595" s="146">
        <f t="shared" ref="AO595:AQ595" si="1383">AO592+AO593</f>
        <v>0</v>
      </c>
      <c r="AP595" s="145">
        <f>AP592+AP593</f>
        <v>0</v>
      </c>
      <c r="AQ595" s="145">
        <f t="shared" si="1383"/>
        <v>0</v>
      </c>
      <c r="AR595" s="145">
        <f t="shared" ref="AR595:AS595" si="1384">AR592+AR593</f>
        <v>0</v>
      </c>
      <c r="AS595" s="145">
        <f t="shared" si="1384"/>
        <v>0</v>
      </c>
      <c r="AT595" s="145">
        <f t="shared" ref="AT595:AU595" si="1385">AT592+AT593</f>
        <v>0</v>
      </c>
      <c r="AU595" s="146">
        <f t="shared" si="1385"/>
        <v>0</v>
      </c>
      <c r="AV595" s="145">
        <f t="shared" ref="AV595:AW595" si="1386">AV592+AV593</f>
        <v>0</v>
      </c>
      <c r="AW595" s="145">
        <f t="shared" si="1386"/>
        <v>0</v>
      </c>
      <c r="AX595" s="145">
        <f t="shared" ref="AX595:AY595" si="1387">AX592+AX593</f>
        <v>0</v>
      </c>
      <c r="AY595" s="145">
        <f t="shared" si="1387"/>
        <v>0</v>
      </c>
      <c r="AZ595" s="145">
        <f t="shared" ref="AZ595:BA595" si="1388">AZ592+AZ593</f>
        <v>0</v>
      </c>
      <c r="BA595" s="145">
        <f t="shared" si="1388"/>
        <v>0</v>
      </c>
      <c r="BB595" s="145">
        <f t="shared" ref="BB595:BC595" si="1389">BB592+BB593</f>
        <v>0</v>
      </c>
      <c r="BC595" s="146">
        <f t="shared" si="1389"/>
        <v>0</v>
      </c>
      <c r="BD595" s="145">
        <f t="shared" ref="BD595:BE595" si="1390">BD592+BD593</f>
        <v>0</v>
      </c>
      <c r="BE595" s="145">
        <f t="shared" si="1390"/>
        <v>0</v>
      </c>
      <c r="BF595" s="145">
        <f t="shared" ref="BF595:BG595" si="1391">BF592+BF593</f>
        <v>0</v>
      </c>
      <c r="BG595" s="145">
        <f t="shared" si="1391"/>
        <v>0</v>
      </c>
      <c r="BH595" s="145">
        <f>BH592+BH593</f>
        <v>0</v>
      </c>
      <c r="BI595" s="519" t="s">
        <v>109</v>
      </c>
    </row>
    <row r="596" ht="17.25" customHeight="1">
      <c r="A596" s="400" t="s">
        <v>208</v>
      </c>
      <c r="B596" s="400" t="s">
        <v>209</v>
      </c>
      <c r="C596" s="438"/>
      <c r="D596" s="94"/>
      <c r="E596" s="85"/>
      <c r="F596" s="95"/>
      <c r="G596" s="431">
        <v>4</v>
      </c>
      <c r="H596" s="53"/>
      <c r="I596" s="260" t="s">
        <v>56</v>
      </c>
      <c r="J596" s="261" t="s">
        <v>57</v>
      </c>
      <c r="K596" s="752"/>
      <c r="L596" s="954"/>
      <c r="M596" s="954"/>
      <c r="N596" s="954"/>
      <c r="O596" s="954"/>
      <c r="P596" s="954"/>
      <c r="Q596" s="954"/>
      <c r="R596" s="954"/>
      <c r="S596" s="954"/>
      <c r="T596" s="954"/>
      <c r="U596" s="954"/>
      <c r="V596" s="954"/>
      <c r="W596" s="954"/>
      <c r="X596" s="954"/>
      <c r="Y596" s="954"/>
      <c r="Z596" s="954"/>
      <c r="AA596" s="954"/>
      <c r="AB596" s="954"/>
      <c r="AC596" s="954"/>
      <c r="AD596" s="954"/>
      <c r="AE596" s="954"/>
      <c r="AF596" s="954"/>
      <c r="AG596" s="954"/>
      <c r="AH596" s="954"/>
      <c r="AI596" s="954"/>
      <c r="AK596" s="527">
        <f>L595*L602*1.73*0.875/1000</f>
        <v>0</v>
      </c>
      <c r="AL596" s="527">
        <f t="shared" ref="AL596:BH596" si="1392">M595*M602*1.73*0.875/1000</f>
        <v>0</v>
      </c>
      <c r="AM596" s="527">
        <f t="shared" si="1392"/>
        <v>0</v>
      </c>
      <c r="AN596" s="527">
        <f t="shared" si="1392"/>
        <v>0</v>
      </c>
      <c r="AO596" s="528">
        <f t="shared" si="1392"/>
        <v>0</v>
      </c>
      <c r="AP596" s="527">
        <f t="shared" si="1392"/>
        <v>0</v>
      </c>
      <c r="AQ596" s="527">
        <f t="shared" si="1392"/>
        <v>0</v>
      </c>
      <c r="AR596" s="527">
        <f t="shared" si="1392"/>
        <v>0</v>
      </c>
      <c r="AS596" s="527">
        <f t="shared" si="1392"/>
        <v>0</v>
      </c>
      <c r="AT596" s="527">
        <f t="shared" si="1392"/>
        <v>0</v>
      </c>
      <c r="AU596" s="528">
        <f t="shared" si="1392"/>
        <v>0</v>
      </c>
      <c r="AV596" s="527">
        <f t="shared" si="1392"/>
        <v>0</v>
      </c>
      <c r="AW596" s="527">
        <f t="shared" si="1392"/>
        <v>0</v>
      </c>
      <c r="AX596" s="527">
        <f t="shared" si="1392"/>
        <v>0</v>
      </c>
      <c r="AY596" s="527">
        <f t="shared" si="1392"/>
        <v>0</v>
      </c>
      <c r="AZ596" s="527">
        <f t="shared" si="1392"/>
        <v>0</v>
      </c>
      <c r="BA596" s="527">
        <f t="shared" si="1392"/>
        <v>0</v>
      </c>
      <c r="BB596" s="527">
        <f t="shared" si="1392"/>
        <v>0</v>
      </c>
      <c r="BC596" s="528">
        <f t="shared" si="1392"/>
        <v>0</v>
      </c>
      <c r="BD596" s="527">
        <f t="shared" si="1392"/>
        <v>0</v>
      </c>
      <c r="BE596" s="527">
        <f t="shared" si="1392"/>
        <v>0</v>
      </c>
      <c r="BF596" s="527">
        <f t="shared" si="1392"/>
        <v>0</v>
      </c>
      <c r="BG596" s="527">
        <f t="shared" si="1392"/>
        <v>0</v>
      </c>
      <c r="BH596" s="527">
        <f t="shared" si="1392"/>
        <v>0</v>
      </c>
      <c r="BI596" s="519" t="s">
        <v>263</v>
      </c>
    </row>
    <row r="597" ht="24">
      <c r="A597" s="400" t="s">
        <v>208</v>
      </c>
      <c r="B597" s="400" t="s">
        <v>209</v>
      </c>
      <c r="C597" s="438"/>
      <c r="D597" s="94"/>
      <c r="E597" s="85"/>
      <c r="F597" s="95"/>
      <c r="G597" s="431"/>
      <c r="H597" s="420"/>
      <c r="I597" s="990" t="s">
        <v>264</v>
      </c>
      <c r="J597" s="243" t="s">
        <v>51</v>
      </c>
      <c r="K597" s="991">
        <v>120</v>
      </c>
      <c r="L597" s="515"/>
      <c r="M597" s="515"/>
      <c r="N597" s="515"/>
      <c r="O597" s="515"/>
      <c r="P597" s="515"/>
      <c r="Q597" s="515"/>
      <c r="R597" s="515"/>
      <c r="S597" s="515"/>
      <c r="T597" s="515"/>
      <c r="U597" s="515"/>
      <c r="V597" s="515"/>
      <c r="W597" s="515"/>
      <c r="X597" s="515"/>
      <c r="Y597" s="515"/>
      <c r="Z597" s="515"/>
      <c r="AA597" s="515"/>
      <c r="AB597" s="515"/>
      <c r="AC597" s="515"/>
      <c r="AD597" s="515"/>
      <c r="AE597" s="515"/>
      <c r="AF597" s="515"/>
      <c r="AG597" s="515"/>
      <c r="AH597" s="515"/>
      <c r="AI597" s="515"/>
      <c r="AK597" s="10">
        <f>L597*L604*1.73*0.875/1000</f>
        <v>0</v>
      </c>
      <c r="AL597" s="10">
        <f t="shared" ref="AL597:BH597" si="1393">M597*M604*1.73*0.875/1000</f>
        <v>0</v>
      </c>
      <c r="AM597" s="10">
        <f t="shared" si="1393"/>
        <v>0</v>
      </c>
      <c r="AN597" s="10">
        <f t="shared" si="1393"/>
        <v>0</v>
      </c>
      <c r="AO597" s="11">
        <f t="shared" si="1393"/>
        <v>0</v>
      </c>
      <c r="AP597" s="10">
        <f t="shared" si="1393"/>
        <v>0</v>
      </c>
      <c r="AQ597" s="10">
        <f t="shared" si="1393"/>
        <v>0</v>
      </c>
      <c r="AR597" s="10">
        <f t="shared" si="1393"/>
        <v>0</v>
      </c>
      <c r="AS597" s="10">
        <f t="shared" si="1393"/>
        <v>0</v>
      </c>
      <c r="AT597" s="10">
        <f t="shared" si="1393"/>
        <v>0</v>
      </c>
      <c r="AU597" s="11">
        <f t="shared" si="1393"/>
        <v>0</v>
      </c>
      <c r="AV597" s="10">
        <f t="shared" si="1393"/>
        <v>0</v>
      </c>
      <c r="AW597" s="10">
        <f t="shared" si="1393"/>
        <v>0</v>
      </c>
      <c r="AX597" s="10">
        <f t="shared" si="1393"/>
        <v>0</v>
      </c>
      <c r="AY597" s="10">
        <f t="shared" si="1393"/>
        <v>0</v>
      </c>
      <c r="AZ597" s="10">
        <f t="shared" si="1393"/>
        <v>0</v>
      </c>
      <c r="BA597" s="10">
        <f t="shared" si="1393"/>
        <v>0</v>
      </c>
      <c r="BB597" s="10">
        <f t="shared" si="1393"/>
        <v>0</v>
      </c>
      <c r="BC597" s="11">
        <f t="shared" si="1393"/>
        <v>0</v>
      </c>
      <c r="BD597" s="10">
        <f t="shared" si="1393"/>
        <v>0</v>
      </c>
      <c r="BE597" s="10">
        <f t="shared" si="1393"/>
        <v>0</v>
      </c>
      <c r="BF597" s="10">
        <f t="shared" si="1393"/>
        <v>0</v>
      </c>
      <c r="BG597" s="10">
        <f t="shared" si="1393"/>
        <v>0</v>
      </c>
      <c r="BH597" s="10">
        <f t="shared" si="1393"/>
        <v>0</v>
      </c>
      <c r="BI597" s="9" t="s">
        <v>265</v>
      </c>
    </row>
    <row r="598" ht="24">
      <c r="A598" s="400" t="s">
        <v>208</v>
      </c>
      <c r="B598" s="400" t="s">
        <v>209</v>
      </c>
      <c r="C598" s="438"/>
      <c r="D598" s="94"/>
      <c r="E598" s="85"/>
      <c r="F598" s="95"/>
      <c r="G598" s="431">
        <v>5</v>
      </c>
      <c r="H598" s="475"/>
      <c r="I598" s="989" t="s">
        <v>93</v>
      </c>
      <c r="J598" s="249" t="s">
        <v>51</v>
      </c>
      <c r="K598" s="751">
        <v>30</v>
      </c>
      <c r="L598" s="517"/>
      <c r="M598" s="517"/>
      <c r="N598" s="517"/>
      <c r="O598" s="517"/>
      <c r="P598" s="517"/>
      <c r="Q598" s="517"/>
      <c r="R598" s="517"/>
      <c r="S598" s="517"/>
      <c r="T598" s="517"/>
      <c r="U598" s="517"/>
      <c r="V598" s="517"/>
      <c r="W598" s="517"/>
      <c r="X598" s="517"/>
      <c r="Y598" s="517"/>
      <c r="Z598" s="517"/>
      <c r="AA598" s="517"/>
      <c r="AB598" s="517"/>
      <c r="AC598" s="517"/>
      <c r="AD598" s="517"/>
      <c r="AE598" s="517"/>
      <c r="AF598" s="517"/>
      <c r="AG598" s="517"/>
      <c r="AH598" s="517"/>
      <c r="AI598" s="517"/>
      <c r="AK598" s="252">
        <f>L598*L602*1.73*0.875/1000</f>
        <v>0</v>
      </c>
      <c r="AL598" s="252">
        <f t="shared" ref="AL598:BH598" si="1394">M598*M602*1.73*0.875/1000</f>
        <v>0</v>
      </c>
      <c r="AM598" s="252">
        <f t="shared" si="1394"/>
        <v>0</v>
      </c>
      <c r="AN598" s="252">
        <f t="shared" si="1394"/>
        <v>0</v>
      </c>
      <c r="AO598" s="253">
        <f t="shared" si="1394"/>
        <v>0</v>
      </c>
      <c r="AP598" s="252">
        <f t="shared" si="1394"/>
        <v>0</v>
      </c>
      <c r="AQ598" s="252">
        <f t="shared" si="1394"/>
        <v>0</v>
      </c>
      <c r="AR598" s="252">
        <f t="shared" si="1394"/>
        <v>0</v>
      </c>
      <c r="AS598" s="252">
        <f t="shared" si="1394"/>
        <v>0</v>
      </c>
      <c r="AT598" s="252">
        <f t="shared" si="1394"/>
        <v>0</v>
      </c>
      <c r="AU598" s="253">
        <f t="shared" si="1394"/>
        <v>0</v>
      </c>
      <c r="AV598" s="252">
        <f t="shared" si="1394"/>
        <v>0</v>
      </c>
      <c r="AW598" s="252">
        <f t="shared" si="1394"/>
        <v>0</v>
      </c>
      <c r="AX598" s="252">
        <f t="shared" si="1394"/>
        <v>0</v>
      </c>
      <c r="AY598" s="252">
        <f t="shared" si="1394"/>
        <v>0</v>
      </c>
      <c r="AZ598" s="252">
        <f t="shared" si="1394"/>
        <v>0</v>
      </c>
      <c r="BA598" s="252">
        <f t="shared" si="1394"/>
        <v>0</v>
      </c>
      <c r="BB598" s="252">
        <f t="shared" si="1394"/>
        <v>0</v>
      </c>
      <c r="BC598" s="253">
        <f t="shared" si="1394"/>
        <v>0</v>
      </c>
      <c r="BD598" s="252">
        <f t="shared" si="1394"/>
        <v>0</v>
      </c>
      <c r="BE598" s="252">
        <f t="shared" si="1394"/>
        <v>0</v>
      </c>
      <c r="BF598" s="252">
        <f t="shared" si="1394"/>
        <v>0</v>
      </c>
      <c r="BG598" s="252">
        <f t="shared" si="1394"/>
        <v>0</v>
      </c>
      <c r="BH598" s="252">
        <f t="shared" si="1394"/>
        <v>0</v>
      </c>
      <c r="BI598" s="519" t="s">
        <v>266</v>
      </c>
    </row>
    <row r="599" ht="21" customHeight="1">
      <c r="A599" s="400" t="s">
        <v>208</v>
      </c>
      <c r="B599" s="400" t="s">
        <v>209</v>
      </c>
      <c r="C599" s="438"/>
      <c r="D599" s="94"/>
      <c r="E599" s="85"/>
      <c r="F599" s="95"/>
      <c r="G599" s="431">
        <v>6</v>
      </c>
      <c r="H599" s="53"/>
      <c r="I599" s="260" t="s">
        <v>56</v>
      </c>
      <c r="J599" s="261" t="s">
        <v>102</v>
      </c>
      <c r="K599" s="752"/>
      <c r="L599" s="954"/>
      <c r="M599" s="954"/>
      <c r="N599" s="954"/>
      <c r="O599" s="954"/>
      <c r="P599" s="954"/>
      <c r="Q599" s="954"/>
      <c r="R599" s="954"/>
      <c r="S599" s="954"/>
      <c r="T599" s="954"/>
      <c r="U599" s="954"/>
      <c r="V599" s="954"/>
      <c r="W599" s="954"/>
      <c r="X599" s="954"/>
      <c r="Y599" s="954"/>
      <c r="Z599" s="954"/>
      <c r="AA599" s="954"/>
      <c r="AB599" s="954"/>
      <c r="AC599" s="954"/>
      <c r="AD599" s="954"/>
      <c r="AE599" s="954"/>
      <c r="AF599" s="954"/>
      <c r="AG599" s="954"/>
      <c r="AH599" s="954"/>
      <c r="AI599" s="954"/>
      <c r="AK599" s="109">
        <f>AK596+AK598</f>
        <v>0</v>
      </c>
      <c r="AL599" s="110">
        <f t="shared" ref="AL599:AN599" si="1395">AL596+AL598</f>
        <v>0</v>
      </c>
      <c r="AM599" s="112">
        <f>AM596+AM598</f>
        <v>0</v>
      </c>
      <c r="AN599" s="112">
        <f t="shared" si="1395"/>
        <v>0</v>
      </c>
      <c r="AO599" s="288">
        <f t="shared" ref="AO599:AQ599" si="1396">AO596+AO598</f>
        <v>0</v>
      </c>
      <c r="AP599" s="112">
        <f>AP596+AP598</f>
        <v>0</v>
      </c>
      <c r="AQ599" s="112">
        <f t="shared" si="1396"/>
        <v>0</v>
      </c>
      <c r="AR599" s="112">
        <f t="shared" ref="AR599:AS599" si="1397">AR596+AR598</f>
        <v>0</v>
      </c>
      <c r="AS599" s="112">
        <f t="shared" si="1397"/>
        <v>0</v>
      </c>
      <c r="AT599" s="112">
        <f t="shared" ref="AT599:AU599" si="1398">AT596+AT598</f>
        <v>0</v>
      </c>
      <c r="AU599" s="288">
        <f t="shared" si="1398"/>
        <v>0</v>
      </c>
      <c r="AV599" s="112">
        <f t="shared" ref="AV599:AW599" si="1399">AV596+AV598</f>
        <v>0</v>
      </c>
      <c r="AW599" s="112">
        <f t="shared" si="1399"/>
        <v>0</v>
      </c>
      <c r="AX599" s="112">
        <f t="shared" ref="AX599:AY599" si="1400">AX596+AX598</f>
        <v>0</v>
      </c>
      <c r="AY599" s="112">
        <f t="shared" si="1400"/>
        <v>0</v>
      </c>
      <c r="AZ599" s="112">
        <f t="shared" ref="AZ599:BA599" si="1401">AZ596+AZ598</f>
        <v>0</v>
      </c>
      <c r="BA599" s="112">
        <f t="shared" si="1401"/>
        <v>0</v>
      </c>
      <c r="BB599" s="112">
        <f t="shared" ref="BB599:BC599" si="1402">BB596+BB598</f>
        <v>0</v>
      </c>
      <c r="BC599" s="288">
        <f t="shared" si="1402"/>
        <v>0</v>
      </c>
      <c r="BD599" s="112">
        <f t="shared" ref="BD599:BE599" si="1403">BD596+BD598</f>
        <v>0</v>
      </c>
      <c r="BE599" s="112">
        <f t="shared" si="1403"/>
        <v>0</v>
      </c>
      <c r="BF599" s="112">
        <f t="shared" ref="BF599:BG599" si="1404">BF596+BF598</f>
        <v>0</v>
      </c>
      <c r="BG599" s="112">
        <f t="shared" si="1404"/>
        <v>0</v>
      </c>
      <c r="BH599" s="112">
        <f>BH596+BH598</f>
        <v>0</v>
      </c>
      <c r="BI599" s="519" t="s">
        <v>111</v>
      </c>
    </row>
    <row r="600" ht="24">
      <c r="A600" s="400" t="s">
        <v>208</v>
      </c>
      <c r="B600" s="400" t="s">
        <v>209</v>
      </c>
      <c r="C600" s="438"/>
      <c r="D600" s="94"/>
      <c r="E600" s="85"/>
      <c r="F600" s="95"/>
      <c r="G600" s="431"/>
      <c r="H600" s="420"/>
      <c r="I600" s="990" t="s">
        <v>267</v>
      </c>
      <c r="J600" s="243" t="s">
        <v>51</v>
      </c>
      <c r="K600" s="755">
        <v>20</v>
      </c>
      <c r="L600" s="515"/>
      <c r="M600" s="515"/>
      <c r="N600" s="515"/>
      <c r="O600" s="515"/>
      <c r="P600" s="515"/>
      <c r="Q600" s="515"/>
      <c r="R600" s="515"/>
      <c r="S600" s="515"/>
      <c r="T600" s="515"/>
      <c r="U600" s="515"/>
      <c r="V600" s="515"/>
      <c r="W600" s="515"/>
      <c r="X600" s="515"/>
      <c r="Y600" s="515"/>
      <c r="Z600" s="515"/>
      <c r="AA600" s="515"/>
      <c r="AB600" s="515"/>
      <c r="AC600" s="515"/>
      <c r="AD600" s="515"/>
      <c r="AE600" s="515"/>
      <c r="AF600" s="515"/>
      <c r="AG600" s="515"/>
      <c r="AH600" s="515"/>
      <c r="AI600" s="515"/>
      <c r="AK600" s="92">
        <f>L600*L603*1.73*0.875/1000</f>
        <v>0</v>
      </c>
      <c r="AL600" s="92">
        <f t="shared" ref="AL600:BH600" si="1405">M600*M603*1.73*0.875/1000</f>
        <v>0</v>
      </c>
      <c r="AM600" s="92">
        <f t="shared" si="1405"/>
        <v>0</v>
      </c>
      <c r="AN600" s="92">
        <f t="shared" si="1405"/>
        <v>0</v>
      </c>
      <c r="AO600" s="113">
        <f t="shared" si="1405"/>
        <v>0</v>
      </c>
      <c r="AP600" s="92">
        <f t="shared" si="1405"/>
        <v>0</v>
      </c>
      <c r="AQ600" s="92">
        <f t="shared" si="1405"/>
        <v>0</v>
      </c>
      <c r="AR600" s="92">
        <f t="shared" si="1405"/>
        <v>0</v>
      </c>
      <c r="AS600" s="92">
        <f t="shared" si="1405"/>
        <v>0</v>
      </c>
      <c r="AT600" s="92">
        <f t="shared" si="1405"/>
        <v>0</v>
      </c>
      <c r="AU600" s="113">
        <f t="shared" si="1405"/>
        <v>0</v>
      </c>
      <c r="AV600" s="92">
        <f t="shared" si="1405"/>
        <v>0</v>
      </c>
      <c r="AW600" s="92">
        <f t="shared" si="1405"/>
        <v>0</v>
      </c>
      <c r="AX600" s="92">
        <f t="shared" si="1405"/>
        <v>0</v>
      </c>
      <c r="AY600" s="92">
        <f t="shared" si="1405"/>
        <v>0</v>
      </c>
      <c r="AZ600" s="92">
        <f t="shared" si="1405"/>
        <v>0</v>
      </c>
      <c r="BA600" s="92">
        <f t="shared" si="1405"/>
        <v>0</v>
      </c>
      <c r="BB600" s="92">
        <f t="shared" si="1405"/>
        <v>0</v>
      </c>
      <c r="BC600" s="113">
        <f t="shared" si="1405"/>
        <v>0</v>
      </c>
      <c r="BD600" s="92">
        <f t="shared" si="1405"/>
        <v>0</v>
      </c>
      <c r="BE600" s="92">
        <f t="shared" si="1405"/>
        <v>0</v>
      </c>
      <c r="BF600" s="92">
        <f t="shared" si="1405"/>
        <v>0</v>
      </c>
      <c r="BG600" s="92">
        <f t="shared" si="1405"/>
        <v>0</v>
      </c>
      <c r="BH600" s="92">
        <f t="shared" si="1405"/>
        <v>0</v>
      </c>
      <c r="BI600" s="9" t="s">
        <v>268</v>
      </c>
    </row>
    <row r="601" ht="24">
      <c r="A601" s="400" t="s">
        <v>208</v>
      </c>
      <c r="B601" s="400" t="s">
        <v>209</v>
      </c>
      <c r="C601" s="438" t="s">
        <v>49</v>
      </c>
      <c r="D601" s="94"/>
      <c r="E601" s="85"/>
      <c r="F601" s="95"/>
      <c r="G601" s="431">
        <v>7</v>
      </c>
      <c r="H601" s="431"/>
      <c r="I601" s="98" t="s">
        <v>56</v>
      </c>
      <c r="J601" s="218" t="s">
        <v>269</v>
      </c>
      <c r="K601" s="751"/>
      <c r="L601" s="433"/>
      <c r="M601" s="433"/>
      <c r="N601" s="433"/>
      <c r="O601" s="433"/>
      <c r="P601" s="433"/>
      <c r="Q601" s="433"/>
      <c r="R601" s="433"/>
      <c r="S601" s="433"/>
      <c r="T601" s="433"/>
      <c r="U601" s="433"/>
      <c r="V601" s="433"/>
      <c r="W601" s="433"/>
      <c r="X601" s="433"/>
      <c r="Y601" s="433"/>
      <c r="Z601" s="433"/>
      <c r="AA601" s="433"/>
      <c r="AB601" s="433"/>
      <c r="AC601" s="433"/>
      <c r="AD601" s="433"/>
      <c r="AE601" s="433"/>
      <c r="AF601" s="433"/>
      <c r="AG601" s="433"/>
      <c r="AH601" s="433"/>
      <c r="AI601" s="433"/>
      <c r="AK601" s="101">
        <f>AK594+AK597</f>
        <v>0</v>
      </c>
      <c r="AL601" s="101">
        <f t="shared" ref="AL601:AN601" si="1406">AL594+AL597</f>
        <v>0</v>
      </c>
      <c r="AM601" s="144">
        <f>AM594+AM597</f>
        <v>0</v>
      </c>
      <c r="AN601" s="144">
        <f t="shared" si="1406"/>
        <v>0</v>
      </c>
      <c r="AO601" s="488">
        <f t="shared" ref="AO601:AQ601" si="1407">AO594+AO597</f>
        <v>0</v>
      </c>
      <c r="AP601" s="144">
        <f>AP594+AP597</f>
        <v>0</v>
      </c>
      <c r="AQ601" s="144">
        <f t="shared" si="1407"/>
        <v>0</v>
      </c>
      <c r="AR601" s="144">
        <f t="shared" ref="AR601:AS601" si="1408">AR594+AR597</f>
        <v>0</v>
      </c>
      <c r="AS601" s="144">
        <f t="shared" si="1408"/>
        <v>0</v>
      </c>
      <c r="AT601" s="144">
        <f t="shared" ref="AT601:AU601" si="1409">AT594+AT597</f>
        <v>0</v>
      </c>
      <c r="AU601" s="488">
        <f t="shared" si="1409"/>
        <v>0</v>
      </c>
      <c r="AV601" s="144">
        <f t="shared" ref="AV601:AW601" si="1410">AV594+AV597</f>
        <v>0</v>
      </c>
      <c r="AW601" s="144">
        <f t="shared" si="1410"/>
        <v>0</v>
      </c>
      <c r="AX601" s="144">
        <f t="shared" ref="AX601:AY601" si="1411">AX594+AX597</f>
        <v>0</v>
      </c>
      <c r="AY601" s="144">
        <f t="shared" si="1411"/>
        <v>0</v>
      </c>
      <c r="AZ601" s="144">
        <f t="shared" ref="AZ601:BA601" si="1412">AZ594+AZ597</f>
        <v>0</v>
      </c>
      <c r="BA601" s="144">
        <f t="shared" si="1412"/>
        <v>0</v>
      </c>
      <c r="BB601" s="144">
        <f t="shared" ref="BB601:BC601" si="1413">BB594+BB597</f>
        <v>0</v>
      </c>
      <c r="BC601" s="488">
        <f t="shared" si="1413"/>
        <v>0</v>
      </c>
      <c r="BD601" s="144">
        <f t="shared" ref="BD601:BE601" si="1414">BD594+BD597</f>
        <v>0</v>
      </c>
      <c r="BE601" s="144">
        <f t="shared" si="1414"/>
        <v>0</v>
      </c>
      <c r="BF601" s="144">
        <f t="shared" ref="BF601:BG601" si="1415">BF594+BF597</f>
        <v>0</v>
      </c>
      <c r="BG601" s="144">
        <f t="shared" si="1415"/>
        <v>0</v>
      </c>
      <c r="BH601" s="144">
        <f>BH594+BH597</f>
        <v>0</v>
      </c>
      <c r="BI601" s="519" t="s">
        <v>270</v>
      </c>
      <c r="BJ601" s="519"/>
    </row>
    <row r="602" ht="24">
      <c r="A602" s="400" t="s">
        <v>208</v>
      </c>
      <c r="B602" s="400" t="s">
        <v>209</v>
      </c>
      <c r="C602" s="438"/>
      <c r="D602" s="94"/>
      <c r="E602" s="85"/>
      <c r="F602" s="95"/>
      <c r="G602" s="431"/>
      <c r="H602" s="431"/>
      <c r="I602" s="909" t="s">
        <v>108</v>
      </c>
      <c r="J602" s="98" t="s">
        <v>62</v>
      </c>
      <c r="K602" s="748"/>
      <c r="L602" s="433"/>
      <c r="M602" s="433"/>
      <c r="N602" s="433"/>
      <c r="O602" s="433"/>
      <c r="P602" s="433"/>
      <c r="Q602" s="433"/>
      <c r="R602" s="433"/>
      <c r="S602" s="433"/>
      <c r="T602" s="433"/>
      <c r="U602" s="433"/>
      <c r="V602" s="433"/>
      <c r="W602" s="433"/>
      <c r="X602" s="433"/>
      <c r="Y602" s="433"/>
      <c r="Z602" s="433"/>
      <c r="AA602" s="433"/>
      <c r="AB602" s="433"/>
      <c r="AC602" s="433"/>
      <c r="AD602" s="433"/>
      <c r="AE602" s="433"/>
      <c r="AF602" s="433"/>
      <c r="AG602" s="433"/>
      <c r="AH602" s="433"/>
      <c r="AI602" s="433"/>
    </row>
    <row r="603" ht="24">
      <c r="A603" s="400" t="s">
        <v>208</v>
      </c>
      <c r="B603" s="400" t="s">
        <v>209</v>
      </c>
      <c r="C603" s="438"/>
      <c r="D603" s="94"/>
      <c r="E603" s="85"/>
      <c r="F603" s="95"/>
      <c r="G603" s="431">
        <v>8</v>
      </c>
      <c r="H603" s="431"/>
      <c r="I603" s="909" t="s">
        <v>110</v>
      </c>
      <c r="J603" s="98" t="s">
        <v>62</v>
      </c>
      <c r="K603" s="751"/>
      <c r="L603" s="433"/>
      <c r="M603" s="433"/>
      <c r="N603" s="433"/>
      <c r="O603" s="433"/>
      <c r="P603" s="433"/>
      <c r="Q603" s="433"/>
      <c r="R603" s="433"/>
      <c r="S603" s="433"/>
      <c r="T603" s="433"/>
      <c r="U603" s="433"/>
      <c r="V603" s="433"/>
      <c r="W603" s="433"/>
      <c r="X603" s="433"/>
      <c r="Y603" s="433"/>
      <c r="Z603" s="433"/>
      <c r="AA603" s="433"/>
      <c r="AB603" s="433"/>
      <c r="AC603" s="433"/>
      <c r="AD603" s="433"/>
      <c r="AE603" s="433"/>
      <c r="AF603" s="433"/>
      <c r="AG603" s="433"/>
      <c r="AH603" s="433"/>
      <c r="AI603" s="433"/>
      <c r="BI603" s="215"/>
    </row>
    <row r="604" ht="24">
      <c r="A604" s="400" t="s">
        <v>208</v>
      </c>
      <c r="B604" s="400" t="s">
        <v>209</v>
      </c>
      <c r="C604" s="438"/>
      <c r="D604" s="94"/>
      <c r="E604" s="85"/>
      <c r="F604" s="95"/>
      <c r="G604" s="431">
        <v>9</v>
      </c>
      <c r="H604" s="475"/>
      <c r="I604" s="989" t="s">
        <v>271</v>
      </c>
      <c r="J604" s="516" t="s">
        <v>62</v>
      </c>
      <c r="K604" s="751"/>
      <c r="L604" s="517"/>
      <c r="M604" s="517"/>
      <c r="N604" s="517"/>
      <c r="O604" s="517"/>
      <c r="P604" s="517"/>
      <c r="Q604" s="517"/>
      <c r="R604" s="517"/>
      <c r="S604" s="517"/>
      <c r="T604" s="517"/>
      <c r="U604" s="517"/>
      <c r="V604" s="517"/>
      <c r="W604" s="517"/>
      <c r="X604" s="517"/>
      <c r="Y604" s="517"/>
      <c r="Z604" s="517"/>
      <c r="AA604" s="517"/>
      <c r="AB604" s="517"/>
      <c r="AC604" s="517"/>
      <c r="AD604" s="517"/>
      <c r="AE604" s="517"/>
      <c r="AF604" s="517"/>
      <c r="AG604" s="517"/>
      <c r="AH604" s="517"/>
      <c r="AI604" s="517"/>
      <c r="BK604" s="865"/>
    </row>
    <row r="605">
      <c r="A605" s="640"/>
      <c r="B605" s="640"/>
      <c r="C605" s="438"/>
      <c r="D605" s="94"/>
      <c r="E605" s="85"/>
      <c r="F605" s="95"/>
      <c r="G605" s="431">
        <v>10</v>
      </c>
      <c r="H605" s="53"/>
      <c r="I605" s="361" t="s">
        <v>246</v>
      </c>
      <c r="J605" s="157" t="s">
        <v>67</v>
      </c>
      <c r="K605" s="879"/>
      <c r="L605" s="500"/>
      <c r="M605" s="500"/>
      <c r="N605" s="500"/>
      <c r="O605" s="500"/>
      <c r="P605" s="500"/>
      <c r="Q605" s="500"/>
      <c r="R605" s="500"/>
      <c r="S605" s="500"/>
      <c r="T605" s="500"/>
      <c r="U605" s="500"/>
      <c r="V605" s="500"/>
      <c r="W605" s="500"/>
      <c r="X605" s="500"/>
      <c r="Y605" s="500"/>
      <c r="Z605" s="500"/>
      <c r="AA605" s="500"/>
      <c r="AB605" s="500"/>
      <c r="AC605" s="500"/>
      <c r="AD605" s="500"/>
      <c r="AE605" s="500"/>
      <c r="AF605" s="500"/>
      <c r="AG605" s="500"/>
      <c r="AH605" s="500"/>
      <c r="AI605" s="500"/>
      <c r="AK605" s="109" t="s">
        <v>64</v>
      </c>
      <c r="AL605" s="110"/>
      <c r="AM605" s="111"/>
      <c r="AN605" s="112"/>
      <c r="AO605" s="113"/>
      <c r="AP605" s="92"/>
      <c r="AQ605" s="92"/>
      <c r="AR605" s="92"/>
      <c r="AS605" s="92"/>
      <c r="AT605" s="92"/>
      <c r="AU605" s="113"/>
      <c r="AV605" s="92"/>
      <c r="AW605" s="92"/>
      <c r="AX605" s="92"/>
      <c r="AY605" s="92"/>
      <c r="AZ605" s="92"/>
      <c r="BA605" s="92"/>
      <c r="BB605" s="92"/>
      <c r="BC605" s="113"/>
      <c r="BD605" s="92"/>
      <c r="BE605" s="92"/>
      <c r="BF605" s="92"/>
      <c r="BG605" s="92"/>
      <c r="BH605" s="92"/>
      <c r="BK605" s="865"/>
      <c r="BN605" s="992"/>
    </row>
    <row r="606">
      <c r="A606" s="993"/>
      <c r="B606" s="993"/>
      <c r="C606" s="994"/>
      <c r="D606" s="995"/>
      <c r="E606" s="996"/>
      <c r="F606" s="997"/>
      <c r="G606" s="998"/>
      <c r="H606" s="999"/>
      <c r="I606" s="1000" t="s">
        <v>272</v>
      </c>
      <c r="J606" s="1001"/>
      <c r="K606" s="1002"/>
      <c r="L606" s="1003"/>
      <c r="M606" s="1003"/>
      <c r="N606" s="1003"/>
      <c r="O606" s="1003"/>
      <c r="P606" s="1003"/>
      <c r="Q606" s="1003"/>
      <c r="R606" s="1003"/>
      <c r="S606" s="1003"/>
      <c r="T606" s="1003"/>
      <c r="U606" s="1003"/>
      <c r="V606" s="1003"/>
      <c r="W606" s="1003"/>
      <c r="X606" s="1003"/>
      <c r="Y606" s="1003"/>
      <c r="Z606" s="1003"/>
      <c r="AA606" s="1003"/>
      <c r="AB606" s="1003"/>
      <c r="AC606" s="1003"/>
      <c r="AD606" s="1003"/>
      <c r="AE606" s="1003"/>
      <c r="AF606" s="1003"/>
      <c r="AG606" s="1003"/>
      <c r="AH606" s="1003"/>
      <c r="AI606" s="1003"/>
      <c r="AK606" s="109" t="s">
        <v>113</v>
      </c>
      <c r="AL606" s="110" t="s">
        <v>31</v>
      </c>
      <c r="AM606" s="112" t="s">
        <v>39</v>
      </c>
      <c r="AN606" s="112" t="s">
        <v>39</v>
      </c>
      <c r="AO606" s="288" t="s">
        <v>39</v>
      </c>
      <c r="AP606" s="112" t="s">
        <v>39</v>
      </c>
      <c r="AQ606" s="112" t="s">
        <v>39</v>
      </c>
      <c r="AR606" s="112" t="s">
        <v>39</v>
      </c>
      <c r="AS606" s="112" t="s">
        <v>39</v>
      </c>
      <c r="AT606" s="112" t="s">
        <v>39</v>
      </c>
      <c r="AU606" s="288" t="s">
        <v>39</v>
      </c>
      <c r="AV606" s="112" t="s">
        <v>39</v>
      </c>
      <c r="AW606" s="112" t="s">
        <v>39</v>
      </c>
      <c r="AX606" s="112" t="s">
        <v>39</v>
      </c>
      <c r="AY606" s="112" t="s">
        <v>39</v>
      </c>
      <c r="AZ606" s="112" t="s">
        <v>39</v>
      </c>
      <c r="BA606" s="112" t="s">
        <v>39</v>
      </c>
      <c r="BB606" s="112" t="s">
        <v>39</v>
      </c>
      <c r="BC606" s="288" t="s">
        <v>39</v>
      </c>
      <c r="BD606" s="112" t="s">
        <v>39</v>
      </c>
      <c r="BE606" s="112" t="s">
        <v>39</v>
      </c>
      <c r="BF606" s="112" t="s">
        <v>39</v>
      </c>
      <c r="BG606" s="112" t="s">
        <v>39</v>
      </c>
      <c r="BH606" s="112" t="s">
        <v>39</v>
      </c>
      <c r="BK606" s="865"/>
    </row>
    <row r="607" ht="24">
      <c r="A607" s="400" t="s">
        <v>208</v>
      </c>
      <c r="B607" s="400" t="s">
        <v>209</v>
      </c>
      <c r="C607" s="994"/>
      <c r="D607" s="995"/>
      <c r="E607" s="996"/>
      <c r="F607" s="997"/>
      <c r="G607" s="998"/>
      <c r="H607" s="432" t="s">
        <v>53</v>
      </c>
      <c r="I607" s="1004" t="s">
        <v>115</v>
      </c>
      <c r="J607" s="89" t="s">
        <v>67</v>
      </c>
      <c r="K607" s="748">
        <v>20</v>
      </c>
      <c r="L607" s="433"/>
      <c r="M607" s="433"/>
      <c r="N607" s="433"/>
      <c r="O607" s="433"/>
      <c r="P607" s="433"/>
      <c r="Q607" s="433"/>
      <c r="R607" s="433"/>
      <c r="S607" s="433"/>
      <c r="T607" s="433"/>
      <c r="U607" s="433"/>
      <c r="V607" s="433"/>
      <c r="W607" s="433"/>
      <c r="X607" s="433"/>
      <c r="Y607" s="433"/>
      <c r="Z607" s="433"/>
      <c r="AA607" s="433"/>
      <c r="AB607" s="433"/>
      <c r="AC607" s="433"/>
      <c r="AD607" s="433"/>
      <c r="AE607" s="433"/>
      <c r="AF607" s="433"/>
      <c r="AG607" s="433"/>
      <c r="AH607" s="433"/>
      <c r="AI607" s="433"/>
      <c r="AK607" s="1005">
        <f>L607*L$604*1.73*0.875/1000</f>
        <v>0</v>
      </c>
      <c r="AL607" s="1005">
        <f t="shared" ref="AL607:BH610" si="1416">M607*M$604*1.73*0.875/1000</f>
        <v>0</v>
      </c>
      <c r="AM607" s="1005">
        <f t="shared" si="1416"/>
        <v>0</v>
      </c>
      <c r="AN607" s="1005">
        <f t="shared" si="1416"/>
        <v>0</v>
      </c>
      <c r="AO607" s="1006">
        <f t="shared" si="1416"/>
        <v>0</v>
      </c>
      <c r="AP607" s="1005">
        <f t="shared" si="1416"/>
        <v>0</v>
      </c>
      <c r="AQ607" s="1005">
        <f t="shared" si="1416"/>
        <v>0</v>
      </c>
      <c r="AR607" s="1005">
        <f t="shared" si="1416"/>
        <v>0</v>
      </c>
      <c r="AS607" s="1005">
        <f t="shared" si="1416"/>
        <v>0</v>
      </c>
      <c r="AT607" s="1005">
        <f t="shared" si="1416"/>
        <v>0</v>
      </c>
      <c r="AU607" s="1006">
        <f t="shared" si="1416"/>
        <v>0</v>
      </c>
      <c r="AV607" s="1005">
        <f t="shared" si="1416"/>
        <v>0</v>
      </c>
      <c r="AW607" s="1005">
        <f t="shared" si="1416"/>
        <v>0</v>
      </c>
      <c r="AX607" s="1005">
        <f t="shared" si="1416"/>
        <v>0</v>
      </c>
      <c r="AY607" s="1005">
        <f t="shared" si="1416"/>
        <v>0</v>
      </c>
      <c r="AZ607" s="1005">
        <f t="shared" si="1416"/>
        <v>0</v>
      </c>
      <c r="BA607" s="1005">
        <f t="shared" si="1416"/>
        <v>0</v>
      </c>
      <c r="BB607" s="1005">
        <f t="shared" si="1416"/>
        <v>0</v>
      </c>
      <c r="BC607" s="1006">
        <f t="shared" si="1416"/>
        <v>0</v>
      </c>
      <c r="BD607" s="1005">
        <f t="shared" si="1416"/>
        <v>0</v>
      </c>
      <c r="BE607" s="1005">
        <f t="shared" si="1416"/>
        <v>0</v>
      </c>
      <c r="BF607" s="1005">
        <f t="shared" si="1416"/>
        <v>0</v>
      </c>
      <c r="BG607" s="1005">
        <f t="shared" si="1416"/>
        <v>0</v>
      </c>
      <c r="BH607" s="1005">
        <f t="shared" si="1416"/>
        <v>0</v>
      </c>
      <c r="BI607" s="215" t="s">
        <v>273</v>
      </c>
      <c r="BK607" s="865"/>
    </row>
    <row r="608">
      <c r="A608" s="996"/>
      <c r="B608" s="996"/>
      <c r="C608" s="438" t="s">
        <v>49</v>
      </c>
      <c r="D608" s="94"/>
      <c r="E608" s="85"/>
      <c r="F608" s="95"/>
      <c r="G608" s="431">
        <v>11</v>
      </c>
      <c r="H608" s="87"/>
      <c r="I608" s="1000" t="s">
        <v>274</v>
      </c>
      <c r="J608" s="1007"/>
      <c r="K608" s="751"/>
      <c r="L608" s="115"/>
      <c r="M608" s="115"/>
      <c r="N608" s="115"/>
      <c r="O608" s="115"/>
      <c r="P608" s="115"/>
      <c r="Q608" s="115"/>
      <c r="R608" s="115"/>
      <c r="S608" s="115"/>
      <c r="T608" s="115"/>
      <c r="U608" s="115"/>
      <c r="V608" s="115"/>
      <c r="W608" s="115"/>
      <c r="X608" s="115"/>
      <c r="Y608" s="115"/>
      <c r="Z608" s="115"/>
      <c r="AA608" s="115"/>
      <c r="AB608" s="115"/>
      <c r="AC608" s="115"/>
      <c r="AD608" s="115"/>
      <c r="AE608" s="115"/>
      <c r="AF608" s="115"/>
      <c r="AG608" s="115"/>
      <c r="AH608" s="115"/>
      <c r="AI608" s="115"/>
      <c r="BI608" s="215"/>
      <c r="BK608" s="865"/>
    </row>
    <row r="609" ht="24">
      <c r="A609" s="400" t="s">
        <v>208</v>
      </c>
      <c r="B609" s="400" t="s">
        <v>209</v>
      </c>
      <c r="C609" s="994"/>
      <c r="D609" s="995"/>
      <c r="E609" s="996"/>
      <c r="F609" s="997"/>
      <c r="G609" s="998"/>
      <c r="H609" s="432" t="s">
        <v>53</v>
      </c>
      <c r="I609" s="1004" t="s">
        <v>114</v>
      </c>
      <c r="J609" s="89" t="s">
        <v>67</v>
      </c>
      <c r="K609" s="748">
        <v>40</v>
      </c>
      <c r="L609" s="433"/>
      <c r="M609" s="433"/>
      <c r="N609" s="433"/>
      <c r="O609" s="433"/>
      <c r="P609" s="433"/>
      <c r="Q609" s="433"/>
      <c r="R609" s="433"/>
      <c r="S609" s="433"/>
      <c r="T609" s="433"/>
      <c r="U609" s="433"/>
      <c r="V609" s="433"/>
      <c r="W609" s="433"/>
      <c r="X609" s="433"/>
      <c r="Y609" s="433"/>
      <c r="Z609" s="433"/>
      <c r="AA609" s="433"/>
      <c r="AB609" s="433"/>
      <c r="AC609" s="433"/>
      <c r="AD609" s="433"/>
      <c r="AE609" s="433"/>
      <c r="AF609" s="433"/>
      <c r="AG609" s="433"/>
      <c r="AH609" s="433"/>
      <c r="AI609" s="433"/>
      <c r="AK609" s="292">
        <f t="shared" ref="AK609:AK610" si="1417">L609*L$604*1.73*0.875/1000</f>
        <v>0</v>
      </c>
      <c r="AL609" s="292">
        <f t="shared" si="1416"/>
        <v>0</v>
      </c>
      <c r="AM609" s="292">
        <f t="shared" ref="AM609:AM610" si="1418">N609*N$604*1.73*0.875/1000</f>
        <v>0</v>
      </c>
      <c r="AN609" s="292">
        <f t="shared" ref="AN609:AN610" si="1419">O609*O$604*1.73*0.875/1000</f>
        <v>0</v>
      </c>
      <c r="AO609" s="293">
        <f t="shared" ref="AO609:AO610" si="1420">P609*P$604*1.73*0.875/1000</f>
        <v>0</v>
      </c>
      <c r="AP609" s="292">
        <f t="shared" ref="AP609:AP610" si="1421">Q609*Q$604*1.73*0.875/1000</f>
        <v>0</v>
      </c>
      <c r="AQ609" s="292">
        <f t="shared" ref="AQ609:AQ610" si="1422">R609*R$604*1.73*0.875/1000</f>
        <v>0</v>
      </c>
      <c r="AR609" s="292">
        <f t="shared" ref="AR609:AR610" si="1423">S609*S$604*1.73*0.875/1000</f>
        <v>0</v>
      </c>
      <c r="AS609" s="292">
        <f t="shared" ref="AS609:AS610" si="1424">T609*T$604*1.73*0.875/1000</f>
        <v>0</v>
      </c>
      <c r="AT609" s="292">
        <f t="shared" ref="AT609:AT610" si="1425">U609*U$604*1.73*0.875/1000</f>
        <v>0</v>
      </c>
      <c r="AU609" s="293">
        <f t="shared" ref="AU609:AU610" si="1426">V609*V$604*1.73*0.875/1000</f>
        <v>0</v>
      </c>
      <c r="AV609" s="292">
        <f t="shared" ref="AV609:AV610" si="1427">W609*W$604*1.73*0.875/1000</f>
        <v>0</v>
      </c>
      <c r="AW609" s="292">
        <f t="shared" ref="AW609:AW610" si="1428">X609*X$604*1.73*0.875/1000</f>
        <v>0</v>
      </c>
      <c r="AX609" s="292">
        <f t="shared" ref="AX609:AX610" si="1429">Y609*Y$604*1.73*0.875/1000</f>
        <v>0</v>
      </c>
      <c r="AY609" s="292">
        <f t="shared" ref="AY609:AY610" si="1430">Z609*Z$604*1.73*0.875/1000</f>
        <v>0</v>
      </c>
      <c r="AZ609" s="292">
        <f t="shared" ref="AZ609:AZ610" si="1431">AA609*AA$604*1.73*0.875/1000</f>
        <v>0</v>
      </c>
      <c r="BA609" s="292">
        <f t="shared" ref="BA609:BA610" si="1432">AB609*AB$604*1.73*0.875/1000</f>
        <v>0</v>
      </c>
      <c r="BB609" s="292">
        <f t="shared" ref="BB609:BB610" si="1433">AC609*AC$604*1.73*0.875/1000</f>
        <v>0</v>
      </c>
      <c r="BC609" s="293">
        <f t="shared" ref="BC609:BC610" si="1434">AD609*AD$604*1.73*0.875/1000</f>
        <v>0</v>
      </c>
      <c r="BD609" s="292">
        <f t="shared" ref="BD609:BD610" si="1435">AE609*AE$604*1.73*0.875/1000</f>
        <v>0</v>
      </c>
      <c r="BE609" s="292">
        <f t="shared" ref="BE609:BE610" si="1436">AF609*AF$604*1.73*0.875/1000</f>
        <v>0</v>
      </c>
      <c r="BF609" s="292">
        <f t="shared" ref="BF609:BF610" si="1437">AG609*AG$604*1.73*0.875/1000</f>
        <v>0</v>
      </c>
      <c r="BG609" s="292">
        <f t="shared" ref="BG609:BG610" si="1438">AH609*AH$604*1.73*0.875/1000</f>
        <v>0</v>
      </c>
      <c r="BH609" s="292">
        <f t="shared" ref="BH609:BH610" si="1439">AI609*AI$604*1.73*0.875/1000</f>
        <v>0</v>
      </c>
      <c r="BI609" s="215"/>
      <c r="BK609" s="865"/>
    </row>
    <row r="610" ht="24">
      <c r="A610" s="400" t="s">
        <v>208</v>
      </c>
      <c r="B610" s="400" t="s">
        <v>209</v>
      </c>
      <c r="C610" s="438" t="s">
        <v>49</v>
      </c>
      <c r="D610" s="94"/>
      <c r="E610" s="85"/>
      <c r="F610" s="95"/>
      <c r="G610" s="431">
        <v>12</v>
      </c>
      <c r="H610" s="432" t="s">
        <v>53</v>
      </c>
      <c r="I610" s="1008" t="s">
        <v>68</v>
      </c>
      <c r="J610" s="414" t="s">
        <v>67</v>
      </c>
      <c r="K610" s="751">
        <v>20</v>
      </c>
      <c r="L610" s="517"/>
      <c r="M610" s="517"/>
      <c r="N610" s="517"/>
      <c r="O610" s="517"/>
      <c r="P610" s="517"/>
      <c r="Q610" s="517"/>
      <c r="R610" s="517"/>
      <c r="S610" s="517"/>
      <c r="T610" s="517"/>
      <c r="U610" s="517"/>
      <c r="V610" s="517"/>
      <c r="W610" s="517"/>
      <c r="X610" s="517"/>
      <c r="Y610" s="517"/>
      <c r="Z610" s="517"/>
      <c r="AA610" s="517"/>
      <c r="AB610" s="517"/>
      <c r="AC610" s="517"/>
      <c r="AD610" s="517"/>
      <c r="AE610" s="517"/>
      <c r="AF610" s="517"/>
      <c r="AG610" s="517"/>
      <c r="AH610" s="517"/>
      <c r="AI610" s="517"/>
      <c r="AK610" s="504">
        <f t="shared" si="1417"/>
        <v>0</v>
      </c>
      <c r="AL610" s="504">
        <f t="shared" si="1416"/>
        <v>0</v>
      </c>
      <c r="AM610" s="504">
        <f t="shared" si="1418"/>
        <v>0</v>
      </c>
      <c r="AN610" s="504">
        <f t="shared" si="1419"/>
        <v>0</v>
      </c>
      <c r="AO610" s="635">
        <f t="shared" si="1420"/>
        <v>0</v>
      </c>
      <c r="AP610" s="504">
        <f t="shared" si="1421"/>
        <v>0</v>
      </c>
      <c r="AQ610" s="504">
        <f t="shared" si="1422"/>
        <v>0</v>
      </c>
      <c r="AR610" s="504">
        <f t="shared" si="1423"/>
        <v>0</v>
      </c>
      <c r="AS610" s="504">
        <f t="shared" si="1424"/>
        <v>0</v>
      </c>
      <c r="AT610" s="504">
        <f t="shared" si="1425"/>
        <v>0</v>
      </c>
      <c r="AU610" s="635">
        <f t="shared" si="1426"/>
        <v>0</v>
      </c>
      <c r="AV610" s="504">
        <f t="shared" si="1427"/>
        <v>0</v>
      </c>
      <c r="AW610" s="504">
        <f t="shared" si="1428"/>
        <v>0</v>
      </c>
      <c r="AX610" s="504">
        <f t="shared" si="1429"/>
        <v>0</v>
      </c>
      <c r="AY610" s="504">
        <f t="shared" si="1430"/>
        <v>0</v>
      </c>
      <c r="AZ610" s="504">
        <f t="shared" si="1431"/>
        <v>0</v>
      </c>
      <c r="BA610" s="504">
        <f t="shared" si="1432"/>
        <v>0</v>
      </c>
      <c r="BB610" s="504">
        <f t="shared" si="1433"/>
        <v>0</v>
      </c>
      <c r="BC610" s="635">
        <f t="shared" si="1434"/>
        <v>0</v>
      </c>
      <c r="BD610" s="504">
        <f t="shared" si="1435"/>
        <v>0</v>
      </c>
      <c r="BE610" s="504">
        <f t="shared" si="1436"/>
        <v>0</v>
      </c>
      <c r="BF610" s="504">
        <f t="shared" si="1437"/>
        <v>0</v>
      </c>
      <c r="BG610" s="504">
        <f t="shared" si="1438"/>
        <v>0</v>
      </c>
      <c r="BH610" s="504">
        <f t="shared" si="1439"/>
        <v>0</v>
      </c>
      <c r="BI610" s="215"/>
      <c r="BK610" s="865"/>
    </row>
    <row r="611">
      <c r="A611" s="1009"/>
      <c r="B611" s="1009"/>
      <c r="C611" s="438" t="s">
        <v>49</v>
      </c>
      <c r="D611" s="94"/>
      <c r="E611" s="85"/>
      <c r="F611" s="95"/>
      <c r="G611" s="431">
        <v>13</v>
      </c>
      <c r="H611" s="53"/>
      <c r="I611" s="931" t="s">
        <v>275</v>
      </c>
      <c r="J611" s="409"/>
      <c r="K611" s="1010"/>
      <c r="L611" s="934"/>
      <c r="M611" s="934"/>
      <c r="N611" s="934"/>
      <c r="O611" s="934"/>
      <c r="P611" s="934"/>
      <c r="Q611" s="934"/>
      <c r="R611" s="934"/>
      <c r="S611" s="934"/>
      <c r="T611" s="934"/>
      <c r="U611" s="934"/>
      <c r="V611" s="934"/>
      <c r="W611" s="934"/>
      <c r="X611" s="934"/>
      <c r="Y611" s="934"/>
      <c r="Z611" s="934"/>
      <c r="AA611" s="934"/>
      <c r="AB611" s="934"/>
      <c r="AC611" s="934"/>
      <c r="AD611" s="934"/>
      <c r="AE611" s="934"/>
      <c r="AF611" s="934"/>
      <c r="AG611" s="934"/>
      <c r="AH611" s="934"/>
      <c r="AI611" s="934"/>
      <c r="AK611" s="101">
        <f>AK609+AK610</f>
        <v>0</v>
      </c>
      <c r="AL611" s="101">
        <f t="shared" ref="AL611:BH611" si="1440">AL609+AL610</f>
        <v>0</v>
      </c>
      <c r="AM611" s="101">
        <f t="shared" si="1440"/>
        <v>0</v>
      </c>
      <c r="AN611" s="101">
        <f t="shared" si="1440"/>
        <v>0</v>
      </c>
      <c r="AO611" s="102">
        <f t="shared" si="1440"/>
        <v>0</v>
      </c>
      <c r="AP611" s="101">
        <f t="shared" si="1440"/>
        <v>0</v>
      </c>
      <c r="AQ611" s="101">
        <f t="shared" si="1440"/>
        <v>0</v>
      </c>
      <c r="AR611" s="101">
        <f t="shared" si="1440"/>
        <v>0</v>
      </c>
      <c r="AS611" s="101">
        <f t="shared" si="1440"/>
        <v>0</v>
      </c>
      <c r="AT611" s="101">
        <f t="shared" si="1440"/>
        <v>0</v>
      </c>
      <c r="AU611" s="102">
        <f t="shared" si="1440"/>
        <v>0</v>
      </c>
      <c r="AV611" s="101">
        <f t="shared" si="1440"/>
        <v>0</v>
      </c>
      <c r="AW611" s="101">
        <f t="shared" si="1440"/>
        <v>0</v>
      </c>
      <c r="AX611" s="101">
        <f t="shared" si="1440"/>
        <v>0</v>
      </c>
      <c r="AY611" s="101">
        <f t="shared" si="1440"/>
        <v>0</v>
      </c>
      <c r="AZ611" s="101">
        <f t="shared" si="1440"/>
        <v>0</v>
      </c>
      <c r="BA611" s="101">
        <f t="shared" si="1440"/>
        <v>0</v>
      </c>
      <c r="BB611" s="101">
        <f t="shared" si="1440"/>
        <v>0</v>
      </c>
      <c r="BC611" s="102">
        <f t="shared" si="1440"/>
        <v>0</v>
      </c>
      <c r="BD611" s="101">
        <f t="shared" si="1440"/>
        <v>0</v>
      </c>
      <c r="BE611" s="101">
        <f t="shared" si="1440"/>
        <v>0</v>
      </c>
      <c r="BF611" s="101">
        <f t="shared" si="1440"/>
        <v>0</v>
      </c>
      <c r="BG611" s="101">
        <f t="shared" si="1440"/>
        <v>0</v>
      </c>
      <c r="BH611" s="101">
        <f t="shared" si="1440"/>
        <v>0</v>
      </c>
      <c r="BI611" s="215" t="s">
        <v>276</v>
      </c>
      <c r="BK611" s="865"/>
    </row>
    <row r="612">
      <c r="A612" s="1011"/>
      <c r="B612" s="1011"/>
      <c r="C612" s="643"/>
      <c r="D612" s="957"/>
      <c r="E612" s="870"/>
      <c r="F612" s="958"/>
      <c r="G612" s="959"/>
      <c r="H612" s="1012"/>
      <c r="I612" s="1000" t="s">
        <v>277</v>
      </c>
      <c r="J612" s="943"/>
      <c r="K612" s="1013"/>
      <c r="L612" s="1014"/>
      <c r="M612" s="1014"/>
      <c r="N612" s="1014"/>
      <c r="O612" s="1014"/>
      <c r="P612" s="1014"/>
      <c r="Q612" s="1014"/>
      <c r="R612" s="1014"/>
      <c r="S612" s="1014"/>
      <c r="T612" s="1014"/>
      <c r="U612" s="1014"/>
      <c r="V612" s="1014"/>
      <c r="W612" s="1014"/>
      <c r="X612" s="1014"/>
      <c r="Y612" s="1014"/>
      <c r="Z612" s="1014"/>
      <c r="AA612" s="1014"/>
      <c r="AB612" s="1014"/>
      <c r="AC612" s="1014"/>
      <c r="AD612" s="1014"/>
      <c r="AE612" s="1014"/>
      <c r="AF612" s="1014"/>
      <c r="AG612" s="1014"/>
      <c r="AH612" s="1014"/>
      <c r="AI612" s="1014"/>
      <c r="BI612" s="215"/>
      <c r="BK612" s="865"/>
    </row>
    <row r="613" ht="24">
      <c r="A613" s="400" t="s">
        <v>208</v>
      </c>
      <c r="B613" s="400" t="s">
        <v>209</v>
      </c>
      <c r="C613" s="925"/>
      <c r="D613" s="1015"/>
      <c r="E613" s="1016"/>
      <c r="F613" s="1017"/>
      <c r="G613" s="1018"/>
      <c r="H613" s="432" t="s">
        <v>53</v>
      </c>
      <c r="I613" s="269" t="s">
        <v>114</v>
      </c>
      <c r="J613" s="89" t="s">
        <v>67</v>
      </c>
      <c r="K613" s="748">
        <v>10</v>
      </c>
      <c r="L613" s="433"/>
      <c r="M613" s="433"/>
      <c r="N613" s="433"/>
      <c r="O613" s="433"/>
      <c r="P613" s="433"/>
      <c r="Q613" s="433"/>
      <c r="R613" s="433"/>
      <c r="S613" s="433"/>
      <c r="T613" s="433"/>
      <c r="U613" s="433"/>
      <c r="V613" s="433"/>
      <c r="W613" s="433"/>
      <c r="X613" s="433"/>
      <c r="Y613" s="433"/>
      <c r="Z613" s="433"/>
      <c r="AA613" s="433"/>
      <c r="AB613" s="433"/>
      <c r="AC613" s="433"/>
      <c r="AD613" s="433"/>
      <c r="AE613" s="433"/>
      <c r="AF613" s="433"/>
      <c r="AG613" s="433"/>
      <c r="AH613" s="433"/>
      <c r="AI613" s="433"/>
      <c r="AK613" s="292">
        <f t="shared" ref="AK613:AK614" si="1441">L613*L$603*1.73*0.875/1000</f>
        <v>0</v>
      </c>
      <c r="AL613" s="292">
        <f t="shared" ref="AL613:AL614" si="1442">M613*M$603*1.73*0.875/1000</f>
        <v>0</v>
      </c>
      <c r="AM613" s="292">
        <f t="shared" ref="AM613:AM614" si="1443">N613*N$603*1.73*0.875/1000</f>
        <v>0</v>
      </c>
      <c r="AN613" s="292">
        <f t="shared" ref="AN613:AN614" si="1444">O613*O$603*1.73*0.875/1000</f>
        <v>0</v>
      </c>
      <c r="AO613" s="293">
        <f t="shared" ref="AO613:AO614" si="1445">P613*P$603*1.73*0.875/1000</f>
        <v>0</v>
      </c>
      <c r="AP613" s="292">
        <f t="shared" ref="AP613:AP614" si="1446">Q613*Q$603*1.73*0.875/1000</f>
        <v>0</v>
      </c>
      <c r="AQ613" s="292">
        <f t="shared" ref="AQ613:AQ614" si="1447">R613*R$603*1.73*0.875/1000</f>
        <v>0</v>
      </c>
      <c r="AR613" s="292">
        <f t="shared" ref="AR613:AR614" si="1448">S613*S$603*1.73*0.875/1000</f>
        <v>0</v>
      </c>
      <c r="AS613" s="292">
        <f t="shared" ref="AS613:AS614" si="1449">T613*T$603*1.73*0.875/1000</f>
        <v>0</v>
      </c>
      <c r="AT613" s="292">
        <f t="shared" ref="AT613:AT614" si="1450">U613*U$603*1.73*0.875/1000</f>
        <v>0</v>
      </c>
      <c r="AU613" s="293">
        <f t="shared" ref="AU613:AU614" si="1451">V613*V$603*1.73*0.875/1000</f>
        <v>0</v>
      </c>
      <c r="AV613" s="292">
        <f t="shared" ref="AV613:AV614" si="1452">W613*W$603*1.73*0.875/1000</f>
        <v>0</v>
      </c>
      <c r="AW613" s="292">
        <f t="shared" ref="AW613:AW614" si="1453">X613*X$603*1.73*0.875/1000</f>
        <v>0</v>
      </c>
      <c r="AX613" s="292">
        <f t="shared" ref="AX613:AX614" si="1454">Y613*Y$603*1.73*0.875/1000</f>
        <v>0</v>
      </c>
      <c r="AY613" s="292">
        <f t="shared" ref="AY613:AY614" si="1455">Z613*Z$603*1.73*0.875/1000</f>
        <v>0</v>
      </c>
      <c r="AZ613" s="292">
        <f t="shared" ref="AZ613:AZ614" si="1456">AA613*AA$603*1.73*0.875/1000</f>
        <v>0</v>
      </c>
      <c r="BA613" s="292">
        <f t="shared" ref="BA613:BA614" si="1457">AB613*AB$603*1.73*0.875/1000</f>
        <v>0</v>
      </c>
      <c r="BB613" s="292">
        <f t="shared" ref="BB613:BB614" si="1458">AC613*AC$603*1.73*0.875/1000</f>
        <v>0</v>
      </c>
      <c r="BC613" s="293">
        <f t="shared" ref="BC613:BC614" si="1459">AD613*AD$603*1.73*0.875/1000</f>
        <v>0</v>
      </c>
      <c r="BD613" s="292">
        <f t="shared" ref="BD613:BD614" si="1460">AE613*AE$603*1.73*0.875/1000</f>
        <v>0</v>
      </c>
      <c r="BE613" s="292">
        <f t="shared" ref="BE613:BE614" si="1461">AF613*AF$603*1.73*0.875/1000</f>
        <v>0</v>
      </c>
      <c r="BF613" s="292">
        <f t="shared" ref="BF613:BF614" si="1462">AG613*AG$603*1.73*0.875/1000</f>
        <v>0</v>
      </c>
      <c r="BG613" s="292">
        <f t="shared" ref="BG613:BG614" si="1463">AH613*AH$603*1.73*0.875/1000</f>
        <v>0</v>
      </c>
      <c r="BH613" s="292">
        <f t="shared" ref="BH613:BH614" si="1464">AI613*AI$603*1.73*0.875/1000</f>
        <v>0</v>
      </c>
      <c r="BI613" s="215"/>
      <c r="BK613" s="865"/>
    </row>
    <row r="614" ht="24">
      <c r="A614" s="400" t="s">
        <v>208</v>
      </c>
      <c r="B614" s="400" t="s">
        <v>209</v>
      </c>
      <c r="C614" s="438" t="s">
        <v>49</v>
      </c>
      <c r="D614" s="94"/>
      <c r="E614" s="85"/>
      <c r="F614" s="95"/>
      <c r="G614" s="431">
        <v>14</v>
      </c>
      <c r="H614" s="432" t="s">
        <v>53</v>
      </c>
      <c r="I614" s="274" t="s">
        <v>66</v>
      </c>
      <c r="J614" s="516" t="s">
        <v>67</v>
      </c>
      <c r="K614" s="751">
        <v>10</v>
      </c>
      <c r="L614" s="433"/>
      <c r="M614" s="433"/>
      <c r="N614" s="433"/>
      <c r="O614" s="433"/>
      <c r="P614" s="433"/>
      <c r="Q614" s="433"/>
      <c r="R614" s="433"/>
      <c r="S614" s="433"/>
      <c r="T614" s="433"/>
      <c r="U614" s="433"/>
      <c r="V614" s="433"/>
      <c r="W614" s="433"/>
      <c r="X614" s="433"/>
      <c r="Y614" s="433"/>
      <c r="Z614" s="433"/>
      <c r="AA614" s="433"/>
      <c r="AB614" s="433"/>
      <c r="AC614" s="433"/>
      <c r="AD614" s="433"/>
      <c r="AE614" s="433"/>
      <c r="AF614" s="433"/>
      <c r="AG614" s="433"/>
      <c r="AH614" s="433"/>
      <c r="AI614" s="433"/>
      <c r="AK614" s="132">
        <f t="shared" si="1441"/>
        <v>0</v>
      </c>
      <c r="AL614" s="132">
        <f t="shared" si="1442"/>
        <v>0</v>
      </c>
      <c r="AM614" s="132">
        <f t="shared" si="1443"/>
        <v>0</v>
      </c>
      <c r="AN614" s="132">
        <f t="shared" si="1444"/>
        <v>0</v>
      </c>
      <c r="AO614" s="133">
        <f t="shared" si="1445"/>
        <v>0</v>
      </c>
      <c r="AP614" s="132">
        <f t="shared" si="1446"/>
        <v>0</v>
      </c>
      <c r="AQ614" s="132">
        <f t="shared" si="1447"/>
        <v>0</v>
      </c>
      <c r="AR614" s="132">
        <f t="shared" si="1448"/>
        <v>0</v>
      </c>
      <c r="AS614" s="132">
        <f t="shared" si="1449"/>
        <v>0</v>
      </c>
      <c r="AT614" s="132">
        <f t="shared" si="1450"/>
        <v>0</v>
      </c>
      <c r="AU614" s="133">
        <f t="shared" si="1451"/>
        <v>0</v>
      </c>
      <c r="AV614" s="132">
        <f t="shared" si="1452"/>
        <v>0</v>
      </c>
      <c r="AW614" s="132">
        <f t="shared" si="1453"/>
        <v>0</v>
      </c>
      <c r="AX614" s="132">
        <f t="shared" si="1454"/>
        <v>0</v>
      </c>
      <c r="AY614" s="132">
        <f t="shared" si="1455"/>
        <v>0</v>
      </c>
      <c r="AZ614" s="132">
        <f t="shared" si="1456"/>
        <v>0</v>
      </c>
      <c r="BA614" s="132">
        <f t="shared" si="1457"/>
        <v>0</v>
      </c>
      <c r="BB614" s="132">
        <f t="shared" si="1458"/>
        <v>0</v>
      </c>
      <c r="BC614" s="133">
        <f t="shared" si="1459"/>
        <v>0</v>
      </c>
      <c r="BD614" s="132">
        <f t="shared" si="1460"/>
        <v>0</v>
      </c>
      <c r="BE614" s="132">
        <f t="shared" si="1461"/>
        <v>0</v>
      </c>
      <c r="BF614" s="132">
        <f t="shared" si="1462"/>
        <v>0</v>
      </c>
      <c r="BG614" s="132">
        <f t="shared" si="1463"/>
        <v>0</v>
      </c>
      <c r="BH614" s="132">
        <f t="shared" si="1464"/>
        <v>0</v>
      </c>
      <c r="BI614" s="215"/>
      <c r="BK614" s="865"/>
    </row>
    <row r="615">
      <c r="A615" s="1009"/>
      <c r="B615" s="1009"/>
      <c r="C615" s="438" t="s">
        <v>49</v>
      </c>
      <c r="D615" s="94"/>
      <c r="E615" s="85"/>
      <c r="F615" s="95"/>
      <c r="G615" s="431">
        <v>15</v>
      </c>
      <c r="H615" s="53"/>
      <c r="I615" s="984" t="s">
        <v>126</v>
      </c>
      <c r="J615" s="409"/>
      <c r="K615" s="1010"/>
      <c r="L615" s="934"/>
      <c r="M615" s="1019"/>
      <c r="N615" s="934"/>
      <c r="O615" s="934"/>
      <c r="P615" s="934"/>
      <c r="Q615" s="934"/>
      <c r="R615" s="934"/>
      <c r="S615" s="934"/>
      <c r="T615" s="934"/>
      <c r="U615" s="934"/>
      <c r="V615" s="934"/>
      <c r="W615" s="934"/>
      <c r="X615" s="934"/>
      <c r="Y615" s="934"/>
      <c r="Z615" s="934"/>
      <c r="AA615" s="934"/>
      <c r="AB615" s="934"/>
      <c r="AC615" s="934"/>
      <c r="AD615" s="934"/>
      <c r="AE615" s="934"/>
      <c r="AF615" s="934"/>
      <c r="AG615" s="934"/>
      <c r="AH615" s="934"/>
      <c r="AI615" s="934"/>
      <c r="AK615" s="101">
        <f>AK613+AK614</f>
        <v>0</v>
      </c>
      <c r="AL615" s="144">
        <f t="shared" ref="AL615:AN615" si="1465">AL613+AL614</f>
        <v>0</v>
      </c>
      <c r="AM615" s="145">
        <f>AM613+AM614</f>
        <v>0</v>
      </c>
      <c r="AN615" s="145">
        <f t="shared" si="1465"/>
        <v>0</v>
      </c>
      <c r="AO615" s="146">
        <f t="shared" ref="AO615:AQ615" si="1466">AO613+AO614</f>
        <v>0</v>
      </c>
      <c r="AP615" s="145">
        <f>AP613+AP614</f>
        <v>0</v>
      </c>
      <c r="AQ615" s="145">
        <f t="shared" si="1466"/>
        <v>0</v>
      </c>
      <c r="AR615" s="145">
        <f t="shared" ref="AR615:AS615" si="1467">AR613+AR614</f>
        <v>0</v>
      </c>
      <c r="AS615" s="145">
        <f t="shared" si="1467"/>
        <v>0</v>
      </c>
      <c r="AT615" s="145">
        <f t="shared" ref="AT615:AU615" si="1468">AT613+AT614</f>
        <v>0</v>
      </c>
      <c r="AU615" s="146">
        <f t="shared" si="1468"/>
        <v>0</v>
      </c>
      <c r="AV615" s="145">
        <f t="shared" ref="AV615:AW615" si="1469">AV613+AV614</f>
        <v>0</v>
      </c>
      <c r="AW615" s="145">
        <f t="shared" si="1469"/>
        <v>0</v>
      </c>
      <c r="AX615" s="145">
        <f t="shared" ref="AX615:AY615" si="1470">AX613+AX614</f>
        <v>0</v>
      </c>
      <c r="AY615" s="145">
        <f t="shared" si="1470"/>
        <v>0</v>
      </c>
      <c r="AZ615" s="145">
        <f t="shared" ref="AZ615:BA615" si="1471">AZ613+AZ614</f>
        <v>0</v>
      </c>
      <c r="BA615" s="145">
        <f t="shared" si="1471"/>
        <v>0</v>
      </c>
      <c r="BB615" s="145">
        <f t="shared" ref="BB615:BC615" si="1472">BB613+BB614</f>
        <v>0</v>
      </c>
      <c r="BC615" s="146">
        <f t="shared" si="1472"/>
        <v>0</v>
      </c>
      <c r="BD615" s="145">
        <f t="shared" ref="BD615:BE615" si="1473">BD613+BD614</f>
        <v>0</v>
      </c>
      <c r="BE615" s="145">
        <f t="shared" si="1473"/>
        <v>0</v>
      </c>
      <c r="BF615" s="145">
        <f t="shared" ref="BF615:BG615" si="1474">BF613+BF614</f>
        <v>0</v>
      </c>
      <c r="BG615" s="145">
        <f t="shared" si="1474"/>
        <v>0</v>
      </c>
      <c r="BH615" s="145">
        <f>BH613+BH614</f>
        <v>0</v>
      </c>
      <c r="BI615" s="215" t="s">
        <v>278</v>
      </c>
      <c r="BK615" s="865"/>
    </row>
    <row r="616">
      <c r="A616" s="930"/>
      <c r="B616" s="930"/>
      <c r="C616" s="643"/>
      <c r="D616" s="957"/>
      <c r="E616" s="870"/>
      <c r="F616" s="958"/>
      <c r="G616" s="959"/>
      <c r="H616" s="1020"/>
      <c r="I616" s="931" t="s">
        <v>279</v>
      </c>
      <c r="J616" s="932"/>
      <c r="K616" s="933"/>
      <c r="L616" s="934"/>
      <c r="M616" s="934"/>
      <c r="N616" s="934"/>
      <c r="O616" s="934"/>
      <c r="P616" s="934"/>
      <c r="Q616" s="934"/>
      <c r="R616" s="934"/>
      <c r="S616" s="934"/>
      <c r="T616" s="934"/>
      <c r="U616" s="934"/>
      <c r="V616" s="934"/>
      <c r="W616" s="934"/>
      <c r="X616" s="934"/>
      <c r="Y616" s="934"/>
      <c r="Z616" s="934"/>
      <c r="AA616" s="934"/>
      <c r="AB616" s="934"/>
      <c r="AC616" s="934"/>
      <c r="AD616" s="934"/>
      <c r="AE616" s="934"/>
      <c r="AF616" s="934"/>
      <c r="AG616" s="934"/>
      <c r="AH616" s="934"/>
      <c r="AI616" s="934"/>
      <c r="AK616" s="144">
        <f t="shared" ref="AK616:AL616" si="1475">AK607+AK611</f>
        <v>0</v>
      </c>
      <c r="AL616" s="145">
        <f t="shared" si="1475"/>
        <v>0</v>
      </c>
      <c r="AM616" s="145">
        <f t="shared" ref="AM616:BH616" si="1476">AM607+AM611</f>
        <v>0</v>
      </c>
      <c r="AN616" s="145">
        <f t="shared" si="1476"/>
        <v>0</v>
      </c>
      <c r="AO616" s="146">
        <f t="shared" si="1476"/>
        <v>0</v>
      </c>
      <c r="AP616" s="145">
        <f t="shared" si="1476"/>
        <v>0</v>
      </c>
      <c r="AQ616" s="145">
        <f t="shared" si="1476"/>
        <v>0</v>
      </c>
      <c r="AR616" s="145">
        <f t="shared" si="1476"/>
        <v>0</v>
      </c>
      <c r="AS616" s="145">
        <f t="shared" si="1476"/>
        <v>0</v>
      </c>
      <c r="AT616" s="145">
        <f t="shared" si="1476"/>
        <v>0</v>
      </c>
      <c r="AU616" s="146">
        <f t="shared" si="1476"/>
        <v>0</v>
      </c>
      <c r="AV616" s="145">
        <f t="shared" si="1476"/>
        <v>0</v>
      </c>
      <c r="AW616" s="145">
        <f t="shared" si="1476"/>
        <v>0</v>
      </c>
      <c r="AX616" s="145">
        <f t="shared" si="1476"/>
        <v>0</v>
      </c>
      <c r="AY616" s="145">
        <f t="shared" si="1476"/>
        <v>0</v>
      </c>
      <c r="AZ616" s="145">
        <f t="shared" si="1476"/>
        <v>0</v>
      </c>
      <c r="BA616" s="145">
        <f t="shared" si="1476"/>
        <v>0</v>
      </c>
      <c r="BB616" s="145">
        <f t="shared" si="1476"/>
        <v>0</v>
      </c>
      <c r="BC616" s="146">
        <f t="shared" si="1476"/>
        <v>0</v>
      </c>
      <c r="BD616" s="145">
        <f t="shared" si="1476"/>
        <v>0</v>
      </c>
      <c r="BE616" s="145">
        <f t="shared" si="1476"/>
        <v>0</v>
      </c>
      <c r="BF616" s="145">
        <f t="shared" si="1476"/>
        <v>0</v>
      </c>
      <c r="BG616" s="145">
        <f t="shared" si="1476"/>
        <v>0</v>
      </c>
      <c r="BH616" s="145">
        <f t="shared" si="1476"/>
        <v>0</v>
      </c>
      <c r="BI616" s="147" t="s">
        <v>280</v>
      </c>
      <c r="BK616" s="865"/>
    </row>
    <row r="617" ht="15.6">
      <c r="A617" s="960"/>
      <c r="B617" s="960"/>
      <c r="C617" s="139">
        <f>COUNTA(C593:C616)</f>
        <v>7</v>
      </c>
      <c r="D617" s="597">
        <f>COUNTA(D593:D616)</f>
        <v>0</v>
      </c>
      <c r="E617" s="137">
        <f>COUNTA(E593:E616)</f>
        <v>0</v>
      </c>
      <c r="F617" s="139">
        <f>COUNTA(F593:F616)</f>
        <v>0</v>
      </c>
      <c r="G617" s="139">
        <f>COUNTA(G593:G616)</f>
        <v>15</v>
      </c>
      <c r="H617" s="336"/>
      <c r="I617" s="961" t="s">
        <v>77</v>
      </c>
      <c r="J617" s="962"/>
      <c r="K617" s="963"/>
      <c r="L617" s="979"/>
      <c r="M617" s="385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86"/>
      <c r="Z617" s="386"/>
      <c r="AA617" s="386"/>
      <c r="AB617" s="386"/>
      <c r="AC617" s="386"/>
      <c r="AD617" s="386"/>
      <c r="AE617" s="386"/>
      <c r="AF617" s="386"/>
      <c r="AG617" s="386"/>
      <c r="AH617" s="386"/>
      <c r="AI617" s="386"/>
      <c r="BK617" s="865"/>
    </row>
    <row r="618" ht="30.600000000000001">
      <c r="A618" s="387"/>
      <c r="B618" s="387"/>
      <c r="C618" s="151" t="s">
        <v>74</v>
      </c>
      <c r="D618" s="344">
        <f>C617+D617</f>
        <v>7</v>
      </c>
      <c r="E618" s="153"/>
      <c r="F618" s="154">
        <f>E617+F617</f>
        <v>0</v>
      </c>
      <c r="G618" s="555">
        <f>G617</f>
        <v>15</v>
      </c>
      <c r="H618" s="831"/>
      <c r="J618" s="393"/>
      <c r="K618" s="394"/>
      <c r="L618" s="182"/>
      <c r="M618" s="183"/>
      <c r="N618" s="183"/>
      <c r="O618" s="183"/>
      <c r="P618" s="183"/>
      <c r="Q618" s="183"/>
      <c r="R618" s="183"/>
      <c r="S618" s="183"/>
      <c r="T618" s="183"/>
      <c r="U618" s="183"/>
      <c r="V618" s="183"/>
      <c r="W618" s="183"/>
      <c r="X618" s="183"/>
      <c r="Y618" s="183"/>
      <c r="Z618" s="183"/>
      <c r="AA618" s="183"/>
      <c r="AB618" s="183"/>
      <c r="AC618" s="183"/>
      <c r="AD618" s="183"/>
      <c r="AE618" s="183"/>
      <c r="AF618" s="183"/>
      <c r="AG618" s="183"/>
      <c r="AH618" s="183"/>
      <c r="AI618" s="183"/>
    </row>
    <row r="619" ht="30.600000000000001">
      <c r="A619" s="387"/>
      <c r="B619" s="387"/>
      <c r="C619" s="505" t="s">
        <v>76</v>
      </c>
      <c r="D619" s="357">
        <f>D618/G618*100</f>
        <v>46.670000000000002</v>
      </c>
      <c r="E619" s="452"/>
      <c r="F619" s="166">
        <f>F618/G618*100</f>
        <v>0</v>
      </c>
      <c r="G619" s="359"/>
      <c r="H619" s="807"/>
      <c r="I619" s="884" t="s">
        <v>281</v>
      </c>
      <c r="J619" s="393"/>
      <c r="K619" s="394"/>
      <c r="L619" s="182"/>
      <c r="M619" s="183"/>
      <c r="N619" s="183"/>
      <c r="O619" s="183"/>
      <c r="P619" s="183"/>
      <c r="Q619" s="183"/>
      <c r="R619" s="183"/>
      <c r="S619" s="183"/>
      <c r="T619" s="183"/>
      <c r="U619" s="183"/>
      <c r="V619" s="183"/>
      <c r="W619" s="183"/>
      <c r="X619" s="183"/>
      <c r="Y619" s="183"/>
      <c r="Z619" s="183"/>
      <c r="AA619" s="183"/>
      <c r="AB619" s="183"/>
      <c r="AC619" s="183"/>
      <c r="AD619" s="183"/>
      <c r="AE619" s="183"/>
      <c r="AF619" s="183"/>
      <c r="AG619" s="183"/>
      <c r="AH619" s="183"/>
      <c r="AI619" s="183"/>
    </row>
    <row r="620" ht="16.5" customHeight="1">
      <c r="A620" s="185"/>
      <c r="B620" s="185"/>
      <c r="C620" s="611"/>
      <c r="D620" s="612"/>
      <c r="E620" s="613"/>
      <c r="F620" s="1021"/>
      <c r="G620" s="564"/>
      <c r="H620" s="43" t="s">
        <v>12</v>
      </c>
      <c r="I620" s="191" t="s">
        <v>13</v>
      </c>
      <c r="J620" s="190" t="s">
        <v>14</v>
      </c>
      <c r="K620" s="191" t="s">
        <v>79</v>
      </c>
      <c r="L620" s="397"/>
      <c r="M620" s="47"/>
      <c r="N620" s="48"/>
      <c r="O620" s="49"/>
      <c r="P620" s="49"/>
      <c r="Q620" s="49"/>
      <c r="R620" s="49"/>
      <c r="S620" s="49"/>
      <c r="T620" s="49"/>
      <c r="U620" s="49"/>
      <c r="V620" s="49"/>
      <c r="W620" s="49"/>
      <c r="X620" s="49"/>
      <c r="Y620" s="49"/>
      <c r="Z620" s="49"/>
      <c r="AA620" s="49"/>
      <c r="AB620" s="49"/>
      <c r="AC620" s="49"/>
      <c r="AD620" s="49"/>
      <c r="AE620" s="49"/>
      <c r="AF620" s="49"/>
      <c r="AG620" s="49"/>
      <c r="AH620" s="49"/>
      <c r="AI620" s="49"/>
    </row>
    <row r="621">
      <c r="A621" s="185"/>
      <c r="B621" s="185"/>
      <c r="C621" s="616"/>
      <c r="D621" s="616"/>
      <c r="E621" s="617"/>
      <c r="F621" s="614"/>
      <c r="G621" s="508"/>
      <c r="H621" s="57"/>
      <c r="I621" s="200"/>
      <c r="J621" s="199" t="s">
        <v>20</v>
      </c>
      <c r="K621" s="200"/>
      <c r="L621" s="61"/>
      <c r="M621" s="61"/>
      <c r="N621" s="61"/>
      <c r="O621" s="61"/>
      <c r="P621" s="61"/>
      <c r="Q621" s="61"/>
      <c r="R621" s="61"/>
      <c r="S621" s="61"/>
      <c r="T621" s="61"/>
      <c r="U621" s="61"/>
      <c r="V621" s="61"/>
      <c r="W621" s="61"/>
      <c r="X621" s="61"/>
      <c r="Y621" s="61"/>
      <c r="Z621" s="61"/>
      <c r="AA621" s="61"/>
      <c r="AB621" s="61"/>
      <c r="AC621" s="61"/>
      <c r="AD621" s="61"/>
      <c r="AE621" s="61"/>
      <c r="AF621" s="61"/>
      <c r="AG621" s="61"/>
      <c r="AH621" s="61"/>
      <c r="AI621" s="61"/>
    </row>
    <row r="622">
      <c r="A622" s="185"/>
      <c r="B622" s="185"/>
      <c r="C622" s="619"/>
      <c r="D622" s="619"/>
      <c r="E622" s="620"/>
      <c r="F622" s="1022"/>
      <c r="G622" s="509"/>
      <c r="H622" s="64"/>
      <c r="I622" s="207"/>
      <c r="J622" s="206" t="s">
        <v>45</v>
      </c>
      <c r="K622" s="207"/>
      <c r="L622" s="68"/>
      <c r="M622" s="68"/>
      <c r="N622" s="68"/>
      <c r="O622" s="68"/>
      <c r="P622" s="68"/>
      <c r="Q622" s="68"/>
      <c r="R622" s="68"/>
      <c r="S622" s="68"/>
      <c r="T622" s="68"/>
      <c r="U622" s="68"/>
      <c r="V622" s="68"/>
      <c r="W622" s="68"/>
      <c r="X622" s="68"/>
      <c r="Y622" s="68"/>
      <c r="Z622" s="68"/>
      <c r="AA622" s="68"/>
      <c r="AB622" s="68"/>
      <c r="AC622" s="68"/>
      <c r="AD622" s="68"/>
      <c r="AE622" s="68"/>
      <c r="AF622" s="68"/>
      <c r="AG622" s="68"/>
      <c r="AH622" s="68"/>
      <c r="AI622" s="68"/>
      <c r="BI622" s="215"/>
    </row>
    <row r="623" ht="24">
      <c r="A623" s="400" t="s">
        <v>208</v>
      </c>
      <c r="B623" s="400" t="s">
        <v>209</v>
      </c>
      <c r="C623" s="1023"/>
      <c r="D623" s="1023"/>
      <c r="E623" s="1024"/>
      <c r="F623" s="1025"/>
      <c r="G623" s="1026"/>
      <c r="H623" s="1027"/>
      <c r="I623" s="1028" t="s">
        <v>282</v>
      </c>
      <c r="J623" s="212" t="s">
        <v>51</v>
      </c>
      <c r="K623" s="748">
        <v>30</v>
      </c>
      <c r="L623" s="515"/>
      <c r="M623" s="515"/>
      <c r="N623" s="515"/>
      <c r="O623" s="515"/>
      <c r="P623" s="515"/>
      <c r="Q623" s="515"/>
      <c r="R623" s="515"/>
      <c r="S623" s="515"/>
      <c r="T623" s="515"/>
      <c r="U623" s="515"/>
      <c r="V623" s="515"/>
      <c r="W623" s="515"/>
      <c r="X623" s="515"/>
      <c r="Y623" s="515"/>
      <c r="Z623" s="515"/>
      <c r="AA623" s="515"/>
      <c r="AB623" s="515"/>
      <c r="AC623" s="515"/>
      <c r="AD623" s="515"/>
      <c r="AE623" s="515"/>
      <c r="AF623" s="515"/>
      <c r="AG623" s="515"/>
      <c r="AH623" s="515"/>
      <c r="AI623" s="515"/>
      <c r="AK623" s="10">
        <f>L623*L628*1.73*0.875/1000</f>
        <v>0</v>
      </c>
      <c r="AL623" s="10">
        <f t="shared" ref="AL623:BH623" si="1477">M623*M628*1.73*0.875/1000</f>
        <v>0</v>
      </c>
      <c r="AM623" s="10">
        <f t="shared" si="1477"/>
        <v>0</v>
      </c>
      <c r="AN623" s="10">
        <f t="shared" si="1477"/>
        <v>0</v>
      </c>
      <c r="AO623" s="11">
        <f t="shared" si="1477"/>
        <v>0</v>
      </c>
      <c r="AP623" s="10">
        <f t="shared" si="1477"/>
        <v>0</v>
      </c>
      <c r="AQ623" s="10">
        <f t="shared" si="1477"/>
        <v>0</v>
      </c>
      <c r="AR623" s="10">
        <f t="shared" si="1477"/>
        <v>0</v>
      </c>
      <c r="AS623" s="10">
        <f t="shared" si="1477"/>
        <v>0</v>
      </c>
      <c r="AT623" s="10">
        <f t="shared" si="1477"/>
        <v>0</v>
      </c>
      <c r="AU623" s="11">
        <f t="shared" si="1477"/>
        <v>0</v>
      </c>
      <c r="AV623" s="10">
        <f t="shared" si="1477"/>
        <v>0</v>
      </c>
      <c r="AW623" s="10">
        <f t="shared" si="1477"/>
        <v>0</v>
      </c>
      <c r="AX623" s="10">
        <f t="shared" si="1477"/>
        <v>0</v>
      </c>
      <c r="AY623" s="10">
        <f t="shared" si="1477"/>
        <v>0</v>
      </c>
      <c r="AZ623" s="10">
        <f t="shared" si="1477"/>
        <v>0</v>
      </c>
      <c r="BA623" s="10">
        <f t="shared" si="1477"/>
        <v>0</v>
      </c>
      <c r="BB623" s="10">
        <f t="shared" si="1477"/>
        <v>0</v>
      </c>
      <c r="BC623" s="11">
        <f t="shared" si="1477"/>
        <v>0</v>
      </c>
      <c r="BD623" s="10">
        <f t="shared" si="1477"/>
        <v>0</v>
      </c>
      <c r="BE623" s="10">
        <f t="shared" si="1477"/>
        <v>0</v>
      </c>
      <c r="BF623" s="10">
        <f t="shared" si="1477"/>
        <v>0</v>
      </c>
      <c r="BG623" s="10">
        <f t="shared" si="1477"/>
        <v>0</v>
      </c>
      <c r="BH623" s="10">
        <f t="shared" si="1477"/>
        <v>0</v>
      </c>
      <c r="BI623" s="215"/>
    </row>
    <row r="624" ht="24">
      <c r="A624" s="400" t="s">
        <v>208</v>
      </c>
      <c r="B624" s="400" t="s">
        <v>209</v>
      </c>
      <c r="C624" s="1029" t="s">
        <v>49</v>
      </c>
      <c r="D624" s="208"/>
      <c r="E624" s="82"/>
      <c r="F624" s="209" t="s">
        <v>58</v>
      </c>
      <c r="G624" s="1030">
        <v>1</v>
      </c>
      <c r="H624" s="87"/>
      <c r="I624" s="1031" t="s">
        <v>283</v>
      </c>
      <c r="J624" s="218" t="s">
        <v>51</v>
      </c>
      <c r="K624" s="751">
        <v>30</v>
      </c>
      <c r="L624" s="433"/>
      <c r="M624" s="433"/>
      <c r="N624" s="433"/>
      <c r="O624" s="433"/>
      <c r="P624" s="433"/>
      <c r="Q624" s="433"/>
      <c r="R624" s="433"/>
      <c r="S624" s="433"/>
      <c r="T624" s="433"/>
      <c r="U624" s="433"/>
      <c r="V624" s="433"/>
      <c r="W624" s="433"/>
      <c r="X624" s="433"/>
      <c r="Y624" s="433"/>
      <c r="Z624" s="433"/>
      <c r="AA624" s="433"/>
      <c r="AB624" s="433"/>
      <c r="AC624" s="433"/>
      <c r="AD624" s="433"/>
      <c r="AE624" s="433"/>
      <c r="AF624" s="433"/>
      <c r="AG624" s="433"/>
      <c r="AH624" s="433"/>
      <c r="AI624" s="433"/>
      <c r="AK624" s="10">
        <f t="shared" ref="AK624:AK625" si="1478">L624*L628*1.73*0.875/1000</f>
        <v>0</v>
      </c>
      <c r="AL624" s="10">
        <f t="shared" ref="AL624:AL625" si="1479">M624*M628*1.73*0.875/1000</f>
        <v>0</v>
      </c>
      <c r="AM624" s="10">
        <f t="shared" ref="AM624:AM625" si="1480">N624*N628*1.73*0.875/1000</f>
        <v>0</v>
      </c>
      <c r="AN624" s="10">
        <f t="shared" ref="AN624:AN625" si="1481">O624*O628*1.73*0.875/1000</f>
        <v>0</v>
      </c>
      <c r="AO624" s="11">
        <f t="shared" ref="AO624:AO625" si="1482">P624*P628*1.73*0.875/1000</f>
        <v>0</v>
      </c>
      <c r="AP624" s="10">
        <f t="shared" ref="AP624:AP625" si="1483">Q624*Q628*1.73*0.875/1000</f>
        <v>0</v>
      </c>
      <c r="AQ624" s="10">
        <f t="shared" ref="AQ624:AQ625" si="1484">R624*R628*1.73*0.875/1000</f>
        <v>0</v>
      </c>
      <c r="AR624" s="10">
        <f t="shared" ref="AR624:AR625" si="1485">S624*S628*1.73*0.875/1000</f>
        <v>0</v>
      </c>
      <c r="AS624" s="10">
        <f t="shared" ref="AS624:AS625" si="1486">T624*T628*1.73*0.875/1000</f>
        <v>0</v>
      </c>
      <c r="AT624" s="10">
        <f t="shared" ref="AT624:AT625" si="1487">U624*U628*1.73*0.875/1000</f>
        <v>0</v>
      </c>
      <c r="AU624" s="11">
        <f t="shared" ref="AU624:AU625" si="1488">V624*V628*1.73*0.875/1000</f>
        <v>0</v>
      </c>
      <c r="AV624" s="10">
        <f t="shared" ref="AV624:AV625" si="1489">W624*W628*1.73*0.875/1000</f>
        <v>0</v>
      </c>
      <c r="AW624" s="10">
        <f t="shared" ref="AW624:AW625" si="1490">X624*X628*1.73*0.875/1000</f>
        <v>0</v>
      </c>
      <c r="AX624" s="10">
        <f t="shared" ref="AX624:AX625" si="1491">Y624*Y628*1.73*0.875/1000</f>
        <v>0</v>
      </c>
      <c r="AY624" s="10">
        <f t="shared" ref="AY624:AY625" si="1492">Z624*Z628*1.73*0.875/1000</f>
        <v>0</v>
      </c>
      <c r="AZ624" s="10">
        <f t="shared" ref="AZ624:AZ625" si="1493">AA624*AA628*1.73*0.875/1000</f>
        <v>0</v>
      </c>
      <c r="BA624" s="10">
        <f t="shared" ref="BA624:BA625" si="1494">AB624*AB628*1.73*0.875/1000</f>
        <v>0</v>
      </c>
      <c r="BB624" s="10">
        <f t="shared" ref="BB624:BB625" si="1495">AC624*AC628*1.73*0.875/1000</f>
        <v>0</v>
      </c>
      <c r="BC624" s="11">
        <f t="shared" ref="BC624:BC625" si="1496">AD624*AD628*1.73*0.875/1000</f>
        <v>0</v>
      </c>
      <c r="BD624" s="10">
        <f t="shared" ref="BD624:BD625" si="1497">AE624*AE628*1.73*0.875/1000</f>
        <v>0</v>
      </c>
      <c r="BE624" s="10">
        <f t="shared" ref="BE624:BE625" si="1498">AF624*AF628*1.73*0.875/1000</f>
        <v>0</v>
      </c>
      <c r="BF624" s="10">
        <f t="shared" ref="BF624:BF625" si="1499">AG624*AG628*1.73*0.875/1000</f>
        <v>0</v>
      </c>
      <c r="BG624" s="10">
        <f t="shared" ref="BG624:BG625" si="1500">AH624*AH628*1.73*0.875/1000</f>
        <v>0</v>
      </c>
      <c r="BH624" s="10">
        <f t="shared" ref="BH624:BH625" si="1501">AI624*AI628*1.73*0.875/1000</f>
        <v>0</v>
      </c>
      <c r="BI624" s="215"/>
    </row>
    <row r="625" ht="24">
      <c r="A625" s="400" t="s">
        <v>208</v>
      </c>
      <c r="B625" s="400" t="s">
        <v>209</v>
      </c>
      <c r="C625" s="402" t="s">
        <v>49</v>
      </c>
      <c r="D625" s="84"/>
      <c r="E625" s="83"/>
      <c r="F625" s="86" t="s">
        <v>58</v>
      </c>
      <c r="G625" s="420">
        <v>2</v>
      </c>
      <c r="H625" s="87"/>
      <c r="I625" s="1032" t="s">
        <v>92</v>
      </c>
      <c r="J625" s="218" t="s">
        <v>51</v>
      </c>
      <c r="K625" s="748">
        <v>40</v>
      </c>
      <c r="L625" s="433"/>
      <c r="M625" s="433"/>
      <c r="N625" s="433"/>
      <c r="O625" s="433"/>
      <c r="P625" s="433"/>
      <c r="Q625" s="433"/>
      <c r="R625" s="433"/>
      <c r="S625" s="433"/>
      <c r="T625" s="433"/>
      <c r="U625" s="433"/>
      <c r="V625" s="433"/>
      <c r="W625" s="433"/>
      <c r="X625" s="433"/>
      <c r="Y625" s="433"/>
      <c r="Z625" s="433"/>
      <c r="AA625" s="433"/>
      <c r="AB625" s="433"/>
      <c r="AC625" s="433"/>
      <c r="AD625" s="433"/>
      <c r="AE625" s="433"/>
      <c r="AF625" s="433"/>
      <c r="AG625" s="433"/>
      <c r="AH625" s="433"/>
      <c r="AI625" s="433"/>
      <c r="AJ625" s="215"/>
      <c r="AK625" s="10">
        <f t="shared" si="1478"/>
        <v>0</v>
      </c>
      <c r="AL625" s="10">
        <f t="shared" si="1479"/>
        <v>0</v>
      </c>
      <c r="AM625" s="10">
        <f t="shared" si="1480"/>
        <v>0</v>
      </c>
      <c r="AN625" s="10">
        <f t="shared" si="1481"/>
        <v>0</v>
      </c>
      <c r="AO625" s="11">
        <f t="shared" si="1482"/>
        <v>0</v>
      </c>
      <c r="AP625" s="10">
        <f t="shared" si="1483"/>
        <v>0</v>
      </c>
      <c r="AQ625" s="10">
        <f t="shared" si="1484"/>
        <v>0</v>
      </c>
      <c r="AR625" s="10">
        <f t="shared" si="1485"/>
        <v>0</v>
      </c>
      <c r="AS625" s="10">
        <f t="shared" si="1486"/>
        <v>0</v>
      </c>
      <c r="AT625" s="10">
        <f t="shared" si="1487"/>
        <v>0</v>
      </c>
      <c r="AU625" s="11">
        <f t="shared" si="1488"/>
        <v>0</v>
      </c>
      <c r="AV625" s="10">
        <f t="shared" si="1489"/>
        <v>0</v>
      </c>
      <c r="AW625" s="10">
        <f t="shared" si="1490"/>
        <v>0</v>
      </c>
      <c r="AX625" s="10">
        <f t="shared" si="1491"/>
        <v>0</v>
      </c>
      <c r="AY625" s="10">
        <f t="shared" si="1492"/>
        <v>0</v>
      </c>
      <c r="AZ625" s="10">
        <f t="shared" si="1493"/>
        <v>0</v>
      </c>
      <c r="BA625" s="10">
        <f t="shared" si="1494"/>
        <v>0</v>
      </c>
      <c r="BB625" s="10">
        <f t="shared" si="1495"/>
        <v>0</v>
      </c>
      <c r="BC625" s="11">
        <f t="shared" si="1496"/>
        <v>0</v>
      </c>
      <c r="BD625" s="10">
        <f t="shared" si="1497"/>
        <v>0</v>
      </c>
      <c r="BE625" s="10">
        <f t="shared" si="1498"/>
        <v>0</v>
      </c>
      <c r="BF625" s="10">
        <f t="shared" si="1499"/>
        <v>0</v>
      </c>
      <c r="BG625" s="10">
        <f t="shared" si="1500"/>
        <v>0</v>
      </c>
      <c r="BH625" s="10">
        <f t="shared" si="1501"/>
        <v>0</v>
      </c>
      <c r="BI625" s="215" t="s">
        <v>55</v>
      </c>
      <c r="BK625" s="13"/>
      <c r="BL625" s="13"/>
      <c r="BM625" s="13"/>
    </row>
    <row r="626" ht="24">
      <c r="A626" s="400" t="s">
        <v>208</v>
      </c>
      <c r="B626" s="400" t="s">
        <v>209</v>
      </c>
      <c r="C626" s="438"/>
      <c r="D626" s="94"/>
      <c r="E626" s="85"/>
      <c r="F626" s="95"/>
      <c r="G626" s="431">
        <v>3</v>
      </c>
      <c r="H626" s="96"/>
      <c r="I626" s="1032" t="s">
        <v>93</v>
      </c>
      <c r="J626" s="218" t="s">
        <v>51</v>
      </c>
      <c r="K626" s="751">
        <v>20</v>
      </c>
      <c r="L626" s="433"/>
      <c r="M626" s="433"/>
      <c r="N626" s="433"/>
      <c r="O626" s="433"/>
      <c r="P626" s="433"/>
      <c r="Q626" s="433"/>
      <c r="R626" s="433"/>
      <c r="S626" s="433"/>
      <c r="T626" s="433"/>
      <c r="U626" s="433"/>
      <c r="V626" s="433"/>
      <c r="W626" s="433"/>
      <c r="X626" s="433"/>
      <c r="Y626" s="433"/>
      <c r="Z626" s="433"/>
      <c r="AA626" s="433"/>
      <c r="AB626" s="433"/>
      <c r="AC626" s="433"/>
      <c r="AD626" s="433"/>
      <c r="AE626" s="433"/>
      <c r="AF626" s="433"/>
      <c r="AG626" s="433"/>
      <c r="AH626" s="433"/>
      <c r="AI626" s="433"/>
      <c r="AK626" s="10">
        <f>L626*L628*1.73*0.875/1000</f>
        <v>0</v>
      </c>
      <c r="AL626" s="10">
        <f t="shared" ref="AL626:BH626" si="1502">M626*M628*1.73*0.875/1000</f>
        <v>0</v>
      </c>
      <c r="AM626" s="10">
        <f t="shared" si="1502"/>
        <v>0</v>
      </c>
      <c r="AN626" s="10">
        <f t="shared" si="1502"/>
        <v>0</v>
      </c>
      <c r="AO626" s="11">
        <f t="shared" si="1502"/>
        <v>0</v>
      </c>
      <c r="AP626" s="10">
        <f t="shared" si="1502"/>
        <v>0</v>
      </c>
      <c r="AQ626" s="10">
        <f t="shared" si="1502"/>
        <v>0</v>
      </c>
      <c r="AR626" s="10">
        <f t="shared" si="1502"/>
        <v>0</v>
      </c>
      <c r="AS626" s="10">
        <f t="shared" si="1502"/>
        <v>0</v>
      </c>
      <c r="AT626" s="10">
        <f t="shared" si="1502"/>
        <v>0</v>
      </c>
      <c r="AU626" s="11">
        <f t="shared" si="1502"/>
        <v>0</v>
      </c>
      <c r="AV626" s="10">
        <f t="shared" si="1502"/>
        <v>0</v>
      </c>
      <c r="AW626" s="10">
        <f t="shared" si="1502"/>
        <v>0</v>
      </c>
      <c r="AX626" s="10">
        <f t="shared" si="1502"/>
        <v>0</v>
      </c>
      <c r="AY626" s="10">
        <f t="shared" si="1502"/>
        <v>0</v>
      </c>
      <c r="AZ626" s="10">
        <f t="shared" si="1502"/>
        <v>0</v>
      </c>
      <c r="BA626" s="10">
        <f t="shared" si="1502"/>
        <v>0</v>
      </c>
      <c r="BB626" s="10">
        <f t="shared" si="1502"/>
        <v>0</v>
      </c>
      <c r="BC626" s="11">
        <f t="shared" si="1502"/>
        <v>0</v>
      </c>
      <c r="BD626" s="10">
        <f t="shared" si="1502"/>
        <v>0</v>
      </c>
      <c r="BE626" s="10">
        <f t="shared" si="1502"/>
        <v>0</v>
      </c>
      <c r="BF626" s="10">
        <f t="shared" si="1502"/>
        <v>0</v>
      </c>
      <c r="BG626" s="10">
        <f t="shared" si="1502"/>
        <v>0</v>
      </c>
      <c r="BH626" s="10">
        <f t="shared" si="1502"/>
        <v>0</v>
      </c>
      <c r="BI626" s="215" t="s">
        <v>94</v>
      </c>
    </row>
    <row r="627" ht="24">
      <c r="A627" s="400" t="s">
        <v>208</v>
      </c>
      <c r="B627" s="400" t="s">
        <v>209</v>
      </c>
      <c r="C627" s="438"/>
      <c r="D627" s="94"/>
      <c r="E627" s="85"/>
      <c r="F627" s="95"/>
      <c r="G627" s="431">
        <v>4</v>
      </c>
      <c r="H627" s="96"/>
      <c r="I627" s="1033" t="s">
        <v>56</v>
      </c>
      <c r="J627" s="1034" t="s">
        <v>57</v>
      </c>
      <c r="K627" s="1035"/>
      <c r="L627" s="1036"/>
      <c r="M627" s="1036"/>
      <c r="N627" s="1036"/>
      <c r="O627" s="1036"/>
      <c r="P627" s="1036"/>
      <c r="Q627" s="1036"/>
      <c r="R627" s="1036"/>
      <c r="S627" s="1036"/>
      <c r="T627" s="1036"/>
      <c r="U627" s="1036"/>
      <c r="V627" s="1036"/>
      <c r="W627" s="1036"/>
      <c r="X627" s="1036"/>
      <c r="Y627" s="1036"/>
      <c r="Z627" s="1036"/>
      <c r="AA627" s="1036"/>
      <c r="AB627" s="1036"/>
      <c r="AC627" s="1036"/>
      <c r="AD627" s="1036"/>
      <c r="AE627" s="1036"/>
      <c r="AF627" s="1036"/>
      <c r="AG627" s="1036"/>
      <c r="AH627" s="1036"/>
      <c r="AI627" s="1036"/>
      <c r="AK627" s="101">
        <f>AK623+AK624</f>
        <v>0</v>
      </c>
      <c r="AL627" s="144">
        <f t="shared" ref="AL627:AN627" si="1503">AL623+AL624</f>
        <v>0</v>
      </c>
      <c r="AM627" s="145">
        <f>AM623+AM624</f>
        <v>0</v>
      </c>
      <c r="AN627" s="145">
        <f t="shared" si="1503"/>
        <v>0</v>
      </c>
      <c r="AO627" s="146">
        <f t="shared" ref="AO627:AQ627" si="1504">AO623+AO624</f>
        <v>0</v>
      </c>
      <c r="AP627" s="145">
        <f>AP623+AP624</f>
        <v>0</v>
      </c>
      <c r="AQ627" s="145">
        <f t="shared" si="1504"/>
        <v>0</v>
      </c>
      <c r="AR627" s="145">
        <f t="shared" ref="AR627:AS627" si="1505">AR623+AR624</f>
        <v>0</v>
      </c>
      <c r="AS627" s="145">
        <f t="shared" si="1505"/>
        <v>0</v>
      </c>
      <c r="AT627" s="145">
        <f t="shared" ref="AT627:AU627" si="1506">AT623+AT624</f>
        <v>0</v>
      </c>
      <c r="AU627" s="146">
        <f t="shared" si="1506"/>
        <v>0</v>
      </c>
      <c r="AV627" s="145">
        <f t="shared" ref="AV627:AW627" si="1507">AV623+AV624</f>
        <v>0</v>
      </c>
      <c r="AW627" s="145">
        <f t="shared" si="1507"/>
        <v>0</v>
      </c>
      <c r="AX627" s="145">
        <f t="shared" ref="AX627:AY627" si="1508">AX623+AX624</f>
        <v>0</v>
      </c>
      <c r="AY627" s="145">
        <f t="shared" si="1508"/>
        <v>0</v>
      </c>
      <c r="AZ627" s="145">
        <f t="shared" ref="AZ627:BA627" si="1509">AZ623+AZ624</f>
        <v>0</v>
      </c>
      <c r="BA627" s="145">
        <f t="shared" si="1509"/>
        <v>0</v>
      </c>
      <c r="BB627" s="145">
        <f t="shared" ref="BB627:BC627" si="1510">BB623+BB624</f>
        <v>0</v>
      </c>
      <c r="BC627" s="146">
        <f t="shared" si="1510"/>
        <v>0</v>
      </c>
      <c r="BD627" s="145">
        <f t="shared" ref="BD627:BE627" si="1511">BD623+BD624</f>
        <v>0</v>
      </c>
      <c r="BE627" s="145">
        <f t="shared" si="1511"/>
        <v>0</v>
      </c>
      <c r="BF627" s="145">
        <f t="shared" ref="BF627:BG627" si="1512">BF623+BF624</f>
        <v>0</v>
      </c>
      <c r="BG627" s="145">
        <f t="shared" si="1512"/>
        <v>0</v>
      </c>
      <c r="BH627" s="145">
        <f>BH623+BH624</f>
        <v>0</v>
      </c>
      <c r="BI627" s="147" t="s">
        <v>109</v>
      </c>
    </row>
    <row r="628" ht="24">
      <c r="A628" s="400" t="s">
        <v>208</v>
      </c>
      <c r="B628" s="400" t="s">
        <v>209</v>
      </c>
      <c r="C628" s="438"/>
      <c r="D628" s="94"/>
      <c r="E628" s="85"/>
      <c r="F628" s="95"/>
      <c r="G628" s="431"/>
      <c r="H628" s="96"/>
      <c r="I628" s="1032" t="s">
        <v>108</v>
      </c>
      <c r="J628" s="631"/>
      <c r="K628" s="751"/>
      <c r="L628" s="433"/>
      <c r="M628" s="433"/>
      <c r="N628" s="433"/>
      <c r="O628" s="433"/>
      <c r="P628" s="433"/>
      <c r="Q628" s="433"/>
      <c r="R628" s="433"/>
      <c r="S628" s="433"/>
      <c r="T628" s="433"/>
      <c r="U628" s="433"/>
      <c r="V628" s="433"/>
      <c r="W628" s="433"/>
      <c r="X628" s="433"/>
      <c r="Y628" s="433"/>
      <c r="Z628" s="433"/>
      <c r="AA628" s="433"/>
      <c r="AB628" s="433"/>
      <c r="AC628" s="433"/>
      <c r="AD628" s="433"/>
      <c r="AE628" s="433"/>
      <c r="AF628" s="433"/>
      <c r="AG628" s="433"/>
      <c r="AH628" s="433"/>
      <c r="AI628" s="433"/>
      <c r="AK628" s="92"/>
      <c r="AL628" s="92"/>
      <c r="AM628" s="92"/>
      <c r="AN628" s="92"/>
      <c r="AO628" s="113"/>
      <c r="AP628" s="92"/>
      <c r="AQ628" s="92"/>
      <c r="AR628" s="92"/>
      <c r="AS628" s="92"/>
      <c r="AT628" s="92"/>
      <c r="AU628" s="113"/>
      <c r="AV628" s="92"/>
      <c r="AW628" s="92"/>
      <c r="AX628" s="92"/>
      <c r="AY628" s="92"/>
      <c r="AZ628" s="92"/>
      <c r="BA628" s="92"/>
      <c r="BB628" s="92"/>
      <c r="BC628" s="113"/>
      <c r="BD628" s="92"/>
      <c r="BE628" s="92"/>
      <c r="BF628" s="92"/>
      <c r="BG628" s="92"/>
      <c r="BH628" s="92"/>
      <c r="BI628" s="92"/>
    </row>
    <row r="629" ht="24">
      <c r="A629" s="400" t="s">
        <v>208</v>
      </c>
      <c r="B629" s="400" t="s">
        <v>209</v>
      </c>
      <c r="C629" s="438"/>
      <c r="D629" s="94"/>
      <c r="E629" s="85"/>
      <c r="F629" s="95" t="s">
        <v>58</v>
      </c>
      <c r="G629" s="431">
        <v>5</v>
      </c>
      <c r="H629" s="128"/>
      <c r="I629" s="1037" t="s">
        <v>110</v>
      </c>
      <c r="J629" s="634"/>
      <c r="K629" s="748"/>
      <c r="L629" s="433"/>
      <c r="M629" s="433"/>
      <c r="N629" s="433"/>
      <c r="O629" s="433"/>
      <c r="P629" s="433"/>
      <c r="Q629" s="433"/>
      <c r="R629" s="433"/>
      <c r="S629" s="433"/>
      <c r="T629" s="433"/>
      <c r="U629" s="433"/>
      <c r="V629" s="433"/>
      <c r="W629" s="433"/>
      <c r="X629" s="433"/>
      <c r="Y629" s="433"/>
      <c r="Z629" s="433"/>
      <c r="AA629" s="433"/>
      <c r="AB629" s="433"/>
      <c r="AC629" s="433"/>
      <c r="AD629" s="433"/>
      <c r="AE629" s="433"/>
      <c r="AF629" s="433"/>
      <c r="AG629" s="433"/>
      <c r="AH629" s="433"/>
      <c r="AI629" s="433"/>
      <c r="AK629" s="109" t="s">
        <v>64</v>
      </c>
      <c r="AL629" s="110"/>
      <c r="AM629" s="111"/>
      <c r="AN629" s="112"/>
      <c r="AO629" s="113"/>
      <c r="AP629" s="92"/>
      <c r="AQ629" s="92"/>
      <c r="AR629" s="92"/>
      <c r="AS629" s="92"/>
      <c r="AT629" s="92"/>
      <c r="AU629" s="113"/>
      <c r="AV629" s="92"/>
      <c r="AW629" s="92"/>
      <c r="AX629" s="92"/>
      <c r="AY629" s="92"/>
      <c r="AZ629" s="92"/>
      <c r="BA629" s="92"/>
      <c r="BB629" s="92"/>
      <c r="BC629" s="113"/>
      <c r="BD629" s="92"/>
      <c r="BE629" s="92"/>
      <c r="BF629" s="92"/>
      <c r="BG629" s="92"/>
      <c r="BH629" s="92"/>
    </row>
    <row r="630">
      <c r="A630" s="870"/>
      <c r="B630" s="870"/>
      <c r="C630" s="438"/>
      <c r="D630" s="94"/>
      <c r="E630" s="85"/>
      <c r="F630" s="95" t="s">
        <v>58</v>
      </c>
      <c r="G630" s="431">
        <v>6</v>
      </c>
      <c r="H630" s="96"/>
      <c r="I630" s="1038" t="s">
        <v>112</v>
      </c>
      <c r="J630" s="631"/>
      <c r="K630" s="751"/>
      <c r="L630" s="433"/>
      <c r="M630" s="433"/>
      <c r="N630" s="433"/>
      <c r="O630" s="433"/>
      <c r="P630" s="433"/>
      <c r="Q630" s="433"/>
      <c r="R630" s="433"/>
      <c r="S630" s="433"/>
      <c r="T630" s="433"/>
      <c r="U630" s="433"/>
      <c r="V630" s="433"/>
      <c r="W630" s="433"/>
      <c r="X630" s="433"/>
      <c r="Y630" s="433"/>
      <c r="Z630" s="433"/>
      <c r="AA630" s="433"/>
      <c r="AB630" s="433"/>
      <c r="AC630" s="433"/>
      <c r="AD630" s="433"/>
      <c r="AE630" s="433"/>
      <c r="AF630" s="433"/>
      <c r="AG630" s="433"/>
      <c r="AH630" s="433"/>
      <c r="AI630" s="433"/>
      <c r="AK630" s="109" t="s">
        <v>113</v>
      </c>
      <c r="AL630" s="110" t="s">
        <v>31</v>
      </c>
      <c r="AM630" s="112" t="s">
        <v>39</v>
      </c>
      <c r="AN630" s="112" t="s">
        <v>39</v>
      </c>
      <c r="AO630" s="288" t="s">
        <v>39</v>
      </c>
      <c r="AP630" s="112" t="s">
        <v>39</v>
      </c>
      <c r="AQ630" s="112" t="s">
        <v>39</v>
      </c>
      <c r="AR630" s="112" t="s">
        <v>39</v>
      </c>
      <c r="AS630" s="112" t="s">
        <v>39</v>
      </c>
      <c r="AT630" s="112" t="s">
        <v>39</v>
      </c>
      <c r="AU630" s="288" t="s">
        <v>39</v>
      </c>
      <c r="AV630" s="112" t="s">
        <v>39</v>
      </c>
      <c r="AW630" s="112" t="s">
        <v>39</v>
      </c>
      <c r="AX630" s="112" t="s">
        <v>39</v>
      </c>
      <c r="AY630" s="112" t="s">
        <v>39</v>
      </c>
      <c r="AZ630" s="112" t="s">
        <v>39</v>
      </c>
      <c r="BA630" s="112" t="s">
        <v>39</v>
      </c>
      <c r="BB630" s="112" t="s">
        <v>39</v>
      </c>
      <c r="BC630" s="288" t="s">
        <v>39</v>
      </c>
      <c r="BD630" s="112" t="s">
        <v>39</v>
      </c>
      <c r="BE630" s="112" t="s">
        <v>39</v>
      </c>
      <c r="BF630" s="112" t="s">
        <v>39</v>
      </c>
      <c r="BG630" s="112" t="s">
        <v>39</v>
      </c>
      <c r="BH630" s="112" t="s">
        <v>39</v>
      </c>
    </row>
    <row r="631" ht="24">
      <c r="A631" s="400" t="s">
        <v>208</v>
      </c>
      <c r="B631" s="400" t="s">
        <v>209</v>
      </c>
      <c r="C631" s="643"/>
      <c r="D631" s="957"/>
      <c r="E631" s="870"/>
      <c r="F631" s="958"/>
      <c r="G631" s="959"/>
      <c r="H631" s="432" t="s">
        <v>53</v>
      </c>
      <c r="I631" s="1004" t="s">
        <v>114</v>
      </c>
      <c r="J631" s="98" t="s">
        <v>67</v>
      </c>
      <c r="K631" s="748">
        <v>8</v>
      </c>
      <c r="L631" s="1039"/>
      <c r="M631" s="1039"/>
      <c r="N631" s="1039"/>
      <c r="O631" s="1039"/>
      <c r="P631" s="1039"/>
      <c r="Q631" s="1039"/>
      <c r="R631" s="1039"/>
      <c r="S631" s="1039"/>
      <c r="T631" s="1039"/>
      <c r="U631" s="1039"/>
      <c r="V631" s="1039"/>
      <c r="W631" s="1039"/>
      <c r="X631" s="1039"/>
      <c r="Y631" s="1039"/>
      <c r="Z631" s="1039"/>
      <c r="AA631" s="1039"/>
      <c r="AB631" s="1039"/>
      <c r="AC631" s="1039"/>
      <c r="AD631" s="1039"/>
      <c r="AE631" s="1039"/>
      <c r="AF631" s="1039"/>
      <c r="AG631" s="1039"/>
      <c r="AH631" s="1039"/>
      <c r="AI631" s="1039"/>
      <c r="AK631" s="292">
        <f t="shared" ref="AK631:AK634" si="1513">L631*L$629*1.73*0.875/1000</f>
        <v>0</v>
      </c>
      <c r="AL631" s="292">
        <f t="shared" ref="AL631:AL634" si="1514">M631*M$629*1.73*0.875/1000</f>
        <v>0</v>
      </c>
      <c r="AM631" s="292">
        <f t="shared" ref="AM631:AM634" si="1515">N631*N$629*1.73*0.875/1000</f>
        <v>0</v>
      </c>
      <c r="AN631" s="292">
        <f t="shared" ref="AN631:AN634" si="1516">O631*O$629*1.73*0.875/1000</f>
        <v>0</v>
      </c>
      <c r="AO631" s="293">
        <f t="shared" ref="AO631:AO634" si="1517">P631*P$629*1.73*0.875/1000</f>
        <v>0</v>
      </c>
      <c r="AP631" s="292">
        <f t="shared" ref="AP631:AP634" si="1518">Q631*Q$629*1.73*0.875/1000</f>
        <v>0</v>
      </c>
      <c r="AQ631" s="292">
        <f t="shared" ref="AQ631:AQ634" si="1519">R631*R$629*1.73*0.875/1000</f>
        <v>0</v>
      </c>
      <c r="AR631" s="292">
        <f t="shared" ref="AR631:AR634" si="1520">S631*S$629*1.73*0.875/1000</f>
        <v>0</v>
      </c>
      <c r="AS631" s="292">
        <f t="shared" ref="AS631:AS634" si="1521">T631*T$629*1.73*0.875/1000</f>
        <v>0</v>
      </c>
      <c r="AT631" s="292">
        <f t="shared" ref="AT631:AT634" si="1522">U631*U$629*1.73*0.875/1000</f>
        <v>0</v>
      </c>
      <c r="AU631" s="293">
        <f t="shared" ref="AU631:AU634" si="1523">V631*V$629*1.73*0.875/1000</f>
        <v>0</v>
      </c>
      <c r="AV631" s="292">
        <f t="shared" ref="AV631:AV634" si="1524">W631*W$629*1.73*0.875/1000</f>
        <v>0</v>
      </c>
      <c r="AW631" s="292">
        <f t="shared" ref="AW631:AW634" si="1525">X631*X$629*1.73*0.875/1000</f>
        <v>0</v>
      </c>
      <c r="AX631" s="292">
        <f t="shared" ref="AX631:AX634" si="1526">Y631*Y$629*1.73*0.875/1000</f>
        <v>0</v>
      </c>
      <c r="AY631" s="292">
        <f t="shared" ref="AY631:AY634" si="1527">Z631*Z$629*1.73*0.875/1000</f>
        <v>0</v>
      </c>
      <c r="AZ631" s="292">
        <f t="shared" ref="AZ631:AZ634" si="1528">AA631*AA$629*1.73*0.875/1000</f>
        <v>0</v>
      </c>
      <c r="BA631" s="292">
        <f t="shared" ref="BA631:BA634" si="1529">AB631*AB$629*1.73*0.875/1000</f>
        <v>0</v>
      </c>
      <c r="BB631" s="292">
        <f t="shared" ref="BB631:BB634" si="1530">AC631*AC$629*1.73*0.875/1000</f>
        <v>0</v>
      </c>
      <c r="BC631" s="293">
        <f t="shared" ref="BC631:BC634" si="1531">AD631*AD$629*1.73*0.875/1000</f>
        <v>0</v>
      </c>
      <c r="BD631" s="292">
        <f t="shared" ref="BD631:BD634" si="1532">AE631*AE$629*1.73*0.875/1000</f>
        <v>0</v>
      </c>
      <c r="BE631" s="292">
        <f t="shared" ref="BE631:BE634" si="1533">AF631*AF$629*1.73*0.875/1000</f>
        <v>0</v>
      </c>
      <c r="BF631" s="292">
        <f t="shared" ref="BF631:BF634" si="1534">AG631*AG$629*1.73*0.875/1000</f>
        <v>0</v>
      </c>
      <c r="BG631" s="292">
        <f t="shared" ref="BG631:BG634" si="1535">AH631*AH$629*1.73*0.875/1000</f>
        <v>0</v>
      </c>
      <c r="BH631" s="292">
        <f t="shared" ref="BH631:BH634" si="1536">AI631*AI$629*1.73*0.875/1000</f>
        <v>0</v>
      </c>
    </row>
    <row r="632" ht="24">
      <c r="A632" s="400" t="s">
        <v>208</v>
      </c>
      <c r="B632" s="400" t="s">
        <v>209</v>
      </c>
      <c r="C632" s="438" t="s">
        <v>49</v>
      </c>
      <c r="D632" s="94"/>
      <c r="E632" s="85"/>
      <c r="F632" s="95"/>
      <c r="G632" s="431">
        <v>7</v>
      </c>
      <c r="H632" s="432" t="s">
        <v>53</v>
      </c>
      <c r="I632" s="1004" t="s">
        <v>66</v>
      </c>
      <c r="J632" s="98" t="s">
        <v>67</v>
      </c>
      <c r="K632" s="751">
        <v>6</v>
      </c>
      <c r="L632" s="1039"/>
      <c r="M632" s="1039"/>
      <c r="N632" s="1039"/>
      <c r="O632" s="1039"/>
      <c r="P632" s="1039"/>
      <c r="Q632" s="1039"/>
      <c r="R632" s="1039"/>
      <c r="S632" s="1039"/>
      <c r="T632" s="1039"/>
      <c r="U632" s="1039"/>
      <c r="V632" s="1039"/>
      <c r="W632" s="1039"/>
      <c r="X632" s="1039"/>
      <c r="Y632" s="1039"/>
      <c r="Z632" s="1039"/>
      <c r="AA632" s="1039"/>
      <c r="AB632" s="1039"/>
      <c r="AC632" s="1039"/>
      <c r="AD632" s="1039"/>
      <c r="AE632" s="1039"/>
      <c r="AF632" s="1039"/>
      <c r="AG632" s="1039"/>
      <c r="AH632" s="1039"/>
      <c r="AI632" s="1039"/>
      <c r="AK632" s="123">
        <f t="shared" si="1513"/>
        <v>0</v>
      </c>
      <c r="AL632" s="123">
        <f t="shared" si="1514"/>
        <v>0</v>
      </c>
      <c r="AM632" s="123">
        <f t="shared" si="1515"/>
        <v>0</v>
      </c>
      <c r="AN632" s="123">
        <f t="shared" si="1516"/>
        <v>0</v>
      </c>
      <c r="AO632" s="124">
        <f t="shared" si="1517"/>
        <v>0</v>
      </c>
      <c r="AP632" s="123">
        <f t="shared" si="1518"/>
        <v>0</v>
      </c>
      <c r="AQ632" s="123">
        <f t="shared" si="1519"/>
        <v>0</v>
      </c>
      <c r="AR632" s="123">
        <f t="shared" si="1520"/>
        <v>0</v>
      </c>
      <c r="AS632" s="123">
        <f t="shared" si="1521"/>
        <v>0</v>
      </c>
      <c r="AT632" s="123">
        <f t="shared" si="1522"/>
        <v>0</v>
      </c>
      <c r="AU632" s="124">
        <f t="shared" si="1523"/>
        <v>0</v>
      </c>
      <c r="AV632" s="123">
        <f t="shared" si="1524"/>
        <v>0</v>
      </c>
      <c r="AW632" s="123">
        <f t="shared" si="1525"/>
        <v>0</v>
      </c>
      <c r="AX632" s="123">
        <f t="shared" si="1526"/>
        <v>0</v>
      </c>
      <c r="AY632" s="123">
        <f t="shared" si="1527"/>
        <v>0</v>
      </c>
      <c r="AZ632" s="123">
        <f t="shared" si="1528"/>
        <v>0</v>
      </c>
      <c r="BA632" s="123">
        <f t="shared" si="1529"/>
        <v>0</v>
      </c>
      <c r="BB632" s="123">
        <f t="shared" si="1530"/>
        <v>0</v>
      </c>
      <c r="BC632" s="124">
        <f t="shared" si="1531"/>
        <v>0</v>
      </c>
      <c r="BD632" s="123">
        <f t="shared" si="1532"/>
        <v>0</v>
      </c>
      <c r="BE632" s="123">
        <f t="shared" si="1533"/>
        <v>0</v>
      </c>
      <c r="BF632" s="123">
        <f t="shared" si="1534"/>
        <v>0</v>
      </c>
      <c r="BG632" s="123">
        <f t="shared" si="1535"/>
        <v>0</v>
      </c>
      <c r="BH632" s="123">
        <f t="shared" si="1536"/>
        <v>0</v>
      </c>
    </row>
    <row r="633" ht="24">
      <c r="A633" s="400" t="s">
        <v>208</v>
      </c>
      <c r="B633" s="400" t="s">
        <v>209</v>
      </c>
      <c r="C633" s="438" t="s">
        <v>49</v>
      </c>
      <c r="D633" s="94"/>
      <c r="E633" s="85"/>
      <c r="F633" s="95"/>
      <c r="G633" s="431">
        <v>8</v>
      </c>
      <c r="H633" s="432" t="s">
        <v>53</v>
      </c>
      <c r="I633" s="1008" t="s">
        <v>128</v>
      </c>
      <c r="J633" s="516" t="s">
        <v>67</v>
      </c>
      <c r="K633" s="748">
        <v>15</v>
      </c>
      <c r="L633" s="1039"/>
      <c r="M633" s="1039"/>
      <c r="N633" s="1039"/>
      <c r="O633" s="1039"/>
      <c r="P633" s="1039"/>
      <c r="Q633" s="1039"/>
      <c r="R633" s="1039"/>
      <c r="S633" s="1039"/>
      <c r="T633" s="1039"/>
      <c r="U633" s="1039"/>
      <c r="V633" s="1039"/>
      <c r="W633" s="1039"/>
      <c r="X633" s="1039"/>
      <c r="Y633" s="1039"/>
      <c r="Z633" s="1039"/>
      <c r="AA633" s="1039"/>
      <c r="AB633" s="1039"/>
      <c r="AC633" s="1039"/>
      <c r="AD633" s="1039"/>
      <c r="AE633" s="1039"/>
      <c r="AF633" s="1039"/>
      <c r="AG633" s="1039"/>
      <c r="AH633" s="1039"/>
      <c r="AI633" s="1039"/>
      <c r="AK633" s="123">
        <f t="shared" si="1513"/>
        <v>0</v>
      </c>
      <c r="AL633" s="123">
        <f t="shared" si="1514"/>
        <v>0</v>
      </c>
      <c r="AM633" s="123">
        <f t="shared" si="1515"/>
        <v>0</v>
      </c>
      <c r="AN633" s="123">
        <f t="shared" si="1516"/>
        <v>0</v>
      </c>
      <c r="AO633" s="124">
        <f t="shared" si="1517"/>
        <v>0</v>
      </c>
      <c r="AP633" s="123">
        <f t="shared" si="1518"/>
        <v>0</v>
      </c>
      <c r="AQ633" s="123">
        <f t="shared" si="1519"/>
        <v>0</v>
      </c>
      <c r="AR633" s="123">
        <f t="shared" si="1520"/>
        <v>0</v>
      </c>
      <c r="AS633" s="123">
        <f t="shared" si="1521"/>
        <v>0</v>
      </c>
      <c r="AT633" s="123">
        <f t="shared" si="1522"/>
        <v>0</v>
      </c>
      <c r="AU633" s="124">
        <f t="shared" si="1523"/>
        <v>0</v>
      </c>
      <c r="AV633" s="123">
        <f t="shared" si="1524"/>
        <v>0</v>
      </c>
      <c r="AW633" s="123">
        <f t="shared" si="1525"/>
        <v>0</v>
      </c>
      <c r="AX633" s="123">
        <f t="shared" si="1526"/>
        <v>0</v>
      </c>
      <c r="AY633" s="123">
        <f t="shared" si="1527"/>
        <v>0</v>
      </c>
      <c r="AZ633" s="123">
        <f t="shared" si="1528"/>
        <v>0</v>
      </c>
      <c r="BA633" s="123">
        <f t="shared" si="1529"/>
        <v>0</v>
      </c>
      <c r="BB633" s="123">
        <f t="shared" si="1530"/>
        <v>0</v>
      </c>
      <c r="BC633" s="124">
        <f t="shared" si="1531"/>
        <v>0</v>
      </c>
      <c r="BD633" s="123">
        <f t="shared" si="1532"/>
        <v>0</v>
      </c>
      <c r="BE633" s="123">
        <f t="shared" si="1533"/>
        <v>0</v>
      </c>
      <c r="BF633" s="123">
        <f t="shared" si="1534"/>
        <v>0</v>
      </c>
      <c r="BG633" s="123">
        <f t="shared" si="1535"/>
        <v>0</v>
      </c>
      <c r="BH633" s="123">
        <f t="shared" si="1536"/>
        <v>0</v>
      </c>
    </row>
    <row r="634" ht="24">
      <c r="A634" s="400" t="s">
        <v>208</v>
      </c>
      <c r="B634" s="400" t="s">
        <v>209</v>
      </c>
      <c r="C634" s="438" t="s">
        <v>49</v>
      </c>
      <c r="D634" s="94"/>
      <c r="E634" s="85"/>
      <c r="F634" s="95"/>
      <c r="G634" s="431">
        <v>9</v>
      </c>
      <c r="H634" s="432" t="s">
        <v>53</v>
      </c>
      <c r="I634" s="1008" t="s">
        <v>68</v>
      </c>
      <c r="J634" s="516"/>
      <c r="K634" s="751">
        <v>4</v>
      </c>
      <c r="L634" s="1040"/>
      <c r="M634" s="1040"/>
      <c r="N634" s="1040"/>
      <c r="O634" s="1040"/>
      <c r="P634" s="1040"/>
      <c r="Q634" s="1040"/>
      <c r="R634" s="1040"/>
      <c r="S634" s="1040"/>
      <c r="T634" s="1040"/>
      <c r="U634" s="1040"/>
      <c r="V634" s="1040"/>
      <c r="W634" s="1040"/>
      <c r="X634" s="1040"/>
      <c r="Y634" s="1040"/>
      <c r="Z634" s="1040"/>
      <c r="AA634" s="1040"/>
      <c r="AB634" s="1040"/>
      <c r="AC634" s="1040"/>
      <c r="AD634" s="1040"/>
      <c r="AE634" s="1040"/>
      <c r="AF634" s="1040"/>
      <c r="AG634" s="1040"/>
      <c r="AH634" s="1040"/>
      <c r="AI634" s="1040"/>
      <c r="AK634" s="504">
        <f t="shared" si="1513"/>
        <v>0</v>
      </c>
      <c r="AL634" s="504">
        <f t="shared" si="1514"/>
        <v>0</v>
      </c>
      <c r="AM634" s="504">
        <f t="shared" si="1515"/>
        <v>0</v>
      </c>
      <c r="AN634" s="504">
        <f t="shared" si="1516"/>
        <v>0</v>
      </c>
      <c r="AO634" s="635">
        <f t="shared" si="1517"/>
        <v>0</v>
      </c>
      <c r="AP634" s="504">
        <f t="shared" si="1518"/>
        <v>0</v>
      </c>
      <c r="AQ634" s="504">
        <f t="shared" si="1519"/>
        <v>0</v>
      </c>
      <c r="AR634" s="504">
        <f t="shared" si="1520"/>
        <v>0</v>
      </c>
      <c r="AS634" s="504">
        <f t="shared" si="1521"/>
        <v>0</v>
      </c>
      <c r="AT634" s="504">
        <f t="shared" si="1522"/>
        <v>0</v>
      </c>
      <c r="AU634" s="635">
        <f t="shared" si="1523"/>
        <v>0</v>
      </c>
      <c r="AV634" s="504">
        <f t="shared" si="1524"/>
        <v>0</v>
      </c>
      <c r="AW634" s="504">
        <f t="shared" si="1525"/>
        <v>0</v>
      </c>
      <c r="AX634" s="504">
        <f t="shared" si="1526"/>
        <v>0</v>
      </c>
      <c r="AY634" s="504">
        <f t="shared" si="1527"/>
        <v>0</v>
      </c>
      <c r="AZ634" s="504">
        <f t="shared" si="1528"/>
        <v>0</v>
      </c>
      <c r="BA634" s="504">
        <f t="shared" si="1529"/>
        <v>0</v>
      </c>
      <c r="BB634" s="504">
        <f t="shared" si="1530"/>
        <v>0</v>
      </c>
      <c r="BC634" s="635">
        <f t="shared" si="1531"/>
        <v>0</v>
      </c>
      <c r="BD634" s="504">
        <f t="shared" si="1532"/>
        <v>0</v>
      </c>
      <c r="BE634" s="504">
        <f t="shared" si="1533"/>
        <v>0</v>
      </c>
      <c r="BF634" s="504">
        <f t="shared" si="1534"/>
        <v>0</v>
      </c>
      <c r="BG634" s="504">
        <f t="shared" si="1535"/>
        <v>0</v>
      </c>
      <c r="BH634" s="504">
        <f t="shared" si="1536"/>
        <v>0</v>
      </c>
    </row>
    <row r="635">
      <c r="A635" s="946"/>
      <c r="B635" s="946"/>
      <c r="C635" s="438" t="s">
        <v>49</v>
      </c>
      <c r="D635" s="94"/>
      <c r="E635" s="85"/>
      <c r="F635" s="95"/>
      <c r="G635" s="431">
        <v>10</v>
      </c>
      <c r="H635" s="53"/>
      <c r="I635" s="931" t="s">
        <v>200</v>
      </c>
      <c r="J635" s="932" t="s">
        <v>67</v>
      </c>
      <c r="K635" s="947"/>
      <c r="L635" s="934"/>
      <c r="M635" s="934"/>
      <c r="N635" s="934"/>
      <c r="O635" s="934"/>
      <c r="P635" s="934"/>
      <c r="Q635" s="934"/>
      <c r="R635" s="934"/>
      <c r="S635" s="934"/>
      <c r="T635" s="934"/>
      <c r="U635" s="934"/>
      <c r="V635" s="934"/>
      <c r="W635" s="934"/>
      <c r="X635" s="934"/>
      <c r="Y635" s="934"/>
      <c r="Z635" s="934"/>
      <c r="AA635" s="934"/>
      <c r="AB635" s="934"/>
      <c r="AC635" s="934"/>
      <c r="AD635" s="934"/>
      <c r="AE635" s="934"/>
      <c r="AF635" s="934"/>
      <c r="AG635" s="934"/>
      <c r="AH635" s="934"/>
      <c r="AI635" s="934"/>
      <c r="AK635" s="101">
        <f>SUM(AK631:AK634)</f>
        <v>0</v>
      </c>
      <c r="AL635" s="144">
        <f t="shared" ref="AL635:AN635" si="1537">SUM(AL631:AL634)</f>
        <v>0</v>
      </c>
      <c r="AM635" s="145">
        <f>SUM(AM631:AM634)</f>
        <v>0</v>
      </c>
      <c r="AN635" s="145">
        <f t="shared" si="1537"/>
        <v>0</v>
      </c>
      <c r="AO635" s="146">
        <f t="shared" ref="AO635:AQ635" si="1538">SUM(AO631:AO634)</f>
        <v>0</v>
      </c>
      <c r="AP635" s="145">
        <f>SUM(AP631:AP634)</f>
        <v>0</v>
      </c>
      <c r="AQ635" s="145">
        <f t="shared" si="1538"/>
        <v>0</v>
      </c>
      <c r="AR635" s="145">
        <f t="shared" ref="AR635:AS635" si="1539">SUM(AR631:AR634)</f>
        <v>0</v>
      </c>
      <c r="AS635" s="145">
        <f t="shared" si="1539"/>
        <v>0</v>
      </c>
      <c r="AT635" s="145">
        <f t="shared" ref="AT635:AU635" si="1540">SUM(AT631:AT634)</f>
        <v>0</v>
      </c>
      <c r="AU635" s="146">
        <f t="shared" si="1540"/>
        <v>0</v>
      </c>
      <c r="AV635" s="145">
        <f t="shared" ref="AV635:AW635" si="1541">SUM(AV631:AV634)</f>
        <v>0</v>
      </c>
      <c r="AW635" s="145">
        <f t="shared" si="1541"/>
        <v>0</v>
      </c>
      <c r="AX635" s="145">
        <f t="shared" ref="AX635:AY635" si="1542">SUM(AX631:AX634)</f>
        <v>0</v>
      </c>
      <c r="AY635" s="145">
        <f t="shared" si="1542"/>
        <v>0</v>
      </c>
      <c r="AZ635" s="145">
        <f t="shared" ref="AZ635:BA635" si="1543">SUM(AZ631:AZ634)</f>
        <v>0</v>
      </c>
      <c r="BA635" s="145">
        <f t="shared" si="1543"/>
        <v>0</v>
      </c>
      <c r="BB635" s="145">
        <f t="shared" ref="BB635:BC635" si="1544">SUM(BB631:BB634)</f>
        <v>0</v>
      </c>
      <c r="BC635" s="146">
        <f t="shared" si="1544"/>
        <v>0</v>
      </c>
      <c r="BD635" s="145">
        <f t="shared" ref="BD635:BE635" si="1545">SUM(BD631:BD634)</f>
        <v>0</v>
      </c>
      <c r="BE635" s="145">
        <f t="shared" si="1545"/>
        <v>0</v>
      </c>
      <c r="BF635" s="145">
        <f t="shared" ref="BF635:BG635" si="1546">SUM(BF631:BF634)</f>
        <v>0</v>
      </c>
      <c r="BG635" s="145">
        <f t="shared" si="1546"/>
        <v>0</v>
      </c>
      <c r="BH635" s="145">
        <f>SUM(BH631:BH634)</f>
        <v>0</v>
      </c>
      <c r="BI635" s="147" t="s">
        <v>73</v>
      </c>
    </row>
    <row r="636" ht="15.75" customHeight="1">
      <c r="A636" s="974"/>
      <c r="B636" s="974"/>
      <c r="C636" s="139">
        <f>COUNTA(C624:C635)</f>
        <v>6</v>
      </c>
      <c r="D636" s="597">
        <f>COUNTA(D624:D635)</f>
        <v>0</v>
      </c>
      <c r="E636" s="137">
        <f>COUNTA(E624:E635)</f>
        <v>0</v>
      </c>
      <c r="F636" s="139">
        <f>COUNTA(F624:F635)</f>
        <v>4</v>
      </c>
      <c r="G636" s="139">
        <f>COUNTA(G624:G635)</f>
        <v>10</v>
      </c>
      <c r="H636" s="770"/>
      <c r="I636" s="975" t="s">
        <v>246</v>
      </c>
      <c r="J636" s="975" t="s">
        <v>67</v>
      </c>
      <c r="K636" s="976"/>
      <c r="L636" s="977"/>
      <c r="M636" s="977"/>
      <c r="N636" s="977"/>
      <c r="O636" s="977"/>
      <c r="P636" s="977"/>
      <c r="Q636" s="977"/>
      <c r="R636" s="977"/>
      <c r="S636" s="977"/>
      <c r="T636" s="977"/>
      <c r="U636" s="977"/>
      <c r="V636" s="977"/>
      <c r="W636" s="977"/>
      <c r="X636" s="977"/>
      <c r="Y636" s="977"/>
      <c r="Z636" s="977"/>
      <c r="AA636" s="977"/>
      <c r="AB636" s="977"/>
      <c r="AC636" s="977"/>
      <c r="AD636" s="977"/>
      <c r="AE636" s="977"/>
      <c r="AF636" s="977"/>
      <c r="AG636" s="977"/>
      <c r="AH636" s="977"/>
      <c r="AI636" s="977"/>
      <c r="AK636" s="92"/>
      <c r="AL636" s="92"/>
      <c r="AM636" s="92"/>
      <c r="AN636" s="92"/>
      <c r="AO636" s="113"/>
      <c r="AP636" s="92"/>
      <c r="AQ636" s="92"/>
      <c r="AR636" s="92"/>
      <c r="AS636" s="92"/>
      <c r="AT636" s="92"/>
      <c r="AU636" s="113"/>
      <c r="AV636" s="92"/>
      <c r="AW636" s="92"/>
      <c r="AX636" s="92"/>
      <c r="AY636" s="92"/>
      <c r="AZ636" s="92"/>
      <c r="BA636" s="92"/>
      <c r="BB636" s="92"/>
      <c r="BC636" s="113"/>
      <c r="BD636" s="92"/>
      <c r="BE636" s="92"/>
      <c r="BF636" s="92"/>
      <c r="BG636" s="92"/>
      <c r="BH636" s="92"/>
      <c r="BI636" s="92"/>
    </row>
    <row r="637" ht="30.600000000000001">
      <c r="A637" s="960"/>
      <c r="B637" s="960"/>
      <c r="C637" s="151" t="s">
        <v>74</v>
      </c>
      <c r="D637" s="344">
        <f>C636+D636</f>
        <v>6</v>
      </c>
      <c r="E637" s="153"/>
      <c r="F637" s="154">
        <f>E636+F636</f>
        <v>4</v>
      </c>
      <c r="G637" s="555">
        <f>G636</f>
        <v>10</v>
      </c>
      <c r="H637" s="502"/>
      <c r="I637" s="382" t="s">
        <v>77</v>
      </c>
      <c r="J637" s="978"/>
      <c r="K637" s="963"/>
      <c r="L637" s="428"/>
      <c r="M637" s="173"/>
      <c r="N637" s="428"/>
      <c r="O637" s="428"/>
      <c r="P637" s="428"/>
      <c r="Q637" s="428"/>
      <c r="R637" s="428"/>
      <c r="S637" s="428"/>
      <c r="T637" s="428"/>
      <c r="U637" s="428"/>
      <c r="V637" s="428"/>
      <c r="W637" s="428"/>
      <c r="X637" s="428"/>
      <c r="Y637" s="428"/>
      <c r="Z637" s="428"/>
      <c r="AA637" s="428"/>
      <c r="AB637" s="428"/>
      <c r="AC637" s="428"/>
      <c r="AD637" s="428"/>
      <c r="AE637" s="428"/>
      <c r="AF637" s="428"/>
      <c r="AG637" s="428"/>
      <c r="AH637" s="428"/>
      <c r="AI637" s="428"/>
    </row>
    <row r="638" ht="30.600000000000001">
      <c r="A638" s="387"/>
      <c r="B638" s="387"/>
      <c r="C638" s="505" t="s">
        <v>76</v>
      </c>
      <c r="D638" s="357">
        <f>D637/G637*100</f>
        <v>60</v>
      </c>
      <c r="E638" s="452"/>
      <c r="F638" s="166">
        <f>F637/G637*100</f>
        <v>40</v>
      </c>
      <c r="G638" s="359"/>
      <c r="H638" s="807"/>
      <c r="J638" s="393"/>
      <c r="K638" s="394"/>
      <c r="L638" s="182"/>
      <c r="M638" s="183"/>
      <c r="N638" s="183"/>
      <c r="O638" s="183"/>
      <c r="P638" s="183"/>
      <c r="Q638" s="183"/>
      <c r="R638" s="183"/>
      <c r="S638" s="183"/>
      <c r="T638" s="183"/>
      <c r="U638" s="183"/>
      <c r="V638" s="183"/>
      <c r="W638" s="183"/>
      <c r="X638" s="183"/>
      <c r="Y638" s="183"/>
      <c r="Z638" s="183"/>
      <c r="AA638" s="183"/>
      <c r="AB638" s="183"/>
      <c r="AC638" s="183"/>
      <c r="AD638" s="183"/>
      <c r="AE638" s="183"/>
      <c r="AF638" s="183"/>
      <c r="AG638" s="183"/>
      <c r="AH638" s="183"/>
      <c r="AI638" s="183"/>
    </row>
    <row r="639">
      <c r="A639" s="387"/>
      <c r="B639" s="387"/>
      <c r="C639" s="643"/>
      <c r="D639" s="644"/>
      <c r="E639" s="645"/>
      <c r="F639" s="646"/>
      <c r="G639" s="647"/>
      <c r="H639" s="392"/>
      <c r="I639" s="884" t="s">
        <v>284</v>
      </c>
      <c r="J639" s="393"/>
      <c r="K639" s="394"/>
      <c r="L639" s="182"/>
      <c r="M639" s="183"/>
      <c r="N639" s="183"/>
      <c r="O639" s="183"/>
      <c r="P639" s="183"/>
      <c r="Q639" s="183"/>
      <c r="R639" s="183"/>
      <c r="S639" s="183"/>
      <c r="T639" s="183"/>
      <c r="U639" s="183"/>
      <c r="V639" s="183"/>
      <c r="W639" s="183"/>
      <c r="X639" s="183"/>
      <c r="Y639" s="183"/>
      <c r="Z639" s="183"/>
      <c r="AA639" s="183"/>
      <c r="AB639" s="183"/>
      <c r="AC639" s="183"/>
      <c r="AD639" s="183"/>
      <c r="AE639" s="183"/>
      <c r="AF639" s="183"/>
      <c r="AG639" s="183"/>
      <c r="AH639" s="183"/>
      <c r="AI639" s="183"/>
    </row>
    <row r="640" ht="16.5" customHeight="1">
      <c r="A640" s="185"/>
      <c r="B640" s="185"/>
      <c r="C640" s="611"/>
      <c r="D640" s="612"/>
      <c r="E640" s="613"/>
      <c r="F640" s="614"/>
      <c r="G640" s="564"/>
      <c r="H640" s="43" t="s">
        <v>12</v>
      </c>
      <c r="I640" s="191" t="s">
        <v>13</v>
      </c>
      <c r="J640" s="190" t="s">
        <v>14</v>
      </c>
      <c r="K640" s="191" t="s">
        <v>79</v>
      </c>
      <c r="L640" s="397"/>
      <c r="M640" s="47"/>
      <c r="N640" s="48"/>
      <c r="O640" s="49"/>
      <c r="P640" s="49"/>
      <c r="Q640" s="49"/>
      <c r="R640" s="49"/>
      <c r="S640" s="49"/>
      <c r="T640" s="49"/>
      <c r="U640" s="49"/>
      <c r="V640" s="49"/>
      <c r="W640" s="49"/>
      <c r="X640" s="49"/>
      <c r="Y640" s="49"/>
      <c r="Z640" s="49"/>
      <c r="AA640" s="49"/>
      <c r="AB640" s="49"/>
      <c r="AC640" s="49"/>
      <c r="AD640" s="49"/>
      <c r="AE640" s="49"/>
      <c r="AF640" s="49"/>
      <c r="AG640" s="49"/>
      <c r="AH640" s="49"/>
      <c r="AI640" s="49"/>
    </row>
    <row r="641">
      <c r="A641" s="185"/>
      <c r="B641" s="185"/>
      <c r="C641" s="616"/>
      <c r="D641" s="616"/>
      <c r="E641" s="617"/>
      <c r="F641" s="396" t="s">
        <v>147</v>
      </c>
      <c r="G641" s="508"/>
      <c r="H641" s="57"/>
      <c r="I641" s="200"/>
      <c r="J641" s="199" t="s">
        <v>20</v>
      </c>
      <c r="K641" s="200"/>
      <c r="L641" s="61"/>
      <c r="M641" s="61"/>
      <c r="N641" s="61"/>
      <c r="O641" s="61"/>
      <c r="P641" s="61"/>
      <c r="Q641" s="61"/>
      <c r="R641" s="61"/>
      <c r="S641" s="61"/>
      <c r="T641" s="61"/>
      <c r="U641" s="61"/>
      <c r="V641" s="61"/>
      <c r="W641" s="61"/>
      <c r="X641" s="61"/>
      <c r="Y641" s="61"/>
      <c r="Z641" s="61"/>
      <c r="AA641" s="61"/>
      <c r="AB641" s="61"/>
      <c r="AC641" s="61"/>
      <c r="AD641" s="61"/>
      <c r="AE641" s="61"/>
      <c r="AF641" s="61"/>
      <c r="AG641" s="61"/>
      <c r="AH641" s="61"/>
      <c r="AI641" s="61"/>
    </row>
    <row r="642">
      <c r="A642" s="185"/>
      <c r="B642" s="185"/>
      <c r="C642" s="619"/>
      <c r="D642" s="619"/>
      <c r="E642" s="620"/>
      <c r="F642" s="398"/>
      <c r="G642" s="509"/>
      <c r="H642" s="64"/>
      <c r="I642" s="207"/>
      <c r="J642" s="206" t="s">
        <v>45</v>
      </c>
      <c r="K642" s="207"/>
      <c r="L642" s="68"/>
      <c r="M642" s="68"/>
      <c r="N642" s="68"/>
      <c r="O642" s="68"/>
      <c r="P642" s="68"/>
      <c r="Q642" s="68"/>
      <c r="R642" s="68"/>
      <c r="S642" s="68"/>
      <c r="T642" s="68"/>
      <c r="U642" s="68"/>
      <c r="V642" s="68"/>
      <c r="W642" s="68"/>
      <c r="X642" s="68"/>
      <c r="Y642" s="68"/>
      <c r="Z642" s="68"/>
      <c r="AA642" s="68"/>
      <c r="AB642" s="68"/>
      <c r="AC642" s="68"/>
      <c r="AD642" s="68"/>
      <c r="AE642" s="68"/>
      <c r="AF642" s="68"/>
      <c r="AG642" s="68"/>
      <c r="AH642" s="68"/>
      <c r="AI642" s="68"/>
    </row>
    <row r="643" ht="24">
      <c r="A643" s="400" t="s">
        <v>208</v>
      </c>
      <c r="B643" s="400" t="s">
        <v>209</v>
      </c>
      <c r="C643" s="622"/>
      <c r="D643" s="622"/>
      <c r="E643" s="623"/>
      <c r="F643" s="1041"/>
      <c r="G643" s="510"/>
      <c r="H643" s="56"/>
      <c r="I643" s="907" t="s">
        <v>285</v>
      </c>
      <c r="J643" s="212" t="s">
        <v>51</v>
      </c>
      <c r="K643" s="748">
        <v>40</v>
      </c>
      <c r="L643" s="433"/>
      <c r="M643" s="433"/>
      <c r="N643" s="433"/>
      <c r="O643" s="433"/>
      <c r="P643" s="433"/>
      <c r="Q643" s="433"/>
      <c r="R643" s="433"/>
      <c r="S643" s="433"/>
      <c r="T643" s="433"/>
      <c r="U643" s="433"/>
      <c r="V643" s="433"/>
      <c r="W643" s="433"/>
      <c r="X643" s="433"/>
      <c r="Y643" s="433"/>
      <c r="Z643" s="433"/>
      <c r="AA643" s="433"/>
      <c r="AB643" s="433"/>
      <c r="AC643" s="433"/>
      <c r="AD643" s="433"/>
      <c r="AE643" s="433"/>
      <c r="AF643" s="433"/>
      <c r="AG643" s="433"/>
      <c r="AH643" s="433"/>
      <c r="AI643" s="433"/>
      <c r="AK643" s="10">
        <f>L643*L647*1.73*0.875/1000</f>
        <v>0</v>
      </c>
      <c r="AL643" s="10">
        <f t="shared" ref="AL643:BH643" si="1547">M643*M647*1.73*0.875/1000</f>
        <v>0</v>
      </c>
      <c r="AM643" s="10">
        <f t="shared" si="1547"/>
        <v>0</v>
      </c>
      <c r="AN643" s="10">
        <f t="shared" si="1547"/>
        <v>0</v>
      </c>
      <c r="AO643" s="11">
        <f t="shared" si="1547"/>
        <v>0</v>
      </c>
      <c r="AP643" s="10">
        <f t="shared" si="1547"/>
        <v>0</v>
      </c>
      <c r="AQ643" s="10">
        <f t="shared" si="1547"/>
        <v>0</v>
      </c>
      <c r="AR643" s="10">
        <f t="shared" si="1547"/>
        <v>0</v>
      </c>
      <c r="AS643" s="10">
        <f t="shared" si="1547"/>
        <v>0</v>
      </c>
      <c r="AT643" s="10">
        <f t="shared" si="1547"/>
        <v>0</v>
      </c>
      <c r="AU643" s="11">
        <f t="shared" si="1547"/>
        <v>0</v>
      </c>
      <c r="AV643" s="10">
        <f t="shared" si="1547"/>
        <v>0</v>
      </c>
      <c r="AW643" s="10">
        <f t="shared" si="1547"/>
        <v>0</v>
      </c>
      <c r="AX643" s="10">
        <f t="shared" si="1547"/>
        <v>0</v>
      </c>
      <c r="AY643" s="10">
        <f t="shared" si="1547"/>
        <v>0</v>
      </c>
      <c r="AZ643" s="10">
        <f t="shared" si="1547"/>
        <v>0</v>
      </c>
      <c r="BA643" s="10">
        <f t="shared" si="1547"/>
        <v>0</v>
      </c>
      <c r="BB643" s="10">
        <f t="shared" si="1547"/>
        <v>0</v>
      </c>
      <c r="BC643" s="11">
        <f t="shared" si="1547"/>
        <v>0</v>
      </c>
      <c r="BD643" s="10">
        <f t="shared" si="1547"/>
        <v>0</v>
      </c>
      <c r="BE643" s="10">
        <f t="shared" si="1547"/>
        <v>0</v>
      </c>
      <c r="BF643" s="10">
        <f t="shared" si="1547"/>
        <v>0</v>
      </c>
      <c r="BG643" s="10">
        <f t="shared" si="1547"/>
        <v>0</v>
      </c>
      <c r="BH643" s="10">
        <f t="shared" si="1547"/>
        <v>0</v>
      </c>
    </row>
    <row r="644" ht="24">
      <c r="A644" s="400" t="s">
        <v>208</v>
      </c>
      <c r="B644" s="400" t="s">
        <v>209</v>
      </c>
      <c r="C644" s="402"/>
      <c r="D644" s="84"/>
      <c r="E644" s="83"/>
      <c r="F644" s="86"/>
      <c r="G644" s="420">
        <v>1</v>
      </c>
      <c r="H644" s="420"/>
      <c r="I644" s="909" t="s">
        <v>286</v>
      </c>
      <c r="J644" s="218" t="s">
        <v>51</v>
      </c>
      <c r="K644" s="751"/>
      <c r="L644" s="433"/>
      <c r="M644" s="433"/>
      <c r="N644" s="433"/>
      <c r="O644" s="433"/>
      <c r="P644" s="433"/>
      <c r="Q644" s="433"/>
      <c r="R644" s="433"/>
      <c r="S644" s="433"/>
      <c r="T644" s="433"/>
      <c r="U644" s="433"/>
      <c r="V644" s="433"/>
      <c r="W644" s="433"/>
      <c r="X644" s="433"/>
      <c r="Y644" s="433"/>
      <c r="Z644" s="433"/>
      <c r="AA644" s="433"/>
      <c r="AB644" s="433"/>
      <c r="AC644" s="433"/>
      <c r="AD644" s="433"/>
      <c r="AE644" s="433"/>
      <c r="AF644" s="433"/>
      <c r="AG644" s="433"/>
      <c r="AH644" s="433"/>
      <c r="AI644" s="433"/>
      <c r="AK644" s="10">
        <f>L644*L647*1.73*0.875/1000</f>
        <v>0</v>
      </c>
      <c r="AL644" s="10">
        <f t="shared" ref="AL644:BH644" si="1548">M644*M647*1.73*0.875/1000</f>
        <v>0</v>
      </c>
      <c r="AM644" s="10">
        <f t="shared" si="1548"/>
        <v>0</v>
      </c>
      <c r="AN644" s="10">
        <f t="shared" si="1548"/>
        <v>0</v>
      </c>
      <c r="AO644" s="11">
        <f t="shared" si="1548"/>
        <v>0</v>
      </c>
      <c r="AP644" s="10">
        <f t="shared" si="1548"/>
        <v>0</v>
      </c>
      <c r="AQ644" s="10">
        <f t="shared" si="1548"/>
        <v>0</v>
      </c>
      <c r="AR644" s="10">
        <f t="shared" si="1548"/>
        <v>0</v>
      </c>
      <c r="AS644" s="10">
        <f t="shared" si="1548"/>
        <v>0</v>
      </c>
      <c r="AT644" s="10">
        <f t="shared" si="1548"/>
        <v>0</v>
      </c>
      <c r="AU644" s="11">
        <f t="shared" si="1548"/>
        <v>0</v>
      </c>
      <c r="AV644" s="10">
        <f t="shared" si="1548"/>
        <v>0</v>
      </c>
      <c r="AW644" s="10">
        <f t="shared" si="1548"/>
        <v>0</v>
      </c>
      <c r="AX644" s="10">
        <f t="shared" si="1548"/>
        <v>0</v>
      </c>
      <c r="AY644" s="10">
        <f t="shared" si="1548"/>
        <v>0</v>
      </c>
      <c r="AZ644" s="10">
        <f t="shared" si="1548"/>
        <v>0</v>
      </c>
      <c r="BA644" s="10">
        <f t="shared" si="1548"/>
        <v>0</v>
      </c>
      <c r="BB644" s="10">
        <f t="shared" si="1548"/>
        <v>0</v>
      </c>
      <c r="BC644" s="11">
        <f t="shared" si="1548"/>
        <v>0</v>
      </c>
      <c r="BD644" s="10">
        <f t="shared" si="1548"/>
        <v>0</v>
      </c>
      <c r="BE644" s="10">
        <f t="shared" si="1548"/>
        <v>0</v>
      </c>
      <c r="BF644" s="10">
        <f t="shared" si="1548"/>
        <v>0</v>
      </c>
      <c r="BG644" s="10">
        <f t="shared" si="1548"/>
        <v>0</v>
      </c>
      <c r="BH644" s="10">
        <f t="shared" si="1548"/>
        <v>0</v>
      </c>
      <c r="BI644" s="215"/>
    </row>
    <row r="645" ht="24">
      <c r="A645" s="400" t="s">
        <v>208</v>
      </c>
      <c r="B645" s="400" t="s">
        <v>209</v>
      </c>
      <c r="C645" s="438"/>
      <c r="D645" s="94"/>
      <c r="E645" s="85"/>
      <c r="F645" s="95"/>
      <c r="G645" s="431">
        <v>2</v>
      </c>
      <c r="H645" s="432" t="s">
        <v>53</v>
      </c>
      <c r="I645" s="248" t="s">
        <v>92</v>
      </c>
      <c r="J645" s="249" t="s">
        <v>51</v>
      </c>
      <c r="K645" s="751"/>
      <c r="L645" s="298"/>
      <c r="M645" s="298"/>
      <c r="N645" s="298"/>
      <c r="O645" s="298"/>
      <c r="P645" s="298"/>
      <c r="Q645" s="298"/>
      <c r="R645" s="298"/>
      <c r="S645" s="298"/>
      <c r="T645" s="298"/>
      <c r="U645" s="298"/>
      <c r="V645" s="298"/>
      <c r="W645" s="298"/>
      <c r="X645" s="298"/>
      <c r="Y645" s="298"/>
      <c r="Z645" s="298"/>
      <c r="AA645" s="298"/>
      <c r="AB645" s="298"/>
      <c r="AC645" s="298"/>
      <c r="AD645" s="298"/>
      <c r="AE645" s="298"/>
      <c r="AF645" s="298"/>
      <c r="AG645" s="298"/>
      <c r="AH645" s="298"/>
      <c r="AI645" s="298"/>
      <c r="AK645" s="101">
        <f>AK643+AK644</f>
        <v>0</v>
      </c>
      <c r="AL645" s="144">
        <f t="shared" ref="AL645:AN645" si="1549">AL643+AL644</f>
        <v>0</v>
      </c>
      <c r="AM645" s="145">
        <f>AM643+AM644</f>
        <v>0</v>
      </c>
      <c r="AN645" s="145">
        <f t="shared" si="1549"/>
        <v>0</v>
      </c>
      <c r="AO645" s="146">
        <f t="shared" ref="AO645:AQ645" si="1550">AO643+AO644</f>
        <v>0</v>
      </c>
      <c r="AP645" s="145">
        <f>AP643+AP644</f>
        <v>0</v>
      </c>
      <c r="AQ645" s="145">
        <f t="shared" si="1550"/>
        <v>0</v>
      </c>
      <c r="AR645" s="145">
        <f t="shared" ref="AR645:AS645" si="1551">AR643+AR644</f>
        <v>0</v>
      </c>
      <c r="AS645" s="145">
        <f t="shared" si="1551"/>
        <v>0</v>
      </c>
      <c r="AT645" s="145">
        <f t="shared" ref="AT645:AU645" si="1552">AT643+AT644</f>
        <v>0</v>
      </c>
      <c r="AU645" s="146">
        <f t="shared" si="1552"/>
        <v>0</v>
      </c>
      <c r="AV645" s="145">
        <f t="shared" ref="AV645:AW645" si="1553">AV643+AV644</f>
        <v>0</v>
      </c>
      <c r="AW645" s="145">
        <f t="shared" si="1553"/>
        <v>0</v>
      </c>
      <c r="AX645" s="145">
        <f t="shared" ref="AX645:AY645" si="1554">AX643+AX644</f>
        <v>0</v>
      </c>
      <c r="AY645" s="145">
        <f t="shared" si="1554"/>
        <v>0</v>
      </c>
      <c r="AZ645" s="145">
        <f t="shared" ref="AZ645:BA645" si="1555">AZ643+AZ644</f>
        <v>0</v>
      </c>
      <c r="BA645" s="145">
        <f t="shared" si="1555"/>
        <v>0</v>
      </c>
      <c r="BB645" s="145">
        <f t="shared" ref="BB645:BC645" si="1556">BB643+BB644</f>
        <v>0</v>
      </c>
      <c r="BC645" s="146">
        <f t="shared" si="1556"/>
        <v>0</v>
      </c>
      <c r="BD645" s="145">
        <f t="shared" ref="BD645:BE645" si="1557">BD643+BD644</f>
        <v>0</v>
      </c>
      <c r="BE645" s="145">
        <f t="shared" si="1557"/>
        <v>0</v>
      </c>
      <c r="BF645" s="145">
        <f t="shared" ref="BF645:BG645" si="1558">BF643+BF644</f>
        <v>0</v>
      </c>
      <c r="BG645" s="145">
        <f t="shared" si="1558"/>
        <v>0</v>
      </c>
      <c r="BH645" s="145">
        <f>BH643+BH644</f>
        <v>0</v>
      </c>
      <c r="BI645" s="147" t="s">
        <v>109</v>
      </c>
    </row>
    <row r="646" ht="24">
      <c r="A646" s="400" t="s">
        <v>208</v>
      </c>
      <c r="B646" s="400" t="s">
        <v>209</v>
      </c>
      <c r="C646" s="438" t="s">
        <v>49</v>
      </c>
      <c r="D646" s="94"/>
      <c r="E646" s="85"/>
      <c r="F646" s="95"/>
      <c r="G646" s="431">
        <v>3</v>
      </c>
      <c r="H646" s="53"/>
      <c r="I646" s="260" t="s">
        <v>56</v>
      </c>
      <c r="J646" s="261" t="s">
        <v>57</v>
      </c>
      <c r="K646" s="752"/>
      <c r="L646" s="954"/>
      <c r="M646" s="954"/>
      <c r="N646" s="954"/>
      <c r="O646" s="954"/>
      <c r="P646" s="954"/>
      <c r="Q646" s="954"/>
      <c r="R646" s="954"/>
      <c r="S646" s="954"/>
      <c r="T646" s="954"/>
      <c r="U646" s="954"/>
      <c r="V646" s="954"/>
      <c r="W646" s="954"/>
      <c r="X646" s="954"/>
      <c r="Y646" s="954"/>
      <c r="Z646" s="954"/>
      <c r="AA646" s="954"/>
      <c r="AB646" s="954"/>
      <c r="AC646" s="954"/>
      <c r="AD646" s="954"/>
      <c r="AE646" s="954"/>
      <c r="AF646" s="954"/>
      <c r="AG646" s="954"/>
      <c r="AH646" s="954"/>
      <c r="AI646" s="954"/>
    </row>
    <row r="647" ht="24">
      <c r="A647" s="400" t="s">
        <v>208</v>
      </c>
      <c r="B647" s="400" t="s">
        <v>209</v>
      </c>
      <c r="C647" s="438"/>
      <c r="D647" s="94"/>
      <c r="E647" s="85"/>
      <c r="F647" s="95"/>
      <c r="G647" s="431"/>
      <c r="H647" s="420"/>
      <c r="I647" s="242" t="s">
        <v>108</v>
      </c>
      <c r="J647" s="89" t="s">
        <v>62</v>
      </c>
      <c r="K647" s="755"/>
      <c r="L647" s="515"/>
      <c r="M647" s="515"/>
      <c r="N647" s="515"/>
      <c r="O647" s="515"/>
      <c r="P647" s="515"/>
      <c r="Q647" s="515"/>
      <c r="R647" s="515"/>
      <c r="S647" s="515"/>
      <c r="T647" s="515"/>
      <c r="U647" s="515"/>
      <c r="V647" s="515"/>
      <c r="W647" s="515"/>
      <c r="X647" s="515"/>
      <c r="Y647" s="515"/>
      <c r="Z647" s="515"/>
      <c r="AA647" s="515"/>
      <c r="AB647" s="515"/>
      <c r="AC647" s="515"/>
      <c r="AD647" s="515"/>
      <c r="AE647" s="515"/>
      <c r="AF647" s="515"/>
      <c r="AG647" s="515"/>
      <c r="AH647" s="515"/>
      <c r="AI647" s="515"/>
    </row>
    <row r="648" ht="24">
      <c r="A648" s="400" t="s">
        <v>208</v>
      </c>
      <c r="B648" s="400" t="s">
        <v>209</v>
      </c>
      <c r="C648" s="438"/>
      <c r="D648" s="94"/>
      <c r="E648" s="85"/>
      <c r="F648" s="95"/>
      <c r="G648" s="431">
        <v>4</v>
      </c>
      <c r="H648" s="431"/>
      <c r="I648" s="100" t="s">
        <v>110</v>
      </c>
      <c r="J648" s="98" t="s">
        <v>62</v>
      </c>
      <c r="K648" s="751"/>
      <c r="L648" s="433"/>
      <c r="M648" s="433"/>
      <c r="N648" s="433"/>
      <c r="O648" s="433"/>
      <c r="P648" s="433"/>
      <c r="Q648" s="433"/>
      <c r="R648" s="433"/>
      <c r="S648" s="433"/>
      <c r="T648" s="433"/>
      <c r="U648" s="433"/>
      <c r="V648" s="433"/>
      <c r="W648" s="433"/>
      <c r="X648" s="433"/>
      <c r="Y648" s="433"/>
      <c r="Z648" s="433"/>
      <c r="AA648" s="433"/>
      <c r="AB648" s="433"/>
      <c r="AC648" s="433"/>
      <c r="AD648" s="433"/>
      <c r="AE648" s="433"/>
      <c r="AF648" s="433"/>
      <c r="AG648" s="433"/>
      <c r="AH648" s="433"/>
      <c r="AI648" s="433"/>
    </row>
    <row r="649" ht="24">
      <c r="A649" s="400" t="s">
        <v>208</v>
      </c>
      <c r="B649" s="400" t="s">
        <v>209</v>
      </c>
      <c r="C649" s="438"/>
      <c r="D649" s="94"/>
      <c r="E649" s="85"/>
      <c r="F649" s="95"/>
      <c r="G649" s="431">
        <v>5</v>
      </c>
      <c r="H649" s="431"/>
      <c r="I649" s="100"/>
      <c r="J649" s="98" t="s">
        <v>107</v>
      </c>
      <c r="K649" s="748"/>
      <c r="L649" s="433"/>
      <c r="M649" s="433"/>
      <c r="N649" s="433"/>
      <c r="O649" s="433"/>
      <c r="P649" s="433"/>
      <c r="Q649" s="433"/>
      <c r="R649" s="433"/>
      <c r="S649" s="433"/>
      <c r="T649" s="433"/>
      <c r="U649" s="433"/>
      <c r="V649" s="433"/>
      <c r="W649" s="433"/>
      <c r="X649" s="433"/>
      <c r="Y649" s="433"/>
      <c r="Z649" s="433"/>
      <c r="AA649" s="433"/>
      <c r="AB649" s="433"/>
      <c r="AC649" s="433"/>
      <c r="AD649" s="433"/>
      <c r="AE649" s="433"/>
      <c r="AF649" s="433"/>
      <c r="AG649" s="433"/>
      <c r="AH649" s="433"/>
      <c r="AI649" s="433"/>
      <c r="AK649" s="109" t="s">
        <v>64</v>
      </c>
      <c r="AL649" s="110"/>
      <c r="AM649" s="111"/>
      <c r="AN649" s="112"/>
      <c r="AO649" s="113"/>
      <c r="AP649" s="92"/>
      <c r="AQ649" s="92"/>
      <c r="AR649" s="92"/>
      <c r="AS649" s="92"/>
      <c r="AT649" s="92"/>
      <c r="AU649" s="113"/>
      <c r="AV649" s="92"/>
      <c r="AW649" s="92"/>
      <c r="AX649" s="92"/>
      <c r="AY649" s="92"/>
      <c r="AZ649" s="92"/>
      <c r="BA649" s="92"/>
      <c r="BB649" s="92"/>
      <c r="BC649" s="113"/>
      <c r="BD649" s="92"/>
      <c r="BE649" s="92"/>
      <c r="BF649" s="92"/>
      <c r="BG649" s="92"/>
      <c r="BH649" s="92"/>
    </row>
    <row r="650">
      <c r="A650" s="645"/>
      <c r="B650" s="645"/>
      <c r="C650" s="438"/>
      <c r="D650" s="94"/>
      <c r="E650" s="85"/>
      <c r="F650" s="95"/>
      <c r="G650" s="431"/>
      <c r="H650" s="431"/>
      <c r="I650" s="956" t="s">
        <v>112</v>
      </c>
      <c r="J650" s="98"/>
      <c r="K650" s="751"/>
      <c r="L650" s="115"/>
      <c r="M650" s="115"/>
      <c r="N650" s="115"/>
      <c r="O650" s="115"/>
      <c r="P650" s="115"/>
      <c r="Q650" s="115"/>
      <c r="R650" s="115"/>
      <c r="S650" s="115"/>
      <c r="T650" s="115"/>
      <c r="U650" s="115"/>
      <c r="V650" s="115"/>
      <c r="W650" s="115"/>
      <c r="X650" s="115"/>
      <c r="Y650" s="115"/>
      <c r="Z650" s="115"/>
      <c r="AA650" s="115"/>
      <c r="AB650" s="115"/>
      <c r="AC650" s="115"/>
      <c r="AD650" s="115"/>
      <c r="AE650" s="115"/>
      <c r="AF650" s="115"/>
      <c r="AG650" s="115"/>
      <c r="AH650" s="115"/>
      <c r="AI650" s="115"/>
      <c r="AK650" s="109" t="s">
        <v>113</v>
      </c>
      <c r="AL650" s="110" t="s">
        <v>31</v>
      </c>
      <c r="AM650" s="112" t="s">
        <v>39</v>
      </c>
      <c r="AN650" s="112" t="s">
        <v>39</v>
      </c>
      <c r="AO650" s="288" t="s">
        <v>39</v>
      </c>
      <c r="AP650" s="112" t="s">
        <v>39</v>
      </c>
      <c r="AQ650" s="112" t="s">
        <v>39</v>
      </c>
      <c r="AR650" s="112" t="s">
        <v>39</v>
      </c>
      <c r="AS650" s="112" t="s">
        <v>39</v>
      </c>
      <c r="AT650" s="112" t="s">
        <v>39</v>
      </c>
      <c r="AU650" s="288" t="s">
        <v>39</v>
      </c>
      <c r="AV650" s="112" t="s">
        <v>39</v>
      </c>
      <c r="AW650" s="112" t="s">
        <v>39</v>
      </c>
      <c r="AX650" s="112" t="s">
        <v>39</v>
      </c>
      <c r="AY650" s="112" t="s">
        <v>39</v>
      </c>
      <c r="AZ650" s="112" t="s">
        <v>39</v>
      </c>
      <c r="BA650" s="112" t="s">
        <v>39</v>
      </c>
      <c r="BB650" s="112" t="s">
        <v>39</v>
      </c>
      <c r="BC650" s="288" t="s">
        <v>39</v>
      </c>
      <c r="BD650" s="112" t="s">
        <v>39</v>
      </c>
      <c r="BE650" s="112" t="s">
        <v>39</v>
      </c>
      <c r="BF650" s="112" t="s">
        <v>39</v>
      </c>
      <c r="BG650" s="112" t="s">
        <v>39</v>
      </c>
      <c r="BH650" s="112" t="s">
        <v>39</v>
      </c>
    </row>
    <row r="651" ht="24">
      <c r="A651" s="400" t="s">
        <v>208</v>
      </c>
      <c r="B651" s="400" t="s">
        <v>209</v>
      </c>
      <c r="C651" s="643"/>
      <c r="D651" s="644"/>
      <c r="E651" s="645"/>
      <c r="F651" s="646"/>
      <c r="G651" s="647"/>
      <c r="H651" s="432" t="s">
        <v>53</v>
      </c>
      <c r="I651" s="269" t="s">
        <v>287</v>
      </c>
      <c r="J651" s="98" t="s">
        <v>67</v>
      </c>
      <c r="K651" s="748"/>
      <c r="L651" s="298"/>
      <c r="M651" s="298"/>
      <c r="N651" s="298"/>
      <c r="O651" s="298"/>
      <c r="P651" s="298"/>
      <c r="Q651" s="298"/>
      <c r="R651" s="298"/>
      <c r="S651" s="298"/>
      <c r="T651" s="298"/>
      <c r="U651" s="298"/>
      <c r="V651" s="298"/>
      <c r="W651" s="298"/>
      <c r="X651" s="298"/>
      <c r="Y651" s="298"/>
      <c r="Z651" s="298"/>
      <c r="AA651" s="298"/>
      <c r="AB651" s="298"/>
      <c r="AC651" s="298"/>
      <c r="AD651" s="298"/>
      <c r="AE651" s="298"/>
      <c r="AF651" s="298"/>
      <c r="AG651" s="298"/>
      <c r="AH651" s="298"/>
      <c r="AI651" s="298"/>
      <c r="AK651" s="1005">
        <f t="shared" ref="AK651:AK652" si="1559">L651*L$648*1.73*0.875/1000</f>
        <v>0</v>
      </c>
      <c r="AL651" s="1005">
        <f t="shared" ref="AL651:BH652" si="1560">M651*M$648*1.73*0.875/1000</f>
        <v>0</v>
      </c>
      <c r="AM651" s="1005">
        <f t="shared" si="1560"/>
        <v>0</v>
      </c>
      <c r="AN651" s="1005">
        <f t="shared" si="1560"/>
        <v>0</v>
      </c>
      <c r="AO651" s="1006">
        <f t="shared" si="1560"/>
        <v>0</v>
      </c>
      <c r="AP651" s="1005">
        <f t="shared" si="1560"/>
        <v>0</v>
      </c>
      <c r="AQ651" s="1005">
        <f t="shared" si="1560"/>
        <v>0</v>
      </c>
      <c r="AR651" s="1005">
        <f t="shared" si="1560"/>
        <v>0</v>
      </c>
      <c r="AS651" s="1005">
        <f t="shared" si="1560"/>
        <v>0</v>
      </c>
      <c r="AT651" s="1005">
        <f t="shared" si="1560"/>
        <v>0</v>
      </c>
      <c r="AU651" s="1006">
        <f t="shared" si="1560"/>
        <v>0</v>
      </c>
      <c r="AV651" s="1005">
        <f t="shared" si="1560"/>
        <v>0</v>
      </c>
      <c r="AW651" s="1005">
        <f t="shared" si="1560"/>
        <v>0</v>
      </c>
      <c r="AX651" s="1005">
        <f t="shared" si="1560"/>
        <v>0</v>
      </c>
      <c r="AY651" s="1005">
        <f t="shared" si="1560"/>
        <v>0</v>
      </c>
      <c r="AZ651" s="1005">
        <f t="shared" si="1560"/>
        <v>0</v>
      </c>
      <c r="BA651" s="1005">
        <f t="shared" si="1560"/>
        <v>0</v>
      </c>
      <c r="BB651" s="1005">
        <f t="shared" si="1560"/>
        <v>0</v>
      </c>
      <c r="BC651" s="1006">
        <f t="shared" si="1560"/>
        <v>0</v>
      </c>
      <c r="BD651" s="1005">
        <f t="shared" si="1560"/>
        <v>0</v>
      </c>
      <c r="BE651" s="1005">
        <f t="shared" si="1560"/>
        <v>0</v>
      </c>
      <c r="BF651" s="1005">
        <f t="shared" si="1560"/>
        <v>0</v>
      </c>
      <c r="BG651" s="1005">
        <f t="shared" si="1560"/>
        <v>0</v>
      </c>
      <c r="BH651" s="1005">
        <f t="shared" si="1560"/>
        <v>0</v>
      </c>
    </row>
    <row r="652" ht="24">
      <c r="A652" s="400" t="s">
        <v>208</v>
      </c>
      <c r="B652" s="400" t="s">
        <v>209</v>
      </c>
      <c r="C652" s="438" t="s">
        <v>49</v>
      </c>
      <c r="D652" s="94"/>
      <c r="E652" s="85"/>
      <c r="F652" s="95"/>
      <c r="G652" s="431">
        <v>6</v>
      </c>
      <c r="H652" s="432" t="s">
        <v>53</v>
      </c>
      <c r="I652" s="274" t="s">
        <v>288</v>
      </c>
      <c r="J652" s="516" t="s">
        <v>67</v>
      </c>
      <c r="K652" s="751"/>
      <c r="L652" s="115"/>
      <c r="M652" s="115"/>
      <c r="N652" s="115"/>
      <c r="O652" s="115"/>
      <c r="P652" s="115"/>
      <c r="Q652" s="115"/>
      <c r="R652" s="115"/>
      <c r="S652" s="115"/>
      <c r="T652" s="115"/>
      <c r="U652" s="115"/>
      <c r="V652" s="115"/>
      <c r="W652" s="115"/>
      <c r="X652" s="115"/>
      <c r="Y652" s="115"/>
      <c r="Z652" s="115"/>
      <c r="AA652" s="115"/>
      <c r="AB652" s="115"/>
      <c r="AC652" s="115"/>
      <c r="AD652" s="115"/>
      <c r="AE652" s="115"/>
      <c r="AF652" s="115"/>
      <c r="AG652" s="115"/>
      <c r="AH652" s="115"/>
      <c r="AI652" s="115"/>
      <c r="AK652" s="1005">
        <f t="shared" si="1559"/>
        <v>0</v>
      </c>
      <c r="AL652" s="1005">
        <f t="shared" si="1560"/>
        <v>0</v>
      </c>
      <c r="AM652" s="1005">
        <f t="shared" si="1560"/>
        <v>0</v>
      </c>
      <c r="AN652" s="1005">
        <f t="shared" si="1560"/>
        <v>0</v>
      </c>
      <c r="AO652" s="1006">
        <f t="shared" si="1560"/>
        <v>0</v>
      </c>
      <c r="AP652" s="1005">
        <f t="shared" si="1560"/>
        <v>0</v>
      </c>
      <c r="AQ652" s="1005">
        <f t="shared" si="1560"/>
        <v>0</v>
      </c>
      <c r="AR652" s="1005">
        <f t="shared" si="1560"/>
        <v>0</v>
      </c>
      <c r="AS652" s="1005">
        <f t="shared" si="1560"/>
        <v>0</v>
      </c>
      <c r="AT652" s="1005">
        <f t="shared" si="1560"/>
        <v>0</v>
      </c>
      <c r="AU652" s="1006">
        <f t="shared" si="1560"/>
        <v>0</v>
      </c>
      <c r="AV652" s="1005">
        <f t="shared" si="1560"/>
        <v>0</v>
      </c>
      <c r="AW652" s="1005">
        <f t="shared" si="1560"/>
        <v>0</v>
      </c>
      <c r="AX652" s="1005">
        <f t="shared" si="1560"/>
        <v>0</v>
      </c>
      <c r="AY652" s="1005">
        <f t="shared" si="1560"/>
        <v>0</v>
      </c>
      <c r="AZ652" s="1005">
        <f t="shared" si="1560"/>
        <v>0</v>
      </c>
      <c r="BA652" s="1005">
        <f t="shared" si="1560"/>
        <v>0</v>
      </c>
      <c r="BB652" s="1005">
        <f t="shared" si="1560"/>
        <v>0</v>
      </c>
      <c r="BC652" s="1006">
        <f t="shared" si="1560"/>
        <v>0</v>
      </c>
      <c r="BD652" s="1005">
        <f t="shared" si="1560"/>
        <v>0</v>
      </c>
      <c r="BE652" s="1005">
        <f t="shared" si="1560"/>
        <v>0</v>
      </c>
      <c r="BF652" s="1005">
        <f t="shared" si="1560"/>
        <v>0</v>
      </c>
      <c r="BG652" s="1005">
        <f t="shared" si="1560"/>
        <v>0</v>
      </c>
      <c r="BH652" s="1005">
        <f t="shared" si="1560"/>
        <v>0</v>
      </c>
    </row>
    <row r="653">
      <c r="A653" s="946"/>
      <c r="B653" s="946"/>
      <c r="C653" s="438" t="s">
        <v>49</v>
      </c>
      <c r="D653" s="94"/>
      <c r="E653" s="85"/>
      <c r="F653" s="95"/>
      <c r="G653" s="431">
        <v>7</v>
      </c>
      <c r="H653" s="53"/>
      <c r="I653" s="931" t="s">
        <v>200</v>
      </c>
      <c r="J653" s="932"/>
      <c r="K653" s="947"/>
      <c r="L653" s="934"/>
      <c r="M653" s="934"/>
      <c r="N653" s="934"/>
      <c r="O653" s="934"/>
      <c r="P653" s="934"/>
      <c r="Q653" s="934"/>
      <c r="R653" s="934"/>
      <c r="S653" s="934"/>
      <c r="T653" s="934"/>
      <c r="U653" s="934"/>
      <c r="V653" s="934"/>
      <c r="W653" s="934"/>
      <c r="X653" s="934"/>
      <c r="Y653" s="934"/>
      <c r="Z653" s="934"/>
      <c r="AA653" s="934"/>
      <c r="AB653" s="934"/>
      <c r="AC653" s="934"/>
      <c r="AD653" s="934"/>
      <c r="AE653" s="934"/>
      <c r="AF653" s="934"/>
      <c r="AG653" s="934"/>
      <c r="AH653" s="934"/>
      <c r="AI653" s="934"/>
      <c r="AK653" s="109">
        <f t="shared" ref="AK653:BH653" si="1561">SUM(AK652:AK652)</f>
        <v>0</v>
      </c>
      <c r="AL653" s="110">
        <f t="shared" si="1561"/>
        <v>0</v>
      </c>
      <c r="AM653" s="112">
        <f t="shared" si="1561"/>
        <v>0</v>
      </c>
      <c r="AN653" s="112">
        <f t="shared" si="1561"/>
        <v>0</v>
      </c>
      <c r="AO653" s="288">
        <f t="shared" si="1561"/>
        <v>0</v>
      </c>
      <c r="AP653" s="112">
        <f t="shared" si="1561"/>
        <v>0</v>
      </c>
      <c r="AQ653" s="112">
        <f t="shared" si="1561"/>
        <v>0</v>
      </c>
      <c r="AR653" s="112">
        <f t="shared" si="1561"/>
        <v>0</v>
      </c>
      <c r="AS653" s="112">
        <f t="shared" si="1561"/>
        <v>0</v>
      </c>
      <c r="AT653" s="112">
        <f t="shared" si="1561"/>
        <v>0</v>
      </c>
      <c r="AU653" s="288">
        <f t="shared" si="1561"/>
        <v>0</v>
      </c>
      <c r="AV653" s="112">
        <f t="shared" si="1561"/>
        <v>0</v>
      </c>
      <c r="AW653" s="112">
        <f t="shared" si="1561"/>
        <v>0</v>
      </c>
      <c r="AX653" s="112">
        <f t="shared" si="1561"/>
        <v>0</v>
      </c>
      <c r="AY653" s="112">
        <f t="shared" si="1561"/>
        <v>0</v>
      </c>
      <c r="AZ653" s="112">
        <f t="shared" si="1561"/>
        <v>0</v>
      </c>
      <c r="BA653" s="112">
        <f t="shared" si="1561"/>
        <v>0</v>
      </c>
      <c r="BB653" s="112">
        <f t="shared" si="1561"/>
        <v>0</v>
      </c>
      <c r="BC653" s="288">
        <f t="shared" si="1561"/>
        <v>0</v>
      </c>
      <c r="BD653" s="112">
        <f t="shared" si="1561"/>
        <v>0</v>
      </c>
      <c r="BE653" s="112">
        <f t="shared" si="1561"/>
        <v>0</v>
      </c>
      <c r="BF653" s="112">
        <f t="shared" si="1561"/>
        <v>0</v>
      </c>
      <c r="BG653" s="112">
        <f t="shared" si="1561"/>
        <v>0</v>
      </c>
      <c r="BH653" s="112">
        <f t="shared" si="1561"/>
        <v>0</v>
      </c>
      <c r="BI653" s="147" t="s">
        <v>73</v>
      </c>
    </row>
    <row r="654" ht="15.6">
      <c r="A654" s="640"/>
      <c r="B654" s="640"/>
      <c r="C654" s="139">
        <f>COUNTA(C644:C653)</f>
        <v>3</v>
      </c>
      <c r="D654" s="597">
        <f>COUNTA(D644:D653)</f>
        <v>0</v>
      </c>
      <c r="E654" s="137">
        <f>COUNTA(E644:E653)</f>
        <v>0</v>
      </c>
      <c r="F654" s="139">
        <f>COUNTA(F644:F653)</f>
        <v>0</v>
      </c>
      <c r="G654" s="139">
        <f>COUNTA(G644:G653)</f>
        <v>7</v>
      </c>
      <c r="H654" s="140"/>
      <c r="I654" s="361" t="s">
        <v>246</v>
      </c>
      <c r="J654" s="157" t="s">
        <v>67</v>
      </c>
      <c r="K654" s="879"/>
      <c r="L654" s="500"/>
      <c r="M654" s="500"/>
      <c r="N654" s="500"/>
      <c r="O654" s="500"/>
      <c r="P654" s="500"/>
      <c r="Q654" s="500"/>
      <c r="R654" s="500"/>
      <c r="S654" s="500"/>
      <c r="T654" s="500"/>
      <c r="U654" s="500"/>
      <c r="V654" s="500"/>
      <c r="W654" s="500"/>
      <c r="X654" s="500"/>
      <c r="Y654" s="500"/>
      <c r="Z654" s="500"/>
      <c r="AA654" s="500"/>
      <c r="AB654" s="500"/>
      <c r="AC654" s="500"/>
      <c r="AD654" s="500"/>
      <c r="AE654" s="500"/>
      <c r="AF654" s="500"/>
      <c r="AG654" s="500"/>
      <c r="AH654" s="500"/>
      <c r="AI654" s="500"/>
      <c r="BI654" s="215"/>
    </row>
    <row r="655" ht="30.600000000000001">
      <c r="A655" s="735"/>
      <c r="B655" s="735"/>
      <c r="C655" s="151" t="s">
        <v>74</v>
      </c>
      <c r="D655" s="344">
        <f>C654+D654</f>
        <v>3</v>
      </c>
      <c r="E655" s="153"/>
      <c r="F655" s="154">
        <f>E654+F654</f>
        <v>0</v>
      </c>
      <c r="G655" s="555">
        <f>G654</f>
        <v>7</v>
      </c>
      <c r="H655" s="155"/>
      <c r="I655" s="987" t="s">
        <v>141</v>
      </c>
      <c r="J655" s="987" t="s">
        <v>67</v>
      </c>
      <c r="K655" s="375"/>
      <c r="L655" s="159"/>
      <c r="M655" s="159"/>
      <c r="N655" s="159"/>
      <c r="O655" s="159"/>
      <c r="P655" s="159"/>
      <c r="Q655" s="159"/>
      <c r="R655" s="159"/>
      <c r="S655" s="159"/>
      <c r="T655" s="159"/>
      <c r="U655" s="159"/>
      <c r="V655" s="159"/>
      <c r="W655" s="159"/>
      <c r="X655" s="159"/>
      <c r="Y655" s="159"/>
      <c r="Z655" s="159"/>
      <c r="AA655" s="159"/>
      <c r="AB655" s="159"/>
      <c r="AC655" s="159"/>
      <c r="AD655" s="159"/>
      <c r="AE655" s="159"/>
      <c r="AF655" s="159"/>
      <c r="AG655" s="159"/>
      <c r="AH655" s="159"/>
      <c r="AI655" s="159"/>
      <c r="BI655" s="215"/>
    </row>
    <row r="656" ht="30.600000000000001">
      <c r="A656" s="1042"/>
      <c r="B656" s="1042"/>
      <c r="C656" s="505" t="s">
        <v>76</v>
      </c>
      <c r="D656" s="357">
        <f>D655/G655*100</f>
        <v>42.859999999999999</v>
      </c>
      <c r="E656" s="452"/>
      <c r="F656" s="166">
        <f>F655/G655*100</f>
        <v>0</v>
      </c>
      <c r="G656" s="359"/>
      <c r="H656" s="864"/>
      <c r="I656" s="961" t="s">
        <v>77</v>
      </c>
      <c r="J656" s="962"/>
      <c r="K656" s="171"/>
      <c r="L656" s="428"/>
      <c r="M656" s="979"/>
      <c r="N656" s="386"/>
      <c r="O656" s="386"/>
      <c r="P656" s="386"/>
      <c r="Q656" s="386"/>
      <c r="R656" s="386"/>
      <c r="S656" s="386"/>
      <c r="T656" s="386"/>
      <c r="U656" s="386"/>
      <c r="V656" s="386"/>
      <c r="W656" s="386"/>
      <c r="X656" s="386"/>
      <c r="Y656" s="386"/>
      <c r="Z656" s="386"/>
      <c r="AA656" s="386"/>
      <c r="AB656" s="386"/>
      <c r="AC656" s="386"/>
      <c r="AD656" s="386"/>
      <c r="AE656" s="386"/>
      <c r="AF656" s="386"/>
      <c r="AG656" s="386"/>
      <c r="AH656" s="386"/>
      <c r="AI656" s="386"/>
      <c r="BI656" s="215"/>
    </row>
    <row r="657">
      <c r="A657" s="387"/>
      <c r="B657" s="387"/>
      <c r="C657" s="772"/>
      <c r="D657" s="773"/>
      <c r="E657" s="774"/>
      <c r="F657" s="775"/>
      <c r="G657" s="776"/>
      <c r="H657" s="3"/>
      <c r="J657" s="393"/>
      <c r="K657" s="394"/>
      <c r="L657" s="182"/>
      <c r="M657" s="183"/>
      <c r="N657" s="183"/>
      <c r="O657" s="183"/>
      <c r="P657" s="183"/>
      <c r="Q657" s="183"/>
      <c r="R657" s="183"/>
      <c r="S657" s="183"/>
      <c r="T657" s="183"/>
      <c r="U657" s="183"/>
      <c r="V657" s="183"/>
      <c r="W657" s="183"/>
      <c r="X657" s="183"/>
      <c r="Y657" s="183"/>
      <c r="Z657" s="183"/>
      <c r="AA657" s="183"/>
      <c r="AB657" s="183"/>
      <c r="AC657" s="183"/>
      <c r="AD657" s="183"/>
      <c r="AE657" s="183"/>
      <c r="AF657" s="183"/>
      <c r="AG657" s="183"/>
      <c r="AH657" s="183"/>
      <c r="AI657" s="183"/>
      <c r="BI657" s="215"/>
    </row>
    <row r="658">
      <c r="A658" s="387"/>
      <c r="B658" s="387"/>
      <c r="C658" s="643"/>
      <c r="D658" s="644"/>
      <c r="E658" s="645"/>
      <c r="F658" s="646"/>
      <c r="G658" s="647"/>
      <c r="H658" s="392"/>
      <c r="I658" s="884" t="s">
        <v>289</v>
      </c>
      <c r="J658" s="393"/>
      <c r="K658" s="394"/>
      <c r="L658" s="182"/>
      <c r="M658" s="183"/>
      <c r="N658" s="183"/>
      <c r="O658" s="183"/>
      <c r="P658" s="183"/>
      <c r="Q658" s="183"/>
      <c r="R658" s="183"/>
      <c r="S658" s="183"/>
      <c r="T658" s="183"/>
      <c r="U658" s="183"/>
      <c r="V658" s="183"/>
      <c r="W658" s="183"/>
      <c r="X658" s="183"/>
      <c r="Y658" s="183"/>
      <c r="Z658" s="183"/>
      <c r="AA658" s="183"/>
      <c r="AB658" s="183"/>
      <c r="AC658" s="183"/>
      <c r="AD658" s="183"/>
      <c r="AE658" s="183"/>
      <c r="AF658" s="183"/>
      <c r="AG658" s="183"/>
      <c r="AH658" s="183"/>
      <c r="AI658" s="183"/>
      <c r="BI658" s="215"/>
    </row>
    <row r="659" ht="16.5" customHeight="1">
      <c r="A659" s="185"/>
      <c r="B659" s="185"/>
      <c r="C659" s="611"/>
      <c r="D659" s="612"/>
      <c r="E659" s="613"/>
      <c r="F659" s="614"/>
      <c r="G659" s="564"/>
      <c r="H659" s="43" t="s">
        <v>12</v>
      </c>
      <c r="I659" s="191" t="s">
        <v>13</v>
      </c>
      <c r="J659" s="190" t="s">
        <v>14</v>
      </c>
      <c r="K659" s="191" t="s">
        <v>79</v>
      </c>
      <c r="L659" s="397"/>
      <c r="M659" s="47"/>
      <c r="N659" s="48"/>
      <c r="O659" s="49"/>
      <c r="P659" s="49"/>
      <c r="Q659" s="49"/>
      <c r="R659" s="49"/>
      <c r="S659" s="49"/>
      <c r="T659" s="49"/>
      <c r="U659" s="49"/>
      <c r="V659" s="49"/>
      <c r="W659" s="49"/>
      <c r="X659" s="49"/>
      <c r="Y659" s="49"/>
      <c r="Z659" s="49"/>
      <c r="AA659" s="49"/>
      <c r="AB659" s="49"/>
      <c r="AC659" s="49"/>
      <c r="AD659" s="49"/>
      <c r="AE659" s="49"/>
      <c r="AF659" s="49"/>
      <c r="AG659" s="49"/>
      <c r="AH659" s="49"/>
      <c r="AI659" s="49"/>
      <c r="BI659" s="215"/>
    </row>
    <row r="660">
      <c r="A660" s="185"/>
      <c r="B660" s="185"/>
      <c r="C660" s="616"/>
      <c r="D660" s="616"/>
      <c r="E660" s="617"/>
      <c r="F660" s="396" t="s">
        <v>147</v>
      </c>
      <c r="G660" s="508"/>
      <c r="H660" s="57"/>
      <c r="I660" s="200"/>
      <c r="J660" s="199" t="s">
        <v>20</v>
      </c>
      <c r="K660" s="200"/>
      <c r="L660" s="61"/>
      <c r="M660" s="61"/>
      <c r="N660" s="61"/>
      <c r="O660" s="61"/>
      <c r="P660" s="61"/>
      <c r="Q660" s="61"/>
      <c r="R660" s="61"/>
      <c r="S660" s="61"/>
      <c r="T660" s="61"/>
      <c r="U660" s="61"/>
      <c r="V660" s="61"/>
      <c r="W660" s="61"/>
      <c r="X660" s="61"/>
      <c r="Y660" s="61"/>
      <c r="Z660" s="61"/>
      <c r="AA660" s="61"/>
      <c r="AB660" s="61"/>
      <c r="AC660" s="61"/>
      <c r="AD660" s="61"/>
      <c r="AE660" s="61"/>
      <c r="AF660" s="61"/>
      <c r="AG660" s="61"/>
      <c r="AH660" s="61"/>
      <c r="AI660" s="61"/>
      <c r="BI660" s="215"/>
    </row>
    <row r="661">
      <c r="A661" s="185"/>
      <c r="B661" s="185"/>
      <c r="C661" s="619"/>
      <c r="D661" s="619"/>
      <c r="E661" s="620"/>
      <c r="F661" s="398"/>
      <c r="G661" s="509"/>
      <c r="H661" s="64"/>
      <c r="I661" s="207"/>
      <c r="J661" s="206" t="s">
        <v>45</v>
      </c>
      <c r="K661" s="207"/>
      <c r="L661" s="68"/>
      <c r="M661" s="68"/>
      <c r="N661" s="68"/>
      <c r="O661" s="68"/>
      <c r="P661" s="68"/>
      <c r="Q661" s="68"/>
      <c r="R661" s="68"/>
      <c r="S661" s="68"/>
      <c r="T661" s="68"/>
      <c r="U661" s="68"/>
      <c r="V661" s="68"/>
      <c r="W661" s="68"/>
      <c r="X661" s="68"/>
      <c r="Y661" s="68"/>
      <c r="Z661" s="68"/>
      <c r="AA661" s="68"/>
      <c r="AB661" s="68"/>
      <c r="AC661" s="68"/>
      <c r="AD661" s="68"/>
      <c r="AE661" s="68"/>
      <c r="AF661" s="68"/>
      <c r="AG661" s="68"/>
      <c r="AH661" s="68"/>
      <c r="AI661" s="68"/>
      <c r="BI661" s="215"/>
    </row>
    <row r="662" ht="24">
      <c r="A662" s="400" t="s">
        <v>208</v>
      </c>
      <c r="B662" s="400" t="s">
        <v>209</v>
      </c>
      <c r="C662" s="622"/>
      <c r="D662" s="622"/>
      <c r="E662" s="623"/>
      <c r="F662" s="399"/>
      <c r="G662" s="510"/>
      <c r="H662" s="56"/>
      <c r="I662" s="907" t="s">
        <v>285</v>
      </c>
      <c r="J662" s="212" t="s">
        <v>51</v>
      </c>
      <c r="K662" s="748">
        <v>30</v>
      </c>
      <c r="L662" s="433"/>
      <c r="M662" s="433"/>
      <c r="N662" s="433"/>
      <c r="O662" s="433"/>
      <c r="P662" s="433"/>
      <c r="Q662" s="433"/>
      <c r="R662" s="433"/>
      <c r="S662" s="433"/>
      <c r="T662" s="433"/>
      <c r="U662" s="433"/>
      <c r="V662" s="433"/>
      <c r="W662" s="433"/>
      <c r="X662" s="433"/>
      <c r="Y662" s="433"/>
      <c r="Z662" s="433"/>
      <c r="AA662" s="433"/>
      <c r="AB662" s="433"/>
      <c r="AC662" s="433"/>
      <c r="AD662" s="433"/>
      <c r="AE662" s="433"/>
      <c r="AF662" s="433"/>
      <c r="AG662" s="433"/>
      <c r="AH662" s="433"/>
      <c r="AI662" s="433"/>
      <c r="AK662" s="10">
        <f t="shared" ref="AK662:AK663" si="1562">L662*L670*1.73*0.875/1000</f>
        <v>0</v>
      </c>
      <c r="AL662" s="10">
        <f t="shared" ref="AL662:AL663" si="1563">M662*M670*1.73*0.875/1000</f>
        <v>0</v>
      </c>
      <c r="AM662" s="10">
        <f t="shared" ref="AM662:AM663" si="1564">N662*N670*1.73*0.875/1000</f>
        <v>0</v>
      </c>
      <c r="AN662" s="10">
        <f t="shared" ref="AN662:AN663" si="1565">O662*O670*1.73*0.875/1000</f>
        <v>0</v>
      </c>
      <c r="AO662" s="11">
        <f t="shared" ref="AO662:AO663" si="1566">P662*P670*1.73*0.875/1000</f>
        <v>0</v>
      </c>
      <c r="AP662" s="10">
        <f t="shared" ref="AP662:AP663" si="1567">Q662*Q670*1.73*0.875/1000</f>
        <v>0</v>
      </c>
      <c r="AQ662" s="10">
        <f t="shared" ref="AQ662:AQ663" si="1568">R662*R670*1.73*0.875/1000</f>
        <v>0</v>
      </c>
      <c r="AR662" s="10">
        <f t="shared" ref="AR662:AR663" si="1569">S662*S670*1.73*0.875/1000</f>
        <v>0</v>
      </c>
      <c r="AS662" s="10">
        <f t="shared" ref="AS662:AS663" si="1570">T662*T670*1.73*0.875/1000</f>
        <v>0</v>
      </c>
      <c r="AT662" s="10">
        <f t="shared" ref="AT662:AT663" si="1571">U662*U670*1.73*0.875/1000</f>
        <v>0</v>
      </c>
      <c r="AU662" s="11">
        <f t="shared" ref="AU662:AU663" si="1572">V662*V670*1.73*0.875/1000</f>
        <v>0</v>
      </c>
      <c r="AV662" s="10">
        <f t="shared" ref="AV662:AV663" si="1573">W662*W670*1.73*0.875/1000</f>
        <v>0</v>
      </c>
      <c r="AW662" s="10">
        <f t="shared" ref="AW662:AW663" si="1574">X662*X670*1.73*0.875/1000</f>
        <v>0</v>
      </c>
      <c r="AX662" s="10">
        <f t="shared" ref="AX662:AX663" si="1575">Y662*Y670*1.73*0.875/1000</f>
        <v>0</v>
      </c>
      <c r="AY662" s="10">
        <f t="shared" ref="AY662:AY663" si="1576">Z662*Z670*1.73*0.875/1000</f>
        <v>0</v>
      </c>
      <c r="AZ662" s="10">
        <f t="shared" ref="AZ662:AZ663" si="1577">AA662*AA670*1.73*0.875/1000</f>
        <v>0</v>
      </c>
      <c r="BA662" s="10">
        <f t="shared" ref="BA662:BA663" si="1578">AB662*AB670*1.73*0.875/1000</f>
        <v>0</v>
      </c>
      <c r="BB662" s="10">
        <f t="shared" ref="BB662:BB663" si="1579">AC662*AC670*1.73*0.875/1000</f>
        <v>0</v>
      </c>
      <c r="BC662" s="11">
        <f t="shared" ref="BC662:BC663" si="1580">AD662*AD670*1.73*0.875/1000</f>
        <v>0</v>
      </c>
      <c r="BD662" s="10">
        <f t="shared" ref="BD662:BD663" si="1581">AE662*AE670*1.73*0.875/1000</f>
        <v>0</v>
      </c>
      <c r="BE662" s="10">
        <f t="shared" ref="BE662:BE663" si="1582">AF662*AF670*1.73*0.875/1000</f>
        <v>0</v>
      </c>
      <c r="BF662" s="10">
        <f t="shared" ref="BF662:BF663" si="1583">AG662*AG670*1.73*0.875/1000</f>
        <v>0</v>
      </c>
      <c r="BG662" s="10">
        <f t="shared" ref="BG662:BG663" si="1584">AH662*AH670*1.73*0.875/1000</f>
        <v>0</v>
      </c>
      <c r="BH662" s="10">
        <f t="shared" ref="BH662:BH663" si="1585">AI662*AI670*1.73*0.875/1000</f>
        <v>0</v>
      </c>
    </row>
    <row r="663" ht="24">
      <c r="A663" s="400" t="s">
        <v>208</v>
      </c>
      <c r="B663" s="400" t="s">
        <v>209</v>
      </c>
      <c r="C663" s="402"/>
      <c r="D663" s="84"/>
      <c r="E663" s="83"/>
      <c r="F663" s="86"/>
      <c r="G663" s="420">
        <v>1</v>
      </c>
      <c r="H663" s="420"/>
      <c r="I663" s="988" t="s">
        <v>182</v>
      </c>
      <c r="J663" s="218" t="s">
        <v>51</v>
      </c>
      <c r="K663" s="751">
        <v>30</v>
      </c>
      <c r="L663" s="115"/>
      <c r="M663" s="115"/>
      <c r="N663" s="115"/>
      <c r="O663" s="115"/>
      <c r="P663" s="115"/>
      <c r="Q663" s="115"/>
      <c r="R663" s="115"/>
      <c r="S663" s="115"/>
      <c r="T663" s="115"/>
      <c r="U663" s="115"/>
      <c r="V663" s="115"/>
      <c r="W663" s="115"/>
      <c r="X663" s="115"/>
      <c r="Y663" s="115"/>
      <c r="Z663" s="115"/>
      <c r="AA663" s="115"/>
      <c r="AB663" s="115"/>
      <c r="AC663" s="115"/>
      <c r="AD663" s="115"/>
      <c r="AE663" s="115"/>
      <c r="AF663" s="115"/>
      <c r="AG663" s="115"/>
      <c r="AH663" s="115"/>
      <c r="AI663" s="115"/>
      <c r="AK663" s="10">
        <f t="shared" si="1562"/>
        <v>0</v>
      </c>
      <c r="AL663" s="10">
        <f t="shared" si="1563"/>
        <v>0</v>
      </c>
      <c r="AM663" s="10">
        <f t="shared" si="1564"/>
        <v>0</v>
      </c>
      <c r="AN663" s="10">
        <f t="shared" si="1565"/>
        <v>0</v>
      </c>
      <c r="AO663" s="11">
        <f t="shared" si="1566"/>
        <v>0</v>
      </c>
      <c r="AP663" s="10">
        <f t="shared" si="1567"/>
        <v>0</v>
      </c>
      <c r="AQ663" s="10">
        <f t="shared" si="1568"/>
        <v>0</v>
      </c>
      <c r="AR663" s="10">
        <f t="shared" si="1569"/>
        <v>0</v>
      </c>
      <c r="AS663" s="10">
        <f t="shared" si="1570"/>
        <v>0</v>
      </c>
      <c r="AT663" s="10">
        <f t="shared" si="1571"/>
        <v>0</v>
      </c>
      <c r="AU663" s="11">
        <f t="shared" si="1572"/>
        <v>0</v>
      </c>
      <c r="AV663" s="10">
        <f t="shared" si="1573"/>
        <v>0</v>
      </c>
      <c r="AW663" s="10">
        <f t="shared" si="1574"/>
        <v>0</v>
      </c>
      <c r="AX663" s="10">
        <f t="shared" si="1575"/>
        <v>0</v>
      </c>
      <c r="AY663" s="10">
        <f t="shared" si="1576"/>
        <v>0</v>
      </c>
      <c r="AZ663" s="10">
        <f t="shared" si="1577"/>
        <v>0</v>
      </c>
      <c r="BA663" s="10">
        <f t="shared" si="1578"/>
        <v>0</v>
      </c>
      <c r="BB663" s="10">
        <f t="shared" si="1579"/>
        <v>0</v>
      </c>
      <c r="BC663" s="11">
        <f t="shared" si="1580"/>
        <v>0</v>
      </c>
      <c r="BD663" s="10">
        <f t="shared" si="1581"/>
        <v>0</v>
      </c>
      <c r="BE663" s="10">
        <f t="shared" si="1582"/>
        <v>0</v>
      </c>
      <c r="BF663" s="10">
        <f t="shared" si="1583"/>
        <v>0</v>
      </c>
      <c r="BG663" s="10">
        <f t="shared" si="1584"/>
        <v>0</v>
      </c>
      <c r="BH663" s="10">
        <f t="shared" si="1585"/>
        <v>0</v>
      </c>
      <c r="BI663" s="215"/>
    </row>
    <row r="664" ht="24">
      <c r="A664" s="400" t="s">
        <v>208</v>
      </c>
      <c r="B664" s="400" t="s">
        <v>209</v>
      </c>
      <c r="C664" s="438"/>
      <c r="D664" s="94"/>
      <c r="E664" s="85"/>
      <c r="F664" s="95"/>
      <c r="G664" s="431">
        <v>2</v>
      </c>
      <c r="H664" s="431"/>
      <c r="I664" s="100" t="s">
        <v>290</v>
      </c>
      <c r="J664" s="218" t="s">
        <v>51</v>
      </c>
      <c r="K664" s="748">
        <v>20</v>
      </c>
      <c r="L664" s="433"/>
      <c r="M664" s="433"/>
      <c r="N664" s="433"/>
      <c r="O664" s="433"/>
      <c r="P664" s="433"/>
      <c r="Q664" s="433"/>
      <c r="R664" s="433"/>
      <c r="S664" s="433"/>
      <c r="T664" s="433"/>
      <c r="U664" s="433"/>
      <c r="V664" s="433"/>
      <c r="W664" s="433"/>
      <c r="X664" s="433"/>
      <c r="Y664" s="433"/>
      <c r="Z664" s="433"/>
      <c r="AA664" s="433"/>
      <c r="AB664" s="433"/>
      <c r="AC664" s="433"/>
      <c r="AD664" s="433"/>
      <c r="AE664" s="433"/>
      <c r="AF664" s="433"/>
      <c r="AG664" s="433"/>
      <c r="AH664" s="433"/>
      <c r="AI664" s="433"/>
      <c r="AK664" s="101">
        <f>AK662+AK663</f>
        <v>0</v>
      </c>
      <c r="AL664" s="144">
        <f t="shared" ref="AL664:AN664" si="1586">AL662+AL663</f>
        <v>0</v>
      </c>
      <c r="AM664" s="145">
        <f>AM662+AM663</f>
        <v>0</v>
      </c>
      <c r="AN664" s="145">
        <f t="shared" si="1586"/>
        <v>0</v>
      </c>
      <c r="AO664" s="146">
        <f t="shared" ref="AO664:AQ664" si="1587">AO662+AO663</f>
        <v>0</v>
      </c>
      <c r="AP664" s="145">
        <f>AP662+AP663</f>
        <v>0</v>
      </c>
      <c r="AQ664" s="145">
        <f t="shared" si="1587"/>
        <v>0</v>
      </c>
      <c r="AR664" s="145">
        <f t="shared" ref="AR664:AS664" si="1588">AR662+AR663</f>
        <v>0</v>
      </c>
      <c r="AS664" s="145">
        <f t="shared" si="1588"/>
        <v>0</v>
      </c>
      <c r="AT664" s="145">
        <f t="shared" ref="AT664:AU664" si="1589">AT662+AT663</f>
        <v>0</v>
      </c>
      <c r="AU664" s="146">
        <f t="shared" si="1589"/>
        <v>0</v>
      </c>
      <c r="AV664" s="145">
        <f t="shared" ref="AV664:AW664" si="1590">AV662+AV663</f>
        <v>0</v>
      </c>
      <c r="AW664" s="145">
        <f t="shared" si="1590"/>
        <v>0</v>
      </c>
      <c r="AX664" s="145">
        <f t="shared" ref="AX664:AY664" si="1591">AX662+AX663</f>
        <v>0</v>
      </c>
      <c r="AY664" s="145">
        <f t="shared" si="1591"/>
        <v>0</v>
      </c>
      <c r="AZ664" s="145">
        <f t="shared" ref="AZ664:BA664" si="1592">AZ662+AZ663</f>
        <v>0</v>
      </c>
      <c r="BA664" s="145">
        <f t="shared" si="1592"/>
        <v>0</v>
      </c>
      <c r="BB664" s="145">
        <f t="shared" ref="BB664:BC664" si="1593">BB662+BB663</f>
        <v>0</v>
      </c>
      <c r="BC664" s="146">
        <f t="shared" si="1593"/>
        <v>0</v>
      </c>
      <c r="BD664" s="145">
        <f t="shared" ref="BD664:BE664" si="1594">BD662+BD663</f>
        <v>0</v>
      </c>
      <c r="BE664" s="145">
        <f t="shared" si="1594"/>
        <v>0</v>
      </c>
      <c r="BF664" s="145">
        <f t="shared" ref="BF664:BG664" si="1595">BF662+BF663</f>
        <v>0</v>
      </c>
      <c r="BG664" s="145">
        <f t="shared" si="1595"/>
        <v>0</v>
      </c>
      <c r="BH664" s="145">
        <f>BH662+BH663</f>
        <v>0</v>
      </c>
      <c r="BI664" s="147" t="s">
        <v>109</v>
      </c>
    </row>
    <row r="665" ht="24">
      <c r="A665" s="400" t="s">
        <v>208</v>
      </c>
      <c r="B665" s="400" t="s">
        <v>209</v>
      </c>
      <c r="C665" s="438"/>
      <c r="D665" s="94"/>
      <c r="E665" s="85"/>
      <c r="F665" s="95"/>
      <c r="G665" s="431">
        <v>3</v>
      </c>
      <c r="H665" s="432" t="s">
        <v>53</v>
      </c>
      <c r="I665" s="248" t="s">
        <v>92</v>
      </c>
      <c r="J665" s="249" t="s">
        <v>51</v>
      </c>
      <c r="K665" s="751">
        <v>40</v>
      </c>
      <c r="L665" s="517"/>
      <c r="M665" s="517"/>
      <c r="N665" s="517"/>
      <c r="O665" s="517"/>
      <c r="P665" s="517"/>
      <c r="Q665" s="517"/>
      <c r="R665" s="517"/>
      <c r="S665" s="517"/>
      <c r="T665" s="517"/>
      <c r="U665" s="517"/>
      <c r="V665" s="517"/>
      <c r="W665" s="517"/>
      <c r="X665" s="517"/>
      <c r="Y665" s="517"/>
      <c r="Z665" s="517"/>
      <c r="AA665" s="517"/>
      <c r="AB665" s="517"/>
      <c r="AC665" s="517"/>
      <c r="AD665" s="517"/>
      <c r="AE665" s="517"/>
      <c r="AF665" s="517"/>
      <c r="AG665" s="517"/>
      <c r="AH665" s="517"/>
      <c r="AI665" s="517"/>
      <c r="AK665" s="10">
        <f>L665*L672*1.73*0.875/1000</f>
        <v>0</v>
      </c>
      <c r="AL665" s="10">
        <f t="shared" ref="AL665:BH665" si="1596">M665*M672*1.73*0.875/1000</f>
        <v>0</v>
      </c>
      <c r="AM665" s="10">
        <f t="shared" si="1596"/>
        <v>0</v>
      </c>
      <c r="AN665" s="10">
        <f t="shared" si="1596"/>
        <v>0</v>
      </c>
      <c r="AO665" s="11">
        <f t="shared" si="1596"/>
        <v>0</v>
      </c>
      <c r="AP665" s="10">
        <f t="shared" si="1596"/>
        <v>0</v>
      </c>
      <c r="AQ665" s="10">
        <f t="shared" si="1596"/>
        <v>0</v>
      </c>
      <c r="AR665" s="10">
        <f t="shared" si="1596"/>
        <v>0</v>
      </c>
      <c r="AS665" s="10">
        <f t="shared" si="1596"/>
        <v>0</v>
      </c>
      <c r="AT665" s="10">
        <f t="shared" si="1596"/>
        <v>0</v>
      </c>
      <c r="AU665" s="11">
        <f t="shared" si="1596"/>
        <v>0</v>
      </c>
      <c r="AV665" s="10">
        <f t="shared" si="1596"/>
        <v>0</v>
      </c>
      <c r="AW665" s="10">
        <f t="shared" si="1596"/>
        <v>0</v>
      </c>
      <c r="AX665" s="10">
        <f t="shared" si="1596"/>
        <v>0</v>
      </c>
      <c r="AY665" s="10">
        <f t="shared" si="1596"/>
        <v>0</v>
      </c>
      <c r="AZ665" s="10">
        <f t="shared" si="1596"/>
        <v>0</v>
      </c>
      <c r="BA665" s="10">
        <f t="shared" si="1596"/>
        <v>0</v>
      </c>
      <c r="BB665" s="10">
        <f t="shared" si="1596"/>
        <v>0</v>
      </c>
      <c r="BC665" s="11">
        <f t="shared" si="1596"/>
        <v>0</v>
      </c>
      <c r="BD665" s="10">
        <f t="shared" si="1596"/>
        <v>0</v>
      </c>
      <c r="BE665" s="10">
        <f t="shared" si="1596"/>
        <v>0</v>
      </c>
      <c r="BF665" s="10">
        <f t="shared" si="1596"/>
        <v>0</v>
      </c>
      <c r="BG665" s="10">
        <f t="shared" si="1596"/>
        <v>0</v>
      </c>
      <c r="BH665" s="10">
        <f t="shared" si="1596"/>
        <v>0</v>
      </c>
      <c r="BI665" s="215" t="s">
        <v>55</v>
      </c>
    </row>
    <row r="666" ht="24">
      <c r="A666" s="400" t="s">
        <v>208</v>
      </c>
      <c r="B666" s="400" t="s">
        <v>209</v>
      </c>
      <c r="C666" s="438" t="s">
        <v>49</v>
      </c>
      <c r="D666" s="94"/>
      <c r="E666" s="85"/>
      <c r="F666" s="95"/>
      <c r="G666" s="431">
        <v>4</v>
      </c>
      <c r="H666" s="53"/>
      <c r="I666" s="260" t="s">
        <v>56</v>
      </c>
      <c r="J666" s="261" t="s">
        <v>57</v>
      </c>
      <c r="K666" s="752"/>
      <c r="L666" s="954"/>
      <c r="M666" s="954"/>
      <c r="N666" s="954"/>
      <c r="O666" s="954"/>
      <c r="P666" s="954"/>
      <c r="Q666" s="954"/>
      <c r="R666" s="954"/>
      <c r="S666" s="954"/>
      <c r="T666" s="954"/>
      <c r="U666" s="954"/>
      <c r="V666" s="954"/>
      <c r="W666" s="954"/>
      <c r="X666" s="954"/>
      <c r="Y666" s="954"/>
      <c r="Z666" s="954"/>
      <c r="AA666" s="954"/>
      <c r="AB666" s="954"/>
      <c r="AC666" s="954"/>
      <c r="AD666" s="954"/>
      <c r="AE666" s="954"/>
      <c r="AF666" s="954"/>
      <c r="AG666" s="954"/>
      <c r="AH666" s="954"/>
      <c r="AI666" s="954"/>
      <c r="BI666" s="215"/>
    </row>
    <row r="667" ht="24">
      <c r="A667" s="400" t="s">
        <v>208</v>
      </c>
      <c r="B667" s="400" t="s">
        <v>209</v>
      </c>
      <c r="C667" s="438"/>
      <c r="D667" s="94"/>
      <c r="E667" s="85"/>
      <c r="F667" s="95"/>
      <c r="G667" s="431"/>
      <c r="H667" s="420"/>
      <c r="I667" s="242" t="s">
        <v>291</v>
      </c>
      <c r="J667" s="243" t="s">
        <v>51</v>
      </c>
      <c r="K667" s="991">
        <v>20</v>
      </c>
      <c r="L667" s="515"/>
      <c r="M667" s="515"/>
      <c r="N667" s="515"/>
      <c r="O667" s="515"/>
      <c r="P667" s="515"/>
      <c r="Q667" s="515"/>
      <c r="R667" s="515"/>
      <c r="S667" s="515"/>
      <c r="T667" s="515"/>
      <c r="U667" s="515"/>
      <c r="V667" s="515"/>
      <c r="W667" s="515"/>
      <c r="X667" s="515"/>
      <c r="Y667" s="515"/>
      <c r="Z667" s="515"/>
      <c r="AA667" s="515"/>
      <c r="AB667" s="515"/>
      <c r="AC667" s="515"/>
      <c r="AD667" s="515"/>
      <c r="AE667" s="515"/>
      <c r="AF667" s="515"/>
      <c r="AG667" s="515"/>
      <c r="AH667" s="515"/>
      <c r="AI667" s="515"/>
      <c r="BI667" s="215"/>
    </row>
    <row r="668" ht="24">
      <c r="A668" s="400" t="s">
        <v>208</v>
      </c>
      <c r="B668" s="400" t="s">
        <v>209</v>
      </c>
      <c r="C668" s="438"/>
      <c r="D668" s="94"/>
      <c r="E668" s="85"/>
      <c r="F668" s="95"/>
      <c r="G668" s="431">
        <v>5</v>
      </c>
      <c r="H668" s="432" t="s">
        <v>53</v>
      </c>
      <c r="I668" s="248" t="s">
        <v>98</v>
      </c>
      <c r="J668" s="249" t="s">
        <v>51</v>
      </c>
      <c r="K668" s="751">
        <v>40</v>
      </c>
      <c r="L668" s="517"/>
      <c r="M668" s="517"/>
      <c r="N668" s="517"/>
      <c r="O668" s="517"/>
      <c r="P668" s="517"/>
      <c r="Q668" s="517"/>
      <c r="R668" s="517"/>
      <c r="S668" s="517"/>
      <c r="T668" s="517"/>
      <c r="U668" s="517"/>
      <c r="V668" s="517"/>
      <c r="W668" s="517"/>
      <c r="X668" s="517"/>
      <c r="Y668" s="517"/>
      <c r="Z668" s="517"/>
      <c r="AA668" s="517"/>
      <c r="AB668" s="517"/>
      <c r="AC668" s="517"/>
      <c r="AD668" s="517"/>
      <c r="AE668" s="517"/>
      <c r="AF668" s="517"/>
      <c r="AG668" s="517"/>
      <c r="AH668" s="517"/>
      <c r="AI668" s="517"/>
      <c r="AK668" s="10">
        <f>L668*L673*1.73*0.875/1000</f>
        <v>0</v>
      </c>
      <c r="AL668" s="10">
        <f t="shared" ref="AL668:BH668" si="1597">M668*M673*1.73*0.875/1000</f>
        <v>0</v>
      </c>
      <c r="AM668" s="10">
        <f t="shared" si="1597"/>
        <v>0</v>
      </c>
      <c r="AN668" s="10">
        <f t="shared" si="1597"/>
        <v>0</v>
      </c>
      <c r="AO668" s="11">
        <f t="shared" si="1597"/>
        <v>0</v>
      </c>
      <c r="AP668" s="10">
        <f t="shared" si="1597"/>
        <v>0</v>
      </c>
      <c r="AQ668" s="10">
        <f t="shared" si="1597"/>
        <v>0</v>
      </c>
      <c r="AR668" s="10">
        <f t="shared" si="1597"/>
        <v>0</v>
      </c>
      <c r="AS668" s="10">
        <f t="shared" si="1597"/>
        <v>0</v>
      </c>
      <c r="AT668" s="10">
        <f t="shared" si="1597"/>
        <v>0</v>
      </c>
      <c r="AU668" s="11">
        <f t="shared" si="1597"/>
        <v>0</v>
      </c>
      <c r="AV668" s="10">
        <f t="shared" si="1597"/>
        <v>0</v>
      </c>
      <c r="AW668" s="10">
        <f t="shared" si="1597"/>
        <v>0</v>
      </c>
      <c r="AX668" s="10">
        <f t="shared" si="1597"/>
        <v>0</v>
      </c>
      <c r="AY668" s="10">
        <f t="shared" si="1597"/>
        <v>0</v>
      </c>
      <c r="AZ668" s="10">
        <f t="shared" si="1597"/>
        <v>0</v>
      </c>
      <c r="BA668" s="10">
        <f t="shared" si="1597"/>
        <v>0</v>
      </c>
      <c r="BB668" s="10">
        <f t="shared" si="1597"/>
        <v>0</v>
      </c>
      <c r="BC668" s="11">
        <f t="shared" si="1597"/>
        <v>0</v>
      </c>
      <c r="BD668" s="10">
        <f t="shared" si="1597"/>
        <v>0</v>
      </c>
      <c r="BE668" s="10">
        <f t="shared" si="1597"/>
        <v>0</v>
      </c>
      <c r="BF668" s="10">
        <f t="shared" si="1597"/>
        <v>0</v>
      </c>
      <c r="BG668" s="10">
        <f t="shared" si="1597"/>
        <v>0</v>
      </c>
      <c r="BH668" s="10">
        <f t="shared" si="1597"/>
        <v>0</v>
      </c>
      <c r="BI668" s="215" t="s">
        <v>99</v>
      </c>
    </row>
    <row r="669" ht="24">
      <c r="A669" s="400" t="s">
        <v>208</v>
      </c>
      <c r="B669" s="400" t="s">
        <v>209</v>
      </c>
      <c r="C669" s="438" t="s">
        <v>49</v>
      </c>
      <c r="D669" s="94"/>
      <c r="E669" s="85"/>
      <c r="F669" s="95"/>
      <c r="G669" s="431">
        <v>6</v>
      </c>
      <c r="H669" s="53"/>
      <c r="I669" s="260" t="s">
        <v>56</v>
      </c>
      <c r="J669" s="261" t="s">
        <v>102</v>
      </c>
      <c r="K669" s="752"/>
      <c r="L669" s="954"/>
      <c r="M669" s="954"/>
      <c r="N669" s="954"/>
      <c r="O669" s="954"/>
      <c r="P669" s="954"/>
      <c r="Q669" s="954"/>
      <c r="R669" s="954"/>
      <c r="S669" s="954"/>
      <c r="T669" s="954"/>
      <c r="U669" s="954"/>
      <c r="V669" s="954"/>
      <c r="W669" s="954"/>
      <c r="X669" s="954"/>
      <c r="Y669" s="954"/>
      <c r="Z669" s="954"/>
      <c r="AA669" s="954"/>
      <c r="AB669" s="954"/>
      <c r="AC669" s="954"/>
      <c r="AD669" s="954"/>
      <c r="AE669" s="954"/>
      <c r="AF669" s="954"/>
      <c r="AG669" s="954"/>
      <c r="AH669" s="954"/>
      <c r="AI669" s="954"/>
      <c r="AK669" s="101">
        <f>AK665+AK668</f>
        <v>0</v>
      </c>
      <c r="AL669" s="101">
        <f t="shared" ref="AL669:AN669" si="1598">AL665+AL668</f>
        <v>0</v>
      </c>
      <c r="AM669" s="144">
        <f>AM665+AM668</f>
        <v>0</v>
      </c>
      <c r="AN669" s="144">
        <f t="shared" si="1598"/>
        <v>0</v>
      </c>
      <c r="AO669" s="488">
        <f t="shared" ref="AO669:AQ669" si="1599">AO665+AO668</f>
        <v>0</v>
      </c>
      <c r="AP669" s="144">
        <f>AP665+AP668</f>
        <v>0</v>
      </c>
      <c r="AQ669" s="144">
        <f t="shared" si="1599"/>
        <v>0</v>
      </c>
      <c r="AR669" s="144">
        <f t="shared" ref="AR669:AS669" si="1600">AR665+AR668</f>
        <v>0</v>
      </c>
      <c r="AS669" s="144">
        <f t="shared" si="1600"/>
        <v>0</v>
      </c>
      <c r="AT669" s="144">
        <f t="shared" ref="AT669:AU669" si="1601">AT665+AT668</f>
        <v>0</v>
      </c>
      <c r="AU669" s="488">
        <f t="shared" si="1601"/>
        <v>0</v>
      </c>
      <c r="AV669" s="144">
        <f t="shared" ref="AV669:AW669" si="1602">AV665+AV668</f>
        <v>0</v>
      </c>
      <c r="AW669" s="144">
        <f t="shared" si="1602"/>
        <v>0</v>
      </c>
      <c r="AX669" s="144">
        <f t="shared" ref="AX669:AY669" si="1603">AX665+AX668</f>
        <v>0</v>
      </c>
      <c r="AY669" s="144">
        <f t="shared" si="1603"/>
        <v>0</v>
      </c>
      <c r="AZ669" s="144">
        <f t="shared" ref="AZ669:BA669" si="1604">AZ665+AZ668</f>
        <v>0</v>
      </c>
      <c r="BA669" s="144">
        <f t="shared" si="1604"/>
        <v>0</v>
      </c>
      <c r="BB669" s="144">
        <f t="shared" ref="BB669:BC669" si="1605">BB665+BB668</f>
        <v>0</v>
      </c>
      <c r="BC669" s="488">
        <f t="shared" si="1605"/>
        <v>0</v>
      </c>
      <c r="BD669" s="144">
        <f t="shared" ref="BD669:BE669" si="1606">BD665+BD668</f>
        <v>0</v>
      </c>
      <c r="BE669" s="144">
        <f t="shared" si="1606"/>
        <v>0</v>
      </c>
      <c r="BF669" s="144">
        <f t="shared" ref="BF669:BG669" si="1607">BF665+BF668</f>
        <v>0</v>
      </c>
      <c r="BG669" s="144">
        <f t="shared" si="1607"/>
        <v>0</v>
      </c>
      <c r="BH669" s="144">
        <f>BH665+BH668</f>
        <v>0</v>
      </c>
      <c r="BI669" s="147" t="s">
        <v>171</v>
      </c>
    </row>
    <row r="670" ht="24">
      <c r="A670" s="400" t="s">
        <v>208</v>
      </c>
      <c r="B670" s="400" t="s">
        <v>209</v>
      </c>
      <c r="C670" s="438"/>
      <c r="D670" s="94"/>
      <c r="E670" s="85"/>
      <c r="F670" s="95"/>
      <c r="G670" s="431"/>
      <c r="H670" s="420"/>
      <c r="I670" s="242" t="s">
        <v>108</v>
      </c>
      <c r="J670" s="89" t="s">
        <v>62</v>
      </c>
      <c r="K670" s="755"/>
      <c r="L670" s="515"/>
      <c r="M670" s="515"/>
      <c r="N670" s="515"/>
      <c r="O670" s="515"/>
      <c r="P670" s="515"/>
      <c r="Q670" s="515"/>
      <c r="R670" s="515"/>
      <c r="S670" s="515"/>
      <c r="T670" s="515"/>
      <c r="U670" s="515"/>
      <c r="V670" s="515"/>
      <c r="W670" s="515"/>
      <c r="X670" s="515"/>
      <c r="Y670" s="515"/>
      <c r="Z670" s="515"/>
      <c r="AA670" s="515"/>
      <c r="AB670" s="515"/>
      <c r="AC670" s="515"/>
      <c r="AD670" s="515"/>
      <c r="AE670" s="515"/>
      <c r="AF670" s="515"/>
      <c r="AG670" s="515"/>
      <c r="AH670" s="515"/>
      <c r="AI670" s="515"/>
    </row>
    <row r="671" ht="24">
      <c r="A671" s="400" t="s">
        <v>208</v>
      </c>
      <c r="B671" s="400" t="s">
        <v>209</v>
      </c>
      <c r="C671" s="438"/>
      <c r="D671" s="94"/>
      <c r="E671" s="85"/>
      <c r="F671" s="95"/>
      <c r="G671" s="431">
        <v>7</v>
      </c>
      <c r="H671" s="431"/>
      <c r="I671" s="100"/>
      <c r="J671" s="98" t="s">
        <v>107</v>
      </c>
      <c r="K671" s="751"/>
      <c r="L671" s="433"/>
      <c r="M671" s="433"/>
      <c r="N671" s="433"/>
      <c r="O671" s="433"/>
      <c r="P671" s="433"/>
      <c r="Q671" s="433"/>
      <c r="R671" s="433"/>
      <c r="S671" s="433"/>
      <c r="T671" s="433"/>
      <c r="U671" s="433"/>
      <c r="V671" s="433"/>
      <c r="W671" s="433"/>
      <c r="X671" s="433"/>
      <c r="Y671" s="433"/>
      <c r="Z671" s="433"/>
      <c r="AA671" s="433"/>
      <c r="AB671" s="433"/>
      <c r="AC671" s="433"/>
      <c r="AD671" s="433"/>
      <c r="AE671" s="433"/>
      <c r="AF671" s="433"/>
      <c r="AG671" s="433"/>
      <c r="AH671" s="433"/>
      <c r="AI671" s="433"/>
    </row>
    <row r="672" ht="24">
      <c r="A672" s="400" t="s">
        <v>208</v>
      </c>
      <c r="B672" s="400" t="s">
        <v>209</v>
      </c>
      <c r="C672" s="438"/>
      <c r="D672" s="94"/>
      <c r="E672" s="85"/>
      <c r="F672" s="95"/>
      <c r="G672" s="431">
        <v>8</v>
      </c>
      <c r="H672" s="431"/>
      <c r="I672" s="100" t="s">
        <v>110</v>
      </c>
      <c r="J672" s="98" t="s">
        <v>62</v>
      </c>
      <c r="K672" s="748"/>
      <c r="L672" s="433"/>
      <c r="M672" s="433"/>
      <c r="N672" s="433"/>
      <c r="O672" s="433"/>
      <c r="P672" s="433"/>
      <c r="Q672" s="433"/>
      <c r="R672" s="433"/>
      <c r="S672" s="433"/>
      <c r="T672" s="433"/>
      <c r="U672" s="433"/>
      <c r="V672" s="433"/>
      <c r="W672" s="433"/>
      <c r="X672" s="433"/>
      <c r="Y672" s="433"/>
      <c r="Z672" s="433"/>
      <c r="AA672" s="433"/>
      <c r="AB672" s="433"/>
      <c r="AC672" s="433"/>
      <c r="AD672" s="433"/>
      <c r="AE672" s="433"/>
      <c r="AF672" s="433"/>
      <c r="AG672" s="433"/>
      <c r="AH672" s="433"/>
      <c r="AI672" s="433"/>
    </row>
    <row r="673" ht="24">
      <c r="A673" s="400" t="s">
        <v>208</v>
      </c>
      <c r="B673" s="400" t="s">
        <v>209</v>
      </c>
      <c r="C673" s="438"/>
      <c r="D673" s="94"/>
      <c r="E673" s="85"/>
      <c r="F673" s="95"/>
      <c r="G673" s="431">
        <v>9</v>
      </c>
      <c r="H673" s="475"/>
      <c r="I673" s="248"/>
      <c r="J673" s="516" t="s">
        <v>107</v>
      </c>
      <c r="K673" s="751"/>
      <c r="L673" s="433"/>
      <c r="M673" s="433"/>
      <c r="N673" s="433"/>
      <c r="O673" s="433"/>
      <c r="P673" s="433"/>
      <c r="Q673" s="433"/>
      <c r="R673" s="433"/>
      <c r="S673" s="433"/>
      <c r="T673" s="433"/>
      <c r="U673" s="433"/>
      <c r="V673" s="433"/>
      <c r="W673" s="433"/>
      <c r="X673" s="433"/>
      <c r="Y673" s="433"/>
      <c r="Z673" s="433"/>
      <c r="AA673" s="433"/>
      <c r="AB673" s="433"/>
      <c r="AC673" s="433"/>
      <c r="AD673" s="433"/>
      <c r="AE673" s="433"/>
      <c r="AF673" s="433"/>
      <c r="AG673" s="433"/>
      <c r="AH673" s="433"/>
      <c r="AI673" s="433"/>
    </row>
    <row r="674">
      <c r="A674" s="640"/>
      <c r="B674" s="640"/>
      <c r="C674" s="438"/>
      <c r="D674" s="94"/>
      <c r="E674" s="85"/>
      <c r="F674" s="95"/>
      <c r="G674" s="431">
        <v>10</v>
      </c>
      <c r="H674" s="53"/>
      <c r="I674" s="361" t="s">
        <v>246</v>
      </c>
      <c r="J674" s="157"/>
      <c r="K674" s="879"/>
      <c r="L674" s="159"/>
      <c r="M674" s="159"/>
      <c r="N674" s="159"/>
      <c r="O674" s="159"/>
      <c r="P674" s="159"/>
      <c r="Q674" s="159"/>
      <c r="R674" s="159"/>
      <c r="S674" s="159"/>
      <c r="T674" s="159"/>
      <c r="U674" s="159"/>
      <c r="V674" s="159"/>
      <c r="W674" s="159"/>
      <c r="X674" s="159"/>
      <c r="Y674" s="159"/>
      <c r="Z674" s="159"/>
      <c r="AA674" s="159"/>
      <c r="AB674" s="159"/>
      <c r="AC674" s="159"/>
      <c r="AD674" s="159"/>
      <c r="AE674" s="159"/>
      <c r="AF674" s="159"/>
      <c r="AG674" s="159"/>
      <c r="AH674" s="159"/>
      <c r="AI674" s="159"/>
      <c r="AK674" s="109" t="s">
        <v>64</v>
      </c>
      <c r="AL674" s="110"/>
      <c r="AM674" s="111"/>
      <c r="AN674" s="112"/>
      <c r="AO674" s="113"/>
      <c r="AP674" s="92"/>
      <c r="AQ674" s="92"/>
      <c r="AR674" s="92"/>
      <c r="AS674" s="92"/>
      <c r="AT674" s="92"/>
      <c r="AU674" s="113"/>
      <c r="AV674" s="92"/>
      <c r="AW674" s="92"/>
      <c r="AX674" s="92"/>
      <c r="AY674" s="92"/>
      <c r="AZ674" s="92"/>
      <c r="BA674" s="92"/>
      <c r="BB674" s="92"/>
      <c r="BC674" s="113"/>
      <c r="BD674" s="92"/>
      <c r="BE674" s="92"/>
      <c r="BF674" s="92"/>
      <c r="BG674" s="92"/>
      <c r="BH674" s="92"/>
    </row>
    <row r="675">
      <c r="A675" s="1043"/>
      <c r="B675" s="1043"/>
      <c r="C675" s="994"/>
      <c r="D675" s="995"/>
      <c r="E675" s="996"/>
      <c r="F675" s="997"/>
      <c r="G675" s="998"/>
      <c r="H675" s="1044"/>
      <c r="I675" s="971" t="s">
        <v>112</v>
      </c>
      <c r="J675" s="943"/>
      <c r="K675" s="1045"/>
      <c r="L675" s="1046"/>
      <c r="M675" s="1046"/>
      <c r="N675" s="1046"/>
      <c r="O675" s="1046"/>
      <c r="P675" s="1046"/>
      <c r="Q675" s="1046"/>
      <c r="R675" s="1046"/>
      <c r="S675" s="1046"/>
      <c r="T675" s="1046"/>
      <c r="U675" s="1046"/>
      <c r="V675" s="1046"/>
      <c r="W675" s="1046"/>
      <c r="X675" s="1046"/>
      <c r="Y675" s="1046"/>
      <c r="Z675" s="1046"/>
      <c r="AA675" s="1046"/>
      <c r="AB675" s="1046"/>
      <c r="AC675" s="1046"/>
      <c r="AD675" s="1046"/>
      <c r="AE675" s="1046"/>
      <c r="AF675" s="1046"/>
      <c r="AG675" s="1046"/>
      <c r="AH675" s="1046"/>
      <c r="AI675" s="1046"/>
      <c r="AK675" s="109" t="s">
        <v>113</v>
      </c>
      <c r="AL675" s="110" t="s">
        <v>31</v>
      </c>
      <c r="AM675" s="112" t="s">
        <v>39</v>
      </c>
      <c r="AN675" s="112" t="s">
        <v>39</v>
      </c>
      <c r="AO675" s="288" t="s">
        <v>39</v>
      </c>
      <c r="AP675" s="112" t="s">
        <v>39</v>
      </c>
      <c r="AQ675" s="112" t="s">
        <v>39</v>
      </c>
      <c r="AR675" s="112" t="s">
        <v>39</v>
      </c>
      <c r="AS675" s="112" t="s">
        <v>39</v>
      </c>
      <c r="AT675" s="112" t="s">
        <v>39</v>
      </c>
      <c r="AU675" s="288" t="s">
        <v>39</v>
      </c>
      <c r="AV675" s="112" t="s">
        <v>39</v>
      </c>
      <c r="AW675" s="112" t="s">
        <v>39</v>
      </c>
      <c r="AX675" s="112" t="s">
        <v>39</v>
      </c>
      <c r="AY675" s="112" t="s">
        <v>39</v>
      </c>
      <c r="AZ675" s="112" t="s">
        <v>39</v>
      </c>
      <c r="BA675" s="112" t="s">
        <v>39</v>
      </c>
      <c r="BB675" s="112" t="s">
        <v>39</v>
      </c>
      <c r="BC675" s="288" t="s">
        <v>39</v>
      </c>
      <c r="BD675" s="112" t="s">
        <v>39</v>
      </c>
      <c r="BE675" s="112" t="s">
        <v>39</v>
      </c>
      <c r="BF675" s="112" t="s">
        <v>39</v>
      </c>
      <c r="BG675" s="112" t="s">
        <v>39</v>
      </c>
      <c r="BH675" s="112" t="s">
        <v>39</v>
      </c>
    </row>
    <row r="676" ht="24">
      <c r="A676" s="400" t="s">
        <v>208</v>
      </c>
      <c r="B676" s="400" t="s">
        <v>209</v>
      </c>
      <c r="C676" s="925"/>
      <c r="D676" s="926"/>
      <c r="E676" s="919"/>
      <c r="F676" s="927"/>
      <c r="G676" s="928"/>
      <c r="H676" s="432" t="s">
        <v>53</v>
      </c>
      <c r="I676" s="274" t="s">
        <v>128</v>
      </c>
      <c r="J676" s="516" t="s">
        <v>67</v>
      </c>
      <c r="K676" s="115">
        <v>15</v>
      </c>
      <c r="L676" s="433"/>
      <c r="M676" s="433"/>
      <c r="N676" s="433"/>
      <c r="O676" s="433"/>
      <c r="P676" s="433"/>
      <c r="Q676" s="433"/>
      <c r="R676" s="433"/>
      <c r="S676" s="433"/>
      <c r="T676" s="433"/>
      <c r="U676" s="433"/>
      <c r="V676" s="433"/>
      <c r="W676" s="433"/>
      <c r="X676" s="433"/>
      <c r="Y676" s="433"/>
      <c r="Z676" s="433"/>
      <c r="AA676" s="433"/>
      <c r="AB676" s="433"/>
      <c r="AC676" s="433"/>
      <c r="AD676" s="433"/>
      <c r="AE676" s="433"/>
      <c r="AF676" s="433"/>
      <c r="AG676" s="433"/>
      <c r="AH676" s="433"/>
      <c r="AI676" s="433"/>
      <c r="AK676" s="270">
        <f>L676*L$672*1.73*0.875/1000</f>
        <v>0</v>
      </c>
      <c r="AL676" s="270">
        <f t="shared" ref="AL676:BH676" si="1608">M676*M$672*1.73*0.875/1000</f>
        <v>0</v>
      </c>
      <c r="AM676" s="270">
        <f t="shared" si="1608"/>
        <v>0</v>
      </c>
      <c r="AN676" s="270">
        <f t="shared" si="1608"/>
        <v>0</v>
      </c>
      <c r="AO676" s="579">
        <f t="shared" si="1608"/>
        <v>0</v>
      </c>
      <c r="AP676" s="270">
        <f t="shared" si="1608"/>
        <v>0</v>
      </c>
      <c r="AQ676" s="270">
        <f t="shared" si="1608"/>
        <v>0</v>
      </c>
      <c r="AR676" s="270">
        <f t="shared" si="1608"/>
        <v>0</v>
      </c>
      <c r="AS676" s="270">
        <f t="shared" si="1608"/>
        <v>0</v>
      </c>
      <c r="AT676" s="270">
        <f t="shared" si="1608"/>
        <v>0</v>
      </c>
      <c r="AU676" s="579">
        <f t="shared" si="1608"/>
        <v>0</v>
      </c>
      <c r="AV676" s="270">
        <f t="shared" si="1608"/>
        <v>0</v>
      </c>
      <c r="AW676" s="270">
        <f t="shared" si="1608"/>
        <v>0</v>
      </c>
      <c r="AX676" s="270">
        <f t="shared" si="1608"/>
        <v>0</v>
      </c>
      <c r="AY676" s="270">
        <f t="shared" si="1608"/>
        <v>0</v>
      </c>
      <c r="AZ676" s="270">
        <f t="shared" si="1608"/>
        <v>0</v>
      </c>
      <c r="BA676" s="270">
        <f t="shared" si="1608"/>
        <v>0</v>
      </c>
      <c r="BB676" s="270">
        <f t="shared" si="1608"/>
        <v>0</v>
      </c>
      <c r="BC676" s="579">
        <f t="shared" si="1608"/>
        <v>0</v>
      </c>
      <c r="BD676" s="270">
        <f t="shared" si="1608"/>
        <v>0</v>
      </c>
      <c r="BE676" s="270">
        <f t="shared" si="1608"/>
        <v>0</v>
      </c>
      <c r="BF676" s="270">
        <f t="shared" si="1608"/>
        <v>0</v>
      </c>
      <c r="BG676" s="270">
        <f t="shared" si="1608"/>
        <v>0</v>
      </c>
      <c r="BH676" s="270">
        <f t="shared" si="1608"/>
        <v>0</v>
      </c>
    </row>
    <row r="677">
      <c r="A677" s="930"/>
      <c r="B677" s="930"/>
      <c r="C677" s="438" t="s">
        <v>49</v>
      </c>
      <c r="D677" s="94"/>
      <c r="E677" s="85"/>
      <c r="F677" s="95"/>
      <c r="G677" s="431">
        <v>11</v>
      </c>
      <c r="H677" s="53"/>
      <c r="I677" s="931" t="s">
        <v>126</v>
      </c>
      <c r="J677" s="932"/>
      <c r="K677" s="933"/>
      <c r="L677" s="934"/>
      <c r="M677" s="934"/>
      <c r="N677" s="934"/>
      <c r="O677" s="934"/>
      <c r="P677" s="934"/>
      <c r="Q677" s="934"/>
      <c r="R677" s="934"/>
      <c r="S677" s="934"/>
      <c r="T677" s="934"/>
      <c r="U677" s="934"/>
      <c r="V677" s="934"/>
      <c r="W677" s="934"/>
      <c r="X677" s="934"/>
      <c r="Y677" s="934"/>
      <c r="Z677" s="934"/>
      <c r="AA677" s="934"/>
      <c r="AB677" s="934"/>
      <c r="AC677" s="934"/>
      <c r="AD677" s="934"/>
      <c r="AE677" s="934"/>
      <c r="AF677" s="934"/>
      <c r="AG677" s="934"/>
      <c r="AH677" s="934"/>
      <c r="AI677" s="934"/>
      <c r="AK677" s="101">
        <f t="shared" ref="AK677:BH677" si="1609">AK676</f>
        <v>0</v>
      </c>
      <c r="AL677" s="144">
        <f t="shared" si="1609"/>
        <v>0</v>
      </c>
      <c r="AM677" s="145">
        <f t="shared" si="1609"/>
        <v>0</v>
      </c>
      <c r="AN677" s="145">
        <f t="shared" si="1609"/>
        <v>0</v>
      </c>
      <c r="AO677" s="146">
        <f t="shared" si="1609"/>
        <v>0</v>
      </c>
      <c r="AP677" s="145">
        <f t="shared" si="1609"/>
        <v>0</v>
      </c>
      <c r="AQ677" s="145">
        <f t="shared" si="1609"/>
        <v>0</v>
      </c>
      <c r="AR677" s="145">
        <f t="shared" si="1609"/>
        <v>0</v>
      </c>
      <c r="AS677" s="145">
        <f t="shared" si="1609"/>
        <v>0</v>
      </c>
      <c r="AT677" s="145">
        <f t="shared" si="1609"/>
        <v>0</v>
      </c>
      <c r="AU677" s="146">
        <f t="shared" si="1609"/>
        <v>0</v>
      </c>
      <c r="AV677" s="145">
        <f t="shared" si="1609"/>
        <v>0</v>
      </c>
      <c r="AW677" s="145">
        <f t="shared" si="1609"/>
        <v>0</v>
      </c>
      <c r="AX677" s="145">
        <f t="shared" si="1609"/>
        <v>0</v>
      </c>
      <c r="AY677" s="145">
        <f t="shared" si="1609"/>
        <v>0</v>
      </c>
      <c r="AZ677" s="145">
        <f t="shared" si="1609"/>
        <v>0</v>
      </c>
      <c r="BA677" s="145">
        <f t="shared" si="1609"/>
        <v>0</v>
      </c>
      <c r="BB677" s="145">
        <f t="shared" si="1609"/>
        <v>0</v>
      </c>
      <c r="BC677" s="146">
        <f t="shared" si="1609"/>
        <v>0</v>
      </c>
      <c r="BD677" s="145">
        <f t="shared" si="1609"/>
        <v>0</v>
      </c>
      <c r="BE677" s="145">
        <f t="shared" si="1609"/>
        <v>0</v>
      </c>
      <c r="BF677" s="145">
        <f t="shared" si="1609"/>
        <v>0</v>
      </c>
      <c r="BG677" s="145">
        <f t="shared" si="1609"/>
        <v>0</v>
      </c>
      <c r="BH677" s="145">
        <f t="shared" si="1609"/>
        <v>0</v>
      </c>
      <c r="BI677" s="215" t="s">
        <v>292</v>
      </c>
    </row>
    <row r="678">
      <c r="A678" s="1043"/>
      <c r="B678" s="1043"/>
      <c r="C678" s="936"/>
      <c r="D678" s="937"/>
      <c r="E678" s="938"/>
      <c r="F678" s="939"/>
      <c r="G678" s="940"/>
      <c r="H678" s="941"/>
      <c r="I678" s="971" t="s">
        <v>127</v>
      </c>
      <c r="J678" s="943"/>
      <c r="K678" s="1045"/>
      <c r="L678" s="1047"/>
      <c r="M678" s="1047"/>
      <c r="N678" s="1047"/>
      <c r="O678" s="1047"/>
      <c r="P678" s="1047"/>
      <c r="Q678" s="1047"/>
      <c r="R678" s="1047"/>
      <c r="S678" s="1047"/>
      <c r="T678" s="1047"/>
      <c r="U678" s="1047"/>
      <c r="V678" s="1047"/>
      <c r="W678" s="1047"/>
      <c r="X678" s="1047"/>
      <c r="Y678" s="1047"/>
      <c r="Z678" s="1047"/>
      <c r="AA678" s="1047"/>
      <c r="AB678" s="1047"/>
      <c r="AC678" s="1047"/>
      <c r="AD678" s="1047"/>
      <c r="AE678" s="1047"/>
      <c r="AF678" s="1047"/>
      <c r="AG678" s="1047"/>
      <c r="AH678" s="1047"/>
      <c r="AI678" s="1047"/>
      <c r="BI678" s="215"/>
    </row>
    <row r="679" ht="24">
      <c r="A679" s="400" t="s">
        <v>208</v>
      </c>
      <c r="B679" s="400" t="s">
        <v>209</v>
      </c>
      <c r="C679" s="925"/>
      <c r="D679" s="926"/>
      <c r="E679" s="919"/>
      <c r="F679" s="927"/>
      <c r="G679" s="928"/>
      <c r="H679" s="432" t="s">
        <v>53</v>
      </c>
      <c r="I679" s="274" t="s">
        <v>68</v>
      </c>
      <c r="J679" s="516" t="s">
        <v>67</v>
      </c>
      <c r="K679" s="115">
        <v>20</v>
      </c>
      <c r="L679" s="433"/>
      <c r="M679" s="433"/>
      <c r="N679" s="433"/>
      <c r="O679" s="433"/>
      <c r="P679" s="433"/>
      <c r="Q679" s="433"/>
      <c r="R679" s="433"/>
      <c r="S679" s="433"/>
      <c r="T679" s="433"/>
      <c r="U679" s="433"/>
      <c r="V679" s="433"/>
      <c r="W679" s="433"/>
      <c r="X679" s="433"/>
      <c r="Y679" s="433"/>
      <c r="Z679" s="433"/>
      <c r="AA679" s="433"/>
      <c r="AB679" s="433"/>
      <c r="AC679" s="433"/>
      <c r="AD679" s="433"/>
      <c r="AE679" s="433"/>
      <c r="AF679" s="433"/>
      <c r="AG679" s="433"/>
      <c r="AH679" s="433"/>
      <c r="AI679" s="433"/>
      <c r="AK679" s="270">
        <f>L679*L$673*1.73*0.875/1000</f>
        <v>0</v>
      </c>
      <c r="AL679" s="270">
        <f t="shared" ref="AL679:BH679" si="1610">M679*M$673*1.73*0.875/1000</f>
        <v>0</v>
      </c>
      <c r="AM679" s="270">
        <f t="shared" si="1610"/>
        <v>0</v>
      </c>
      <c r="AN679" s="270">
        <f t="shared" si="1610"/>
        <v>0</v>
      </c>
      <c r="AO679" s="579">
        <f t="shared" si="1610"/>
        <v>0</v>
      </c>
      <c r="AP679" s="270">
        <f t="shared" si="1610"/>
        <v>0</v>
      </c>
      <c r="AQ679" s="270">
        <f t="shared" si="1610"/>
        <v>0</v>
      </c>
      <c r="AR679" s="270">
        <f t="shared" si="1610"/>
        <v>0</v>
      </c>
      <c r="AS679" s="270">
        <f t="shared" si="1610"/>
        <v>0</v>
      </c>
      <c r="AT679" s="270">
        <f t="shared" si="1610"/>
        <v>0</v>
      </c>
      <c r="AU679" s="579">
        <f t="shared" si="1610"/>
        <v>0</v>
      </c>
      <c r="AV679" s="270">
        <f t="shared" si="1610"/>
        <v>0</v>
      </c>
      <c r="AW679" s="270">
        <f t="shared" si="1610"/>
        <v>0</v>
      </c>
      <c r="AX679" s="270">
        <f t="shared" si="1610"/>
        <v>0</v>
      </c>
      <c r="AY679" s="270">
        <f t="shared" si="1610"/>
        <v>0</v>
      </c>
      <c r="AZ679" s="270">
        <f t="shared" si="1610"/>
        <v>0</v>
      </c>
      <c r="BA679" s="270">
        <f t="shared" si="1610"/>
        <v>0</v>
      </c>
      <c r="BB679" s="270">
        <f t="shared" si="1610"/>
        <v>0</v>
      </c>
      <c r="BC679" s="579">
        <f t="shared" si="1610"/>
        <v>0</v>
      </c>
      <c r="BD679" s="270">
        <f t="shared" si="1610"/>
        <v>0</v>
      </c>
      <c r="BE679" s="270">
        <f t="shared" si="1610"/>
        <v>0</v>
      </c>
      <c r="BF679" s="270">
        <f t="shared" si="1610"/>
        <v>0</v>
      </c>
      <c r="BG679" s="270">
        <f t="shared" si="1610"/>
        <v>0</v>
      </c>
      <c r="BH679" s="270">
        <f t="shared" si="1610"/>
        <v>0</v>
      </c>
      <c r="BI679" s="215"/>
    </row>
    <row r="680">
      <c r="A680" s="930"/>
      <c r="B680" s="930"/>
      <c r="C680" s="438" t="s">
        <v>49</v>
      </c>
      <c r="D680" s="94"/>
      <c r="E680" s="85"/>
      <c r="F680" s="95"/>
      <c r="G680" s="431">
        <v>12</v>
      </c>
      <c r="H680" s="53"/>
      <c r="I680" s="931" t="s">
        <v>126</v>
      </c>
      <c r="J680" s="932"/>
      <c r="K680" s="933"/>
      <c r="L680" s="934"/>
      <c r="M680" s="1019"/>
      <c r="N680" s="934"/>
      <c r="O680" s="934"/>
      <c r="P680" s="934"/>
      <c r="Q680" s="934"/>
      <c r="R680" s="934"/>
      <c r="S680" s="934"/>
      <c r="T680" s="934"/>
      <c r="U680" s="934"/>
      <c r="V680" s="934"/>
      <c r="W680" s="934"/>
      <c r="X680" s="934"/>
      <c r="Y680" s="934"/>
      <c r="Z680" s="934"/>
      <c r="AA680" s="934"/>
      <c r="AB680" s="934"/>
      <c r="AC680" s="934"/>
      <c r="AD680" s="934"/>
      <c r="AE680" s="934"/>
      <c r="AF680" s="934"/>
      <c r="AG680" s="934"/>
      <c r="AH680" s="934"/>
      <c r="AI680" s="934"/>
      <c r="AK680" s="101">
        <f t="shared" ref="AK680:BH680" si="1611">AK679</f>
        <v>0</v>
      </c>
      <c r="AL680" s="144">
        <f t="shared" si="1611"/>
        <v>0</v>
      </c>
      <c r="AM680" s="145">
        <f t="shared" si="1611"/>
        <v>0</v>
      </c>
      <c r="AN680" s="145">
        <f t="shared" si="1611"/>
        <v>0</v>
      </c>
      <c r="AO680" s="146">
        <f t="shared" si="1611"/>
        <v>0</v>
      </c>
      <c r="AP680" s="145">
        <f t="shared" si="1611"/>
        <v>0</v>
      </c>
      <c r="AQ680" s="145">
        <f t="shared" si="1611"/>
        <v>0</v>
      </c>
      <c r="AR680" s="145">
        <f t="shared" si="1611"/>
        <v>0</v>
      </c>
      <c r="AS680" s="145">
        <f t="shared" si="1611"/>
        <v>0</v>
      </c>
      <c r="AT680" s="145">
        <f t="shared" si="1611"/>
        <v>0</v>
      </c>
      <c r="AU680" s="146">
        <f t="shared" si="1611"/>
        <v>0</v>
      </c>
      <c r="AV680" s="145">
        <f t="shared" si="1611"/>
        <v>0</v>
      </c>
      <c r="AW680" s="145">
        <f t="shared" si="1611"/>
        <v>0</v>
      </c>
      <c r="AX680" s="145">
        <f t="shared" si="1611"/>
        <v>0</v>
      </c>
      <c r="AY680" s="145">
        <f t="shared" si="1611"/>
        <v>0</v>
      </c>
      <c r="AZ680" s="145">
        <f t="shared" si="1611"/>
        <v>0</v>
      </c>
      <c r="BA680" s="145">
        <f t="shared" si="1611"/>
        <v>0</v>
      </c>
      <c r="BB680" s="145">
        <f t="shared" si="1611"/>
        <v>0</v>
      </c>
      <c r="BC680" s="146">
        <f t="shared" si="1611"/>
        <v>0</v>
      </c>
      <c r="BD680" s="145">
        <f t="shared" si="1611"/>
        <v>0</v>
      </c>
      <c r="BE680" s="145">
        <f t="shared" si="1611"/>
        <v>0</v>
      </c>
      <c r="BF680" s="145">
        <f t="shared" si="1611"/>
        <v>0</v>
      </c>
      <c r="BG680" s="145">
        <f t="shared" si="1611"/>
        <v>0</v>
      </c>
      <c r="BH680" s="145">
        <f t="shared" si="1611"/>
        <v>0</v>
      </c>
      <c r="BI680" s="215" t="s">
        <v>293</v>
      </c>
    </row>
    <row r="681">
      <c r="A681" s="946"/>
      <c r="B681" s="946"/>
      <c r="C681" s="936"/>
      <c r="D681" s="937"/>
      <c r="E681" s="938"/>
      <c r="F681" s="939"/>
      <c r="G681" s="940"/>
      <c r="H681" s="1048"/>
      <c r="I681" s="931" t="s">
        <v>200</v>
      </c>
      <c r="J681" s="932"/>
      <c r="K681" s="947"/>
      <c r="L681" s="934"/>
      <c r="M681" s="934"/>
      <c r="N681" s="934"/>
      <c r="O681" s="934"/>
      <c r="P681" s="934"/>
      <c r="Q681" s="934"/>
      <c r="R681" s="934"/>
      <c r="S681" s="934"/>
      <c r="T681" s="934"/>
      <c r="U681" s="934"/>
      <c r="V681" s="934"/>
      <c r="W681" s="934"/>
      <c r="X681" s="934"/>
      <c r="Y681" s="934"/>
      <c r="Z681" s="934"/>
      <c r="AA681" s="934"/>
      <c r="AB681" s="934"/>
      <c r="AC681" s="934"/>
      <c r="AD681" s="934"/>
      <c r="AE681" s="934"/>
      <c r="AF681" s="934"/>
      <c r="AG681" s="934"/>
      <c r="AH681" s="934"/>
      <c r="AI681" s="934"/>
      <c r="AK681" s="101">
        <f t="shared" ref="AK681:BH681" si="1612">AK677+AK680</f>
        <v>0</v>
      </c>
      <c r="AL681" s="144">
        <f t="shared" si="1612"/>
        <v>0</v>
      </c>
      <c r="AM681" s="145">
        <f t="shared" si="1612"/>
        <v>0</v>
      </c>
      <c r="AN681" s="145">
        <f t="shared" si="1612"/>
        <v>0</v>
      </c>
      <c r="AO681" s="146">
        <f t="shared" si="1612"/>
        <v>0</v>
      </c>
      <c r="AP681" s="145">
        <f t="shared" si="1612"/>
        <v>0</v>
      </c>
      <c r="AQ681" s="145">
        <f t="shared" si="1612"/>
        <v>0</v>
      </c>
      <c r="AR681" s="145">
        <f t="shared" si="1612"/>
        <v>0</v>
      </c>
      <c r="AS681" s="145">
        <f t="shared" si="1612"/>
        <v>0</v>
      </c>
      <c r="AT681" s="145">
        <f t="shared" si="1612"/>
        <v>0</v>
      </c>
      <c r="AU681" s="146">
        <f t="shared" si="1612"/>
        <v>0</v>
      </c>
      <c r="AV681" s="145">
        <f t="shared" si="1612"/>
        <v>0</v>
      </c>
      <c r="AW681" s="145">
        <f t="shared" si="1612"/>
        <v>0</v>
      </c>
      <c r="AX681" s="145">
        <f t="shared" si="1612"/>
        <v>0</v>
      </c>
      <c r="AY681" s="145">
        <f t="shared" si="1612"/>
        <v>0</v>
      </c>
      <c r="AZ681" s="145">
        <f t="shared" si="1612"/>
        <v>0</v>
      </c>
      <c r="BA681" s="145">
        <f t="shared" si="1612"/>
        <v>0</v>
      </c>
      <c r="BB681" s="145">
        <f t="shared" si="1612"/>
        <v>0</v>
      </c>
      <c r="BC681" s="146">
        <f t="shared" si="1612"/>
        <v>0</v>
      </c>
      <c r="BD681" s="145">
        <f t="shared" si="1612"/>
        <v>0</v>
      </c>
      <c r="BE681" s="145">
        <f t="shared" si="1612"/>
        <v>0</v>
      </c>
      <c r="BF681" s="145">
        <f t="shared" si="1612"/>
        <v>0</v>
      </c>
      <c r="BG681" s="145">
        <f t="shared" si="1612"/>
        <v>0</v>
      </c>
      <c r="BH681" s="145">
        <f t="shared" si="1612"/>
        <v>0</v>
      </c>
      <c r="BI681" s="147" t="s">
        <v>73</v>
      </c>
    </row>
    <row r="682" ht="15.6">
      <c r="A682" s="735"/>
      <c r="B682" s="735"/>
      <c r="C682" s="139">
        <f>COUNTA(C657:C681)</f>
        <v>4</v>
      </c>
      <c r="D682" s="597">
        <f>COUNTA(D657:D681)</f>
        <v>0</v>
      </c>
      <c r="E682" s="137">
        <f>COUNTA(E657:E681)</f>
        <v>0</v>
      </c>
      <c r="F682" s="139">
        <f>COUNTA(F657:F681)</f>
        <v>1</v>
      </c>
      <c r="G682" s="139">
        <f>COUNTA(G657:G681)</f>
        <v>12</v>
      </c>
      <c r="H682" s="770"/>
      <c r="I682" s="987" t="s">
        <v>141</v>
      </c>
      <c r="J682" s="987" t="s">
        <v>67</v>
      </c>
      <c r="K682" s="375"/>
      <c r="L682" s="159"/>
      <c r="M682" s="159"/>
      <c r="N682" s="500"/>
      <c r="O682" s="500"/>
      <c r="P682" s="500"/>
      <c r="Q682" s="500"/>
      <c r="R682" s="500"/>
      <c r="S682" s="500"/>
      <c r="T682" s="500"/>
      <c r="U682" s="500"/>
      <c r="V682" s="500"/>
      <c r="W682" s="500"/>
      <c r="X682" s="500"/>
      <c r="Y682" s="500"/>
      <c r="Z682" s="500"/>
      <c r="AA682" s="500"/>
      <c r="AB682" s="500"/>
      <c r="AC682" s="500"/>
      <c r="AD682" s="500"/>
      <c r="AE682" s="500"/>
      <c r="AF682" s="500"/>
      <c r="AG682" s="500"/>
      <c r="AH682" s="500"/>
      <c r="AI682" s="500"/>
    </row>
    <row r="683" ht="30.600000000000001">
      <c r="A683" s="960"/>
      <c r="B683" s="960"/>
      <c r="C683" s="151" t="s">
        <v>74</v>
      </c>
      <c r="D683" s="344">
        <f>C682+D682</f>
        <v>4</v>
      </c>
      <c r="E683" s="153"/>
      <c r="F683" s="154">
        <f>E682+F682</f>
        <v>1</v>
      </c>
      <c r="G683" s="555">
        <f>G682</f>
        <v>12</v>
      </c>
      <c r="H683" s="502"/>
      <c r="I683" s="961" t="s">
        <v>77</v>
      </c>
      <c r="J683" s="962"/>
      <c r="K683" s="963"/>
      <c r="L683" s="428"/>
      <c r="M683" s="428"/>
      <c r="N683" s="172"/>
      <c r="O683" s="172"/>
      <c r="P683" s="172"/>
      <c r="Q683" s="172"/>
      <c r="R683" s="172"/>
      <c r="S683" s="172"/>
      <c r="T683" s="172"/>
      <c r="U683" s="172"/>
      <c r="V683" s="172"/>
      <c r="W683" s="172"/>
      <c r="X683" s="172"/>
      <c r="Y683" s="172"/>
      <c r="Z683" s="172"/>
      <c r="AA683" s="172"/>
      <c r="AB683" s="172"/>
      <c r="AC683" s="172"/>
      <c r="AD683" s="172"/>
      <c r="AE683" s="172"/>
      <c r="AF683" s="172"/>
      <c r="AG683" s="172"/>
      <c r="AH683" s="172"/>
      <c r="AI683" s="172"/>
    </row>
    <row r="684" ht="30.600000000000001">
      <c r="A684" s="387"/>
      <c r="B684" s="387"/>
      <c r="C684" s="505" t="s">
        <v>76</v>
      </c>
      <c r="D684" s="357">
        <f>D683/G683*100</f>
        <v>33.329999999999998</v>
      </c>
      <c r="E684" s="452"/>
      <c r="F684" s="166">
        <f>F683/G683*100</f>
        <v>8.3300000000000001</v>
      </c>
      <c r="G684" s="359"/>
      <c r="H684" s="807"/>
      <c r="J684" s="393"/>
      <c r="K684" s="394"/>
      <c r="L684" s="182"/>
      <c r="M684" s="183"/>
      <c r="N684" s="183"/>
      <c r="O684" s="183"/>
      <c r="P684" s="183"/>
      <c r="Q684" s="183"/>
      <c r="R684" s="183"/>
      <c r="S684" s="183"/>
      <c r="T684" s="183"/>
      <c r="U684" s="183"/>
      <c r="V684" s="183"/>
      <c r="W684" s="183"/>
      <c r="X684" s="183"/>
      <c r="Y684" s="183"/>
      <c r="Z684" s="183"/>
      <c r="AA684" s="183"/>
      <c r="AB684" s="183"/>
      <c r="AC684" s="183"/>
      <c r="AD684" s="183"/>
      <c r="AE684" s="183"/>
      <c r="AF684" s="183"/>
      <c r="AG684" s="183"/>
      <c r="AH684" s="183"/>
      <c r="AI684" s="183"/>
    </row>
    <row r="685">
      <c r="A685" s="387"/>
      <c r="B685" s="387"/>
      <c r="C685" s="643"/>
      <c r="D685" s="644"/>
      <c r="E685" s="645"/>
      <c r="F685" s="646"/>
      <c r="G685" s="647"/>
      <c r="H685" s="392"/>
      <c r="I685" s="884" t="s">
        <v>294</v>
      </c>
      <c r="J685" s="393"/>
      <c r="K685" s="394"/>
      <c r="L685" s="182"/>
      <c r="M685" s="183"/>
      <c r="N685" s="183"/>
      <c r="O685" s="183"/>
      <c r="P685" s="183"/>
      <c r="Q685" s="183"/>
      <c r="R685" s="183"/>
      <c r="S685" s="183"/>
      <c r="T685" s="183"/>
      <c r="U685" s="183"/>
      <c r="V685" s="183"/>
      <c r="W685" s="183"/>
      <c r="X685" s="183"/>
      <c r="Y685" s="183"/>
      <c r="Z685" s="183"/>
      <c r="AA685" s="183"/>
      <c r="AB685" s="183"/>
      <c r="AC685" s="183"/>
      <c r="AD685" s="183"/>
      <c r="AE685" s="183"/>
      <c r="AF685" s="183"/>
      <c r="AG685" s="183"/>
      <c r="AH685" s="183"/>
      <c r="AI685" s="183"/>
    </row>
    <row r="686" ht="16.5" customHeight="1">
      <c r="A686" s="185"/>
      <c r="B686" s="185"/>
      <c r="C686" s="611"/>
      <c r="D686" s="612"/>
      <c r="E686" s="613"/>
      <c r="F686" s="614"/>
      <c r="G686" s="564"/>
      <c r="H686" s="43" t="s">
        <v>12</v>
      </c>
      <c r="I686" s="191" t="s">
        <v>13</v>
      </c>
      <c r="J686" s="190" t="s">
        <v>14</v>
      </c>
      <c r="K686" s="191" t="s">
        <v>79</v>
      </c>
      <c r="L686" s="397"/>
      <c r="M686" s="47"/>
      <c r="N686" s="48"/>
      <c r="O686" s="49"/>
      <c r="P686" s="49"/>
      <c r="Q686" s="49"/>
      <c r="R686" s="49"/>
      <c r="S686" s="49"/>
      <c r="T686" s="49"/>
      <c r="U686" s="49"/>
      <c r="V686" s="49"/>
      <c r="W686" s="49"/>
      <c r="X686" s="49"/>
      <c r="Y686" s="49"/>
      <c r="Z686" s="49"/>
      <c r="AA686" s="49"/>
      <c r="AB686" s="49"/>
      <c r="AC686" s="49"/>
      <c r="AD686" s="49"/>
      <c r="AE686" s="49"/>
      <c r="AF686" s="49"/>
      <c r="AG686" s="49"/>
      <c r="AH686" s="49"/>
      <c r="AI686" s="49"/>
    </row>
    <row r="687">
      <c r="A687" s="185"/>
      <c r="B687" s="185"/>
      <c r="C687" s="616"/>
      <c r="D687" s="616"/>
      <c r="E687" s="617"/>
      <c r="F687" s="777"/>
      <c r="G687" s="508"/>
      <c r="H687" s="57"/>
      <c r="I687" s="200"/>
      <c r="J687" s="199" t="s">
        <v>20</v>
      </c>
      <c r="K687" s="200"/>
      <c r="L687" s="61"/>
      <c r="M687" s="61"/>
      <c r="N687" s="61"/>
      <c r="O687" s="61"/>
      <c r="P687" s="61"/>
      <c r="Q687" s="61"/>
      <c r="R687" s="61"/>
      <c r="S687" s="61"/>
      <c r="T687" s="61"/>
      <c r="U687" s="61"/>
      <c r="V687" s="61"/>
      <c r="W687" s="61"/>
      <c r="X687" s="61"/>
      <c r="Y687" s="61"/>
      <c r="Z687" s="61"/>
      <c r="AA687" s="61"/>
      <c r="AB687" s="61"/>
      <c r="AC687" s="61"/>
      <c r="AD687" s="61"/>
      <c r="AE687" s="61"/>
      <c r="AF687" s="61"/>
      <c r="AG687" s="61"/>
      <c r="AH687" s="61"/>
      <c r="AI687" s="61"/>
    </row>
    <row r="688">
      <c r="A688" s="185"/>
      <c r="B688" s="185"/>
      <c r="C688" s="619"/>
      <c r="D688" s="619"/>
      <c r="E688" s="620"/>
      <c r="F688" s="648"/>
      <c r="G688" s="509"/>
      <c r="H688" s="64"/>
      <c r="I688" s="207"/>
      <c r="J688" s="206" t="s">
        <v>45</v>
      </c>
      <c r="K688" s="207"/>
      <c r="L688" s="68"/>
      <c r="M688" s="68"/>
      <c r="N688" s="68"/>
      <c r="O688" s="68"/>
      <c r="P688" s="68"/>
      <c r="Q688" s="68"/>
      <c r="R688" s="68"/>
      <c r="S688" s="68"/>
      <c r="T688" s="68"/>
      <c r="U688" s="68"/>
      <c r="V688" s="68"/>
      <c r="W688" s="68"/>
      <c r="X688" s="68"/>
      <c r="Y688" s="68"/>
      <c r="Z688" s="68"/>
      <c r="AA688" s="68"/>
      <c r="AB688" s="68"/>
      <c r="AC688" s="68"/>
      <c r="AD688" s="68"/>
      <c r="AE688" s="68"/>
      <c r="AF688" s="68"/>
      <c r="AG688" s="68"/>
      <c r="AH688" s="68"/>
      <c r="AI688" s="68"/>
    </row>
    <row r="689" ht="24">
      <c r="A689" s="400" t="s">
        <v>208</v>
      </c>
      <c r="B689" s="400" t="s">
        <v>209</v>
      </c>
      <c r="C689" s="622"/>
      <c r="D689" s="622"/>
      <c r="E689" s="623"/>
      <c r="F689" s="405"/>
      <c r="G689" s="510"/>
      <c r="H689" s="56"/>
      <c r="I689" s="965" t="s">
        <v>295</v>
      </c>
      <c r="J689" s="212" t="s">
        <v>51</v>
      </c>
      <c r="K689" s="115">
        <v>30</v>
      </c>
      <c r="L689" s="433"/>
      <c r="M689" s="433"/>
      <c r="N689" s="433"/>
      <c r="O689" s="433"/>
      <c r="P689" s="433"/>
      <c r="Q689" s="433"/>
      <c r="R689" s="433"/>
      <c r="S689" s="433"/>
      <c r="T689" s="433"/>
      <c r="U689" s="433"/>
      <c r="V689" s="433"/>
      <c r="W689" s="433"/>
      <c r="X689" s="433"/>
      <c r="Y689" s="433"/>
      <c r="Z689" s="433"/>
      <c r="AA689" s="433"/>
      <c r="AB689" s="433"/>
      <c r="AC689" s="433"/>
      <c r="AD689" s="433"/>
      <c r="AE689" s="433"/>
      <c r="AF689" s="433"/>
      <c r="AG689" s="433"/>
      <c r="AH689" s="433"/>
      <c r="AI689" s="433"/>
      <c r="AK689" s="101">
        <f t="shared" ref="AK689:AK691" si="1613">L689*L697*1.73*0.875/1000</f>
        <v>0</v>
      </c>
      <c r="AL689" s="101">
        <f t="shared" ref="AL689:BH691" si="1614">M689*M697*1.73*0.875/1000</f>
        <v>0</v>
      </c>
      <c r="AM689" s="101">
        <f t="shared" si="1614"/>
        <v>0</v>
      </c>
      <c r="AN689" s="101">
        <f t="shared" si="1614"/>
        <v>0</v>
      </c>
      <c r="AO689" s="102">
        <f t="shared" si="1614"/>
        <v>0</v>
      </c>
      <c r="AP689" s="101">
        <f t="shared" si="1614"/>
        <v>0</v>
      </c>
      <c r="AQ689" s="101">
        <f t="shared" si="1614"/>
        <v>0</v>
      </c>
      <c r="AR689" s="101">
        <f t="shared" si="1614"/>
        <v>0</v>
      </c>
      <c r="AS689" s="101">
        <f t="shared" si="1614"/>
        <v>0</v>
      </c>
      <c r="AT689" s="101">
        <f t="shared" si="1614"/>
        <v>0</v>
      </c>
      <c r="AU689" s="102">
        <f t="shared" si="1614"/>
        <v>0</v>
      </c>
      <c r="AV689" s="101">
        <f t="shared" si="1614"/>
        <v>0</v>
      </c>
      <c r="AW689" s="101">
        <f t="shared" si="1614"/>
        <v>0</v>
      </c>
      <c r="AX689" s="101">
        <f t="shared" si="1614"/>
        <v>0</v>
      </c>
      <c r="AY689" s="101">
        <f t="shared" si="1614"/>
        <v>0</v>
      </c>
      <c r="AZ689" s="101">
        <f t="shared" si="1614"/>
        <v>0</v>
      </c>
      <c r="BA689" s="101">
        <f t="shared" si="1614"/>
        <v>0</v>
      </c>
      <c r="BB689" s="101">
        <f t="shared" si="1614"/>
        <v>0</v>
      </c>
      <c r="BC689" s="102">
        <f t="shared" si="1614"/>
        <v>0</v>
      </c>
      <c r="BD689" s="101">
        <f t="shared" si="1614"/>
        <v>0</v>
      </c>
      <c r="BE689" s="101">
        <f t="shared" si="1614"/>
        <v>0</v>
      </c>
      <c r="BF689" s="101">
        <f t="shared" si="1614"/>
        <v>0</v>
      </c>
      <c r="BG689" s="101">
        <f t="shared" si="1614"/>
        <v>0</v>
      </c>
      <c r="BH689" s="101">
        <f t="shared" si="1614"/>
        <v>0</v>
      </c>
    </row>
    <row r="690" ht="24">
      <c r="A690" s="400" t="s">
        <v>208</v>
      </c>
      <c r="B690" s="400" t="s">
        <v>209</v>
      </c>
      <c r="C690" s="438" t="s">
        <v>49</v>
      </c>
      <c r="D690" s="84"/>
      <c r="E690" s="103"/>
      <c r="F690" s="86"/>
      <c r="G690" s="420">
        <v>1</v>
      </c>
      <c r="H690" s="420"/>
      <c r="I690" s="988" t="s">
        <v>260</v>
      </c>
      <c r="J690" s="218" t="s">
        <v>51</v>
      </c>
      <c r="K690" s="751">
        <v>30</v>
      </c>
      <c r="L690" s="433"/>
      <c r="M690" s="433"/>
      <c r="N690" s="433"/>
      <c r="O690" s="433"/>
      <c r="P690" s="433"/>
      <c r="Q690" s="433"/>
      <c r="R690" s="433"/>
      <c r="S690" s="433"/>
      <c r="T690" s="433"/>
      <c r="U690" s="433"/>
      <c r="V690" s="433"/>
      <c r="W690" s="433"/>
      <c r="X690" s="433"/>
      <c r="Y690" s="433"/>
      <c r="Z690" s="433"/>
      <c r="AA690" s="433"/>
      <c r="AB690" s="433"/>
      <c r="AC690" s="433"/>
      <c r="AD690" s="433"/>
      <c r="AE690" s="433"/>
      <c r="AF690" s="433"/>
      <c r="AG690" s="433"/>
      <c r="AH690" s="433"/>
      <c r="AI690" s="433"/>
      <c r="AJ690" s="1049"/>
      <c r="AK690" s="101">
        <f t="shared" si="1613"/>
        <v>0</v>
      </c>
      <c r="AL690" s="101">
        <f t="shared" si="1614"/>
        <v>0</v>
      </c>
      <c r="AM690" s="101">
        <f t="shared" si="1614"/>
        <v>0</v>
      </c>
      <c r="AN690" s="101">
        <f t="shared" si="1614"/>
        <v>0</v>
      </c>
      <c r="AO690" s="102">
        <f t="shared" si="1614"/>
        <v>0</v>
      </c>
      <c r="AP690" s="101">
        <f t="shared" si="1614"/>
        <v>0</v>
      </c>
      <c r="AQ690" s="101">
        <f t="shared" si="1614"/>
        <v>0</v>
      </c>
      <c r="AR690" s="101">
        <f t="shared" si="1614"/>
        <v>0</v>
      </c>
      <c r="AS690" s="101">
        <f t="shared" si="1614"/>
        <v>0</v>
      </c>
      <c r="AT690" s="101">
        <f t="shared" si="1614"/>
        <v>0</v>
      </c>
      <c r="AU690" s="102">
        <f t="shared" si="1614"/>
        <v>0</v>
      </c>
      <c r="AV690" s="101">
        <f t="shared" si="1614"/>
        <v>0</v>
      </c>
      <c r="AW690" s="101">
        <f t="shared" si="1614"/>
        <v>0</v>
      </c>
      <c r="AX690" s="101">
        <f t="shared" si="1614"/>
        <v>0</v>
      </c>
      <c r="AY690" s="101">
        <f t="shared" si="1614"/>
        <v>0</v>
      </c>
      <c r="AZ690" s="101">
        <f t="shared" si="1614"/>
        <v>0</v>
      </c>
      <c r="BA690" s="101">
        <f t="shared" si="1614"/>
        <v>0</v>
      </c>
      <c r="BB690" s="101">
        <f t="shared" si="1614"/>
        <v>0</v>
      </c>
      <c r="BC690" s="102">
        <f t="shared" si="1614"/>
        <v>0</v>
      </c>
      <c r="BD690" s="101">
        <f t="shared" si="1614"/>
        <v>0</v>
      </c>
      <c r="BE690" s="101">
        <f t="shared" si="1614"/>
        <v>0</v>
      </c>
      <c r="BF690" s="101">
        <f t="shared" si="1614"/>
        <v>0</v>
      </c>
      <c r="BG690" s="101">
        <f t="shared" si="1614"/>
        <v>0</v>
      </c>
      <c r="BH690" s="101">
        <f t="shared" si="1614"/>
        <v>0</v>
      </c>
      <c r="BI690" s="147" t="s">
        <v>109</v>
      </c>
    </row>
    <row r="691" ht="24">
      <c r="A691" s="400" t="s">
        <v>208</v>
      </c>
      <c r="B691" s="400" t="s">
        <v>209</v>
      </c>
      <c r="C691" s="438" t="s">
        <v>49</v>
      </c>
      <c r="D691" s="94"/>
      <c r="E691" s="103"/>
      <c r="F691" s="95"/>
      <c r="G691" s="431">
        <v>2</v>
      </c>
      <c r="H691" s="432" t="s">
        <v>53</v>
      </c>
      <c r="I691" s="100" t="s">
        <v>261</v>
      </c>
      <c r="J691" s="218" t="s">
        <v>51</v>
      </c>
      <c r="K691" s="748">
        <v>120</v>
      </c>
      <c r="L691" s="1050"/>
      <c r="M691" s="1050"/>
      <c r="N691" s="1050"/>
      <c r="O691" s="1050"/>
      <c r="P691" s="1050"/>
      <c r="Q691" s="1050"/>
      <c r="R691" s="1050"/>
      <c r="S691" s="1050"/>
      <c r="T691" s="1050"/>
      <c r="U691" s="1050"/>
      <c r="V691" s="1050"/>
      <c r="W691" s="1050"/>
      <c r="X691" s="1050"/>
      <c r="Y691" s="1050"/>
      <c r="Z691" s="1050"/>
      <c r="AA691" s="1050"/>
      <c r="AB691" s="1050"/>
      <c r="AC691" s="1050"/>
      <c r="AD691" s="1050"/>
      <c r="AE691" s="1050"/>
      <c r="AF691" s="1050"/>
      <c r="AG691" s="1050"/>
      <c r="AH691" s="1050"/>
      <c r="AI691" s="1050"/>
      <c r="AK691" s="10">
        <f t="shared" si="1613"/>
        <v>0</v>
      </c>
      <c r="AL691" s="10">
        <f t="shared" si="1614"/>
        <v>0</v>
      </c>
      <c r="AM691" s="10">
        <f t="shared" si="1614"/>
        <v>0</v>
      </c>
      <c r="AN691" s="10">
        <f t="shared" si="1614"/>
        <v>0</v>
      </c>
      <c r="AO691" s="11">
        <f t="shared" si="1614"/>
        <v>0</v>
      </c>
      <c r="AP691" s="10">
        <f t="shared" si="1614"/>
        <v>0</v>
      </c>
      <c r="AQ691" s="10">
        <f t="shared" si="1614"/>
        <v>0</v>
      </c>
      <c r="AR691" s="10">
        <f t="shared" si="1614"/>
        <v>0</v>
      </c>
      <c r="AS691" s="10">
        <f t="shared" si="1614"/>
        <v>0</v>
      </c>
      <c r="AT691" s="10">
        <f t="shared" si="1614"/>
        <v>0</v>
      </c>
      <c r="AU691" s="11">
        <f t="shared" si="1614"/>
        <v>0</v>
      </c>
      <c r="AV691" s="10">
        <f t="shared" si="1614"/>
        <v>0</v>
      </c>
      <c r="AW691" s="10">
        <f t="shared" si="1614"/>
        <v>0</v>
      </c>
      <c r="AX691" s="10">
        <f t="shared" si="1614"/>
        <v>0</v>
      </c>
      <c r="AY691" s="10">
        <f t="shared" si="1614"/>
        <v>0</v>
      </c>
      <c r="AZ691" s="10">
        <f t="shared" si="1614"/>
        <v>0</v>
      </c>
      <c r="BA691" s="10">
        <f t="shared" si="1614"/>
        <v>0</v>
      </c>
      <c r="BB691" s="10">
        <f t="shared" si="1614"/>
        <v>0</v>
      </c>
      <c r="BC691" s="11">
        <f t="shared" si="1614"/>
        <v>0</v>
      </c>
      <c r="BD691" s="10">
        <f t="shared" si="1614"/>
        <v>0</v>
      </c>
      <c r="BE691" s="10">
        <f t="shared" si="1614"/>
        <v>0</v>
      </c>
      <c r="BF691" s="10">
        <f t="shared" si="1614"/>
        <v>0</v>
      </c>
      <c r="BG691" s="10">
        <f t="shared" si="1614"/>
        <v>0</v>
      </c>
      <c r="BH691" s="10">
        <f t="shared" si="1614"/>
        <v>0</v>
      </c>
      <c r="BI691" s="215" t="s">
        <v>296</v>
      </c>
    </row>
    <row r="692" ht="24">
      <c r="A692" s="400" t="s">
        <v>208</v>
      </c>
      <c r="B692" s="400" t="s">
        <v>209</v>
      </c>
      <c r="C692" s="438" t="s">
        <v>49</v>
      </c>
      <c r="D692" s="94"/>
      <c r="E692" s="85"/>
      <c r="F692" s="95"/>
      <c r="G692" s="431">
        <v>3</v>
      </c>
      <c r="H692" s="432" t="s">
        <v>53</v>
      </c>
      <c r="I692" s="248" t="s">
        <v>93</v>
      </c>
      <c r="J692" s="249" t="s">
        <v>51</v>
      </c>
      <c r="K692" s="751">
        <v>30</v>
      </c>
      <c r="L692" s="517"/>
      <c r="M692" s="517"/>
      <c r="N692" s="517"/>
      <c r="O692" s="517"/>
      <c r="P692" s="517"/>
      <c r="Q692" s="517"/>
      <c r="R692" s="517"/>
      <c r="S692" s="517"/>
      <c r="T692" s="517"/>
      <c r="U692" s="517"/>
      <c r="V692" s="517"/>
      <c r="W692" s="517"/>
      <c r="X692" s="517"/>
      <c r="Y692" s="517"/>
      <c r="Z692" s="517"/>
      <c r="AA692" s="517"/>
      <c r="AB692" s="517"/>
      <c r="AC692" s="517"/>
      <c r="AD692" s="517"/>
      <c r="AE692" s="517"/>
      <c r="AF692" s="517"/>
      <c r="AG692" s="517"/>
      <c r="AH692" s="517"/>
      <c r="AI692" s="517"/>
      <c r="BI692" s="215"/>
    </row>
    <row r="693" ht="24">
      <c r="A693" s="400" t="s">
        <v>208</v>
      </c>
      <c r="B693" s="400" t="s">
        <v>209</v>
      </c>
      <c r="C693" s="438"/>
      <c r="D693" s="94"/>
      <c r="E693" s="85"/>
      <c r="F693" s="95"/>
      <c r="G693" s="431">
        <v>4</v>
      </c>
      <c r="H693" s="53"/>
      <c r="I693" s="661" t="s">
        <v>56</v>
      </c>
      <c r="J693" s="953" t="s">
        <v>57</v>
      </c>
      <c r="K693" s="752"/>
      <c r="L693" s="954"/>
      <c r="M693" s="954"/>
      <c r="N693" s="954"/>
      <c r="O693" s="954"/>
      <c r="P693" s="954"/>
      <c r="Q693" s="954"/>
      <c r="R693" s="954"/>
      <c r="S693" s="954"/>
      <c r="T693" s="954"/>
      <c r="U693" s="954"/>
      <c r="V693" s="954"/>
      <c r="W693" s="954"/>
      <c r="X693" s="954"/>
      <c r="Y693" s="954"/>
      <c r="Z693" s="954"/>
      <c r="AA693" s="954"/>
      <c r="AB693" s="954"/>
      <c r="AC693" s="954"/>
      <c r="AD693" s="954"/>
      <c r="AE693" s="954"/>
      <c r="AF693" s="954"/>
      <c r="AG693" s="954"/>
      <c r="AH693" s="954"/>
      <c r="AI693" s="954"/>
      <c r="BI693" s="215"/>
    </row>
    <row r="694" ht="24">
      <c r="A694" s="400" t="s">
        <v>208</v>
      </c>
      <c r="B694" s="400" t="s">
        <v>209</v>
      </c>
      <c r="C694" s="438"/>
      <c r="D694" s="94"/>
      <c r="E694" s="85"/>
      <c r="F694" s="95"/>
      <c r="G694" s="431"/>
      <c r="H694" s="432" t="s">
        <v>53</v>
      </c>
      <c r="I694" s="242" t="s">
        <v>264</v>
      </c>
      <c r="J694" s="243" t="s">
        <v>51</v>
      </c>
      <c r="K694" s="991">
        <v>120</v>
      </c>
      <c r="L694" s="515"/>
      <c r="M694" s="515"/>
      <c r="N694" s="515"/>
      <c r="O694" s="515"/>
      <c r="P694" s="515"/>
      <c r="Q694" s="515"/>
      <c r="R694" s="515"/>
      <c r="S694" s="515"/>
      <c r="T694" s="515"/>
      <c r="U694" s="515"/>
      <c r="V694" s="515"/>
      <c r="W694" s="515"/>
      <c r="X694" s="515"/>
      <c r="Y694" s="515"/>
      <c r="Z694" s="515"/>
      <c r="AA694" s="515"/>
      <c r="AB694" s="515"/>
      <c r="AC694" s="515"/>
      <c r="AD694" s="515"/>
      <c r="AE694" s="515"/>
      <c r="AF694" s="515"/>
      <c r="AG694" s="515"/>
      <c r="AH694" s="515"/>
      <c r="AI694" s="515"/>
      <c r="AK694" s="10">
        <f>L694*L700*1.73*0.875/1000</f>
        <v>0</v>
      </c>
      <c r="AL694" s="10">
        <f t="shared" ref="AL694:BH694" si="1615">M694*M700*1.73*0.875/1000</f>
        <v>0</v>
      </c>
      <c r="AM694" s="10">
        <f t="shared" si="1615"/>
        <v>0</v>
      </c>
      <c r="AN694" s="10">
        <f t="shared" si="1615"/>
        <v>0</v>
      </c>
      <c r="AO694" s="11">
        <f t="shared" si="1615"/>
        <v>0</v>
      </c>
      <c r="AP694" s="10">
        <f t="shared" si="1615"/>
        <v>0</v>
      </c>
      <c r="AQ694" s="10">
        <f t="shared" si="1615"/>
        <v>0</v>
      </c>
      <c r="AR694" s="10">
        <f t="shared" si="1615"/>
        <v>0</v>
      </c>
      <c r="AS694" s="10">
        <f t="shared" si="1615"/>
        <v>0</v>
      </c>
      <c r="AT694" s="10">
        <f t="shared" si="1615"/>
        <v>0</v>
      </c>
      <c r="AU694" s="11">
        <f t="shared" si="1615"/>
        <v>0</v>
      </c>
      <c r="AV694" s="10">
        <f t="shared" si="1615"/>
        <v>0</v>
      </c>
      <c r="AW694" s="10">
        <f t="shared" si="1615"/>
        <v>0</v>
      </c>
      <c r="AX694" s="10">
        <f t="shared" si="1615"/>
        <v>0</v>
      </c>
      <c r="AY694" s="10">
        <f t="shared" si="1615"/>
        <v>0</v>
      </c>
      <c r="AZ694" s="10">
        <f t="shared" si="1615"/>
        <v>0</v>
      </c>
      <c r="BA694" s="10">
        <f t="shared" si="1615"/>
        <v>0</v>
      </c>
      <c r="BB694" s="10">
        <f t="shared" si="1615"/>
        <v>0</v>
      </c>
      <c r="BC694" s="11">
        <f t="shared" si="1615"/>
        <v>0</v>
      </c>
      <c r="BD694" s="10">
        <f t="shared" si="1615"/>
        <v>0</v>
      </c>
      <c r="BE694" s="10">
        <f t="shared" si="1615"/>
        <v>0</v>
      </c>
      <c r="BF694" s="10">
        <f t="shared" si="1615"/>
        <v>0</v>
      </c>
      <c r="BG694" s="10">
        <f t="shared" si="1615"/>
        <v>0</v>
      </c>
      <c r="BH694" s="10">
        <f t="shared" si="1615"/>
        <v>0</v>
      </c>
      <c r="BI694" s="215" t="s">
        <v>297</v>
      </c>
    </row>
    <row r="695" ht="24">
      <c r="A695" s="400" t="s">
        <v>208</v>
      </c>
      <c r="B695" s="400" t="s">
        <v>209</v>
      </c>
      <c r="C695" s="438" t="s">
        <v>49</v>
      </c>
      <c r="D695" s="94"/>
      <c r="E695" s="85"/>
      <c r="F695" s="95"/>
      <c r="G695" s="431">
        <v>5</v>
      </c>
      <c r="H695" s="432" t="s">
        <v>53</v>
      </c>
      <c r="I695" s="248" t="s">
        <v>93</v>
      </c>
      <c r="J695" s="249" t="s">
        <v>51</v>
      </c>
      <c r="K695" s="751">
        <v>30</v>
      </c>
      <c r="L695" s="517"/>
      <c r="M695" s="517"/>
      <c r="N695" s="517"/>
      <c r="O695" s="517"/>
      <c r="P695" s="517"/>
      <c r="Q695" s="517"/>
      <c r="R695" s="517"/>
      <c r="S695" s="517"/>
      <c r="T695" s="517"/>
      <c r="U695" s="517"/>
      <c r="V695" s="517"/>
      <c r="W695" s="517"/>
      <c r="X695" s="517"/>
      <c r="Y695" s="517"/>
      <c r="Z695" s="517"/>
      <c r="AA695" s="517"/>
      <c r="AB695" s="517"/>
      <c r="AC695" s="517"/>
      <c r="AD695" s="517"/>
      <c r="AE695" s="517"/>
      <c r="AF695" s="517"/>
      <c r="AG695" s="517"/>
      <c r="AH695" s="517"/>
      <c r="AI695" s="517"/>
      <c r="BI695" s="215"/>
    </row>
    <row r="696" ht="24">
      <c r="A696" s="400" t="s">
        <v>208</v>
      </c>
      <c r="B696" s="400" t="s">
        <v>209</v>
      </c>
      <c r="C696" s="438"/>
      <c r="D696" s="94"/>
      <c r="E696" s="85"/>
      <c r="F696" s="95"/>
      <c r="G696" s="431">
        <v>6</v>
      </c>
      <c r="H696" s="53"/>
      <c r="I696" s="661" t="s">
        <v>56</v>
      </c>
      <c r="J696" s="953" t="s">
        <v>102</v>
      </c>
      <c r="K696" s="752"/>
      <c r="L696" s="954"/>
      <c r="M696" s="954"/>
      <c r="N696" s="954"/>
      <c r="O696" s="954"/>
      <c r="P696" s="954"/>
      <c r="Q696" s="954"/>
      <c r="R696" s="954"/>
      <c r="S696" s="954"/>
      <c r="T696" s="954"/>
      <c r="U696" s="954"/>
      <c r="V696" s="954"/>
      <c r="W696" s="954"/>
      <c r="X696" s="954"/>
      <c r="Y696" s="954"/>
      <c r="Z696" s="954"/>
      <c r="AA696" s="954"/>
      <c r="AB696" s="954"/>
      <c r="AC696" s="954"/>
      <c r="AD696" s="954"/>
      <c r="AE696" s="954"/>
      <c r="AF696" s="954"/>
      <c r="AG696" s="954"/>
      <c r="AH696" s="954"/>
      <c r="AI696" s="954"/>
      <c r="AK696" s="101">
        <f>AK691+AK694</f>
        <v>0</v>
      </c>
      <c r="AL696" s="101">
        <f t="shared" ref="AL696:AN696" si="1616">AL691+AL694</f>
        <v>0</v>
      </c>
      <c r="AM696" s="144">
        <f>AM691+AM694</f>
        <v>0</v>
      </c>
      <c r="AN696" s="144">
        <f t="shared" si="1616"/>
        <v>0</v>
      </c>
      <c r="AO696" s="488">
        <f t="shared" ref="AO696:AQ696" si="1617">AO691+AO694</f>
        <v>0</v>
      </c>
      <c r="AP696" s="144">
        <f>AP691+AP694</f>
        <v>0</v>
      </c>
      <c r="AQ696" s="144">
        <f t="shared" si="1617"/>
        <v>0</v>
      </c>
      <c r="AR696" s="144">
        <f t="shared" ref="AR696:AS696" si="1618">AR691+AR694</f>
        <v>0</v>
      </c>
      <c r="AS696" s="144">
        <f t="shared" si="1618"/>
        <v>0</v>
      </c>
      <c r="AT696" s="144">
        <f t="shared" ref="AT696:AU696" si="1619">AT691+AT694</f>
        <v>0</v>
      </c>
      <c r="AU696" s="488">
        <f t="shared" si="1619"/>
        <v>0</v>
      </c>
      <c r="AV696" s="144">
        <f t="shared" ref="AV696:AW696" si="1620">AV691+AV694</f>
        <v>0</v>
      </c>
      <c r="AW696" s="144">
        <f t="shared" si="1620"/>
        <v>0</v>
      </c>
      <c r="AX696" s="144">
        <f t="shared" ref="AX696:AY696" si="1621">AX691+AX694</f>
        <v>0</v>
      </c>
      <c r="AY696" s="144">
        <f t="shared" si="1621"/>
        <v>0</v>
      </c>
      <c r="AZ696" s="144">
        <f t="shared" ref="AZ696:BA696" si="1622">AZ691+AZ694</f>
        <v>0</v>
      </c>
      <c r="BA696" s="144">
        <f t="shared" si="1622"/>
        <v>0</v>
      </c>
      <c r="BB696" s="144">
        <f t="shared" ref="BB696:BC696" si="1623">BB691+BB694</f>
        <v>0</v>
      </c>
      <c r="BC696" s="488">
        <f t="shared" si="1623"/>
        <v>0</v>
      </c>
      <c r="BD696" s="144">
        <f t="shared" ref="BD696:BE696" si="1624">BD691+BD694</f>
        <v>0</v>
      </c>
      <c r="BE696" s="144">
        <f t="shared" si="1624"/>
        <v>0</v>
      </c>
      <c r="BF696" s="144">
        <f t="shared" ref="BF696:BG696" si="1625">BF691+BF694</f>
        <v>0</v>
      </c>
      <c r="BG696" s="144">
        <f t="shared" si="1625"/>
        <v>0</v>
      </c>
      <c r="BH696" s="144">
        <f>BH691+BH694</f>
        <v>0</v>
      </c>
      <c r="BI696" s="147" t="s">
        <v>298</v>
      </c>
    </row>
    <row r="697" ht="24">
      <c r="A697" s="400" t="s">
        <v>208</v>
      </c>
      <c r="B697" s="400" t="s">
        <v>209</v>
      </c>
      <c r="C697" s="438"/>
      <c r="D697" s="94"/>
      <c r="E697" s="85"/>
      <c r="F697" s="95"/>
      <c r="G697" s="431"/>
      <c r="H697" s="420"/>
      <c r="I697" s="242" t="s">
        <v>108</v>
      </c>
      <c r="J697" s="89" t="s">
        <v>62</v>
      </c>
      <c r="K697" s="755"/>
      <c r="L697" s="515"/>
      <c r="M697" s="515"/>
      <c r="N697" s="515"/>
      <c r="O697" s="515"/>
      <c r="P697" s="515"/>
      <c r="Q697" s="515"/>
      <c r="R697" s="515"/>
      <c r="S697" s="515"/>
      <c r="T697" s="515"/>
      <c r="U697" s="515"/>
      <c r="V697" s="515"/>
      <c r="W697" s="515"/>
      <c r="X697" s="515"/>
      <c r="Y697" s="515"/>
      <c r="Z697" s="515"/>
      <c r="AA697" s="515"/>
      <c r="AB697" s="515"/>
      <c r="AC697" s="515"/>
      <c r="AD697" s="515"/>
      <c r="AE697" s="515"/>
      <c r="AF697" s="515"/>
      <c r="AG697" s="515"/>
      <c r="AH697" s="515"/>
      <c r="AI697" s="515"/>
    </row>
    <row r="698" ht="24">
      <c r="A698" s="400" t="s">
        <v>208</v>
      </c>
      <c r="B698" s="400" t="s">
        <v>209</v>
      </c>
      <c r="C698" s="438"/>
      <c r="D698" s="94"/>
      <c r="E698" s="85"/>
      <c r="F698" s="95" t="s">
        <v>58</v>
      </c>
      <c r="G698" s="431">
        <v>7</v>
      </c>
      <c r="H698" s="431"/>
      <c r="I698" s="100"/>
      <c r="J698" s="98" t="s">
        <v>107</v>
      </c>
      <c r="K698" s="751"/>
      <c r="L698" s="433"/>
      <c r="M698" s="433"/>
      <c r="N698" s="433"/>
      <c r="O698" s="433"/>
      <c r="P698" s="433"/>
      <c r="Q698" s="433"/>
      <c r="R698" s="433"/>
      <c r="S698" s="433"/>
      <c r="T698" s="433"/>
      <c r="U698" s="433"/>
      <c r="V698" s="433"/>
      <c r="W698" s="433"/>
      <c r="X698" s="433"/>
      <c r="Y698" s="433"/>
      <c r="Z698" s="433"/>
      <c r="AA698" s="433"/>
      <c r="AB698" s="433"/>
      <c r="AC698" s="433"/>
      <c r="AD698" s="433"/>
      <c r="AE698" s="433"/>
      <c r="AF698" s="433"/>
      <c r="AG698" s="433"/>
      <c r="AH698" s="433"/>
      <c r="AI698" s="433"/>
    </row>
    <row r="699" ht="24">
      <c r="A699" s="400" t="s">
        <v>208</v>
      </c>
      <c r="B699" s="400" t="s">
        <v>209</v>
      </c>
      <c r="C699" s="438"/>
      <c r="D699" s="94"/>
      <c r="E699" s="85"/>
      <c r="F699" s="95" t="s">
        <v>58</v>
      </c>
      <c r="G699" s="431">
        <v>8</v>
      </c>
      <c r="H699" s="431"/>
      <c r="I699" s="100" t="s">
        <v>271</v>
      </c>
      <c r="J699" s="98" t="s">
        <v>62</v>
      </c>
      <c r="K699" s="748"/>
      <c r="L699" s="433"/>
      <c r="M699" s="433"/>
      <c r="N699" s="433"/>
      <c r="O699" s="433"/>
      <c r="P699" s="433"/>
      <c r="Q699" s="433"/>
      <c r="R699" s="433"/>
      <c r="S699" s="433"/>
      <c r="T699" s="433"/>
      <c r="U699" s="433"/>
      <c r="V699" s="433"/>
      <c r="W699" s="433"/>
      <c r="X699" s="433"/>
      <c r="Y699" s="433"/>
      <c r="Z699" s="433"/>
      <c r="AA699" s="433"/>
      <c r="AB699" s="433"/>
      <c r="AC699" s="433"/>
      <c r="AD699" s="433"/>
      <c r="AE699" s="433"/>
      <c r="AF699" s="433"/>
      <c r="AG699" s="433"/>
      <c r="AH699" s="433"/>
      <c r="AI699" s="433"/>
    </row>
    <row r="700" ht="24">
      <c r="A700" s="400" t="s">
        <v>208</v>
      </c>
      <c r="B700" s="400" t="s">
        <v>209</v>
      </c>
      <c r="C700" s="438"/>
      <c r="D700" s="94"/>
      <c r="E700" s="85"/>
      <c r="F700" s="95"/>
      <c r="G700" s="431">
        <v>9</v>
      </c>
      <c r="H700" s="475"/>
      <c r="I700" s="248"/>
      <c r="J700" s="516" t="s">
        <v>107</v>
      </c>
      <c r="K700" s="751"/>
      <c r="L700" s="517"/>
      <c r="M700" s="517"/>
      <c r="N700" s="517"/>
      <c r="O700" s="517"/>
      <c r="P700" s="517"/>
      <c r="Q700" s="517"/>
      <c r="R700" s="517"/>
      <c r="S700" s="517"/>
      <c r="T700" s="517"/>
      <c r="U700" s="517"/>
      <c r="V700" s="517"/>
      <c r="W700" s="517"/>
      <c r="X700" s="517"/>
      <c r="Y700" s="517"/>
      <c r="Z700" s="517"/>
      <c r="AA700" s="517"/>
      <c r="AB700" s="517"/>
      <c r="AC700" s="517"/>
      <c r="AD700" s="517"/>
      <c r="AE700" s="517"/>
      <c r="AF700" s="517"/>
      <c r="AG700" s="517"/>
      <c r="AH700" s="517"/>
      <c r="AI700" s="517"/>
    </row>
    <row r="701">
      <c r="A701" s="640"/>
      <c r="B701" s="640"/>
      <c r="C701" s="438"/>
      <c r="D701" s="94"/>
      <c r="E701" s="85"/>
      <c r="F701" s="95"/>
      <c r="G701" s="431">
        <v>10</v>
      </c>
      <c r="H701" s="53"/>
      <c r="I701" s="361" t="s">
        <v>299</v>
      </c>
      <c r="J701" s="157" t="s">
        <v>67</v>
      </c>
      <c r="K701" s="879"/>
      <c r="L701" s="1051"/>
      <c r="M701" s="1051"/>
      <c r="N701" s="1051"/>
      <c r="O701" s="1051"/>
      <c r="P701" s="1051"/>
      <c r="Q701" s="1051"/>
      <c r="R701" s="1051"/>
      <c r="S701" s="1051"/>
      <c r="T701" s="1051"/>
      <c r="U701" s="1051"/>
      <c r="V701" s="1051"/>
      <c r="W701" s="1051"/>
      <c r="X701" s="1051"/>
      <c r="Y701" s="1051"/>
      <c r="Z701" s="1051"/>
      <c r="AA701" s="1051"/>
      <c r="AB701" s="1051"/>
      <c r="AC701" s="1051"/>
      <c r="AD701" s="1051"/>
      <c r="AE701" s="1051"/>
      <c r="AF701" s="1051"/>
      <c r="AG701" s="1051"/>
      <c r="AH701" s="1051"/>
      <c r="AI701" s="1051"/>
      <c r="AK701" s="109" t="s">
        <v>64</v>
      </c>
      <c r="AL701" s="110"/>
      <c r="AM701" s="111"/>
      <c r="AN701" s="112"/>
      <c r="AO701" s="113"/>
      <c r="AP701" s="92"/>
      <c r="AQ701" s="92"/>
      <c r="AR701" s="92"/>
      <c r="AS701" s="92"/>
      <c r="AT701" s="92"/>
      <c r="AU701" s="113"/>
      <c r="AV701" s="92"/>
      <c r="AW701" s="92"/>
      <c r="AX701" s="92"/>
      <c r="AY701" s="92"/>
      <c r="AZ701" s="92"/>
      <c r="BA701" s="92"/>
      <c r="BB701" s="92"/>
      <c r="BC701" s="113"/>
      <c r="BD701" s="92"/>
      <c r="BE701" s="92"/>
      <c r="BF701" s="92"/>
      <c r="BG701" s="92"/>
      <c r="BH701" s="92"/>
    </row>
    <row r="702">
      <c r="A702" s="1052"/>
      <c r="B702" s="1052"/>
      <c r="C702" s="994"/>
      <c r="D702" s="995"/>
      <c r="E702" s="996"/>
      <c r="F702" s="997"/>
      <c r="G702" s="998"/>
      <c r="H702" s="999"/>
      <c r="I702" s="1053" t="s">
        <v>272</v>
      </c>
      <c r="J702" s="1054"/>
      <c r="K702" s="1055"/>
      <c r="L702" s="1056"/>
      <c r="M702" s="1056"/>
      <c r="N702" s="1056"/>
      <c r="O702" s="1056"/>
      <c r="P702" s="1056"/>
      <c r="Q702" s="1056"/>
      <c r="R702" s="1056"/>
      <c r="S702" s="1056"/>
      <c r="T702" s="1056"/>
      <c r="U702" s="1056"/>
      <c r="V702" s="1056"/>
      <c r="W702" s="1056"/>
      <c r="X702" s="1056"/>
      <c r="Y702" s="1056"/>
      <c r="Z702" s="1056"/>
      <c r="AA702" s="1056"/>
      <c r="AB702" s="1056"/>
      <c r="AC702" s="1056"/>
      <c r="AD702" s="1056"/>
      <c r="AE702" s="1056"/>
      <c r="AF702" s="1056"/>
      <c r="AG702" s="1056"/>
      <c r="AH702" s="1056"/>
      <c r="AI702" s="1056"/>
      <c r="AK702" s="109" t="s">
        <v>113</v>
      </c>
      <c r="AL702" s="110" t="s">
        <v>31</v>
      </c>
      <c r="AM702" s="112" t="s">
        <v>39</v>
      </c>
      <c r="AN702" s="112" t="s">
        <v>39</v>
      </c>
      <c r="AO702" s="288" t="s">
        <v>39</v>
      </c>
      <c r="AP702" s="112" t="s">
        <v>39</v>
      </c>
      <c r="AQ702" s="112" t="s">
        <v>39</v>
      </c>
      <c r="AR702" s="112" t="s">
        <v>39</v>
      </c>
      <c r="AS702" s="112" t="s">
        <v>39</v>
      </c>
      <c r="AT702" s="112" t="s">
        <v>39</v>
      </c>
      <c r="AU702" s="288" t="s">
        <v>39</v>
      </c>
      <c r="AV702" s="112" t="s">
        <v>39</v>
      </c>
      <c r="AW702" s="112" t="s">
        <v>39</v>
      </c>
      <c r="AX702" s="112" t="s">
        <v>39</v>
      </c>
      <c r="AY702" s="112" t="s">
        <v>39</v>
      </c>
      <c r="AZ702" s="112" t="s">
        <v>39</v>
      </c>
      <c r="BA702" s="112" t="s">
        <v>39</v>
      </c>
      <c r="BB702" s="112" t="s">
        <v>39</v>
      </c>
      <c r="BC702" s="288" t="s">
        <v>39</v>
      </c>
      <c r="BD702" s="112" t="s">
        <v>39</v>
      </c>
      <c r="BE702" s="112" t="s">
        <v>39</v>
      </c>
      <c r="BF702" s="112" t="s">
        <v>39</v>
      </c>
      <c r="BG702" s="112" t="s">
        <v>39</v>
      </c>
      <c r="BH702" s="112" t="s">
        <v>39</v>
      </c>
    </row>
    <row r="703" ht="24">
      <c r="A703" s="400" t="s">
        <v>208</v>
      </c>
      <c r="B703" s="400" t="s">
        <v>209</v>
      </c>
      <c r="C703" s="925"/>
      <c r="D703" s="926"/>
      <c r="E703" s="919"/>
      <c r="F703" s="927"/>
      <c r="G703" s="928"/>
      <c r="H703" s="432" t="s">
        <v>53</v>
      </c>
      <c r="I703" s="1008" t="s">
        <v>128</v>
      </c>
      <c r="J703" s="516" t="s">
        <v>67</v>
      </c>
      <c r="K703" s="751">
        <v>30</v>
      </c>
      <c r="L703" s="1050"/>
      <c r="M703" s="1050"/>
      <c r="N703" s="1050"/>
      <c r="O703" s="1050"/>
      <c r="P703" s="1050"/>
      <c r="Q703" s="1050"/>
      <c r="R703" s="1050"/>
      <c r="S703" s="1050"/>
      <c r="T703" s="1050"/>
      <c r="U703" s="1050"/>
      <c r="V703" s="1050"/>
      <c r="W703" s="1050"/>
      <c r="X703" s="1050"/>
      <c r="Y703" s="1050"/>
      <c r="Z703" s="1050"/>
      <c r="AA703" s="1050"/>
      <c r="AB703" s="1050"/>
      <c r="AC703" s="1050"/>
      <c r="AD703" s="1050"/>
      <c r="AE703" s="1050"/>
      <c r="AF703" s="1050"/>
      <c r="AG703" s="1050"/>
      <c r="AH703" s="1050"/>
      <c r="AI703" s="1050"/>
      <c r="AK703" s="109">
        <f>L703*L$699*1.73*0.875/1000</f>
        <v>0</v>
      </c>
      <c r="AL703" s="109">
        <f t="shared" ref="AL703:BH703" si="1626">M703*M$699*1.73*0.875/1000</f>
        <v>0</v>
      </c>
      <c r="AM703" s="109">
        <f t="shared" si="1626"/>
        <v>0</v>
      </c>
      <c r="AN703" s="109">
        <f t="shared" si="1626"/>
        <v>0</v>
      </c>
      <c r="AO703" s="1057">
        <f t="shared" si="1626"/>
        <v>0</v>
      </c>
      <c r="AP703" s="109">
        <f t="shared" si="1626"/>
        <v>0</v>
      </c>
      <c r="AQ703" s="109">
        <f t="shared" si="1626"/>
        <v>0</v>
      </c>
      <c r="AR703" s="109">
        <f t="shared" si="1626"/>
        <v>0</v>
      </c>
      <c r="AS703" s="109">
        <f t="shared" si="1626"/>
        <v>0</v>
      </c>
      <c r="AT703" s="109">
        <f t="shared" si="1626"/>
        <v>0</v>
      </c>
      <c r="AU703" s="1057">
        <f t="shared" si="1626"/>
        <v>0</v>
      </c>
      <c r="AV703" s="109">
        <f t="shared" si="1626"/>
        <v>0</v>
      </c>
      <c r="AW703" s="109">
        <f t="shared" si="1626"/>
        <v>0</v>
      </c>
      <c r="AX703" s="109">
        <f t="shared" si="1626"/>
        <v>0</v>
      </c>
      <c r="AY703" s="109">
        <f t="shared" si="1626"/>
        <v>0</v>
      </c>
      <c r="AZ703" s="109">
        <f t="shared" si="1626"/>
        <v>0</v>
      </c>
      <c r="BA703" s="109">
        <f t="shared" si="1626"/>
        <v>0</v>
      </c>
      <c r="BB703" s="109">
        <f t="shared" si="1626"/>
        <v>0</v>
      </c>
      <c r="BC703" s="1057">
        <f t="shared" si="1626"/>
        <v>0</v>
      </c>
      <c r="BD703" s="109">
        <f t="shared" si="1626"/>
        <v>0</v>
      </c>
      <c r="BE703" s="109">
        <f t="shared" si="1626"/>
        <v>0</v>
      </c>
      <c r="BF703" s="109">
        <f t="shared" si="1626"/>
        <v>0</v>
      </c>
      <c r="BG703" s="109">
        <f t="shared" si="1626"/>
        <v>0</v>
      </c>
      <c r="BH703" s="109">
        <f t="shared" si="1626"/>
        <v>0</v>
      </c>
      <c r="BI703" s="147" t="s">
        <v>300</v>
      </c>
    </row>
    <row r="704" ht="24">
      <c r="A704" s="400" t="s">
        <v>208</v>
      </c>
      <c r="B704" s="400" t="s">
        <v>209</v>
      </c>
      <c r="C704" s="438" t="s">
        <v>49</v>
      </c>
      <c r="D704" s="94"/>
      <c r="E704" s="85"/>
      <c r="F704" s="95" t="s">
        <v>58</v>
      </c>
      <c r="G704" s="431">
        <v>11</v>
      </c>
      <c r="H704" s="128"/>
      <c r="I704" s="1008" t="s">
        <v>68</v>
      </c>
      <c r="J704" s="516" t="s">
        <v>67</v>
      </c>
      <c r="K704" s="900"/>
      <c r="L704" s="433"/>
      <c r="M704" s="433"/>
      <c r="N704" s="433"/>
      <c r="O704" s="433"/>
      <c r="P704" s="433"/>
      <c r="Q704" s="433"/>
      <c r="R704" s="433"/>
      <c r="S704" s="433"/>
      <c r="T704" s="433"/>
      <c r="U704" s="433"/>
      <c r="V704" s="433"/>
      <c r="W704" s="433"/>
      <c r="X704" s="433"/>
      <c r="Y704" s="433"/>
      <c r="Z704" s="433"/>
      <c r="AA704" s="433"/>
      <c r="AB704" s="433"/>
      <c r="AC704" s="433"/>
      <c r="AD704" s="433"/>
      <c r="AE704" s="433"/>
      <c r="AF704" s="433"/>
      <c r="AG704" s="433"/>
      <c r="AH704" s="433"/>
      <c r="AI704" s="433"/>
      <c r="AK704" s="109">
        <f>L704*L$700*1.73*0.875/1000</f>
        <v>0</v>
      </c>
      <c r="AL704" s="109">
        <f t="shared" ref="AL704:BH704" si="1627">M704*M$700*1.73*0.875/1000</f>
        <v>0</v>
      </c>
      <c r="AM704" s="109">
        <f t="shared" si="1627"/>
        <v>0</v>
      </c>
      <c r="AN704" s="109">
        <f t="shared" si="1627"/>
        <v>0</v>
      </c>
      <c r="AO704" s="1057">
        <f t="shared" si="1627"/>
        <v>0</v>
      </c>
      <c r="AP704" s="109">
        <f t="shared" si="1627"/>
        <v>0</v>
      </c>
      <c r="AQ704" s="109">
        <f t="shared" si="1627"/>
        <v>0</v>
      </c>
      <c r="AR704" s="109">
        <f t="shared" si="1627"/>
        <v>0</v>
      </c>
      <c r="AS704" s="109">
        <f t="shared" si="1627"/>
        <v>0</v>
      </c>
      <c r="AT704" s="109">
        <f t="shared" si="1627"/>
        <v>0</v>
      </c>
      <c r="AU704" s="1057">
        <f t="shared" si="1627"/>
        <v>0</v>
      </c>
      <c r="AV704" s="109">
        <f t="shared" si="1627"/>
        <v>0</v>
      </c>
      <c r="AW704" s="109">
        <f t="shared" si="1627"/>
        <v>0</v>
      </c>
      <c r="AX704" s="109">
        <f t="shared" si="1627"/>
        <v>0</v>
      </c>
      <c r="AY704" s="109">
        <f t="shared" si="1627"/>
        <v>0</v>
      </c>
      <c r="AZ704" s="109">
        <f t="shared" si="1627"/>
        <v>0</v>
      </c>
      <c r="BA704" s="109">
        <f t="shared" si="1627"/>
        <v>0</v>
      </c>
      <c r="BB704" s="109">
        <f t="shared" si="1627"/>
        <v>0</v>
      </c>
      <c r="BC704" s="1057">
        <f t="shared" si="1627"/>
        <v>0</v>
      </c>
      <c r="BD704" s="109">
        <f t="shared" si="1627"/>
        <v>0</v>
      </c>
      <c r="BE704" s="109">
        <f t="shared" si="1627"/>
        <v>0</v>
      </c>
      <c r="BF704" s="109">
        <f t="shared" si="1627"/>
        <v>0</v>
      </c>
      <c r="BG704" s="109">
        <f t="shared" si="1627"/>
        <v>0</v>
      </c>
      <c r="BH704" s="109">
        <f t="shared" si="1627"/>
        <v>0</v>
      </c>
      <c r="BI704" s="92"/>
    </row>
    <row r="705">
      <c r="A705" s="960"/>
      <c r="B705" s="960"/>
      <c r="C705" s="438"/>
      <c r="D705" s="94"/>
      <c r="E705" s="85"/>
      <c r="F705" s="95"/>
      <c r="G705" s="431">
        <v>12</v>
      </c>
      <c r="H705" s="175"/>
      <c r="I705" s="1058" t="s">
        <v>77</v>
      </c>
      <c r="J705" s="962"/>
      <c r="K705" s="963"/>
      <c r="L705" s="428"/>
      <c r="M705" s="428"/>
      <c r="N705" s="428"/>
      <c r="O705" s="428"/>
      <c r="P705" s="428"/>
      <c r="Q705" s="428"/>
      <c r="R705" s="428"/>
      <c r="S705" s="428"/>
      <c r="T705" s="428"/>
      <c r="U705" s="428"/>
      <c r="V705" s="428"/>
      <c r="W705" s="428"/>
      <c r="X705" s="428"/>
      <c r="Y705" s="428"/>
      <c r="Z705" s="428"/>
      <c r="AA705" s="428"/>
      <c r="AB705" s="428"/>
      <c r="AC705" s="428"/>
      <c r="AD705" s="428"/>
      <c r="AE705" s="428"/>
      <c r="AF705" s="428"/>
      <c r="AG705" s="428"/>
      <c r="AH705" s="428"/>
      <c r="AI705" s="428"/>
    </row>
    <row r="706" ht="15.6">
      <c r="A706" s="387"/>
      <c r="B706" s="387"/>
      <c r="C706" s="139">
        <f>COUNTA(C690:C705)</f>
        <v>5</v>
      </c>
      <c r="D706" s="597">
        <f>COUNTA(D690:D705)</f>
        <v>0</v>
      </c>
      <c r="E706" s="137">
        <f>COUNTA(E690:E705)</f>
        <v>0</v>
      </c>
      <c r="F706" s="139">
        <f>COUNTA(F690:F705)</f>
        <v>3</v>
      </c>
      <c r="G706" s="139">
        <f>COUNTA(G690:G705)</f>
        <v>12</v>
      </c>
      <c r="H706" s="1059"/>
      <c r="J706" s="393"/>
      <c r="K706" s="394"/>
      <c r="L706" s="182"/>
      <c r="M706" s="183"/>
      <c r="N706" s="183"/>
      <c r="O706" s="183"/>
      <c r="P706" s="183"/>
      <c r="Q706" s="183"/>
      <c r="R706" s="183"/>
      <c r="S706" s="183"/>
      <c r="T706" s="183"/>
      <c r="U706" s="183"/>
      <c r="V706" s="183"/>
      <c r="W706" s="183"/>
      <c r="X706" s="183"/>
      <c r="Y706" s="183"/>
      <c r="Z706" s="183"/>
      <c r="AA706" s="183"/>
      <c r="AB706" s="183"/>
      <c r="AC706" s="183"/>
      <c r="AD706" s="183"/>
      <c r="AE706" s="183"/>
      <c r="AF706" s="183"/>
      <c r="AG706" s="183"/>
      <c r="AH706" s="183"/>
      <c r="AI706" s="183"/>
    </row>
    <row r="707" ht="30.600000000000001">
      <c r="A707" s="387"/>
      <c r="B707" s="387"/>
      <c r="C707" s="151" t="s">
        <v>74</v>
      </c>
      <c r="D707" s="344">
        <f>C706+D706</f>
        <v>5</v>
      </c>
      <c r="E707" s="153"/>
      <c r="F707" s="154">
        <f>E706+F706</f>
        <v>3</v>
      </c>
      <c r="G707" s="555">
        <f>G706</f>
        <v>12</v>
      </c>
      <c r="H707" s="831"/>
      <c r="I707" s="884" t="s">
        <v>301</v>
      </c>
      <c r="J707" s="393"/>
      <c r="K707" s="394"/>
      <c r="L707" s="182"/>
      <c r="M707" s="183"/>
      <c r="N707" s="183"/>
      <c r="O707" s="183"/>
      <c r="P707" s="183"/>
      <c r="Q707" s="183"/>
      <c r="R707" s="183"/>
      <c r="S707" s="183"/>
      <c r="T707" s="183"/>
      <c r="U707" s="183"/>
      <c r="V707" s="183"/>
      <c r="W707" s="183"/>
      <c r="X707" s="183"/>
      <c r="Y707" s="183"/>
      <c r="Z707" s="183"/>
      <c r="AA707" s="183"/>
      <c r="AB707" s="183"/>
      <c r="AC707" s="183"/>
      <c r="AD707" s="183"/>
      <c r="AE707" s="183"/>
      <c r="AF707" s="183"/>
      <c r="AG707" s="183"/>
      <c r="AH707" s="183"/>
      <c r="AI707" s="183"/>
    </row>
    <row r="708" ht="16.5" customHeight="1">
      <c r="A708" s="185"/>
      <c r="B708" s="185"/>
      <c r="C708" s="505" t="s">
        <v>76</v>
      </c>
      <c r="D708" s="357">
        <f>D707/G707*100</f>
        <v>41.670000000000002</v>
      </c>
      <c r="E708" s="452"/>
      <c r="F708" s="166">
        <f>F707/G707*100</f>
        <v>25</v>
      </c>
      <c r="G708" s="359"/>
      <c r="H708" s="43" t="s">
        <v>12</v>
      </c>
      <c r="I708" s="191" t="s">
        <v>13</v>
      </c>
      <c r="J708" s="190" t="s">
        <v>14</v>
      </c>
      <c r="K708" s="191" t="s">
        <v>79</v>
      </c>
      <c r="L708" s="397"/>
      <c r="M708" s="47"/>
      <c r="N708" s="48"/>
      <c r="O708" s="49"/>
      <c r="P708" s="49"/>
      <c r="Q708" s="49"/>
      <c r="R708" s="49"/>
      <c r="S708" s="49"/>
      <c r="T708" s="49"/>
      <c r="U708" s="49"/>
      <c r="V708" s="49"/>
      <c r="W708" s="49"/>
      <c r="X708" s="49"/>
      <c r="Y708" s="49"/>
      <c r="Z708" s="49"/>
      <c r="AA708" s="49"/>
      <c r="AB708" s="49"/>
      <c r="AC708" s="49"/>
      <c r="AD708" s="49"/>
      <c r="AE708" s="49"/>
      <c r="AF708" s="49"/>
      <c r="AG708" s="49"/>
      <c r="AH708" s="49"/>
      <c r="AI708" s="49"/>
    </row>
    <row r="709">
      <c r="A709" s="185"/>
      <c r="B709" s="185"/>
      <c r="C709" s="616"/>
      <c r="D709" s="616"/>
      <c r="E709" s="617"/>
      <c r="F709" s="396" t="s">
        <v>147</v>
      </c>
      <c r="G709" s="508"/>
      <c r="H709" s="57"/>
      <c r="I709" s="200"/>
      <c r="J709" s="199" t="s">
        <v>20</v>
      </c>
      <c r="K709" s="200"/>
      <c r="L709" s="61"/>
      <c r="M709" s="61"/>
      <c r="N709" s="61"/>
      <c r="O709" s="61"/>
      <c r="P709" s="61"/>
      <c r="Q709" s="61"/>
      <c r="R709" s="61"/>
      <c r="S709" s="61"/>
      <c r="T709" s="61"/>
      <c r="U709" s="61"/>
      <c r="V709" s="61"/>
      <c r="W709" s="61"/>
      <c r="X709" s="61"/>
      <c r="Y709" s="61"/>
      <c r="Z709" s="61"/>
      <c r="AA709" s="61"/>
      <c r="AB709" s="61"/>
      <c r="AC709" s="61"/>
      <c r="AD709" s="61"/>
      <c r="AE709" s="61"/>
      <c r="AF709" s="61"/>
      <c r="AG709" s="61"/>
      <c r="AH709" s="61"/>
      <c r="AI709" s="61"/>
    </row>
    <row r="710">
      <c r="A710" s="185"/>
      <c r="B710" s="185"/>
      <c r="C710" s="619"/>
      <c r="D710" s="619"/>
      <c r="E710" s="620"/>
      <c r="F710" s="398"/>
      <c r="G710" s="509"/>
      <c r="H710" s="64"/>
      <c r="I710" s="207"/>
      <c r="J710" s="206" t="s">
        <v>45</v>
      </c>
      <c r="K710" s="207"/>
      <c r="L710" s="68"/>
      <c r="M710" s="68"/>
      <c r="N710" s="68"/>
      <c r="O710" s="68"/>
      <c r="P710" s="68"/>
      <c r="Q710" s="68"/>
      <c r="R710" s="68"/>
      <c r="S710" s="68"/>
      <c r="T710" s="68"/>
      <c r="U710" s="68"/>
      <c r="V710" s="68"/>
      <c r="W710" s="68"/>
      <c r="X710" s="68"/>
      <c r="Y710" s="68"/>
      <c r="Z710" s="68"/>
      <c r="AA710" s="68"/>
      <c r="AB710" s="68"/>
      <c r="AC710" s="68"/>
      <c r="AD710" s="68"/>
      <c r="AE710" s="68"/>
      <c r="AF710" s="68"/>
      <c r="AG710" s="68"/>
      <c r="AH710" s="68"/>
      <c r="AI710" s="68"/>
    </row>
    <row r="711" ht="24">
      <c r="A711" s="400" t="s">
        <v>208</v>
      </c>
      <c r="B711" s="400" t="s">
        <v>209</v>
      </c>
      <c r="C711" s="622"/>
      <c r="D711" s="622"/>
      <c r="E711" s="623"/>
      <c r="F711" s="399"/>
      <c r="G711" s="510"/>
      <c r="H711" s="56"/>
      <c r="I711" s="965" t="s">
        <v>249</v>
      </c>
      <c r="J711" s="212" t="s">
        <v>51</v>
      </c>
      <c r="K711" s="751">
        <v>20</v>
      </c>
      <c r="L711" s="515"/>
      <c r="M711" s="515"/>
      <c r="N711" s="515"/>
      <c r="O711" s="515"/>
      <c r="P711" s="515"/>
      <c r="Q711" s="515"/>
      <c r="R711" s="515"/>
      <c r="S711" s="515"/>
      <c r="T711" s="515"/>
      <c r="U711" s="515"/>
      <c r="V711" s="515"/>
      <c r="W711" s="515"/>
      <c r="X711" s="515"/>
      <c r="Y711" s="515"/>
      <c r="Z711" s="515"/>
      <c r="AA711" s="515"/>
      <c r="AB711" s="515"/>
      <c r="AC711" s="515"/>
      <c r="AD711" s="515"/>
      <c r="AE711" s="515"/>
      <c r="AF711" s="515"/>
      <c r="AG711" s="515"/>
      <c r="AH711" s="515"/>
      <c r="AI711" s="515"/>
    </row>
    <row r="712" ht="24">
      <c r="A712" s="400" t="s">
        <v>208</v>
      </c>
      <c r="B712" s="400" t="s">
        <v>209</v>
      </c>
      <c r="C712" s="402"/>
      <c r="D712" s="84"/>
      <c r="E712" s="83"/>
      <c r="F712" s="86"/>
      <c r="G712" s="420">
        <v>1</v>
      </c>
      <c r="H712" s="432" t="s">
        <v>53</v>
      </c>
      <c r="I712" s="100" t="s">
        <v>92</v>
      </c>
      <c r="J712" s="218" t="s">
        <v>51</v>
      </c>
      <c r="K712" s="917">
        <v>40</v>
      </c>
      <c r="L712" s="298"/>
      <c r="M712" s="298"/>
      <c r="N712" s="298"/>
      <c r="O712" s="298"/>
      <c r="P712" s="298"/>
      <c r="Q712" s="298"/>
      <c r="R712" s="298"/>
      <c r="S712" s="298"/>
      <c r="T712" s="298"/>
      <c r="U712" s="298"/>
      <c r="V712" s="298"/>
      <c r="W712" s="298"/>
      <c r="X712" s="298"/>
      <c r="Y712" s="298"/>
      <c r="Z712" s="298"/>
      <c r="AA712" s="298"/>
      <c r="AB712" s="298"/>
      <c r="AC712" s="298"/>
      <c r="AD712" s="298"/>
      <c r="AE712" s="298"/>
      <c r="AF712" s="298"/>
      <c r="AG712" s="298"/>
      <c r="AH712" s="298"/>
      <c r="AI712" s="298"/>
      <c r="AK712" s="10">
        <f>L712*L720*1.73*0.875/1000</f>
        <v>0</v>
      </c>
      <c r="AL712" s="10">
        <f t="shared" ref="AL712:BH712" si="1628">M712*M720*1.73*0.875/1000</f>
        <v>0</v>
      </c>
      <c r="AM712" s="10">
        <f t="shared" si="1628"/>
        <v>0</v>
      </c>
      <c r="AN712" s="10">
        <f t="shared" si="1628"/>
        <v>0</v>
      </c>
      <c r="AO712" s="11">
        <f t="shared" si="1628"/>
        <v>0</v>
      </c>
      <c r="AP712" s="10">
        <f t="shared" si="1628"/>
        <v>0</v>
      </c>
      <c r="AQ712" s="10">
        <f t="shared" si="1628"/>
        <v>0</v>
      </c>
      <c r="AR712" s="10">
        <f t="shared" si="1628"/>
        <v>0</v>
      </c>
      <c r="AS712" s="10">
        <f t="shared" si="1628"/>
        <v>0</v>
      </c>
      <c r="AT712" s="10">
        <f t="shared" si="1628"/>
        <v>0</v>
      </c>
      <c r="AU712" s="11">
        <f t="shared" si="1628"/>
        <v>0</v>
      </c>
      <c r="AV712" s="10">
        <f t="shared" si="1628"/>
        <v>0</v>
      </c>
      <c r="AW712" s="10">
        <f t="shared" si="1628"/>
        <v>0</v>
      </c>
      <c r="AX712" s="10">
        <f t="shared" si="1628"/>
        <v>0</v>
      </c>
      <c r="AY712" s="10">
        <f t="shared" si="1628"/>
        <v>0</v>
      </c>
      <c r="AZ712" s="10">
        <f t="shared" si="1628"/>
        <v>0</v>
      </c>
      <c r="BA712" s="10">
        <f t="shared" si="1628"/>
        <v>0</v>
      </c>
      <c r="BB712" s="10">
        <f t="shared" si="1628"/>
        <v>0</v>
      </c>
      <c r="BC712" s="11">
        <f t="shared" si="1628"/>
        <v>0</v>
      </c>
      <c r="BD712" s="10">
        <f t="shared" si="1628"/>
        <v>0</v>
      </c>
      <c r="BE712" s="10">
        <f t="shared" si="1628"/>
        <v>0</v>
      </c>
      <c r="BF712" s="10">
        <f t="shared" si="1628"/>
        <v>0</v>
      </c>
      <c r="BG712" s="10">
        <f t="shared" si="1628"/>
        <v>0</v>
      </c>
      <c r="BH712" s="10">
        <f t="shared" si="1628"/>
        <v>0</v>
      </c>
      <c r="BI712" s="215" t="s">
        <v>55</v>
      </c>
    </row>
    <row r="713" ht="24">
      <c r="A713" s="400" t="s">
        <v>208</v>
      </c>
      <c r="B713" s="400" t="s">
        <v>209</v>
      </c>
      <c r="C713" s="438" t="s">
        <v>49</v>
      </c>
      <c r="D713" s="94"/>
      <c r="E713" s="85"/>
      <c r="F713" s="95"/>
      <c r="G713" s="431">
        <v>2</v>
      </c>
      <c r="H713" s="475"/>
      <c r="I713" s="248" t="s">
        <v>93</v>
      </c>
      <c r="J713" s="249" t="s">
        <v>51</v>
      </c>
      <c r="K713" s="991">
        <v>20</v>
      </c>
      <c r="L713" s="517"/>
      <c r="M713" s="517"/>
      <c r="N713" s="517"/>
      <c r="O713" s="517"/>
      <c r="P713" s="517"/>
      <c r="Q713" s="517"/>
      <c r="R713" s="517"/>
      <c r="S713" s="517"/>
      <c r="T713" s="517"/>
      <c r="U713" s="517"/>
      <c r="V713" s="517"/>
      <c r="W713" s="517"/>
      <c r="X713" s="517"/>
      <c r="Y713" s="517"/>
      <c r="Z713" s="517"/>
      <c r="AA713" s="517"/>
      <c r="AB713" s="517"/>
      <c r="AC713" s="517"/>
      <c r="AD713" s="517"/>
      <c r="AE713" s="517"/>
      <c r="AF713" s="517"/>
      <c r="AG713" s="517"/>
      <c r="AH713" s="517"/>
      <c r="AI713" s="517"/>
      <c r="AK713" s="10">
        <f>L713*L718*1.73*0.875/1000</f>
        <v>0</v>
      </c>
      <c r="AL713" s="10">
        <f t="shared" ref="AL713:BH713" si="1629">M713*M718*1.73*0.875/1000</f>
        <v>0</v>
      </c>
      <c r="AM713" s="10">
        <f t="shared" si="1629"/>
        <v>0</v>
      </c>
      <c r="AN713" s="10">
        <f t="shared" si="1629"/>
        <v>0</v>
      </c>
      <c r="AO713" s="11">
        <f t="shared" si="1629"/>
        <v>0</v>
      </c>
      <c r="AP713" s="10">
        <f t="shared" si="1629"/>
        <v>0</v>
      </c>
      <c r="AQ713" s="10">
        <f t="shared" si="1629"/>
        <v>0</v>
      </c>
      <c r="AR713" s="10">
        <f t="shared" si="1629"/>
        <v>0</v>
      </c>
      <c r="AS713" s="10">
        <f t="shared" si="1629"/>
        <v>0</v>
      </c>
      <c r="AT713" s="10">
        <f t="shared" si="1629"/>
        <v>0</v>
      </c>
      <c r="AU713" s="11">
        <f t="shared" si="1629"/>
        <v>0</v>
      </c>
      <c r="AV713" s="10">
        <f t="shared" si="1629"/>
        <v>0</v>
      </c>
      <c r="AW713" s="10">
        <f t="shared" si="1629"/>
        <v>0</v>
      </c>
      <c r="AX713" s="10">
        <f t="shared" si="1629"/>
        <v>0</v>
      </c>
      <c r="AY713" s="10">
        <f t="shared" si="1629"/>
        <v>0</v>
      </c>
      <c r="AZ713" s="10">
        <f t="shared" si="1629"/>
        <v>0</v>
      </c>
      <c r="BA713" s="10">
        <f t="shared" si="1629"/>
        <v>0</v>
      </c>
      <c r="BB713" s="10">
        <f t="shared" si="1629"/>
        <v>0</v>
      </c>
      <c r="BC713" s="11">
        <f t="shared" si="1629"/>
        <v>0</v>
      </c>
      <c r="BD713" s="10">
        <f t="shared" si="1629"/>
        <v>0</v>
      </c>
      <c r="BE713" s="10">
        <f t="shared" si="1629"/>
        <v>0</v>
      </c>
      <c r="BF713" s="10">
        <f t="shared" si="1629"/>
        <v>0</v>
      </c>
      <c r="BG713" s="10">
        <f t="shared" si="1629"/>
        <v>0</v>
      </c>
      <c r="BH713" s="10">
        <f t="shared" si="1629"/>
        <v>0</v>
      </c>
      <c r="BI713" s="215" t="s">
        <v>94</v>
      </c>
    </row>
    <row r="714" ht="24">
      <c r="A714" s="400" t="s">
        <v>208</v>
      </c>
      <c r="B714" s="400" t="s">
        <v>209</v>
      </c>
      <c r="C714" s="438"/>
      <c r="D714" s="94"/>
      <c r="E714" s="85"/>
      <c r="F714" s="95"/>
      <c r="G714" s="431">
        <v>3</v>
      </c>
      <c r="H714" s="53"/>
      <c r="I714" s="260" t="s">
        <v>56</v>
      </c>
      <c r="J714" s="261" t="s">
        <v>57</v>
      </c>
      <c r="K714" s="914"/>
      <c r="L714" s="954"/>
      <c r="M714" s="954"/>
      <c r="N714" s="954"/>
      <c r="O714" s="954"/>
      <c r="P714" s="954"/>
      <c r="Q714" s="954"/>
      <c r="R714" s="954"/>
      <c r="S714" s="954"/>
      <c r="T714" s="954"/>
      <c r="U714" s="954"/>
      <c r="V714" s="954"/>
      <c r="W714" s="954"/>
      <c r="X714" s="954"/>
      <c r="Y714" s="954"/>
      <c r="Z714" s="954"/>
      <c r="AA714" s="954"/>
      <c r="AB714" s="954"/>
      <c r="AC714" s="954"/>
      <c r="AD714" s="954"/>
      <c r="AE714" s="954"/>
      <c r="AF714" s="954"/>
      <c r="AG714" s="954"/>
      <c r="AH714" s="954"/>
      <c r="AI714" s="954"/>
    </row>
    <row r="715" ht="24">
      <c r="A715" s="400" t="s">
        <v>208</v>
      </c>
      <c r="B715" s="400" t="s">
        <v>209</v>
      </c>
      <c r="C715" s="438"/>
      <c r="D715" s="94"/>
      <c r="E715" s="85"/>
      <c r="F715" s="95"/>
      <c r="G715" s="431"/>
      <c r="H715" s="432" t="s">
        <v>53</v>
      </c>
      <c r="I715" s="242" t="s">
        <v>98</v>
      </c>
      <c r="J715" s="243" t="s">
        <v>51</v>
      </c>
      <c r="K715" s="991">
        <v>40</v>
      </c>
      <c r="L715" s="298"/>
      <c r="M715" s="298"/>
      <c r="N715" s="298"/>
      <c r="O715" s="298"/>
      <c r="P715" s="298"/>
      <c r="Q715" s="298"/>
      <c r="R715" s="298"/>
      <c r="S715" s="298"/>
      <c r="T715" s="298"/>
      <c r="U715" s="298"/>
      <c r="V715" s="298"/>
      <c r="W715" s="298"/>
      <c r="X715" s="298"/>
      <c r="Y715" s="298"/>
      <c r="Z715" s="298"/>
      <c r="AA715" s="298"/>
      <c r="AB715" s="298"/>
      <c r="AC715" s="298"/>
      <c r="AD715" s="298"/>
      <c r="AE715" s="298"/>
      <c r="AF715" s="298"/>
      <c r="AG715" s="298"/>
      <c r="AH715" s="298"/>
      <c r="AI715" s="298"/>
      <c r="AK715" s="10">
        <f>L715*L721*1.73*0.875/1000</f>
        <v>0</v>
      </c>
      <c r="AL715" s="10">
        <f t="shared" ref="AL715:BH715" si="1630">M715*M721*1.73*0.875/1000</f>
        <v>0</v>
      </c>
      <c r="AM715" s="10">
        <f t="shared" si="1630"/>
        <v>0</v>
      </c>
      <c r="AN715" s="10">
        <f t="shared" si="1630"/>
        <v>0</v>
      </c>
      <c r="AO715" s="11">
        <f t="shared" si="1630"/>
        <v>0</v>
      </c>
      <c r="AP715" s="10">
        <f t="shared" si="1630"/>
        <v>0</v>
      </c>
      <c r="AQ715" s="10">
        <f t="shared" si="1630"/>
        <v>0</v>
      </c>
      <c r="AR715" s="10">
        <f t="shared" si="1630"/>
        <v>0</v>
      </c>
      <c r="AS715" s="10">
        <f t="shared" si="1630"/>
        <v>0</v>
      </c>
      <c r="AT715" s="10">
        <f t="shared" si="1630"/>
        <v>0</v>
      </c>
      <c r="AU715" s="11">
        <f t="shared" si="1630"/>
        <v>0</v>
      </c>
      <c r="AV715" s="10">
        <f t="shared" si="1630"/>
        <v>0</v>
      </c>
      <c r="AW715" s="10">
        <f t="shared" si="1630"/>
        <v>0</v>
      </c>
      <c r="AX715" s="10">
        <f t="shared" si="1630"/>
        <v>0</v>
      </c>
      <c r="AY715" s="10">
        <f t="shared" si="1630"/>
        <v>0</v>
      </c>
      <c r="AZ715" s="10">
        <f t="shared" si="1630"/>
        <v>0</v>
      </c>
      <c r="BA715" s="10">
        <f t="shared" si="1630"/>
        <v>0</v>
      </c>
      <c r="BB715" s="10">
        <f t="shared" si="1630"/>
        <v>0</v>
      </c>
      <c r="BC715" s="11">
        <f t="shared" si="1630"/>
        <v>0</v>
      </c>
      <c r="BD715" s="10">
        <f t="shared" si="1630"/>
        <v>0</v>
      </c>
      <c r="BE715" s="10">
        <f t="shared" si="1630"/>
        <v>0</v>
      </c>
      <c r="BF715" s="10">
        <f t="shared" si="1630"/>
        <v>0</v>
      </c>
      <c r="BG715" s="10">
        <f t="shared" si="1630"/>
        <v>0</v>
      </c>
      <c r="BH715" s="10">
        <f t="shared" si="1630"/>
        <v>0</v>
      </c>
      <c r="BI715" s="215" t="s">
        <v>99</v>
      </c>
    </row>
    <row r="716" ht="24">
      <c r="A716" s="400" t="s">
        <v>208</v>
      </c>
      <c r="B716" s="400" t="s">
        <v>209</v>
      </c>
      <c r="C716" s="438" t="s">
        <v>49</v>
      </c>
      <c r="D716" s="94"/>
      <c r="E716" s="85"/>
      <c r="F716" s="95"/>
      <c r="G716" s="431">
        <v>4</v>
      </c>
      <c r="H716" s="475"/>
      <c r="I716" s="248" t="s">
        <v>93</v>
      </c>
      <c r="J716" s="249" t="s">
        <v>51</v>
      </c>
      <c r="K716" s="1060">
        <v>20</v>
      </c>
      <c r="L716" s="517"/>
      <c r="M716" s="517"/>
      <c r="N716" s="517"/>
      <c r="O716" s="517"/>
      <c r="P716" s="517"/>
      <c r="Q716" s="517"/>
      <c r="R716" s="517"/>
      <c r="S716" s="517"/>
      <c r="T716" s="517"/>
      <c r="U716" s="517"/>
      <c r="V716" s="517"/>
      <c r="W716" s="517"/>
      <c r="X716" s="517"/>
      <c r="Y716" s="517"/>
      <c r="Z716" s="517"/>
      <c r="AA716" s="517"/>
      <c r="AB716" s="517"/>
      <c r="AC716" s="517"/>
      <c r="AD716" s="517"/>
      <c r="AE716" s="517"/>
      <c r="AF716" s="517"/>
      <c r="AG716" s="517"/>
      <c r="AH716" s="517"/>
      <c r="AI716" s="517"/>
      <c r="AK716" s="10">
        <f>L716*L721*1.73*0.875/1000</f>
        <v>0</v>
      </c>
      <c r="AL716" s="10">
        <f t="shared" ref="AL716:BH716" si="1631">M716*M721*1.73*0.875/1000</f>
        <v>0</v>
      </c>
      <c r="AM716" s="10">
        <f t="shared" si="1631"/>
        <v>0</v>
      </c>
      <c r="AN716" s="10">
        <f t="shared" si="1631"/>
        <v>0</v>
      </c>
      <c r="AO716" s="11">
        <f t="shared" si="1631"/>
        <v>0</v>
      </c>
      <c r="AP716" s="10">
        <f t="shared" si="1631"/>
        <v>0</v>
      </c>
      <c r="AQ716" s="10">
        <f t="shared" si="1631"/>
        <v>0</v>
      </c>
      <c r="AR716" s="10">
        <f t="shared" si="1631"/>
        <v>0</v>
      </c>
      <c r="AS716" s="10">
        <f t="shared" si="1631"/>
        <v>0</v>
      </c>
      <c r="AT716" s="10">
        <f t="shared" si="1631"/>
        <v>0</v>
      </c>
      <c r="AU716" s="11">
        <f t="shared" si="1631"/>
        <v>0</v>
      </c>
      <c r="AV716" s="10">
        <f t="shared" si="1631"/>
        <v>0</v>
      </c>
      <c r="AW716" s="10">
        <f t="shared" si="1631"/>
        <v>0</v>
      </c>
      <c r="AX716" s="10">
        <f t="shared" si="1631"/>
        <v>0</v>
      </c>
      <c r="AY716" s="10">
        <f t="shared" si="1631"/>
        <v>0</v>
      </c>
      <c r="AZ716" s="10">
        <f t="shared" si="1631"/>
        <v>0</v>
      </c>
      <c r="BA716" s="10">
        <f t="shared" si="1631"/>
        <v>0</v>
      </c>
      <c r="BB716" s="10">
        <f t="shared" si="1631"/>
        <v>0</v>
      </c>
      <c r="BC716" s="11">
        <f t="shared" si="1631"/>
        <v>0</v>
      </c>
      <c r="BD716" s="10">
        <f t="shared" si="1631"/>
        <v>0</v>
      </c>
      <c r="BE716" s="10">
        <f t="shared" si="1631"/>
        <v>0</v>
      </c>
      <c r="BF716" s="10">
        <f t="shared" si="1631"/>
        <v>0</v>
      </c>
      <c r="BG716" s="10">
        <f t="shared" si="1631"/>
        <v>0</v>
      </c>
      <c r="BH716" s="10">
        <f t="shared" si="1631"/>
        <v>0</v>
      </c>
      <c r="BI716" s="215" t="s">
        <v>100</v>
      </c>
    </row>
    <row r="717" ht="24">
      <c r="A717" s="400" t="s">
        <v>208</v>
      </c>
      <c r="B717" s="400" t="s">
        <v>209</v>
      </c>
      <c r="C717" s="438"/>
      <c r="D717" s="94"/>
      <c r="E717" s="85"/>
      <c r="F717" s="95"/>
      <c r="G717" s="431">
        <v>5</v>
      </c>
      <c r="H717" s="53"/>
      <c r="I717" s="260" t="s">
        <v>56</v>
      </c>
      <c r="J717" s="261" t="s">
        <v>102</v>
      </c>
      <c r="K717" s="752"/>
      <c r="L717" s="954"/>
      <c r="M717" s="954"/>
      <c r="N717" s="954"/>
      <c r="O717" s="954"/>
      <c r="P717" s="954"/>
      <c r="Q717" s="954"/>
      <c r="R717" s="954"/>
      <c r="S717" s="954"/>
      <c r="T717" s="954"/>
      <c r="U717" s="954"/>
      <c r="V717" s="954"/>
      <c r="W717" s="954"/>
      <c r="X717" s="954"/>
      <c r="Y717" s="954"/>
      <c r="Z717" s="954"/>
      <c r="AA717" s="954"/>
      <c r="AB717" s="954"/>
      <c r="AC717" s="954"/>
      <c r="AD717" s="954"/>
      <c r="AE717" s="954"/>
      <c r="AF717" s="954"/>
      <c r="AG717" s="954"/>
      <c r="AH717" s="954"/>
      <c r="AI717" s="954"/>
    </row>
    <row r="718" ht="24">
      <c r="A718" s="400" t="s">
        <v>208</v>
      </c>
      <c r="B718" s="400" t="s">
        <v>209</v>
      </c>
      <c r="C718" s="438"/>
      <c r="D718" s="94"/>
      <c r="E718" s="85"/>
      <c r="F718" s="95"/>
      <c r="G718" s="431"/>
      <c r="H718" s="420"/>
      <c r="I718" s="242" t="s">
        <v>108</v>
      </c>
      <c r="J718" s="89" t="s">
        <v>62</v>
      </c>
      <c r="K718" s="915"/>
      <c r="L718" s="515"/>
      <c r="M718" s="515"/>
      <c r="N718" s="515"/>
      <c r="O718" s="515"/>
      <c r="P718" s="515"/>
      <c r="Q718" s="515"/>
      <c r="R718" s="515"/>
      <c r="S718" s="515"/>
      <c r="T718" s="515"/>
      <c r="U718" s="515"/>
      <c r="V718" s="515"/>
      <c r="W718" s="515"/>
      <c r="X718" s="515"/>
      <c r="Y718" s="515"/>
      <c r="Z718" s="515"/>
      <c r="AA718" s="515"/>
      <c r="AB718" s="515"/>
      <c r="AC718" s="515"/>
      <c r="AD718" s="515"/>
      <c r="AE718" s="515"/>
      <c r="AF718" s="515"/>
      <c r="AG718" s="515"/>
      <c r="AH718" s="515"/>
      <c r="AI718" s="515"/>
      <c r="AK718" s="101">
        <f>AK712+AK715</f>
        <v>0</v>
      </c>
      <c r="AL718" s="101">
        <f t="shared" ref="AL718:AN718" si="1632">AL712+AL715</f>
        <v>0</v>
      </c>
      <c r="AM718" s="144">
        <f>AM712+AM715</f>
        <v>0</v>
      </c>
      <c r="AN718" s="144">
        <f t="shared" si="1632"/>
        <v>0</v>
      </c>
      <c r="AO718" s="488">
        <f t="shared" ref="AO718:AQ718" si="1633">AO712+AO715</f>
        <v>0</v>
      </c>
      <c r="AP718" s="144">
        <f>AP712+AP715</f>
        <v>0</v>
      </c>
      <c r="AQ718" s="144">
        <f t="shared" si="1633"/>
        <v>0</v>
      </c>
      <c r="AR718" s="144">
        <f t="shared" ref="AR718:AS718" si="1634">AR712+AR715</f>
        <v>0</v>
      </c>
      <c r="AS718" s="144">
        <f t="shared" si="1634"/>
        <v>0</v>
      </c>
      <c r="AT718" s="144">
        <f t="shared" ref="AT718:AU718" si="1635">AT712+AT715</f>
        <v>0</v>
      </c>
      <c r="AU718" s="488">
        <f t="shared" si="1635"/>
        <v>0</v>
      </c>
      <c r="AV718" s="144">
        <f t="shared" ref="AV718:AW718" si="1636">AV712+AV715</f>
        <v>0</v>
      </c>
      <c r="AW718" s="144">
        <f t="shared" si="1636"/>
        <v>0</v>
      </c>
      <c r="AX718" s="144">
        <f t="shared" ref="AX718:AY718" si="1637">AX712+AX715</f>
        <v>0</v>
      </c>
      <c r="AY718" s="144">
        <f t="shared" si="1637"/>
        <v>0</v>
      </c>
      <c r="AZ718" s="144">
        <f t="shared" ref="AZ718:BA718" si="1638">AZ712+AZ715</f>
        <v>0</v>
      </c>
      <c r="BA718" s="144">
        <f t="shared" si="1638"/>
        <v>0</v>
      </c>
      <c r="BB718" s="144">
        <f t="shared" ref="BB718:BC718" si="1639">BB712+BB715</f>
        <v>0</v>
      </c>
      <c r="BC718" s="488">
        <f t="shared" si="1639"/>
        <v>0</v>
      </c>
      <c r="BD718" s="144">
        <f t="shared" ref="BD718:BE718" si="1640">BD712+BD715</f>
        <v>0</v>
      </c>
      <c r="BE718" s="144">
        <f t="shared" si="1640"/>
        <v>0</v>
      </c>
      <c r="BF718" s="144">
        <f t="shared" ref="BF718:BG718" si="1641">BF712+BF715</f>
        <v>0</v>
      </c>
      <c r="BG718" s="144">
        <f t="shared" si="1641"/>
        <v>0</v>
      </c>
      <c r="BH718" s="144">
        <f>BH712+BH715</f>
        <v>0</v>
      </c>
      <c r="BI718" s="147" t="s">
        <v>302</v>
      </c>
    </row>
    <row r="719" ht="24">
      <c r="A719" s="400" t="s">
        <v>208</v>
      </c>
      <c r="B719" s="400" t="s">
        <v>209</v>
      </c>
      <c r="C719" s="438"/>
      <c r="D719" s="94"/>
      <c r="E719" s="85"/>
      <c r="F719" s="95"/>
      <c r="G719" s="431">
        <v>6</v>
      </c>
      <c r="H719" s="431"/>
      <c r="I719" s="100"/>
      <c r="J719" s="98" t="s">
        <v>107</v>
      </c>
      <c r="K719" s="991"/>
      <c r="L719" s="433"/>
      <c r="M719" s="433"/>
      <c r="N719" s="433"/>
      <c r="O719" s="433"/>
      <c r="P719" s="433"/>
      <c r="Q719" s="433"/>
      <c r="R719" s="433"/>
      <c r="S719" s="433"/>
      <c r="T719" s="433"/>
      <c r="U719" s="433"/>
      <c r="V719" s="433"/>
      <c r="W719" s="433"/>
      <c r="X719" s="433"/>
      <c r="Y719" s="433"/>
      <c r="Z719" s="433"/>
      <c r="AA719" s="433"/>
      <c r="AB719" s="433"/>
      <c r="AC719" s="433"/>
      <c r="AD719" s="433"/>
      <c r="AE719" s="433"/>
      <c r="AF719" s="433"/>
      <c r="AG719" s="433"/>
      <c r="AH719" s="433"/>
      <c r="AI719" s="433"/>
    </row>
    <row r="720" ht="24">
      <c r="A720" s="400" t="s">
        <v>208</v>
      </c>
      <c r="B720" s="400" t="s">
        <v>209</v>
      </c>
      <c r="C720" s="438"/>
      <c r="D720" s="94"/>
      <c r="E720" s="85"/>
      <c r="F720" s="95"/>
      <c r="G720" s="431">
        <v>7</v>
      </c>
      <c r="H720" s="431"/>
      <c r="I720" s="100" t="s">
        <v>110</v>
      </c>
      <c r="J720" s="98" t="s">
        <v>62</v>
      </c>
      <c r="K720" s="917"/>
      <c r="L720" s="433"/>
      <c r="M720" s="433"/>
      <c r="N720" s="433"/>
      <c r="O720" s="433"/>
      <c r="P720" s="433"/>
      <c r="Q720" s="433"/>
      <c r="R720" s="433"/>
      <c r="S720" s="433"/>
      <c r="T720" s="433"/>
      <c r="U720" s="433"/>
      <c r="V720" s="433"/>
      <c r="W720" s="433"/>
      <c r="X720" s="433"/>
      <c r="Y720" s="433"/>
      <c r="Z720" s="433"/>
      <c r="AA720" s="433"/>
      <c r="AB720" s="433"/>
      <c r="AC720" s="433"/>
      <c r="AD720" s="433"/>
      <c r="AE720" s="433"/>
      <c r="AF720" s="433"/>
      <c r="AG720" s="433"/>
      <c r="AH720" s="433"/>
      <c r="AI720" s="433"/>
      <c r="AK720" s="101">
        <f>AK713+AK716</f>
        <v>0</v>
      </c>
      <c r="AL720" s="101">
        <f>AL713+AL716</f>
        <v>0</v>
      </c>
      <c r="AM720" s="144">
        <f t="shared" ref="AM720:AN720" si="1642">AM713+AM716</f>
        <v>0</v>
      </c>
      <c r="AN720" s="144">
        <f t="shared" si="1642"/>
        <v>0</v>
      </c>
      <c r="AO720" s="488">
        <f t="shared" ref="AO720:AQ720" si="1643">AO713+AO716</f>
        <v>0</v>
      </c>
      <c r="AP720" s="144">
        <f>AP713+AP716</f>
        <v>0</v>
      </c>
      <c r="AQ720" s="144">
        <f t="shared" si="1643"/>
        <v>0</v>
      </c>
      <c r="AR720" s="144">
        <f t="shared" ref="AR720:AS720" si="1644">AR713+AR716</f>
        <v>0</v>
      </c>
      <c r="AS720" s="144">
        <f t="shared" si="1644"/>
        <v>0</v>
      </c>
      <c r="AT720" s="144">
        <f t="shared" ref="AT720:AU720" si="1645">AT713+AT716</f>
        <v>0</v>
      </c>
      <c r="AU720" s="488">
        <f t="shared" si="1645"/>
        <v>0</v>
      </c>
      <c r="AV720" s="144">
        <f t="shared" ref="AV720:AW720" si="1646">AV713+AV716</f>
        <v>0</v>
      </c>
      <c r="AW720" s="144">
        <f t="shared" si="1646"/>
        <v>0</v>
      </c>
      <c r="AX720" s="144">
        <f t="shared" ref="AX720:AY720" si="1647">AX713+AX716</f>
        <v>0</v>
      </c>
      <c r="AY720" s="144">
        <f t="shared" si="1647"/>
        <v>0</v>
      </c>
      <c r="AZ720" s="144">
        <f t="shared" ref="AZ720:BA720" si="1648">AZ713+AZ716</f>
        <v>0</v>
      </c>
      <c r="BA720" s="144">
        <f t="shared" si="1648"/>
        <v>0</v>
      </c>
      <c r="BB720" s="144">
        <f t="shared" ref="BB720:BC720" si="1649">BB713+BB716</f>
        <v>0</v>
      </c>
      <c r="BC720" s="488">
        <f t="shared" si="1649"/>
        <v>0</v>
      </c>
      <c r="BD720" s="144">
        <f t="shared" ref="BD720:BE720" si="1650">BD713+BD716</f>
        <v>0</v>
      </c>
      <c r="BE720" s="144">
        <f t="shared" si="1650"/>
        <v>0</v>
      </c>
      <c r="BF720" s="144">
        <f t="shared" ref="BF720:BG720" si="1651">BF713+BF716</f>
        <v>0</v>
      </c>
      <c r="BG720" s="144">
        <f t="shared" si="1651"/>
        <v>0</v>
      </c>
      <c r="BH720" s="144">
        <f>BH713+BH716</f>
        <v>0</v>
      </c>
      <c r="BI720" s="147" t="s">
        <v>303</v>
      </c>
    </row>
    <row r="721" ht="24">
      <c r="A721" s="400" t="s">
        <v>208</v>
      </c>
      <c r="B721" s="400" t="s">
        <v>209</v>
      </c>
      <c r="C721" s="438"/>
      <c r="D721" s="94"/>
      <c r="E721" s="85"/>
      <c r="F721" s="95"/>
      <c r="G721" s="431">
        <v>8</v>
      </c>
      <c r="H721" s="475"/>
      <c r="I721" s="248"/>
      <c r="J721" s="516" t="s">
        <v>107</v>
      </c>
      <c r="K721" s="991"/>
      <c r="L721" s="433"/>
      <c r="M721" s="433"/>
      <c r="N721" s="433"/>
      <c r="O721" s="433"/>
      <c r="P721" s="433"/>
      <c r="Q721" s="433"/>
      <c r="R721" s="433"/>
      <c r="S721" s="433"/>
      <c r="T721" s="433"/>
      <c r="U721" s="433"/>
      <c r="V721" s="433"/>
      <c r="W721" s="433"/>
      <c r="X721" s="433"/>
      <c r="Y721" s="433"/>
      <c r="Z721" s="433"/>
      <c r="AA721" s="433"/>
      <c r="AB721" s="433"/>
      <c r="AC721" s="433"/>
      <c r="AD721" s="433"/>
      <c r="AE721" s="433"/>
      <c r="AF721" s="433"/>
      <c r="AG721" s="433"/>
      <c r="AH721" s="433"/>
      <c r="AI721" s="433"/>
      <c r="BI721" s="10" t="s">
        <v>304</v>
      </c>
    </row>
    <row r="722">
      <c r="A722" s="1061"/>
      <c r="B722" s="1061"/>
      <c r="C722" s="438"/>
      <c r="D722" s="94"/>
      <c r="E722" s="85"/>
      <c r="F722" s="95"/>
      <c r="G722" s="431"/>
      <c r="H722" s="53"/>
      <c r="I722" s="361"/>
      <c r="J722" s="157"/>
      <c r="K722" s="1062"/>
      <c r="L722" s="500"/>
      <c r="M722" s="500"/>
      <c r="N722" s="500"/>
      <c r="O722" s="500"/>
      <c r="P722" s="500"/>
      <c r="Q722" s="500"/>
      <c r="R722" s="500"/>
      <c r="S722" s="500"/>
      <c r="T722" s="500"/>
      <c r="U722" s="500"/>
      <c r="V722" s="500"/>
      <c r="W722" s="500"/>
      <c r="X722" s="500"/>
      <c r="Y722" s="500"/>
      <c r="Z722" s="500"/>
      <c r="AA722" s="500"/>
      <c r="AB722" s="500"/>
      <c r="AC722" s="500"/>
      <c r="AD722" s="500"/>
      <c r="AE722" s="500"/>
      <c r="AF722" s="500"/>
      <c r="AG722" s="500"/>
      <c r="AH722" s="500"/>
      <c r="AI722" s="500"/>
      <c r="AK722" s="109" t="s">
        <v>64</v>
      </c>
      <c r="AL722" s="110"/>
      <c r="AM722" s="111"/>
      <c r="AN722" s="112"/>
      <c r="AO722" s="113"/>
      <c r="AP722" s="92"/>
      <c r="AQ722" s="92"/>
      <c r="AR722" s="92"/>
      <c r="AS722" s="92"/>
      <c r="AT722" s="92"/>
      <c r="AU722" s="113"/>
      <c r="AV722" s="92"/>
      <c r="AW722" s="92"/>
      <c r="AX722" s="92"/>
      <c r="AY722" s="92"/>
      <c r="AZ722" s="92"/>
      <c r="BA722" s="92"/>
      <c r="BB722" s="92"/>
      <c r="BC722" s="113"/>
      <c r="BD722" s="92"/>
      <c r="BE722" s="92"/>
      <c r="BF722" s="92"/>
      <c r="BG722" s="92"/>
      <c r="BH722" s="92"/>
    </row>
    <row r="723">
      <c r="A723" s="935"/>
      <c r="B723" s="935"/>
      <c r="C723" s="994"/>
      <c r="D723" s="1063"/>
      <c r="E723" s="1064"/>
      <c r="F723" s="1065"/>
      <c r="G723" s="1066"/>
      <c r="H723" s="1067"/>
      <c r="I723" s="971" t="s">
        <v>112</v>
      </c>
      <c r="J723" s="943"/>
      <c r="K723" s="944"/>
      <c r="L723" s="1068"/>
      <c r="M723" s="1068"/>
      <c r="N723" s="1068"/>
      <c r="O723" s="1068"/>
      <c r="P723" s="1068"/>
      <c r="Q723" s="1068"/>
      <c r="R723" s="1068"/>
      <c r="S723" s="1068"/>
      <c r="T723" s="1068"/>
      <c r="U723" s="1068"/>
      <c r="V723" s="1068"/>
      <c r="W723" s="1068"/>
      <c r="X723" s="1068"/>
      <c r="Y723" s="1068"/>
      <c r="Z723" s="1068"/>
      <c r="AA723" s="1068"/>
      <c r="AB723" s="1068"/>
      <c r="AC723" s="1068"/>
      <c r="AD723" s="1068"/>
      <c r="AE723" s="1068"/>
      <c r="AF723" s="1068"/>
      <c r="AG723" s="1068"/>
      <c r="AH723" s="1068"/>
      <c r="AI723" s="1068"/>
      <c r="AK723" s="109" t="s">
        <v>113</v>
      </c>
      <c r="AL723" s="110" t="s">
        <v>31</v>
      </c>
      <c r="AM723" s="112" t="s">
        <v>39</v>
      </c>
      <c r="AN723" s="112" t="s">
        <v>39</v>
      </c>
      <c r="AO723" s="288" t="s">
        <v>39</v>
      </c>
      <c r="AP723" s="112" t="s">
        <v>39</v>
      </c>
      <c r="AQ723" s="112" t="s">
        <v>39</v>
      </c>
      <c r="AR723" s="112" t="s">
        <v>39</v>
      </c>
      <c r="AS723" s="112" t="s">
        <v>39</v>
      </c>
      <c r="AT723" s="112" t="s">
        <v>39</v>
      </c>
      <c r="AU723" s="288" t="s">
        <v>39</v>
      </c>
      <c r="AV723" s="112" t="s">
        <v>39</v>
      </c>
      <c r="AW723" s="112" t="s">
        <v>39</v>
      </c>
      <c r="AX723" s="112" t="s">
        <v>39</v>
      </c>
      <c r="AY723" s="112" t="s">
        <v>39</v>
      </c>
      <c r="AZ723" s="112" t="s">
        <v>39</v>
      </c>
      <c r="BA723" s="112" t="s">
        <v>39</v>
      </c>
      <c r="BB723" s="112" t="s">
        <v>39</v>
      </c>
      <c r="BC723" s="288" t="s">
        <v>39</v>
      </c>
      <c r="BD723" s="112" t="s">
        <v>39</v>
      </c>
      <c r="BE723" s="112" t="s">
        <v>39</v>
      </c>
      <c r="BF723" s="112" t="s">
        <v>39</v>
      </c>
      <c r="BG723" s="112" t="s">
        <v>39</v>
      </c>
      <c r="BH723" s="112" t="s">
        <v>39</v>
      </c>
    </row>
    <row r="724" ht="24">
      <c r="A724" s="400" t="s">
        <v>208</v>
      </c>
      <c r="B724" s="400" t="s">
        <v>209</v>
      </c>
      <c r="C724" s="925"/>
      <c r="D724" s="926"/>
      <c r="E724" s="919"/>
      <c r="F724" s="927"/>
      <c r="G724" s="928"/>
      <c r="H724" s="432" t="s">
        <v>53</v>
      </c>
      <c r="I724" s="269" t="s">
        <v>71</v>
      </c>
      <c r="J724" s="98" t="s">
        <v>67</v>
      </c>
      <c r="K724" s="751">
        <v>10</v>
      </c>
      <c r="L724" s="298"/>
      <c r="M724" s="298"/>
      <c r="N724" s="298"/>
      <c r="O724" s="298"/>
      <c r="P724" s="298"/>
      <c r="Q724" s="298"/>
      <c r="R724" s="298"/>
      <c r="S724" s="298"/>
      <c r="T724" s="298"/>
      <c r="U724" s="298"/>
      <c r="V724" s="298"/>
      <c r="W724" s="298"/>
      <c r="X724" s="298"/>
      <c r="Y724" s="298"/>
      <c r="Z724" s="298"/>
      <c r="AA724" s="298"/>
      <c r="AB724" s="298"/>
      <c r="AC724" s="298"/>
      <c r="AD724" s="298"/>
      <c r="AE724" s="298"/>
      <c r="AF724" s="298"/>
      <c r="AG724" s="298"/>
      <c r="AH724" s="298"/>
      <c r="AI724" s="298"/>
      <c r="AK724" s="292">
        <f t="shared" ref="AK724:AK725" si="1652">L724*L$720*1.73*0.875/1000</f>
        <v>0</v>
      </c>
      <c r="AL724" s="292">
        <f t="shared" ref="AL724:AL725" si="1653">M724*M$720*1.73*0.875/1000</f>
        <v>0</v>
      </c>
      <c r="AM724" s="292">
        <f t="shared" ref="AM724:AM725" si="1654">N724*N$720*1.73*0.875/1000</f>
        <v>0</v>
      </c>
      <c r="AN724" s="292">
        <f t="shared" ref="AN724:AN725" si="1655">O724*O$720*1.73*0.875/1000</f>
        <v>0</v>
      </c>
      <c r="AO724" s="293">
        <f t="shared" ref="AO724:AO725" si="1656">P724*P$720*1.73*0.875/1000</f>
        <v>0</v>
      </c>
      <c r="AP724" s="292">
        <f t="shared" ref="AP724:AP725" si="1657">Q724*Q$720*1.73*0.875/1000</f>
        <v>0</v>
      </c>
      <c r="AQ724" s="292">
        <f t="shared" ref="AQ724:AQ725" si="1658">R724*R$720*1.73*0.875/1000</f>
        <v>0</v>
      </c>
      <c r="AR724" s="292">
        <f t="shared" ref="AR724:AR725" si="1659">S724*S$720*1.73*0.875/1000</f>
        <v>0</v>
      </c>
      <c r="AS724" s="292">
        <f t="shared" ref="AS724:AS725" si="1660">T724*T$720*1.73*0.875/1000</f>
        <v>0</v>
      </c>
      <c r="AT724" s="292">
        <f t="shared" ref="AT724:AT725" si="1661">U724*U$720*1.73*0.875/1000</f>
        <v>0</v>
      </c>
      <c r="AU724" s="293">
        <f t="shared" ref="AU724:AU725" si="1662">V724*V$720*1.73*0.875/1000</f>
        <v>0</v>
      </c>
      <c r="AV724" s="292">
        <f t="shared" ref="AV724:AV725" si="1663">W724*W$720*1.73*0.875/1000</f>
        <v>0</v>
      </c>
      <c r="AW724" s="292">
        <f t="shared" ref="AW724:AW725" si="1664">X724*X$720*1.73*0.875/1000</f>
        <v>0</v>
      </c>
      <c r="AX724" s="292">
        <f t="shared" ref="AX724:AX725" si="1665">Y724*Y$720*1.73*0.875/1000</f>
        <v>0</v>
      </c>
      <c r="AY724" s="292">
        <f t="shared" ref="AY724:AY725" si="1666">Z724*Z$720*1.73*0.875/1000</f>
        <v>0</v>
      </c>
      <c r="AZ724" s="292">
        <f t="shared" ref="AZ724:AZ725" si="1667">AA724*AA$720*1.73*0.875/1000</f>
        <v>0</v>
      </c>
      <c r="BA724" s="292">
        <f t="shared" ref="BA724:BA725" si="1668">AB724*AB$720*1.73*0.875/1000</f>
        <v>0</v>
      </c>
      <c r="BB724" s="292">
        <f t="shared" ref="BB724:BB725" si="1669">AC724*AC$720*1.73*0.875/1000</f>
        <v>0</v>
      </c>
      <c r="BC724" s="293">
        <f t="shared" ref="BC724:BC725" si="1670">AD724*AD$720*1.73*0.875/1000</f>
        <v>0</v>
      </c>
      <c r="BD724" s="292">
        <f t="shared" ref="BD724:BD725" si="1671">AE724*AE$720*1.73*0.875/1000</f>
        <v>0</v>
      </c>
      <c r="BE724" s="292">
        <f t="shared" ref="BE724:BE725" si="1672">AF724*AF$720*1.73*0.875/1000</f>
        <v>0</v>
      </c>
      <c r="BF724" s="292">
        <f t="shared" ref="BF724:BF725" si="1673">AG724*AG$720*1.73*0.875/1000</f>
        <v>0</v>
      </c>
      <c r="BG724" s="292">
        <f t="shared" ref="BG724:BG725" si="1674">AH724*AH$720*1.73*0.875/1000</f>
        <v>0</v>
      </c>
      <c r="BH724" s="292">
        <f t="shared" ref="BH724:BH725" si="1675">AI724*AI$720*1.73*0.875/1000</f>
        <v>0</v>
      </c>
    </row>
    <row r="725" ht="24">
      <c r="A725" s="400" t="s">
        <v>208</v>
      </c>
      <c r="B725" s="400" t="s">
        <v>209</v>
      </c>
      <c r="C725" s="438" t="s">
        <v>49</v>
      </c>
      <c r="D725" s="94"/>
      <c r="E725" s="85"/>
      <c r="F725" s="95"/>
      <c r="G725" s="431">
        <v>9</v>
      </c>
      <c r="H725" s="432" t="s">
        <v>53</v>
      </c>
      <c r="I725" s="274" t="s">
        <v>115</v>
      </c>
      <c r="J725" s="516" t="s">
        <v>67</v>
      </c>
      <c r="K725" s="900">
        <v>20</v>
      </c>
      <c r="L725" s="298"/>
      <c r="M725" s="298"/>
      <c r="N725" s="298"/>
      <c r="O725" s="298"/>
      <c r="P725" s="298"/>
      <c r="Q725" s="298"/>
      <c r="R725" s="298"/>
      <c r="S725" s="298"/>
      <c r="T725" s="298"/>
      <c r="U725" s="298"/>
      <c r="V725" s="298"/>
      <c r="W725" s="298"/>
      <c r="X725" s="298"/>
      <c r="Y725" s="298"/>
      <c r="Z725" s="298"/>
      <c r="AA725" s="298"/>
      <c r="AB725" s="298"/>
      <c r="AC725" s="298"/>
      <c r="AD725" s="298"/>
      <c r="AE725" s="298"/>
      <c r="AF725" s="298"/>
      <c r="AG725" s="298"/>
      <c r="AH725" s="298"/>
      <c r="AI725" s="298"/>
      <c r="AK725" s="504">
        <f t="shared" si="1652"/>
        <v>0</v>
      </c>
      <c r="AL725" s="504">
        <f t="shared" si="1653"/>
        <v>0</v>
      </c>
      <c r="AM725" s="504">
        <f t="shared" si="1654"/>
        <v>0</v>
      </c>
      <c r="AN725" s="504">
        <f t="shared" si="1655"/>
        <v>0</v>
      </c>
      <c r="AO725" s="635">
        <f t="shared" si="1656"/>
        <v>0</v>
      </c>
      <c r="AP725" s="504">
        <f t="shared" si="1657"/>
        <v>0</v>
      </c>
      <c r="AQ725" s="504">
        <f t="shared" si="1658"/>
        <v>0</v>
      </c>
      <c r="AR725" s="504">
        <f t="shared" si="1659"/>
        <v>0</v>
      </c>
      <c r="AS725" s="504">
        <f t="shared" si="1660"/>
        <v>0</v>
      </c>
      <c r="AT725" s="504">
        <f t="shared" si="1661"/>
        <v>0</v>
      </c>
      <c r="AU725" s="635">
        <f t="shared" si="1662"/>
        <v>0</v>
      </c>
      <c r="AV725" s="504">
        <f t="shared" si="1663"/>
        <v>0</v>
      </c>
      <c r="AW725" s="504">
        <f t="shared" si="1664"/>
        <v>0</v>
      </c>
      <c r="AX725" s="504">
        <f t="shared" si="1665"/>
        <v>0</v>
      </c>
      <c r="AY725" s="504">
        <f t="shared" si="1666"/>
        <v>0</v>
      </c>
      <c r="AZ725" s="504">
        <f t="shared" si="1667"/>
        <v>0</v>
      </c>
      <c r="BA725" s="504">
        <f t="shared" si="1668"/>
        <v>0</v>
      </c>
      <c r="BB725" s="504">
        <f t="shared" si="1669"/>
        <v>0</v>
      </c>
      <c r="BC725" s="635">
        <f t="shared" si="1670"/>
        <v>0</v>
      </c>
      <c r="BD725" s="504">
        <f t="shared" si="1671"/>
        <v>0</v>
      </c>
      <c r="BE725" s="504">
        <f t="shared" si="1672"/>
        <v>0</v>
      </c>
      <c r="BF725" s="504">
        <f t="shared" si="1673"/>
        <v>0</v>
      </c>
      <c r="BG725" s="504">
        <f t="shared" si="1674"/>
        <v>0</v>
      </c>
      <c r="BH725" s="504">
        <f t="shared" si="1675"/>
        <v>0</v>
      </c>
    </row>
    <row r="726">
      <c r="A726" s="930"/>
      <c r="B726" s="930"/>
      <c r="C726" s="438" t="s">
        <v>49</v>
      </c>
      <c r="D726" s="94"/>
      <c r="E726" s="85"/>
      <c r="F726" s="95"/>
      <c r="G726" s="431">
        <v>10</v>
      </c>
      <c r="H726" s="53"/>
      <c r="I726" s="931" t="s">
        <v>126</v>
      </c>
      <c r="J726" s="932"/>
      <c r="K726" s="933"/>
      <c r="L726" s="1069"/>
      <c r="M726" s="1069"/>
      <c r="N726" s="1069"/>
      <c r="O726" s="1069"/>
      <c r="P726" s="1069"/>
      <c r="Q726" s="1069"/>
      <c r="R726" s="1069"/>
      <c r="S726" s="1069"/>
      <c r="T726" s="1069"/>
      <c r="U726" s="1069"/>
      <c r="V726" s="1069"/>
      <c r="W726" s="1069"/>
      <c r="X726" s="1069"/>
      <c r="Y726" s="1069"/>
      <c r="Z726" s="1069"/>
      <c r="AA726" s="1069"/>
      <c r="AB726" s="1069"/>
      <c r="AC726" s="1069"/>
      <c r="AD726" s="1069"/>
      <c r="AE726" s="1069"/>
      <c r="AF726" s="1069"/>
      <c r="AG726" s="1069"/>
      <c r="AH726" s="1069"/>
      <c r="AI726" s="1069"/>
      <c r="AK726" s="101">
        <f t="shared" ref="AK726:BH726" si="1676">SUM(AK724:AK725)</f>
        <v>0</v>
      </c>
      <c r="AL726" s="144">
        <f t="shared" si="1676"/>
        <v>0</v>
      </c>
      <c r="AM726" s="145">
        <f t="shared" si="1676"/>
        <v>0</v>
      </c>
      <c r="AN726" s="145">
        <f t="shared" si="1676"/>
        <v>0</v>
      </c>
      <c r="AO726" s="146">
        <f t="shared" si="1676"/>
        <v>0</v>
      </c>
      <c r="AP726" s="145">
        <f t="shared" si="1676"/>
        <v>0</v>
      </c>
      <c r="AQ726" s="145">
        <f t="shared" si="1676"/>
        <v>0</v>
      </c>
      <c r="AR726" s="145">
        <f t="shared" si="1676"/>
        <v>0</v>
      </c>
      <c r="AS726" s="145">
        <f t="shared" si="1676"/>
        <v>0</v>
      </c>
      <c r="AT726" s="145">
        <f t="shared" si="1676"/>
        <v>0</v>
      </c>
      <c r="AU726" s="146">
        <f t="shared" si="1676"/>
        <v>0</v>
      </c>
      <c r="AV726" s="145">
        <f t="shared" si="1676"/>
        <v>0</v>
      </c>
      <c r="AW726" s="145">
        <f t="shared" si="1676"/>
        <v>0</v>
      </c>
      <c r="AX726" s="145">
        <f t="shared" si="1676"/>
        <v>0</v>
      </c>
      <c r="AY726" s="145">
        <f t="shared" si="1676"/>
        <v>0</v>
      </c>
      <c r="AZ726" s="145">
        <f t="shared" si="1676"/>
        <v>0</v>
      </c>
      <c r="BA726" s="145">
        <f t="shared" si="1676"/>
        <v>0</v>
      </c>
      <c r="BB726" s="145">
        <f t="shared" si="1676"/>
        <v>0</v>
      </c>
      <c r="BC726" s="146">
        <f t="shared" si="1676"/>
        <v>0</v>
      </c>
      <c r="BD726" s="145">
        <f t="shared" si="1676"/>
        <v>0</v>
      </c>
      <c r="BE726" s="145">
        <f t="shared" si="1676"/>
        <v>0</v>
      </c>
      <c r="BF726" s="145">
        <f t="shared" si="1676"/>
        <v>0</v>
      </c>
      <c r="BG726" s="145">
        <f t="shared" si="1676"/>
        <v>0</v>
      </c>
      <c r="BH726" s="145">
        <f t="shared" si="1676"/>
        <v>0</v>
      </c>
      <c r="BI726" s="10" t="s">
        <v>188</v>
      </c>
    </row>
    <row r="727">
      <c r="A727" s="935"/>
      <c r="B727" s="935"/>
      <c r="C727" s="936"/>
      <c r="D727" s="937"/>
      <c r="E727" s="938"/>
      <c r="F727" s="939"/>
      <c r="G727" s="940"/>
      <c r="H727" s="941"/>
      <c r="I727" s="971" t="s">
        <v>127</v>
      </c>
      <c r="J727" s="981"/>
      <c r="K727" s="944"/>
      <c r="L727" s="1070"/>
      <c r="M727" s="1070"/>
      <c r="N727" s="1070"/>
      <c r="O727" s="1070"/>
      <c r="P727" s="1070"/>
      <c r="Q727" s="1070"/>
      <c r="R727" s="1070"/>
      <c r="S727" s="1070"/>
      <c r="T727" s="1070"/>
      <c r="U727" s="1070"/>
      <c r="V727" s="1070"/>
      <c r="W727" s="1070"/>
      <c r="X727" s="1070"/>
      <c r="Y727" s="1070"/>
      <c r="Z727" s="1070"/>
      <c r="AA727" s="1070"/>
      <c r="AB727" s="1070"/>
      <c r="AC727" s="1070"/>
      <c r="AD727" s="1070"/>
      <c r="AE727" s="1070"/>
      <c r="AF727" s="1070"/>
      <c r="AG727" s="1070"/>
      <c r="AH727" s="1070"/>
      <c r="AI727" s="1070"/>
    </row>
    <row r="728" ht="24">
      <c r="A728" s="400" t="s">
        <v>208</v>
      </c>
      <c r="B728" s="400" t="s">
        <v>209</v>
      </c>
      <c r="C728" s="925"/>
      <c r="D728" s="926"/>
      <c r="E728" s="919"/>
      <c r="F728" s="927"/>
      <c r="G728" s="928"/>
      <c r="H728" s="432" t="s">
        <v>53</v>
      </c>
      <c r="I728" s="269" t="s">
        <v>114</v>
      </c>
      <c r="J728" s="98" t="s">
        <v>67</v>
      </c>
      <c r="K728" s="748">
        <v>10</v>
      </c>
      <c r="L728" s="298"/>
      <c r="M728" s="298"/>
      <c r="N728" s="298"/>
      <c r="O728" s="298"/>
      <c r="P728" s="298"/>
      <c r="Q728" s="298"/>
      <c r="R728" s="298"/>
      <c r="S728" s="298"/>
      <c r="T728" s="298"/>
      <c r="U728" s="298"/>
      <c r="V728" s="298"/>
      <c r="W728" s="298"/>
      <c r="X728" s="298"/>
      <c r="Y728" s="298"/>
      <c r="Z728" s="298"/>
      <c r="AA728" s="298"/>
      <c r="AB728" s="298"/>
      <c r="AC728" s="298"/>
      <c r="AD728" s="298"/>
      <c r="AE728" s="298"/>
      <c r="AF728" s="298"/>
      <c r="AG728" s="298"/>
      <c r="AH728" s="298"/>
      <c r="AI728" s="298"/>
      <c r="AK728" s="292">
        <f t="shared" ref="AK728:AK730" si="1677">L728*L$721*1.73*0.875/1000</f>
        <v>0</v>
      </c>
      <c r="AL728" s="292">
        <f t="shared" ref="AL728:AL730" si="1678">M728*M$721*1.73*0.875/1000</f>
        <v>0</v>
      </c>
      <c r="AM728" s="292">
        <f t="shared" ref="AM728:AM730" si="1679">N728*N$721*1.73*0.875/1000</f>
        <v>0</v>
      </c>
      <c r="AN728" s="292">
        <f t="shared" ref="AN728:AN730" si="1680">O728*O$721*1.73*0.875/1000</f>
        <v>0</v>
      </c>
      <c r="AO728" s="293">
        <f t="shared" ref="AO728:AO730" si="1681">P728*P$721*1.73*0.875/1000</f>
        <v>0</v>
      </c>
      <c r="AP728" s="292">
        <f t="shared" ref="AP728:AP730" si="1682">Q728*Q$721*1.73*0.875/1000</f>
        <v>0</v>
      </c>
      <c r="AQ728" s="292">
        <f t="shared" ref="AQ728:AQ730" si="1683">R728*R$721*1.73*0.875/1000</f>
        <v>0</v>
      </c>
      <c r="AR728" s="292">
        <f t="shared" ref="AR728:AR730" si="1684">S728*S$721*1.73*0.875/1000</f>
        <v>0</v>
      </c>
      <c r="AS728" s="292">
        <f t="shared" ref="AS728:AS730" si="1685">T728*T$721*1.73*0.875/1000</f>
        <v>0</v>
      </c>
      <c r="AT728" s="292">
        <f t="shared" ref="AT728:AT730" si="1686">U728*U$721*1.73*0.875/1000</f>
        <v>0</v>
      </c>
      <c r="AU728" s="293">
        <f t="shared" ref="AU728:AU730" si="1687">V728*V$721*1.73*0.875/1000</f>
        <v>0</v>
      </c>
      <c r="AV728" s="292">
        <f t="shared" ref="AV728:AV730" si="1688">W728*W$721*1.73*0.875/1000</f>
        <v>0</v>
      </c>
      <c r="AW728" s="292">
        <f t="shared" ref="AW728:AW730" si="1689">X728*X$721*1.73*0.875/1000</f>
        <v>0</v>
      </c>
      <c r="AX728" s="292">
        <f t="shared" ref="AX728:AX730" si="1690">Y728*Y$721*1.73*0.875/1000</f>
        <v>0</v>
      </c>
      <c r="AY728" s="292">
        <f t="shared" ref="AY728:AY730" si="1691">Z728*Z$721*1.73*0.875/1000</f>
        <v>0</v>
      </c>
      <c r="AZ728" s="292">
        <f t="shared" ref="AZ728:AZ730" si="1692">AA728*AA$721*1.73*0.875/1000</f>
        <v>0</v>
      </c>
      <c r="BA728" s="292">
        <f t="shared" ref="BA728:BA730" si="1693">AB728*AB$721*1.73*0.875/1000</f>
        <v>0</v>
      </c>
      <c r="BB728" s="292">
        <f t="shared" ref="BB728:BB730" si="1694">AC728*AC$721*1.73*0.875/1000</f>
        <v>0</v>
      </c>
      <c r="BC728" s="293">
        <f t="shared" ref="BC728:BC730" si="1695">AD728*AD$721*1.73*0.875/1000</f>
        <v>0</v>
      </c>
      <c r="BD728" s="292">
        <f t="shared" ref="BD728:BD730" si="1696">AE728*AE$721*1.73*0.875/1000</f>
        <v>0</v>
      </c>
      <c r="BE728" s="292">
        <f t="shared" ref="BE728:BE730" si="1697">AF728*AF$721*1.73*0.875/1000</f>
        <v>0</v>
      </c>
      <c r="BF728" s="292">
        <f t="shared" ref="BF728:BF730" si="1698">AG728*AG$721*1.73*0.875/1000</f>
        <v>0</v>
      </c>
      <c r="BG728" s="292">
        <f t="shared" ref="BG728:BG730" si="1699">AH728*AH$721*1.73*0.875/1000</f>
        <v>0</v>
      </c>
      <c r="BH728" s="292">
        <f t="shared" ref="BH728:BH730" si="1700">AI728*AI$721*1.73*0.875/1000</f>
        <v>0</v>
      </c>
    </row>
    <row r="729" ht="24">
      <c r="A729" s="400" t="s">
        <v>208</v>
      </c>
      <c r="B729" s="400" t="s">
        <v>209</v>
      </c>
      <c r="C729" s="438" t="s">
        <v>49</v>
      </c>
      <c r="D729" s="94"/>
      <c r="E729" s="85"/>
      <c r="F729" s="95"/>
      <c r="G729" s="431">
        <v>11</v>
      </c>
      <c r="H729" s="432" t="s">
        <v>53</v>
      </c>
      <c r="I729" s="269" t="s">
        <v>66</v>
      </c>
      <c r="J729" s="98" t="s">
        <v>67</v>
      </c>
      <c r="K729" s="748">
        <v>10</v>
      </c>
      <c r="L729" s="298"/>
      <c r="M729" s="298"/>
      <c r="N729" s="298"/>
      <c r="O729" s="298"/>
      <c r="P729" s="298"/>
      <c r="Q729" s="298"/>
      <c r="R729" s="298"/>
      <c r="S729" s="298"/>
      <c r="T729" s="298"/>
      <c r="U729" s="298"/>
      <c r="V729" s="298"/>
      <c r="W729" s="298"/>
      <c r="X729" s="298"/>
      <c r="Y729" s="298"/>
      <c r="Z729" s="298"/>
      <c r="AA729" s="298"/>
      <c r="AB729" s="298"/>
      <c r="AC729" s="298"/>
      <c r="AD729" s="298"/>
      <c r="AE729" s="298"/>
      <c r="AF729" s="298"/>
      <c r="AG729" s="298"/>
      <c r="AH729" s="298"/>
      <c r="AI729" s="298"/>
      <c r="AK729" s="123">
        <f t="shared" si="1677"/>
        <v>0</v>
      </c>
      <c r="AL729" s="123">
        <f t="shared" si="1678"/>
        <v>0</v>
      </c>
      <c r="AM729" s="123">
        <f t="shared" si="1679"/>
        <v>0</v>
      </c>
      <c r="AN729" s="123">
        <f t="shared" si="1680"/>
        <v>0</v>
      </c>
      <c r="AO729" s="124">
        <f t="shared" si="1681"/>
        <v>0</v>
      </c>
      <c r="AP729" s="123">
        <f t="shared" si="1682"/>
        <v>0</v>
      </c>
      <c r="AQ729" s="123">
        <f t="shared" si="1683"/>
        <v>0</v>
      </c>
      <c r="AR729" s="123">
        <f t="shared" si="1684"/>
        <v>0</v>
      </c>
      <c r="AS729" s="123">
        <f t="shared" si="1685"/>
        <v>0</v>
      </c>
      <c r="AT729" s="123">
        <f t="shared" si="1686"/>
        <v>0</v>
      </c>
      <c r="AU729" s="124">
        <f t="shared" si="1687"/>
        <v>0</v>
      </c>
      <c r="AV729" s="123">
        <f t="shared" si="1688"/>
        <v>0</v>
      </c>
      <c r="AW729" s="123">
        <f t="shared" si="1689"/>
        <v>0</v>
      </c>
      <c r="AX729" s="123">
        <f t="shared" si="1690"/>
        <v>0</v>
      </c>
      <c r="AY729" s="123">
        <f t="shared" si="1691"/>
        <v>0</v>
      </c>
      <c r="AZ729" s="123">
        <f t="shared" si="1692"/>
        <v>0</v>
      </c>
      <c r="BA729" s="123">
        <f t="shared" si="1693"/>
        <v>0</v>
      </c>
      <c r="BB729" s="123">
        <f t="shared" si="1694"/>
        <v>0</v>
      </c>
      <c r="BC729" s="124">
        <f t="shared" si="1695"/>
        <v>0</v>
      </c>
      <c r="BD729" s="123">
        <f t="shared" si="1696"/>
        <v>0</v>
      </c>
      <c r="BE729" s="123">
        <f t="shared" si="1697"/>
        <v>0</v>
      </c>
      <c r="BF729" s="123">
        <f t="shared" si="1698"/>
        <v>0</v>
      </c>
      <c r="BG729" s="123">
        <f t="shared" si="1699"/>
        <v>0</v>
      </c>
      <c r="BH729" s="123">
        <f t="shared" si="1700"/>
        <v>0</v>
      </c>
    </row>
    <row r="730" ht="24">
      <c r="A730" s="400" t="s">
        <v>208</v>
      </c>
      <c r="B730" s="400" t="s">
        <v>209</v>
      </c>
      <c r="C730" s="438" t="s">
        <v>49</v>
      </c>
      <c r="D730" s="94"/>
      <c r="E730" s="85"/>
      <c r="F730" s="95"/>
      <c r="G730" s="431">
        <v>12</v>
      </c>
      <c r="H730" s="432" t="s">
        <v>53</v>
      </c>
      <c r="I730" s="274" t="s">
        <v>128</v>
      </c>
      <c r="J730" s="516" t="s">
        <v>67</v>
      </c>
      <c r="K730" s="751">
        <v>10</v>
      </c>
      <c r="L730" s="298"/>
      <c r="M730" s="298"/>
      <c r="N730" s="298"/>
      <c r="O730" s="298"/>
      <c r="P730" s="298"/>
      <c r="Q730" s="298"/>
      <c r="R730" s="298"/>
      <c r="S730" s="298"/>
      <c r="T730" s="298"/>
      <c r="U730" s="298"/>
      <c r="V730" s="298"/>
      <c r="W730" s="298"/>
      <c r="X730" s="298"/>
      <c r="Y730" s="298"/>
      <c r="Z730" s="298"/>
      <c r="AA730" s="298"/>
      <c r="AB730" s="298"/>
      <c r="AC730" s="298"/>
      <c r="AD730" s="298"/>
      <c r="AE730" s="298"/>
      <c r="AF730" s="298"/>
      <c r="AG730" s="298"/>
      <c r="AH730" s="298"/>
      <c r="AI730" s="298"/>
      <c r="AK730" s="504">
        <f t="shared" si="1677"/>
        <v>0</v>
      </c>
      <c r="AL730" s="504">
        <f t="shared" si="1678"/>
        <v>0</v>
      </c>
      <c r="AM730" s="504">
        <f t="shared" si="1679"/>
        <v>0</v>
      </c>
      <c r="AN730" s="504">
        <f t="shared" si="1680"/>
        <v>0</v>
      </c>
      <c r="AO730" s="635">
        <f t="shared" si="1681"/>
        <v>0</v>
      </c>
      <c r="AP730" s="504">
        <f t="shared" si="1682"/>
        <v>0</v>
      </c>
      <c r="AQ730" s="504">
        <f t="shared" si="1683"/>
        <v>0</v>
      </c>
      <c r="AR730" s="504">
        <f t="shared" si="1684"/>
        <v>0</v>
      </c>
      <c r="AS730" s="504">
        <f t="shared" si="1685"/>
        <v>0</v>
      </c>
      <c r="AT730" s="504">
        <f t="shared" si="1686"/>
        <v>0</v>
      </c>
      <c r="AU730" s="635">
        <f t="shared" si="1687"/>
        <v>0</v>
      </c>
      <c r="AV730" s="504">
        <f t="shared" si="1688"/>
        <v>0</v>
      </c>
      <c r="AW730" s="504">
        <f t="shared" si="1689"/>
        <v>0</v>
      </c>
      <c r="AX730" s="504">
        <f t="shared" si="1690"/>
        <v>0</v>
      </c>
      <c r="AY730" s="504">
        <f t="shared" si="1691"/>
        <v>0</v>
      </c>
      <c r="AZ730" s="504">
        <f t="shared" si="1692"/>
        <v>0</v>
      </c>
      <c r="BA730" s="504">
        <f t="shared" si="1693"/>
        <v>0</v>
      </c>
      <c r="BB730" s="504">
        <f t="shared" si="1694"/>
        <v>0</v>
      </c>
      <c r="BC730" s="635">
        <f t="shared" si="1695"/>
        <v>0</v>
      </c>
      <c r="BD730" s="504">
        <f t="shared" si="1696"/>
        <v>0</v>
      </c>
      <c r="BE730" s="504">
        <f t="shared" si="1697"/>
        <v>0</v>
      </c>
      <c r="BF730" s="504">
        <f t="shared" si="1698"/>
        <v>0</v>
      </c>
      <c r="BG730" s="504">
        <f t="shared" si="1699"/>
        <v>0</v>
      </c>
      <c r="BH730" s="504">
        <f t="shared" si="1700"/>
        <v>0</v>
      </c>
    </row>
    <row r="731">
      <c r="A731" s="946"/>
      <c r="B731" s="946"/>
      <c r="C731" s="438" t="s">
        <v>49</v>
      </c>
      <c r="D731" s="94"/>
      <c r="E731" s="85"/>
      <c r="F731" s="95"/>
      <c r="G731" s="431">
        <v>13</v>
      </c>
      <c r="H731" s="53"/>
      <c r="I731" s="931" t="s">
        <v>126</v>
      </c>
      <c r="J731" s="932"/>
      <c r="K731" s="947"/>
      <c r="L731" s="934"/>
      <c r="M731" s="934"/>
      <c r="N731" s="934"/>
      <c r="O731" s="934"/>
      <c r="P731" s="934"/>
      <c r="Q731" s="934"/>
      <c r="R731" s="934"/>
      <c r="S731" s="934"/>
      <c r="T731" s="934"/>
      <c r="U731" s="934"/>
      <c r="V731" s="934"/>
      <c r="W731" s="934"/>
      <c r="X731" s="934"/>
      <c r="Y731" s="934"/>
      <c r="Z731" s="934"/>
      <c r="AA731" s="934"/>
      <c r="AB731" s="934"/>
      <c r="AC731" s="934"/>
      <c r="AD731" s="934"/>
      <c r="AE731" s="934"/>
      <c r="AF731" s="934"/>
      <c r="AG731" s="934"/>
      <c r="AH731" s="934"/>
      <c r="AI731" s="934"/>
      <c r="AK731" s="101">
        <f t="shared" ref="AK731:BH731" si="1701">SUM(AK728:AK730)</f>
        <v>0</v>
      </c>
      <c r="AL731" s="144">
        <f t="shared" si="1701"/>
        <v>0</v>
      </c>
      <c r="AM731" s="145">
        <f t="shared" si="1701"/>
        <v>0</v>
      </c>
      <c r="AN731" s="145">
        <f t="shared" si="1701"/>
        <v>0</v>
      </c>
      <c r="AO731" s="146">
        <f t="shared" si="1701"/>
        <v>0</v>
      </c>
      <c r="AP731" s="145">
        <f t="shared" si="1701"/>
        <v>0</v>
      </c>
      <c r="AQ731" s="145">
        <f t="shared" si="1701"/>
        <v>0</v>
      </c>
      <c r="AR731" s="145">
        <f t="shared" si="1701"/>
        <v>0</v>
      </c>
      <c r="AS731" s="145">
        <f t="shared" si="1701"/>
        <v>0</v>
      </c>
      <c r="AT731" s="145">
        <f t="shared" si="1701"/>
        <v>0</v>
      </c>
      <c r="AU731" s="146">
        <f t="shared" si="1701"/>
        <v>0</v>
      </c>
      <c r="AV731" s="145">
        <f t="shared" si="1701"/>
        <v>0</v>
      </c>
      <c r="AW731" s="145">
        <f t="shared" si="1701"/>
        <v>0</v>
      </c>
      <c r="AX731" s="145">
        <f t="shared" si="1701"/>
        <v>0</v>
      </c>
      <c r="AY731" s="145">
        <f t="shared" si="1701"/>
        <v>0</v>
      </c>
      <c r="AZ731" s="145">
        <f t="shared" si="1701"/>
        <v>0</v>
      </c>
      <c r="BA731" s="145">
        <f t="shared" si="1701"/>
        <v>0</v>
      </c>
      <c r="BB731" s="145">
        <f t="shared" si="1701"/>
        <v>0</v>
      </c>
      <c r="BC731" s="146">
        <f t="shared" si="1701"/>
        <v>0</v>
      </c>
      <c r="BD731" s="145">
        <f t="shared" si="1701"/>
        <v>0</v>
      </c>
      <c r="BE731" s="145">
        <f t="shared" si="1701"/>
        <v>0</v>
      </c>
      <c r="BF731" s="145">
        <f t="shared" si="1701"/>
        <v>0</v>
      </c>
      <c r="BG731" s="145">
        <f t="shared" si="1701"/>
        <v>0</v>
      </c>
      <c r="BH731" s="145">
        <f t="shared" si="1701"/>
        <v>0</v>
      </c>
      <c r="BI731" s="10" t="s">
        <v>194</v>
      </c>
    </row>
    <row r="732">
      <c r="A732" s="946"/>
      <c r="B732" s="946"/>
      <c r="C732" s="438"/>
      <c r="D732" s="948"/>
      <c r="E732" s="949"/>
      <c r="F732" s="950"/>
      <c r="G732" s="951"/>
      <c r="H732" s="952"/>
      <c r="I732" s="931" t="s">
        <v>200</v>
      </c>
      <c r="J732" s="932"/>
      <c r="K732" s="947"/>
      <c r="L732" s="934"/>
      <c r="M732" s="934"/>
      <c r="N732" s="934"/>
      <c r="O732" s="934"/>
      <c r="P732" s="934"/>
      <c r="Q732" s="934"/>
      <c r="R732" s="934"/>
      <c r="S732" s="934"/>
      <c r="T732" s="934"/>
      <c r="U732" s="934"/>
      <c r="V732" s="934"/>
      <c r="W732" s="934"/>
      <c r="X732" s="934"/>
      <c r="Y732" s="934"/>
      <c r="Z732" s="934"/>
      <c r="AA732" s="934"/>
      <c r="AB732" s="934"/>
      <c r="AC732" s="934"/>
      <c r="AD732" s="934"/>
      <c r="AE732" s="934"/>
      <c r="AF732" s="934"/>
      <c r="AG732" s="934"/>
      <c r="AH732" s="934"/>
      <c r="AI732" s="934"/>
      <c r="AK732" s="101">
        <f t="shared" ref="AK732:BH732" si="1702">AK726+AK731</f>
        <v>0</v>
      </c>
      <c r="AL732" s="144">
        <f t="shared" si="1702"/>
        <v>0</v>
      </c>
      <c r="AM732" s="145">
        <f t="shared" si="1702"/>
        <v>0</v>
      </c>
      <c r="AN732" s="145">
        <f t="shared" si="1702"/>
        <v>0</v>
      </c>
      <c r="AO732" s="146">
        <f t="shared" si="1702"/>
        <v>0</v>
      </c>
      <c r="AP732" s="145">
        <f t="shared" si="1702"/>
        <v>0</v>
      </c>
      <c r="AQ732" s="145">
        <f t="shared" si="1702"/>
        <v>0</v>
      </c>
      <c r="AR732" s="145">
        <f t="shared" si="1702"/>
        <v>0</v>
      </c>
      <c r="AS732" s="145">
        <f t="shared" si="1702"/>
        <v>0</v>
      </c>
      <c r="AT732" s="145">
        <f t="shared" si="1702"/>
        <v>0</v>
      </c>
      <c r="AU732" s="146">
        <f t="shared" si="1702"/>
        <v>0</v>
      </c>
      <c r="AV732" s="145">
        <f t="shared" si="1702"/>
        <v>0</v>
      </c>
      <c r="AW732" s="145">
        <f t="shared" si="1702"/>
        <v>0</v>
      </c>
      <c r="AX732" s="145">
        <f t="shared" si="1702"/>
        <v>0</v>
      </c>
      <c r="AY732" s="145">
        <f t="shared" si="1702"/>
        <v>0</v>
      </c>
      <c r="AZ732" s="145">
        <f t="shared" si="1702"/>
        <v>0</v>
      </c>
      <c r="BA732" s="145">
        <f t="shared" si="1702"/>
        <v>0</v>
      </c>
      <c r="BB732" s="145">
        <f t="shared" si="1702"/>
        <v>0</v>
      </c>
      <c r="BC732" s="146">
        <f t="shared" si="1702"/>
        <v>0</v>
      </c>
      <c r="BD732" s="145">
        <f t="shared" si="1702"/>
        <v>0</v>
      </c>
      <c r="BE732" s="145">
        <f t="shared" si="1702"/>
        <v>0</v>
      </c>
      <c r="BF732" s="145">
        <f t="shared" si="1702"/>
        <v>0</v>
      </c>
      <c r="BG732" s="145">
        <f t="shared" si="1702"/>
        <v>0</v>
      </c>
      <c r="BH732" s="145">
        <f t="shared" si="1702"/>
        <v>0</v>
      </c>
      <c r="BI732" s="147" t="s">
        <v>73</v>
      </c>
    </row>
    <row r="733" ht="15.6">
      <c r="A733" s="960"/>
      <c r="B733" s="960"/>
      <c r="C733" s="139">
        <f>COUNTA(C712:C732)</f>
        <v>7</v>
      </c>
      <c r="D733" s="597">
        <f>COUNTA(D712:D732)</f>
        <v>0</v>
      </c>
      <c r="E733" s="137">
        <f>COUNTA(E712:E732)</f>
        <v>0</v>
      </c>
      <c r="F733" s="139">
        <f>COUNTA(F712:F732)</f>
        <v>0</v>
      </c>
      <c r="G733" s="139">
        <f>COUNTA(G712:G732)</f>
        <v>13</v>
      </c>
      <c r="H733" s="336"/>
      <c r="I733" s="961" t="s">
        <v>77</v>
      </c>
      <c r="J733" s="962"/>
      <c r="K733" s="963"/>
      <c r="L733" s="428"/>
      <c r="M733" s="428"/>
      <c r="N733" s="428"/>
      <c r="O733" s="428"/>
      <c r="P733" s="428"/>
      <c r="Q733" s="428"/>
      <c r="R733" s="428"/>
      <c r="S733" s="428"/>
      <c r="T733" s="428"/>
      <c r="U733" s="428"/>
      <c r="V733" s="428"/>
      <c r="W733" s="428"/>
      <c r="X733" s="428"/>
      <c r="Y733" s="428"/>
      <c r="Z733" s="428"/>
      <c r="AA733" s="428"/>
      <c r="AB733" s="428"/>
      <c r="AC733" s="428"/>
      <c r="AD733" s="428"/>
      <c r="AE733" s="428"/>
      <c r="AF733" s="428"/>
      <c r="AG733" s="428"/>
      <c r="AH733" s="428"/>
      <c r="AI733" s="428"/>
    </row>
    <row r="734" ht="32.25" customHeight="1">
      <c r="A734" s="387"/>
      <c r="B734" s="387"/>
      <c r="C734" s="151" t="s">
        <v>74</v>
      </c>
      <c r="D734" s="344">
        <f>C733+D733</f>
        <v>7</v>
      </c>
      <c r="E734" s="153"/>
      <c r="F734" s="154">
        <f>E733+F733</f>
        <v>0</v>
      </c>
      <c r="G734" s="555">
        <f>G733</f>
        <v>13</v>
      </c>
      <c r="H734" s="831"/>
      <c r="J734" s="393"/>
      <c r="K734" s="394"/>
      <c r="L734" s="182"/>
      <c r="M734" s="183"/>
      <c r="N734" s="183"/>
      <c r="O734" s="183"/>
      <c r="P734" s="183"/>
      <c r="Q734" s="183"/>
      <c r="R734" s="183"/>
      <c r="S734" s="183"/>
      <c r="T734" s="183"/>
      <c r="U734" s="183"/>
      <c r="V734" s="183"/>
      <c r="W734" s="183"/>
      <c r="X734" s="183"/>
      <c r="Y734" s="183"/>
      <c r="Z734" s="183"/>
      <c r="AA734" s="183"/>
      <c r="AB734" s="183"/>
      <c r="AC734" s="183"/>
      <c r="AD734" s="183"/>
      <c r="AE734" s="183"/>
      <c r="AF734" s="183"/>
      <c r="AG734" s="183"/>
      <c r="AH734" s="183"/>
      <c r="AI734" s="183"/>
    </row>
    <row r="735" ht="32.25" customHeight="1">
      <c r="A735" s="387"/>
      <c r="B735" s="387"/>
      <c r="C735" s="505" t="s">
        <v>76</v>
      </c>
      <c r="D735" s="357">
        <f>D734/G734*100</f>
        <v>53.850000000000001</v>
      </c>
      <c r="E735" s="452"/>
      <c r="F735" s="166">
        <f>F734/G734*100</f>
        <v>0</v>
      </c>
      <c r="G735" s="359"/>
      <c r="H735" s="807"/>
      <c r="I735" s="884" t="s">
        <v>305</v>
      </c>
      <c r="J735" s="393"/>
      <c r="K735" s="394"/>
      <c r="L735" s="182"/>
      <c r="M735" s="183"/>
      <c r="N735" s="183"/>
      <c r="O735" s="183"/>
      <c r="P735" s="183"/>
      <c r="Q735" s="183"/>
      <c r="R735" s="183"/>
      <c r="S735" s="183"/>
      <c r="T735" s="183"/>
      <c r="U735" s="183"/>
      <c r="V735" s="183"/>
      <c r="W735" s="183"/>
      <c r="X735" s="183"/>
      <c r="Y735" s="183"/>
      <c r="Z735" s="183"/>
      <c r="AA735" s="183"/>
      <c r="AB735" s="183"/>
      <c r="AC735" s="183"/>
      <c r="AD735" s="183"/>
      <c r="AE735" s="183"/>
      <c r="AF735" s="183"/>
      <c r="AG735" s="183"/>
      <c r="AH735" s="183"/>
      <c r="AI735" s="183"/>
    </row>
    <row r="736" ht="16.5" customHeight="1">
      <c r="A736" s="185"/>
      <c r="B736" s="185"/>
      <c r="C736" s="611"/>
      <c r="D736" s="612"/>
      <c r="E736" s="613"/>
      <c r="F736" s="614"/>
      <c r="G736" s="564"/>
      <c r="H736" s="43" t="s">
        <v>12</v>
      </c>
      <c r="I736" s="191" t="s">
        <v>13</v>
      </c>
      <c r="J736" s="190" t="s">
        <v>14</v>
      </c>
      <c r="K736" s="191" t="s">
        <v>79</v>
      </c>
      <c r="L736" s="397"/>
      <c r="M736" s="47"/>
      <c r="N736" s="48"/>
      <c r="O736" s="49"/>
      <c r="P736" s="49"/>
      <c r="Q736" s="49"/>
      <c r="R736" s="49"/>
      <c r="S736" s="49"/>
      <c r="T736" s="49"/>
      <c r="U736" s="49"/>
      <c r="V736" s="49"/>
      <c r="W736" s="49"/>
      <c r="X736" s="49"/>
      <c r="Y736" s="49"/>
      <c r="Z736" s="49"/>
      <c r="AA736" s="49"/>
      <c r="AB736" s="49"/>
      <c r="AC736" s="49"/>
      <c r="AD736" s="49"/>
      <c r="AE736" s="49"/>
      <c r="AF736" s="49"/>
      <c r="AG736" s="49"/>
      <c r="AH736" s="49"/>
      <c r="AI736" s="49"/>
    </row>
    <row r="737" ht="15.75" customHeight="1">
      <c r="A737" s="185"/>
      <c r="B737" s="185"/>
      <c r="C737" s="616"/>
      <c r="D737" s="616"/>
      <c r="E737" s="617"/>
      <c r="F737" s="396" t="s">
        <v>147</v>
      </c>
      <c r="G737" s="508"/>
      <c r="H737" s="57"/>
      <c r="I737" s="200"/>
      <c r="J737" s="199" t="s">
        <v>20</v>
      </c>
      <c r="K737" s="200"/>
      <c r="L737" s="61"/>
      <c r="M737" s="61"/>
      <c r="N737" s="61"/>
      <c r="O737" s="61"/>
      <c r="P737" s="61"/>
      <c r="Q737" s="61"/>
      <c r="R737" s="61"/>
      <c r="S737" s="61"/>
      <c r="T737" s="61"/>
      <c r="U737" s="61"/>
      <c r="V737" s="61"/>
      <c r="W737" s="61"/>
      <c r="X737" s="61"/>
      <c r="Y737" s="61"/>
      <c r="Z737" s="61"/>
      <c r="AA737" s="61"/>
      <c r="AB737" s="61"/>
      <c r="AC737" s="61"/>
      <c r="AD737" s="61"/>
      <c r="AE737" s="61"/>
      <c r="AF737" s="61"/>
      <c r="AG737" s="61"/>
      <c r="AH737" s="61"/>
      <c r="AI737" s="61"/>
    </row>
    <row r="738" ht="15.75" customHeight="1">
      <c r="A738" s="185"/>
      <c r="B738" s="185"/>
      <c r="C738" s="619"/>
      <c r="D738" s="619"/>
      <c r="E738" s="620"/>
      <c r="F738" s="398"/>
      <c r="G738" s="509"/>
      <c r="H738" s="64"/>
      <c r="I738" s="207"/>
      <c r="J738" s="206" t="s">
        <v>45</v>
      </c>
      <c r="K738" s="207"/>
      <c r="L738" s="68"/>
      <c r="M738" s="68"/>
      <c r="N738" s="68"/>
      <c r="O738" s="68"/>
      <c r="P738" s="68"/>
      <c r="Q738" s="68"/>
      <c r="R738" s="68"/>
      <c r="S738" s="68"/>
      <c r="T738" s="68"/>
      <c r="U738" s="68"/>
      <c r="V738" s="68"/>
      <c r="W738" s="68"/>
      <c r="X738" s="68"/>
      <c r="Y738" s="68"/>
      <c r="Z738" s="68"/>
      <c r="AA738" s="68"/>
      <c r="AB738" s="68"/>
      <c r="AC738" s="68"/>
      <c r="AD738" s="68"/>
      <c r="AE738" s="68"/>
      <c r="AF738" s="68"/>
      <c r="AG738" s="68"/>
      <c r="AH738" s="68"/>
      <c r="AI738" s="68"/>
    </row>
    <row r="739" ht="24.75" customHeight="1">
      <c r="A739" s="400" t="s">
        <v>208</v>
      </c>
      <c r="B739" s="400" t="s">
        <v>209</v>
      </c>
      <c r="C739" s="622"/>
      <c r="D739" s="622"/>
      <c r="E739" s="623"/>
      <c r="F739" s="399"/>
      <c r="G739" s="510"/>
      <c r="H739" s="56"/>
      <c r="I739" s="965" t="s">
        <v>249</v>
      </c>
      <c r="J739" s="212" t="s">
        <v>51</v>
      </c>
      <c r="K739" s="748">
        <v>30</v>
      </c>
      <c r="L739" s="515"/>
      <c r="M739" s="515"/>
      <c r="N739" s="515"/>
      <c r="O739" s="515"/>
      <c r="P739" s="515"/>
      <c r="Q739" s="515"/>
      <c r="R739" s="515"/>
      <c r="S739" s="515"/>
      <c r="T739" s="515"/>
      <c r="U739" s="515"/>
      <c r="V739" s="515"/>
      <c r="W739" s="515"/>
      <c r="X739" s="515"/>
      <c r="Y739" s="515"/>
      <c r="Z739" s="515"/>
      <c r="AA739" s="515"/>
      <c r="AB739" s="515"/>
      <c r="AC739" s="515"/>
      <c r="AD739" s="515"/>
      <c r="AE739" s="515"/>
      <c r="AF739" s="515"/>
      <c r="AG739" s="515"/>
      <c r="AH739" s="515"/>
      <c r="AI739" s="515"/>
    </row>
    <row r="740" ht="24.75" customHeight="1">
      <c r="A740" s="400" t="s">
        <v>208</v>
      </c>
      <c r="B740" s="400" t="s">
        <v>209</v>
      </c>
      <c r="C740" s="402"/>
      <c r="D740" s="84"/>
      <c r="E740" s="83"/>
      <c r="F740" s="86"/>
      <c r="G740" s="420">
        <v>1</v>
      </c>
      <c r="H740" s="432" t="s">
        <v>53</v>
      </c>
      <c r="I740" s="248" t="s">
        <v>92</v>
      </c>
      <c r="J740" s="249" t="s">
        <v>51</v>
      </c>
      <c r="K740" s="751">
        <v>40</v>
      </c>
      <c r="L740" s="517"/>
      <c r="M740" s="517"/>
      <c r="N740" s="517"/>
      <c r="O740" s="517"/>
      <c r="P740" s="517"/>
      <c r="Q740" s="517"/>
      <c r="R740" s="517"/>
      <c r="S740" s="517"/>
      <c r="T740" s="517"/>
      <c r="U740" s="517"/>
      <c r="V740" s="517"/>
      <c r="W740" s="517"/>
      <c r="X740" s="517"/>
      <c r="Y740" s="517"/>
      <c r="Z740" s="517"/>
      <c r="AA740" s="517"/>
      <c r="AB740" s="517"/>
      <c r="AC740" s="517"/>
      <c r="AD740" s="517"/>
      <c r="AE740" s="517"/>
      <c r="AF740" s="517"/>
      <c r="AG740" s="517"/>
      <c r="AH740" s="517"/>
      <c r="AI740" s="517"/>
      <c r="AK740" s="10">
        <f>L740*L746*1.73*0.875/1000</f>
        <v>0</v>
      </c>
      <c r="AL740" s="10">
        <f t="shared" ref="AL740:BH740" si="1703">M740*M746*1.73*0.875/1000</f>
        <v>0</v>
      </c>
      <c r="AM740" s="10">
        <f t="shared" si="1703"/>
        <v>0</v>
      </c>
      <c r="AN740" s="10">
        <f t="shared" si="1703"/>
        <v>0</v>
      </c>
      <c r="AO740" s="11">
        <f t="shared" si="1703"/>
        <v>0</v>
      </c>
      <c r="AP740" s="10">
        <f t="shared" si="1703"/>
        <v>0</v>
      </c>
      <c r="AQ740" s="10">
        <f t="shared" si="1703"/>
        <v>0</v>
      </c>
      <c r="AR740" s="10">
        <f t="shared" si="1703"/>
        <v>0</v>
      </c>
      <c r="AS740" s="10">
        <f t="shared" si="1703"/>
        <v>0</v>
      </c>
      <c r="AT740" s="10">
        <f t="shared" si="1703"/>
        <v>0</v>
      </c>
      <c r="AU740" s="11">
        <f t="shared" si="1703"/>
        <v>0</v>
      </c>
      <c r="AV740" s="10">
        <f t="shared" si="1703"/>
        <v>0</v>
      </c>
      <c r="AW740" s="10">
        <f t="shared" si="1703"/>
        <v>0</v>
      </c>
      <c r="AX740" s="10">
        <f t="shared" si="1703"/>
        <v>0</v>
      </c>
      <c r="AY740" s="10">
        <f t="shared" si="1703"/>
        <v>0</v>
      </c>
      <c r="AZ740" s="10">
        <f t="shared" si="1703"/>
        <v>0</v>
      </c>
      <c r="BA740" s="10">
        <f t="shared" si="1703"/>
        <v>0</v>
      </c>
      <c r="BB740" s="10">
        <f t="shared" si="1703"/>
        <v>0</v>
      </c>
      <c r="BC740" s="11">
        <f t="shared" si="1703"/>
        <v>0</v>
      </c>
      <c r="BD740" s="10">
        <f t="shared" si="1703"/>
        <v>0</v>
      </c>
      <c r="BE740" s="10">
        <f t="shared" si="1703"/>
        <v>0</v>
      </c>
      <c r="BF740" s="10">
        <f t="shared" si="1703"/>
        <v>0</v>
      </c>
      <c r="BG740" s="10">
        <f t="shared" si="1703"/>
        <v>0</v>
      </c>
      <c r="BH740" s="10">
        <f t="shared" si="1703"/>
        <v>0</v>
      </c>
      <c r="BI740" s="215" t="s">
        <v>55</v>
      </c>
    </row>
    <row r="741" ht="24.75" customHeight="1">
      <c r="A741" s="400" t="s">
        <v>208</v>
      </c>
      <c r="B741" s="400" t="s">
        <v>209</v>
      </c>
      <c r="C741" s="438" t="s">
        <v>49</v>
      </c>
      <c r="D741" s="94"/>
      <c r="E741" s="85"/>
      <c r="F741" s="95"/>
      <c r="G741" s="431">
        <v>2</v>
      </c>
      <c r="H741" s="53"/>
      <c r="I741" s="260" t="s">
        <v>56</v>
      </c>
      <c r="J741" s="261" t="s">
        <v>57</v>
      </c>
      <c r="K741" s="752"/>
      <c r="L741" s="954"/>
      <c r="M741" s="954"/>
      <c r="N741" s="954"/>
      <c r="O741" s="954"/>
      <c r="P741" s="954"/>
      <c r="Q741" s="954"/>
      <c r="R741" s="954"/>
      <c r="S741" s="954"/>
      <c r="T741" s="954"/>
      <c r="U741" s="954"/>
      <c r="V741" s="954"/>
      <c r="W741" s="954"/>
      <c r="X741" s="954"/>
      <c r="Y741" s="954"/>
      <c r="Z741" s="954"/>
      <c r="AA741" s="954"/>
      <c r="AB741" s="954"/>
      <c r="AC741" s="954"/>
      <c r="AD741" s="954"/>
      <c r="AE741" s="954"/>
      <c r="AF741" s="954"/>
      <c r="AG741" s="954"/>
      <c r="AH741" s="954"/>
      <c r="AI741" s="954"/>
      <c r="BI741" s="215"/>
    </row>
    <row r="742" ht="24.75" customHeight="1">
      <c r="A742" s="400" t="s">
        <v>208</v>
      </c>
      <c r="B742" s="400" t="s">
        <v>209</v>
      </c>
      <c r="C742" s="438"/>
      <c r="D742" s="94"/>
      <c r="E742" s="85"/>
      <c r="F742" s="95"/>
      <c r="G742" s="431"/>
      <c r="H742" s="432" t="s">
        <v>53</v>
      </c>
      <c r="I742" s="413" t="s">
        <v>98</v>
      </c>
      <c r="J742" s="1071" t="s">
        <v>51</v>
      </c>
      <c r="K742" s="1072">
        <v>40</v>
      </c>
      <c r="L742" s="298"/>
      <c r="M742" s="298"/>
      <c r="N742" s="298"/>
      <c r="O742" s="298"/>
      <c r="P742" s="298"/>
      <c r="Q742" s="298"/>
      <c r="R742" s="298"/>
      <c r="S742" s="298"/>
      <c r="T742" s="298"/>
      <c r="U742" s="298"/>
      <c r="V742" s="298"/>
      <c r="W742" s="298"/>
      <c r="X742" s="298"/>
      <c r="Y742" s="298"/>
      <c r="Z742" s="298"/>
      <c r="AA742" s="298"/>
      <c r="AB742" s="298"/>
      <c r="AC742" s="298"/>
      <c r="AD742" s="298"/>
      <c r="AE742" s="298"/>
      <c r="AF742" s="298"/>
      <c r="AG742" s="298"/>
      <c r="AH742" s="298"/>
      <c r="AI742" s="298"/>
      <c r="AK742" s="10">
        <f>L742*L747*1.73*0.875/1000</f>
        <v>0</v>
      </c>
      <c r="AL742" s="10">
        <f t="shared" ref="AL742:BH742" si="1704">M742*M747*1.73*0.875/1000</f>
        <v>0</v>
      </c>
      <c r="AM742" s="10">
        <f t="shared" si="1704"/>
        <v>0</v>
      </c>
      <c r="AN742" s="10">
        <f t="shared" si="1704"/>
        <v>0</v>
      </c>
      <c r="AO742" s="11">
        <f t="shared" si="1704"/>
        <v>0</v>
      </c>
      <c r="AP742" s="10">
        <f t="shared" si="1704"/>
        <v>0</v>
      </c>
      <c r="AQ742" s="10">
        <f t="shared" si="1704"/>
        <v>0</v>
      </c>
      <c r="AR742" s="10">
        <f t="shared" si="1704"/>
        <v>0</v>
      </c>
      <c r="AS742" s="10">
        <f t="shared" si="1704"/>
        <v>0</v>
      </c>
      <c r="AT742" s="10">
        <f t="shared" si="1704"/>
        <v>0</v>
      </c>
      <c r="AU742" s="11">
        <f t="shared" si="1704"/>
        <v>0</v>
      </c>
      <c r="AV742" s="10">
        <f t="shared" si="1704"/>
        <v>0</v>
      </c>
      <c r="AW742" s="10">
        <f t="shared" si="1704"/>
        <v>0</v>
      </c>
      <c r="AX742" s="10">
        <f t="shared" si="1704"/>
        <v>0</v>
      </c>
      <c r="AY742" s="10">
        <f t="shared" si="1704"/>
        <v>0</v>
      </c>
      <c r="AZ742" s="10">
        <f t="shared" si="1704"/>
        <v>0</v>
      </c>
      <c r="BA742" s="10">
        <f t="shared" si="1704"/>
        <v>0</v>
      </c>
      <c r="BB742" s="10">
        <f t="shared" si="1704"/>
        <v>0</v>
      </c>
      <c r="BC742" s="11">
        <f t="shared" si="1704"/>
        <v>0</v>
      </c>
      <c r="BD742" s="10">
        <f t="shared" si="1704"/>
        <v>0</v>
      </c>
      <c r="BE742" s="10">
        <f t="shared" si="1704"/>
        <v>0</v>
      </c>
      <c r="BF742" s="10">
        <f t="shared" si="1704"/>
        <v>0</v>
      </c>
      <c r="BG742" s="10">
        <f t="shared" si="1704"/>
        <v>0</v>
      </c>
      <c r="BH742" s="10">
        <f t="shared" si="1704"/>
        <v>0</v>
      </c>
      <c r="BI742" s="215" t="s">
        <v>99</v>
      </c>
    </row>
    <row r="743" ht="24.75" customHeight="1">
      <c r="A743" s="400" t="s">
        <v>208</v>
      </c>
      <c r="B743" s="400" t="s">
        <v>209</v>
      </c>
      <c r="C743" s="438" t="s">
        <v>49</v>
      </c>
      <c r="D743" s="94"/>
      <c r="E743" s="85"/>
      <c r="F743" s="95"/>
      <c r="G743" s="431">
        <v>3</v>
      </c>
      <c r="H743" s="53"/>
      <c r="I743" s="260" t="s">
        <v>56</v>
      </c>
      <c r="J743" s="261" t="s">
        <v>102</v>
      </c>
      <c r="K743" s="752"/>
      <c r="L743" s="954"/>
      <c r="M743" s="954"/>
      <c r="N743" s="954"/>
      <c r="O743" s="954"/>
      <c r="P743" s="954"/>
      <c r="Q743" s="954"/>
      <c r="R743" s="954"/>
      <c r="S743" s="954"/>
      <c r="T743" s="954"/>
      <c r="U743" s="954"/>
      <c r="V743" s="954"/>
      <c r="W743" s="954"/>
      <c r="X743" s="954"/>
      <c r="Y743" s="954"/>
      <c r="Z743" s="954"/>
      <c r="AA743" s="954"/>
      <c r="AB743" s="954"/>
      <c r="AC743" s="954"/>
      <c r="AD743" s="954"/>
      <c r="AE743" s="954"/>
      <c r="AF743" s="954"/>
      <c r="AG743" s="954"/>
      <c r="AH743" s="954"/>
      <c r="AI743" s="954"/>
      <c r="AK743" s="101">
        <f>AK740+AK742</f>
        <v>0</v>
      </c>
      <c r="AL743" s="144">
        <f t="shared" ref="AL743:AN743" si="1705">AL740+AL742</f>
        <v>0</v>
      </c>
      <c r="AM743" s="145">
        <f>AM740+AM742</f>
        <v>0</v>
      </c>
      <c r="AN743" s="145">
        <f t="shared" si="1705"/>
        <v>0</v>
      </c>
      <c r="AO743" s="146">
        <f t="shared" ref="AO743:AQ743" si="1706">AO740+AO742</f>
        <v>0</v>
      </c>
      <c r="AP743" s="145">
        <f>AP740+AP742</f>
        <v>0</v>
      </c>
      <c r="AQ743" s="145">
        <f t="shared" si="1706"/>
        <v>0</v>
      </c>
      <c r="AR743" s="145">
        <f t="shared" ref="AR743:AS743" si="1707">AR740+AR742</f>
        <v>0</v>
      </c>
      <c r="AS743" s="145">
        <f t="shared" si="1707"/>
        <v>0</v>
      </c>
      <c r="AT743" s="145">
        <f t="shared" ref="AT743:AU743" si="1708">AT740+AT742</f>
        <v>0</v>
      </c>
      <c r="AU743" s="146">
        <f t="shared" si="1708"/>
        <v>0</v>
      </c>
      <c r="AV743" s="145">
        <f t="shared" ref="AV743:AW743" si="1709">AV740+AV742</f>
        <v>0</v>
      </c>
      <c r="AW743" s="145">
        <f t="shared" si="1709"/>
        <v>0</v>
      </c>
      <c r="AX743" s="145">
        <f t="shared" ref="AX743:AY743" si="1710">AX740+AX742</f>
        <v>0</v>
      </c>
      <c r="AY743" s="145">
        <f t="shared" si="1710"/>
        <v>0</v>
      </c>
      <c r="AZ743" s="145">
        <f t="shared" ref="AZ743:BA743" si="1711">AZ740+AZ742</f>
        <v>0</v>
      </c>
      <c r="BA743" s="145">
        <f t="shared" si="1711"/>
        <v>0</v>
      </c>
      <c r="BB743" s="145">
        <f t="shared" ref="BB743:BC743" si="1712">BB740+BB742</f>
        <v>0</v>
      </c>
      <c r="BC743" s="146">
        <f t="shared" si="1712"/>
        <v>0</v>
      </c>
      <c r="BD743" s="145">
        <f t="shared" ref="BD743:BE743" si="1713">BD740+BD742</f>
        <v>0</v>
      </c>
      <c r="BE743" s="145">
        <f t="shared" si="1713"/>
        <v>0</v>
      </c>
      <c r="BF743" s="145">
        <f t="shared" ref="BF743:BG743" si="1714">BF740+BF742</f>
        <v>0</v>
      </c>
      <c r="BG743" s="145">
        <f t="shared" si="1714"/>
        <v>0</v>
      </c>
      <c r="BH743" s="145">
        <f>BH740+BH742</f>
        <v>0</v>
      </c>
      <c r="BI743" s="147" t="s">
        <v>236</v>
      </c>
    </row>
    <row r="744" ht="24.75" customHeight="1">
      <c r="A744" s="400" t="s">
        <v>208</v>
      </c>
      <c r="B744" s="400" t="s">
        <v>209</v>
      </c>
      <c r="C744" s="438"/>
      <c r="D744" s="94"/>
      <c r="E744" s="85"/>
      <c r="F744" s="95"/>
      <c r="G744" s="431"/>
      <c r="H744" s="420"/>
      <c r="I744" s="242" t="s">
        <v>108</v>
      </c>
      <c r="J744" s="89" t="s">
        <v>62</v>
      </c>
      <c r="K744" s="915"/>
      <c r="L744" s="515"/>
      <c r="M744" s="515"/>
      <c r="N744" s="515"/>
      <c r="O744" s="515"/>
      <c r="P744" s="515"/>
      <c r="Q744" s="515"/>
      <c r="R744" s="515"/>
      <c r="S744" s="515"/>
      <c r="T744" s="515"/>
      <c r="U744" s="515"/>
      <c r="V744" s="515"/>
      <c r="W744" s="515"/>
      <c r="X744" s="515"/>
      <c r="Y744" s="515"/>
      <c r="Z744" s="515"/>
      <c r="AA744" s="515"/>
      <c r="AB744" s="515"/>
      <c r="AC744" s="515"/>
      <c r="AD744" s="515"/>
      <c r="AE744" s="515"/>
      <c r="AF744" s="515"/>
      <c r="AG744" s="515"/>
      <c r="AH744" s="515"/>
      <c r="AI744" s="515"/>
    </row>
    <row r="745" ht="24.75" customHeight="1">
      <c r="A745" s="400" t="s">
        <v>208</v>
      </c>
      <c r="B745" s="400" t="s">
        <v>209</v>
      </c>
      <c r="C745" s="438"/>
      <c r="D745" s="94"/>
      <c r="E745" s="85"/>
      <c r="F745" s="95"/>
      <c r="G745" s="431">
        <v>4</v>
      </c>
      <c r="H745" s="431"/>
      <c r="I745" s="100"/>
      <c r="J745" s="98" t="s">
        <v>107</v>
      </c>
      <c r="K745" s="991"/>
      <c r="L745" s="433"/>
      <c r="M745" s="433"/>
      <c r="N745" s="433"/>
      <c r="O745" s="433"/>
      <c r="P745" s="433"/>
      <c r="Q745" s="433"/>
      <c r="R745" s="433"/>
      <c r="S745" s="433"/>
      <c r="T745" s="433"/>
      <c r="U745" s="433"/>
      <c r="V745" s="433"/>
      <c r="W745" s="433"/>
      <c r="X745" s="433"/>
      <c r="Y745" s="433"/>
      <c r="Z745" s="433"/>
      <c r="AA745" s="433"/>
      <c r="AB745" s="433"/>
      <c r="AC745" s="433"/>
      <c r="AD745" s="433"/>
      <c r="AE745" s="433"/>
      <c r="AF745" s="433"/>
      <c r="AG745" s="433"/>
      <c r="AH745" s="433"/>
      <c r="AI745" s="433"/>
    </row>
    <row r="746" ht="24.75" customHeight="1">
      <c r="A746" s="400" t="s">
        <v>208</v>
      </c>
      <c r="B746" s="400" t="s">
        <v>209</v>
      </c>
      <c r="C746" s="438"/>
      <c r="D746" s="94"/>
      <c r="E746" s="85"/>
      <c r="F746" s="95"/>
      <c r="G746" s="431">
        <v>5</v>
      </c>
      <c r="H746" s="431"/>
      <c r="I746" s="100" t="s">
        <v>110</v>
      </c>
      <c r="J746" s="98" t="s">
        <v>62</v>
      </c>
      <c r="K746" s="900"/>
      <c r="L746" s="433"/>
      <c r="M746" s="433"/>
      <c r="N746" s="433"/>
      <c r="O746" s="433"/>
      <c r="P746" s="433"/>
      <c r="Q746" s="433"/>
      <c r="R746" s="433"/>
      <c r="S746" s="433"/>
      <c r="T746" s="433"/>
      <c r="U746" s="433"/>
      <c r="V746" s="433"/>
      <c r="W746" s="433"/>
      <c r="X746" s="433"/>
      <c r="Y746" s="433"/>
      <c r="Z746" s="433"/>
      <c r="AA746" s="433"/>
      <c r="AB746" s="433"/>
      <c r="AC746" s="433"/>
      <c r="AD746" s="433"/>
      <c r="AE746" s="433"/>
      <c r="AF746" s="433"/>
      <c r="AG746" s="433"/>
      <c r="AH746" s="433"/>
      <c r="AI746" s="433"/>
    </row>
    <row r="747" ht="24.75" customHeight="1">
      <c r="A747" s="400" t="s">
        <v>208</v>
      </c>
      <c r="B747" s="400" t="s">
        <v>209</v>
      </c>
      <c r="C747" s="438"/>
      <c r="D747" s="94"/>
      <c r="E747" s="85"/>
      <c r="F747" s="95"/>
      <c r="G747" s="431">
        <v>6</v>
      </c>
      <c r="H747" s="431"/>
      <c r="I747" s="100"/>
      <c r="J747" s="98" t="s">
        <v>107</v>
      </c>
      <c r="K747" s="751"/>
      <c r="L747" s="433"/>
      <c r="M747" s="433"/>
      <c r="N747" s="433"/>
      <c r="O747" s="433"/>
      <c r="P747" s="433"/>
      <c r="Q747" s="433"/>
      <c r="R747" s="433"/>
      <c r="S747" s="433"/>
      <c r="T747" s="433"/>
      <c r="U747" s="433"/>
      <c r="V747" s="433"/>
      <c r="W747" s="433"/>
      <c r="X747" s="433"/>
      <c r="Y747" s="433"/>
      <c r="Z747" s="433"/>
      <c r="AA747" s="433"/>
      <c r="AB747" s="433"/>
      <c r="AC747" s="433"/>
      <c r="AD747" s="433"/>
      <c r="AE747" s="433"/>
      <c r="AF747" s="433"/>
      <c r="AG747" s="433"/>
      <c r="AH747" s="433"/>
      <c r="AI747" s="433"/>
      <c r="AK747" s="109" t="s">
        <v>64</v>
      </c>
      <c r="AL747" s="110"/>
      <c r="AM747" s="111"/>
      <c r="AN747" s="112"/>
      <c r="AO747" s="113"/>
      <c r="AP747" s="92"/>
      <c r="AQ747" s="92"/>
      <c r="AR747" s="92"/>
      <c r="AS747" s="92"/>
      <c r="AT747" s="92"/>
      <c r="AU747" s="113"/>
      <c r="AV747" s="92"/>
      <c r="AW747" s="92"/>
      <c r="AX747" s="92"/>
      <c r="AY747" s="92"/>
      <c r="AZ747" s="92"/>
      <c r="BA747" s="92"/>
      <c r="BB747" s="92"/>
      <c r="BC747" s="113"/>
      <c r="BD747" s="92"/>
      <c r="BE747" s="92"/>
      <c r="BF747" s="92"/>
      <c r="BG747" s="92"/>
      <c r="BH747" s="92"/>
    </row>
    <row r="748" ht="15.75" customHeight="1">
      <c r="A748" s="400"/>
      <c r="B748" s="400"/>
      <c r="C748" s="438"/>
      <c r="D748" s="94"/>
      <c r="E748" s="85"/>
      <c r="F748" s="95"/>
      <c r="G748" s="431"/>
      <c r="H748" s="431"/>
      <c r="I748" s="920" t="s">
        <v>112</v>
      </c>
      <c r="J748" s="98"/>
      <c r="K748" s="917"/>
      <c r="L748" s="115"/>
      <c r="M748" s="115"/>
      <c r="N748" s="115"/>
      <c r="O748" s="115"/>
      <c r="P748" s="115"/>
      <c r="Q748" s="115"/>
      <c r="R748" s="115"/>
      <c r="S748" s="115"/>
      <c r="T748" s="115"/>
      <c r="U748" s="115"/>
      <c r="V748" s="115"/>
      <c r="W748" s="115"/>
      <c r="X748" s="115"/>
      <c r="Y748" s="115"/>
      <c r="Z748" s="115"/>
      <c r="AA748" s="115"/>
      <c r="AB748" s="115"/>
      <c r="AC748" s="115"/>
      <c r="AD748" s="115"/>
      <c r="AE748" s="115"/>
      <c r="AF748" s="115"/>
      <c r="AG748" s="115"/>
      <c r="AH748" s="115"/>
      <c r="AI748" s="115"/>
      <c r="AK748" s="1073" t="s">
        <v>113</v>
      </c>
      <c r="AL748" s="1074" t="s">
        <v>31</v>
      </c>
      <c r="AM748" s="112" t="s">
        <v>39</v>
      </c>
      <c r="AN748" s="112" t="s">
        <v>39</v>
      </c>
      <c r="AO748" s="288" t="s">
        <v>39</v>
      </c>
      <c r="AP748" s="112" t="s">
        <v>39</v>
      </c>
      <c r="AQ748" s="112" t="s">
        <v>39</v>
      </c>
      <c r="AR748" s="112" t="s">
        <v>39</v>
      </c>
      <c r="AS748" s="112" t="s">
        <v>39</v>
      </c>
      <c r="AT748" s="112" t="s">
        <v>39</v>
      </c>
      <c r="AU748" s="288" t="s">
        <v>39</v>
      </c>
      <c r="AV748" s="112" t="s">
        <v>39</v>
      </c>
      <c r="AW748" s="112" t="s">
        <v>39</v>
      </c>
      <c r="AX748" s="112" t="s">
        <v>39</v>
      </c>
      <c r="AY748" s="112" t="s">
        <v>39</v>
      </c>
      <c r="AZ748" s="112" t="s">
        <v>39</v>
      </c>
      <c r="BA748" s="112" t="s">
        <v>39</v>
      </c>
      <c r="BB748" s="112" t="s">
        <v>39</v>
      </c>
      <c r="BC748" s="288" t="s">
        <v>39</v>
      </c>
      <c r="BD748" s="112" t="s">
        <v>39</v>
      </c>
      <c r="BE748" s="112" t="s">
        <v>39</v>
      </c>
      <c r="BF748" s="112" t="s">
        <v>39</v>
      </c>
      <c r="BG748" s="112" t="s">
        <v>39</v>
      </c>
      <c r="BH748" s="112" t="s">
        <v>39</v>
      </c>
    </row>
    <row r="749" ht="24.75" customHeight="1">
      <c r="A749" s="400" t="s">
        <v>208</v>
      </c>
      <c r="B749" s="400" t="s">
        <v>209</v>
      </c>
      <c r="C749" s="438"/>
      <c r="D749" s="94"/>
      <c r="E749" s="85"/>
      <c r="F749" s="95"/>
      <c r="G749" s="431"/>
      <c r="H749" s="432" t="s">
        <v>53</v>
      </c>
      <c r="I749" s="269" t="s">
        <v>69</v>
      </c>
      <c r="J749" s="98" t="s">
        <v>67</v>
      </c>
      <c r="K749" s="991">
        <v>30</v>
      </c>
      <c r="L749" s="298"/>
      <c r="M749" s="298"/>
      <c r="N749" s="298"/>
      <c r="O749" s="298"/>
      <c r="P749" s="298"/>
      <c r="Q749" s="298"/>
      <c r="R749" s="298"/>
      <c r="S749" s="298"/>
      <c r="T749" s="298"/>
      <c r="U749" s="298"/>
      <c r="V749" s="298"/>
      <c r="W749" s="298"/>
      <c r="X749" s="298"/>
      <c r="Y749" s="298"/>
      <c r="Z749" s="298"/>
      <c r="AA749" s="298"/>
      <c r="AB749" s="298"/>
      <c r="AC749" s="298"/>
      <c r="AD749" s="298"/>
      <c r="AE749" s="298"/>
      <c r="AF749" s="298"/>
      <c r="AG749" s="298"/>
      <c r="AH749" s="298"/>
      <c r="AI749" s="298"/>
      <c r="AK749" s="292">
        <f t="shared" ref="AK749:AK751" si="1715">L749*L$746*1.73*0.875/1000</f>
        <v>0</v>
      </c>
      <c r="AL749" s="292">
        <f t="shared" ref="AL749:AL751" si="1716">M749*M$746*1.73*0.875/1000</f>
        <v>0</v>
      </c>
      <c r="AM749" s="292">
        <f t="shared" ref="AM749:AM751" si="1717">N749*N$746*1.73*0.875/1000</f>
        <v>0</v>
      </c>
      <c r="AN749" s="292">
        <f t="shared" ref="AN749:AN751" si="1718">O749*O$746*1.73*0.875/1000</f>
        <v>0</v>
      </c>
      <c r="AO749" s="293">
        <f t="shared" ref="AO749:AO751" si="1719">P749*P$746*1.73*0.875/1000</f>
        <v>0</v>
      </c>
      <c r="AP749" s="292">
        <f t="shared" ref="AP749:AP751" si="1720">Q749*Q$746*1.73*0.875/1000</f>
        <v>0</v>
      </c>
      <c r="AQ749" s="292">
        <f t="shared" ref="AQ749:AQ751" si="1721">R749*R$746*1.73*0.875/1000</f>
        <v>0</v>
      </c>
      <c r="AR749" s="292">
        <f t="shared" ref="AR749:AR751" si="1722">S749*S$746*1.73*0.875/1000</f>
        <v>0</v>
      </c>
      <c r="AS749" s="292">
        <f t="shared" ref="AS749:AS751" si="1723">T749*T$746*1.73*0.875/1000</f>
        <v>0</v>
      </c>
      <c r="AT749" s="292">
        <f t="shared" ref="AT749:AT751" si="1724">U749*U$746*1.73*0.875/1000</f>
        <v>0</v>
      </c>
      <c r="AU749" s="293">
        <f t="shared" ref="AU749:AU751" si="1725">V749*V$746*1.73*0.875/1000</f>
        <v>0</v>
      </c>
      <c r="AV749" s="292">
        <f t="shared" ref="AV749:AV751" si="1726">W749*W$746*1.73*0.875/1000</f>
        <v>0</v>
      </c>
      <c r="AW749" s="292">
        <f t="shared" ref="AW749:AW751" si="1727">X749*X$746*1.73*0.875/1000</f>
        <v>0</v>
      </c>
      <c r="AX749" s="292">
        <f t="shared" ref="AX749:AX751" si="1728">Y749*Y$746*1.73*0.875/1000</f>
        <v>0</v>
      </c>
      <c r="AY749" s="292">
        <f t="shared" ref="AY749:AY751" si="1729">Z749*Z$746*1.73*0.875/1000</f>
        <v>0</v>
      </c>
      <c r="AZ749" s="292">
        <f t="shared" ref="AZ749:AZ751" si="1730">AA749*AA$746*1.73*0.875/1000</f>
        <v>0</v>
      </c>
      <c r="BA749" s="292">
        <f t="shared" ref="BA749:BA751" si="1731">AB749*AB$746*1.73*0.875/1000</f>
        <v>0</v>
      </c>
      <c r="BB749" s="292">
        <f t="shared" ref="BB749:BB751" si="1732">AC749*AC$746*1.73*0.875/1000</f>
        <v>0</v>
      </c>
      <c r="BC749" s="293">
        <f t="shared" ref="BC749:BC751" si="1733">AD749*AD$746*1.73*0.875/1000</f>
        <v>0</v>
      </c>
      <c r="BD749" s="292">
        <f t="shared" ref="BD749:BD751" si="1734">AE749*AE$746*1.73*0.875/1000</f>
        <v>0</v>
      </c>
      <c r="BE749" s="292">
        <f t="shared" ref="BE749:BE751" si="1735">AF749*AF$746*1.73*0.875/1000</f>
        <v>0</v>
      </c>
      <c r="BF749" s="292">
        <f t="shared" ref="BF749:BF751" si="1736">AG749*AG$746*1.73*0.875/1000</f>
        <v>0</v>
      </c>
      <c r="BG749" s="292">
        <f t="shared" ref="BG749:BG751" si="1737">AH749*AH$746*1.73*0.875/1000</f>
        <v>0</v>
      </c>
      <c r="BH749" s="292">
        <f t="shared" ref="BH749:BH751" si="1738">AI749*AI$746*1.73*0.875/1000</f>
        <v>0</v>
      </c>
    </row>
    <row r="750" ht="24.75" customHeight="1">
      <c r="A750" s="400" t="s">
        <v>208</v>
      </c>
      <c r="B750" s="400" t="s">
        <v>209</v>
      </c>
      <c r="C750" s="438" t="s">
        <v>49</v>
      </c>
      <c r="D750" s="94"/>
      <c r="E750" s="85"/>
      <c r="F750" s="95"/>
      <c r="G750" s="431">
        <v>7</v>
      </c>
      <c r="H750" s="432" t="s">
        <v>53</v>
      </c>
      <c r="I750" s="269" t="s">
        <v>71</v>
      </c>
      <c r="J750" s="98" t="s">
        <v>67</v>
      </c>
      <c r="K750" s="917">
        <v>15</v>
      </c>
      <c r="L750" s="298"/>
      <c r="M750" s="298"/>
      <c r="N750" s="298"/>
      <c r="O750" s="298"/>
      <c r="P750" s="298"/>
      <c r="Q750" s="298"/>
      <c r="R750" s="298"/>
      <c r="S750" s="298"/>
      <c r="T750" s="298"/>
      <c r="U750" s="298"/>
      <c r="V750" s="298"/>
      <c r="W750" s="298"/>
      <c r="X750" s="298"/>
      <c r="Y750" s="298"/>
      <c r="Z750" s="298"/>
      <c r="AA750" s="298"/>
      <c r="AB750" s="298"/>
      <c r="AC750" s="298"/>
      <c r="AD750" s="298"/>
      <c r="AE750" s="298"/>
      <c r="AF750" s="298"/>
      <c r="AG750" s="298"/>
      <c r="AH750" s="298"/>
      <c r="AI750" s="298"/>
      <c r="AK750" s="123">
        <f t="shared" si="1715"/>
        <v>0</v>
      </c>
      <c r="AL750" s="123">
        <f t="shared" si="1716"/>
        <v>0</v>
      </c>
      <c r="AM750" s="123">
        <f t="shared" si="1717"/>
        <v>0</v>
      </c>
      <c r="AN750" s="123">
        <f t="shared" si="1718"/>
        <v>0</v>
      </c>
      <c r="AO750" s="124">
        <f t="shared" si="1719"/>
        <v>0</v>
      </c>
      <c r="AP750" s="123">
        <f t="shared" si="1720"/>
        <v>0</v>
      </c>
      <c r="AQ750" s="123">
        <f t="shared" si="1721"/>
        <v>0</v>
      </c>
      <c r="AR750" s="123">
        <f t="shared" si="1722"/>
        <v>0</v>
      </c>
      <c r="AS750" s="123">
        <f t="shared" si="1723"/>
        <v>0</v>
      </c>
      <c r="AT750" s="123">
        <f t="shared" si="1724"/>
        <v>0</v>
      </c>
      <c r="AU750" s="124">
        <f t="shared" si="1725"/>
        <v>0</v>
      </c>
      <c r="AV750" s="123">
        <f t="shared" si="1726"/>
        <v>0</v>
      </c>
      <c r="AW750" s="123">
        <f t="shared" si="1727"/>
        <v>0</v>
      </c>
      <c r="AX750" s="123">
        <f t="shared" si="1728"/>
        <v>0</v>
      </c>
      <c r="AY750" s="123">
        <f t="shared" si="1729"/>
        <v>0</v>
      </c>
      <c r="AZ750" s="123">
        <f t="shared" si="1730"/>
        <v>0</v>
      </c>
      <c r="BA750" s="123">
        <f t="shared" si="1731"/>
        <v>0</v>
      </c>
      <c r="BB750" s="123">
        <f t="shared" si="1732"/>
        <v>0</v>
      </c>
      <c r="BC750" s="124">
        <f t="shared" si="1733"/>
        <v>0</v>
      </c>
      <c r="BD750" s="123">
        <f t="shared" si="1734"/>
        <v>0</v>
      </c>
      <c r="BE750" s="123">
        <f t="shared" si="1735"/>
        <v>0</v>
      </c>
      <c r="BF750" s="123">
        <f t="shared" si="1736"/>
        <v>0</v>
      </c>
      <c r="BG750" s="123">
        <f t="shared" si="1737"/>
        <v>0</v>
      </c>
      <c r="BH750" s="123">
        <f t="shared" si="1738"/>
        <v>0</v>
      </c>
    </row>
    <row r="751" ht="24.75" customHeight="1">
      <c r="A751" s="400" t="s">
        <v>208</v>
      </c>
      <c r="B751" s="400" t="s">
        <v>209</v>
      </c>
      <c r="C751" s="438" t="s">
        <v>49</v>
      </c>
      <c r="D751" s="94"/>
      <c r="E751" s="85"/>
      <c r="F751" s="95"/>
      <c r="G751" s="431">
        <v>8</v>
      </c>
      <c r="H751" s="432" t="s">
        <v>53</v>
      </c>
      <c r="I751" s="274" t="s">
        <v>115</v>
      </c>
      <c r="J751" s="516" t="s">
        <v>67</v>
      </c>
      <c r="K751" s="991">
        <v>30</v>
      </c>
      <c r="L751" s="517"/>
      <c r="M751" s="517"/>
      <c r="N751" s="517"/>
      <c r="O751" s="517"/>
      <c r="P751" s="517"/>
      <c r="Q751" s="517"/>
      <c r="R751" s="517"/>
      <c r="S751" s="517"/>
      <c r="T751" s="517"/>
      <c r="U751" s="517"/>
      <c r="V751" s="517"/>
      <c r="W751" s="517"/>
      <c r="X751" s="517"/>
      <c r="Y751" s="517"/>
      <c r="Z751" s="517"/>
      <c r="AA751" s="517"/>
      <c r="AB751" s="517"/>
      <c r="AC751" s="517"/>
      <c r="AD751" s="517"/>
      <c r="AE751" s="517"/>
      <c r="AF751" s="517"/>
      <c r="AG751" s="517"/>
      <c r="AH751" s="517"/>
      <c r="AI751" s="517"/>
      <c r="AK751" s="504">
        <f t="shared" si="1715"/>
        <v>0</v>
      </c>
      <c r="AL751" s="504">
        <f t="shared" si="1716"/>
        <v>0</v>
      </c>
      <c r="AM751" s="504">
        <f t="shared" si="1717"/>
        <v>0</v>
      </c>
      <c r="AN751" s="504">
        <f t="shared" si="1718"/>
        <v>0</v>
      </c>
      <c r="AO751" s="635">
        <f t="shared" si="1719"/>
        <v>0</v>
      </c>
      <c r="AP751" s="504">
        <f t="shared" si="1720"/>
        <v>0</v>
      </c>
      <c r="AQ751" s="504">
        <f t="shared" si="1721"/>
        <v>0</v>
      </c>
      <c r="AR751" s="504">
        <f t="shared" si="1722"/>
        <v>0</v>
      </c>
      <c r="AS751" s="504">
        <f t="shared" si="1723"/>
        <v>0</v>
      </c>
      <c r="AT751" s="504">
        <f t="shared" si="1724"/>
        <v>0</v>
      </c>
      <c r="AU751" s="635">
        <f t="shared" si="1725"/>
        <v>0</v>
      </c>
      <c r="AV751" s="504">
        <f t="shared" si="1726"/>
        <v>0</v>
      </c>
      <c r="AW751" s="504">
        <f t="shared" si="1727"/>
        <v>0</v>
      </c>
      <c r="AX751" s="504">
        <f t="shared" si="1728"/>
        <v>0</v>
      </c>
      <c r="AY751" s="504">
        <f t="shared" si="1729"/>
        <v>0</v>
      </c>
      <c r="AZ751" s="504">
        <f t="shared" si="1730"/>
        <v>0</v>
      </c>
      <c r="BA751" s="504">
        <f t="shared" si="1731"/>
        <v>0</v>
      </c>
      <c r="BB751" s="504">
        <f t="shared" si="1732"/>
        <v>0</v>
      </c>
      <c r="BC751" s="635">
        <f t="shared" si="1733"/>
        <v>0</v>
      </c>
      <c r="BD751" s="504">
        <f t="shared" si="1734"/>
        <v>0</v>
      </c>
      <c r="BE751" s="504">
        <f t="shared" si="1735"/>
        <v>0</v>
      </c>
      <c r="BF751" s="504">
        <f t="shared" si="1736"/>
        <v>0</v>
      </c>
      <c r="BG751" s="504">
        <f t="shared" si="1737"/>
        <v>0</v>
      </c>
      <c r="BH751" s="504">
        <f t="shared" si="1738"/>
        <v>0</v>
      </c>
    </row>
    <row r="752" ht="15.75" customHeight="1">
      <c r="A752" s="930"/>
      <c r="B752" s="930"/>
      <c r="C752" s="438" t="s">
        <v>49</v>
      </c>
      <c r="D752" s="94"/>
      <c r="E752" s="85"/>
      <c r="F752" s="95"/>
      <c r="G752" s="431">
        <v>9</v>
      </c>
      <c r="H752" s="53"/>
      <c r="I752" s="931" t="s">
        <v>126</v>
      </c>
      <c r="J752" s="932"/>
      <c r="K752" s="933"/>
      <c r="L752" s="934"/>
      <c r="M752" s="934"/>
      <c r="N752" s="934"/>
      <c r="O752" s="934"/>
      <c r="P752" s="934"/>
      <c r="Q752" s="934"/>
      <c r="R752" s="934"/>
      <c r="S752" s="934"/>
      <c r="T752" s="934"/>
      <c r="U752" s="934"/>
      <c r="V752" s="934"/>
      <c r="W752" s="934"/>
      <c r="X752" s="934"/>
      <c r="Y752" s="934"/>
      <c r="Z752" s="934"/>
      <c r="AA752" s="934"/>
      <c r="AB752" s="934"/>
      <c r="AC752" s="934"/>
      <c r="AD752" s="934"/>
      <c r="AE752" s="934"/>
      <c r="AF752" s="934"/>
      <c r="AG752" s="934"/>
      <c r="AH752" s="934"/>
      <c r="AI752" s="934"/>
      <c r="AK752" s="101">
        <f t="shared" ref="AK752:BH752" si="1739">SUM(AK749:AK751)</f>
        <v>0</v>
      </c>
      <c r="AL752" s="144">
        <f t="shared" si="1739"/>
        <v>0</v>
      </c>
      <c r="AM752" s="145">
        <f t="shared" si="1739"/>
        <v>0</v>
      </c>
      <c r="AN752" s="145">
        <f t="shared" si="1739"/>
        <v>0</v>
      </c>
      <c r="AO752" s="146">
        <f t="shared" si="1739"/>
        <v>0</v>
      </c>
      <c r="AP752" s="145">
        <f t="shared" si="1739"/>
        <v>0</v>
      </c>
      <c r="AQ752" s="145">
        <f t="shared" si="1739"/>
        <v>0</v>
      </c>
      <c r="AR752" s="145">
        <f t="shared" si="1739"/>
        <v>0</v>
      </c>
      <c r="AS752" s="145">
        <f t="shared" si="1739"/>
        <v>0</v>
      </c>
      <c r="AT752" s="145">
        <f t="shared" si="1739"/>
        <v>0</v>
      </c>
      <c r="AU752" s="146">
        <f t="shared" si="1739"/>
        <v>0</v>
      </c>
      <c r="AV752" s="145">
        <f t="shared" si="1739"/>
        <v>0</v>
      </c>
      <c r="AW752" s="145">
        <f t="shared" si="1739"/>
        <v>0</v>
      </c>
      <c r="AX752" s="145">
        <f t="shared" si="1739"/>
        <v>0</v>
      </c>
      <c r="AY752" s="145">
        <f t="shared" si="1739"/>
        <v>0</v>
      </c>
      <c r="AZ752" s="145">
        <f t="shared" si="1739"/>
        <v>0</v>
      </c>
      <c r="BA752" s="145">
        <f t="shared" si="1739"/>
        <v>0</v>
      </c>
      <c r="BB752" s="145">
        <f t="shared" si="1739"/>
        <v>0</v>
      </c>
      <c r="BC752" s="146">
        <f t="shared" si="1739"/>
        <v>0</v>
      </c>
      <c r="BD752" s="145">
        <f t="shared" si="1739"/>
        <v>0</v>
      </c>
      <c r="BE752" s="145">
        <f t="shared" si="1739"/>
        <v>0</v>
      </c>
      <c r="BF752" s="145">
        <f t="shared" si="1739"/>
        <v>0</v>
      </c>
      <c r="BG752" s="145">
        <f t="shared" si="1739"/>
        <v>0</v>
      </c>
      <c r="BH752" s="145">
        <f t="shared" si="1739"/>
        <v>0</v>
      </c>
      <c r="BI752" s="215" t="s">
        <v>188</v>
      </c>
    </row>
    <row r="753" ht="15.75" customHeight="1">
      <c r="A753" s="873"/>
      <c r="B753" s="873"/>
      <c r="C753" s="936"/>
      <c r="D753" s="937"/>
      <c r="E753" s="938"/>
      <c r="F753" s="939"/>
      <c r="G753" s="940"/>
      <c r="H753" s="941"/>
      <c r="I753" s="942" t="s">
        <v>127</v>
      </c>
      <c r="J753" s="89"/>
      <c r="K753" s="755"/>
      <c r="L753" s="1075"/>
      <c r="M753" s="1075"/>
      <c r="N753" s="1075"/>
      <c r="O753" s="1075"/>
      <c r="P753" s="1075"/>
      <c r="Q753" s="1075"/>
      <c r="R753" s="1075"/>
      <c r="S753" s="1075"/>
      <c r="T753" s="1075"/>
      <c r="U753" s="1075"/>
      <c r="V753" s="1075"/>
      <c r="W753" s="1075"/>
      <c r="X753" s="1075"/>
      <c r="Y753" s="1075"/>
      <c r="Z753" s="1075"/>
      <c r="AA753" s="1075"/>
      <c r="AB753" s="1075"/>
      <c r="AC753" s="1075"/>
      <c r="AD753" s="1075"/>
      <c r="AE753" s="1075"/>
      <c r="AF753" s="1075"/>
      <c r="AG753" s="1075"/>
      <c r="AH753" s="1075"/>
      <c r="AI753" s="1075"/>
      <c r="BI753" s="215"/>
    </row>
    <row r="754" ht="24.75" customHeight="1">
      <c r="A754" s="400" t="s">
        <v>208</v>
      </c>
      <c r="B754" s="400" t="s">
        <v>209</v>
      </c>
      <c r="C754" s="643"/>
      <c r="D754" s="957"/>
      <c r="E754" s="870"/>
      <c r="F754" s="958"/>
      <c r="G754" s="959"/>
      <c r="H754" s="432" t="s">
        <v>53</v>
      </c>
      <c r="I754" s="269" t="s">
        <v>66</v>
      </c>
      <c r="J754" s="98" t="s">
        <v>67</v>
      </c>
      <c r="K754" s="748">
        <v>20</v>
      </c>
      <c r="L754" s="298"/>
      <c r="M754" s="298"/>
      <c r="N754" s="298"/>
      <c r="O754" s="298"/>
      <c r="P754" s="298"/>
      <c r="Q754" s="298"/>
      <c r="R754" s="298"/>
      <c r="S754" s="298"/>
      <c r="T754" s="298"/>
      <c r="U754" s="298"/>
      <c r="V754" s="298"/>
      <c r="W754" s="298"/>
      <c r="X754" s="298"/>
      <c r="Y754" s="298"/>
      <c r="Z754" s="298"/>
      <c r="AA754" s="298"/>
      <c r="AB754" s="298"/>
      <c r="AC754" s="298"/>
      <c r="AD754" s="298"/>
      <c r="AE754" s="298"/>
      <c r="AF754" s="298"/>
      <c r="AG754" s="298"/>
      <c r="AH754" s="298"/>
      <c r="AI754" s="298"/>
      <c r="AK754" s="292">
        <f t="shared" ref="AK754:AK756" si="1740">L754*L$747*1.73*0.875/1000</f>
        <v>0</v>
      </c>
      <c r="AL754" s="292">
        <f t="shared" ref="AL754:AL756" si="1741">M754*M$747*1.73*0.875/1000</f>
        <v>0</v>
      </c>
      <c r="AM754" s="292">
        <f t="shared" ref="AM754:AM756" si="1742">N754*N$747*1.73*0.875/1000</f>
        <v>0</v>
      </c>
      <c r="AN754" s="292">
        <f t="shared" ref="AN754:AN756" si="1743">O754*O$747*1.73*0.875/1000</f>
        <v>0</v>
      </c>
      <c r="AO754" s="293">
        <f t="shared" ref="AO754:AO756" si="1744">P754*P$747*1.73*0.875/1000</f>
        <v>0</v>
      </c>
      <c r="AP754" s="292">
        <f t="shared" ref="AP754:AP756" si="1745">Q754*Q$747*1.73*0.875/1000</f>
        <v>0</v>
      </c>
      <c r="AQ754" s="292">
        <f t="shared" ref="AQ754:AQ756" si="1746">R754*R$747*1.73*0.875/1000</f>
        <v>0</v>
      </c>
      <c r="AR754" s="292">
        <f t="shared" ref="AR754:AR756" si="1747">S754*S$747*1.73*0.875/1000</f>
        <v>0</v>
      </c>
      <c r="AS754" s="292">
        <f t="shared" ref="AS754:AS756" si="1748">T754*T$747*1.73*0.875/1000</f>
        <v>0</v>
      </c>
      <c r="AT754" s="292">
        <f t="shared" ref="AT754:AT756" si="1749">U754*U$747*1.73*0.875/1000</f>
        <v>0</v>
      </c>
      <c r="AU754" s="293">
        <f t="shared" ref="AU754:AU756" si="1750">V754*V$747*1.73*0.875/1000</f>
        <v>0</v>
      </c>
      <c r="AV754" s="292">
        <f t="shared" ref="AV754:AV756" si="1751">W754*W$747*1.73*0.875/1000</f>
        <v>0</v>
      </c>
      <c r="AW754" s="292">
        <f t="shared" ref="AW754:AW756" si="1752">X754*X$747*1.73*0.875/1000</f>
        <v>0</v>
      </c>
      <c r="AX754" s="292">
        <f t="shared" ref="AX754:AX756" si="1753">Y754*Y$747*1.73*0.875/1000</f>
        <v>0</v>
      </c>
      <c r="AY754" s="292">
        <f t="shared" ref="AY754:AY756" si="1754">Z754*Z$747*1.73*0.875/1000</f>
        <v>0</v>
      </c>
      <c r="AZ754" s="292">
        <f t="shared" ref="AZ754:AZ756" si="1755">AA754*AA$747*1.73*0.875/1000</f>
        <v>0</v>
      </c>
      <c r="BA754" s="292">
        <f t="shared" ref="BA754:BA756" si="1756">AB754*AB$747*1.73*0.875/1000</f>
        <v>0</v>
      </c>
      <c r="BB754" s="292">
        <f t="shared" ref="BB754:BB756" si="1757">AC754*AC$747*1.73*0.875/1000</f>
        <v>0</v>
      </c>
      <c r="BC754" s="293">
        <f t="shared" ref="BC754:BC756" si="1758">AD754*AD$747*1.73*0.875/1000</f>
        <v>0</v>
      </c>
      <c r="BD754" s="292">
        <f t="shared" ref="BD754:BD756" si="1759">AE754*AE$747*1.73*0.875/1000</f>
        <v>0</v>
      </c>
      <c r="BE754" s="292">
        <f t="shared" ref="BE754:BE756" si="1760">AF754*AF$747*1.73*0.875/1000</f>
        <v>0</v>
      </c>
      <c r="BF754" s="292">
        <f t="shared" ref="BF754:BF756" si="1761">AG754*AG$747*1.73*0.875/1000</f>
        <v>0</v>
      </c>
      <c r="BG754" s="292">
        <f t="shared" ref="BG754:BG756" si="1762">AH754*AH$747*1.73*0.875/1000</f>
        <v>0</v>
      </c>
      <c r="BH754" s="292">
        <f t="shared" ref="BH754:BH756" si="1763">AI754*AI$747*1.73*0.875/1000</f>
        <v>0</v>
      </c>
      <c r="BI754" s="215"/>
    </row>
    <row r="755" ht="24.75" customHeight="1">
      <c r="A755" s="400" t="s">
        <v>208</v>
      </c>
      <c r="B755" s="400" t="s">
        <v>209</v>
      </c>
      <c r="C755" s="438" t="s">
        <v>49</v>
      </c>
      <c r="D755" s="94"/>
      <c r="E755" s="85"/>
      <c r="F755" s="95"/>
      <c r="G755" s="431">
        <v>10</v>
      </c>
      <c r="H755" s="432" t="s">
        <v>53</v>
      </c>
      <c r="I755" s="269" t="s">
        <v>128</v>
      </c>
      <c r="J755" s="98" t="s">
        <v>67</v>
      </c>
      <c r="K755" s="748">
        <v>20</v>
      </c>
      <c r="L755" s="298"/>
      <c r="M755" s="298"/>
      <c r="N755" s="298"/>
      <c r="O755" s="298"/>
      <c r="P755" s="298"/>
      <c r="Q755" s="298"/>
      <c r="R755" s="298"/>
      <c r="S755" s="298"/>
      <c r="T755" s="298"/>
      <c r="U755" s="298"/>
      <c r="V755" s="298"/>
      <c r="W755" s="298"/>
      <c r="X755" s="298"/>
      <c r="Y755" s="298"/>
      <c r="Z755" s="298"/>
      <c r="AA755" s="298"/>
      <c r="AB755" s="298"/>
      <c r="AC755" s="298"/>
      <c r="AD755" s="298"/>
      <c r="AE755" s="298"/>
      <c r="AF755" s="298"/>
      <c r="AG755" s="298"/>
      <c r="AH755" s="298"/>
      <c r="AI755" s="298"/>
      <c r="AK755" s="123">
        <f t="shared" si="1740"/>
        <v>0</v>
      </c>
      <c r="AL755" s="123">
        <f t="shared" si="1741"/>
        <v>0</v>
      </c>
      <c r="AM755" s="123">
        <f t="shared" si="1742"/>
        <v>0</v>
      </c>
      <c r="AN755" s="123">
        <f t="shared" si="1743"/>
        <v>0</v>
      </c>
      <c r="AO755" s="124">
        <f t="shared" si="1744"/>
        <v>0</v>
      </c>
      <c r="AP755" s="123">
        <f t="shared" si="1745"/>
        <v>0</v>
      </c>
      <c r="AQ755" s="123">
        <f t="shared" si="1746"/>
        <v>0</v>
      </c>
      <c r="AR755" s="123">
        <f t="shared" si="1747"/>
        <v>0</v>
      </c>
      <c r="AS755" s="123">
        <f t="shared" si="1748"/>
        <v>0</v>
      </c>
      <c r="AT755" s="123">
        <f t="shared" si="1749"/>
        <v>0</v>
      </c>
      <c r="AU755" s="124">
        <f t="shared" si="1750"/>
        <v>0</v>
      </c>
      <c r="AV755" s="123">
        <f t="shared" si="1751"/>
        <v>0</v>
      </c>
      <c r="AW755" s="123">
        <f t="shared" si="1752"/>
        <v>0</v>
      </c>
      <c r="AX755" s="123">
        <f t="shared" si="1753"/>
        <v>0</v>
      </c>
      <c r="AY755" s="123">
        <f t="shared" si="1754"/>
        <v>0</v>
      </c>
      <c r="AZ755" s="123">
        <f t="shared" si="1755"/>
        <v>0</v>
      </c>
      <c r="BA755" s="123">
        <f t="shared" si="1756"/>
        <v>0</v>
      </c>
      <c r="BB755" s="123">
        <f t="shared" si="1757"/>
        <v>0</v>
      </c>
      <c r="BC755" s="124">
        <f t="shared" si="1758"/>
        <v>0</v>
      </c>
      <c r="BD755" s="123">
        <f t="shared" si="1759"/>
        <v>0</v>
      </c>
      <c r="BE755" s="123">
        <f t="shared" si="1760"/>
        <v>0</v>
      </c>
      <c r="BF755" s="123">
        <f t="shared" si="1761"/>
        <v>0</v>
      </c>
      <c r="BG755" s="123">
        <f t="shared" si="1762"/>
        <v>0</v>
      </c>
      <c r="BH755" s="123">
        <f t="shared" si="1763"/>
        <v>0</v>
      </c>
      <c r="BI755" s="215"/>
    </row>
    <row r="756" ht="24.75" customHeight="1">
      <c r="A756" s="400" t="s">
        <v>208</v>
      </c>
      <c r="B756" s="400" t="s">
        <v>209</v>
      </c>
      <c r="C756" s="438" t="s">
        <v>49</v>
      </c>
      <c r="D756" s="94"/>
      <c r="E756" s="85"/>
      <c r="F756" s="95"/>
      <c r="G756" s="431">
        <v>11</v>
      </c>
      <c r="H756" s="432" t="s">
        <v>53</v>
      </c>
      <c r="I756" s="516" t="s">
        <v>68</v>
      </c>
      <c r="J756" s="516" t="s">
        <v>67</v>
      </c>
      <c r="K756" s="751">
        <v>20</v>
      </c>
      <c r="L756" s="298"/>
      <c r="M756" s="298"/>
      <c r="N756" s="298"/>
      <c r="O756" s="298"/>
      <c r="P756" s="298"/>
      <c r="Q756" s="298"/>
      <c r="R756" s="298"/>
      <c r="S756" s="298"/>
      <c r="T756" s="298"/>
      <c r="U756" s="298"/>
      <c r="V756" s="298"/>
      <c r="W756" s="298"/>
      <c r="X756" s="298"/>
      <c r="Y756" s="298"/>
      <c r="Z756" s="298"/>
      <c r="AA756" s="298"/>
      <c r="AB756" s="298"/>
      <c r="AC756" s="298"/>
      <c r="AD756" s="298"/>
      <c r="AE756" s="298"/>
      <c r="AF756" s="298"/>
      <c r="AG756" s="298"/>
      <c r="AH756" s="298"/>
      <c r="AI756" s="298"/>
      <c r="AK756" s="504">
        <f t="shared" si="1740"/>
        <v>0</v>
      </c>
      <c r="AL756" s="504">
        <f t="shared" si="1741"/>
        <v>0</v>
      </c>
      <c r="AM756" s="504">
        <f t="shared" si="1742"/>
        <v>0</v>
      </c>
      <c r="AN756" s="504">
        <f t="shared" si="1743"/>
        <v>0</v>
      </c>
      <c r="AO756" s="635">
        <f t="shared" si="1744"/>
        <v>0</v>
      </c>
      <c r="AP756" s="504">
        <f t="shared" si="1745"/>
        <v>0</v>
      </c>
      <c r="AQ756" s="504">
        <f t="shared" si="1746"/>
        <v>0</v>
      </c>
      <c r="AR756" s="504">
        <f t="shared" si="1747"/>
        <v>0</v>
      </c>
      <c r="AS756" s="504">
        <f t="shared" si="1748"/>
        <v>0</v>
      </c>
      <c r="AT756" s="504">
        <f t="shared" si="1749"/>
        <v>0</v>
      </c>
      <c r="AU756" s="635">
        <f t="shared" si="1750"/>
        <v>0</v>
      </c>
      <c r="AV756" s="504">
        <f t="shared" si="1751"/>
        <v>0</v>
      </c>
      <c r="AW756" s="504">
        <f t="shared" si="1752"/>
        <v>0</v>
      </c>
      <c r="AX756" s="504">
        <f t="shared" si="1753"/>
        <v>0</v>
      </c>
      <c r="AY756" s="504">
        <f t="shared" si="1754"/>
        <v>0</v>
      </c>
      <c r="AZ756" s="504">
        <f t="shared" si="1755"/>
        <v>0</v>
      </c>
      <c r="BA756" s="504">
        <f t="shared" si="1756"/>
        <v>0</v>
      </c>
      <c r="BB756" s="504">
        <f t="shared" si="1757"/>
        <v>0</v>
      </c>
      <c r="BC756" s="635">
        <f t="shared" si="1758"/>
        <v>0</v>
      </c>
      <c r="BD756" s="504">
        <f t="shared" si="1759"/>
        <v>0</v>
      </c>
      <c r="BE756" s="504">
        <f t="shared" si="1760"/>
        <v>0</v>
      </c>
      <c r="BF756" s="504">
        <f t="shared" si="1761"/>
        <v>0</v>
      </c>
      <c r="BG756" s="504">
        <f t="shared" si="1762"/>
        <v>0</v>
      </c>
      <c r="BH756" s="504">
        <f t="shared" si="1763"/>
        <v>0</v>
      </c>
      <c r="BI756" s="215"/>
    </row>
    <row r="757" ht="15.75" customHeight="1">
      <c r="A757" s="946"/>
      <c r="B757" s="946"/>
      <c r="C757" s="438" t="s">
        <v>49</v>
      </c>
      <c r="D757" s="94"/>
      <c r="E757" s="85"/>
      <c r="F757" s="95"/>
      <c r="G757" s="431">
        <v>12</v>
      </c>
      <c r="H757" s="53"/>
      <c r="I757" s="1076" t="s">
        <v>126</v>
      </c>
      <c r="J757" s="931"/>
      <c r="K757" s="947"/>
      <c r="L757" s="1077"/>
      <c r="M757" s="1077"/>
      <c r="N757" s="1077"/>
      <c r="O757" s="1077"/>
      <c r="P757" s="1077"/>
      <c r="Q757" s="1077"/>
      <c r="R757" s="1077"/>
      <c r="S757" s="1077"/>
      <c r="T757" s="1077"/>
      <c r="U757" s="1077"/>
      <c r="V757" s="1077"/>
      <c r="W757" s="1077"/>
      <c r="X757" s="1077"/>
      <c r="Y757" s="1077"/>
      <c r="Z757" s="1077"/>
      <c r="AA757" s="1077"/>
      <c r="AB757" s="1077"/>
      <c r="AC757" s="1077"/>
      <c r="AD757" s="1077"/>
      <c r="AE757" s="1077"/>
      <c r="AF757" s="1077"/>
      <c r="AG757" s="1077"/>
      <c r="AH757" s="1077"/>
      <c r="AI757" s="1077"/>
      <c r="AK757" s="101">
        <f t="shared" ref="AK757:BH757" si="1764">SUM(AK754:AK756)</f>
        <v>0</v>
      </c>
      <c r="AL757" s="144">
        <f t="shared" si="1764"/>
        <v>0</v>
      </c>
      <c r="AM757" s="145">
        <f t="shared" si="1764"/>
        <v>0</v>
      </c>
      <c r="AN757" s="145">
        <f t="shared" si="1764"/>
        <v>0</v>
      </c>
      <c r="AO757" s="146">
        <f t="shared" si="1764"/>
        <v>0</v>
      </c>
      <c r="AP757" s="145">
        <f t="shared" si="1764"/>
        <v>0</v>
      </c>
      <c r="AQ757" s="145">
        <f t="shared" si="1764"/>
        <v>0</v>
      </c>
      <c r="AR757" s="145">
        <f t="shared" si="1764"/>
        <v>0</v>
      </c>
      <c r="AS757" s="145">
        <f t="shared" si="1764"/>
        <v>0</v>
      </c>
      <c r="AT757" s="145">
        <f t="shared" si="1764"/>
        <v>0</v>
      </c>
      <c r="AU757" s="146">
        <f t="shared" si="1764"/>
        <v>0</v>
      </c>
      <c r="AV757" s="145">
        <f t="shared" si="1764"/>
        <v>0</v>
      </c>
      <c r="AW757" s="145">
        <f t="shared" si="1764"/>
        <v>0</v>
      </c>
      <c r="AX757" s="145">
        <f t="shared" si="1764"/>
        <v>0</v>
      </c>
      <c r="AY757" s="145">
        <f t="shared" si="1764"/>
        <v>0</v>
      </c>
      <c r="AZ757" s="145">
        <f t="shared" si="1764"/>
        <v>0</v>
      </c>
      <c r="BA757" s="145">
        <f t="shared" si="1764"/>
        <v>0</v>
      </c>
      <c r="BB757" s="145">
        <f t="shared" si="1764"/>
        <v>0</v>
      </c>
      <c r="BC757" s="146">
        <f t="shared" si="1764"/>
        <v>0</v>
      </c>
      <c r="BD757" s="145">
        <f t="shared" si="1764"/>
        <v>0</v>
      </c>
      <c r="BE757" s="145">
        <f t="shared" si="1764"/>
        <v>0</v>
      </c>
      <c r="BF757" s="145">
        <f t="shared" si="1764"/>
        <v>0</v>
      </c>
      <c r="BG757" s="145">
        <f t="shared" si="1764"/>
        <v>0</v>
      </c>
      <c r="BH757" s="145">
        <f t="shared" si="1764"/>
        <v>0</v>
      </c>
      <c r="BI757" s="215" t="s">
        <v>194</v>
      </c>
    </row>
    <row r="758" ht="15.75" customHeight="1">
      <c r="A758" s="946"/>
      <c r="B758" s="946"/>
      <c r="C758" s="936"/>
      <c r="D758" s="948"/>
      <c r="E758" s="949"/>
      <c r="F758" s="950"/>
      <c r="G758" s="951"/>
      <c r="H758" s="952"/>
      <c r="I758" s="1076" t="s">
        <v>200</v>
      </c>
      <c r="J758" s="931"/>
      <c r="K758" s="947"/>
      <c r="L758" s="1077"/>
      <c r="M758" s="1077"/>
      <c r="N758" s="1077"/>
      <c r="O758" s="1077"/>
      <c r="P758" s="1077"/>
      <c r="Q758" s="1077"/>
      <c r="R758" s="1077"/>
      <c r="S758" s="1077"/>
      <c r="T758" s="1077"/>
      <c r="U758" s="1077"/>
      <c r="V758" s="1077"/>
      <c r="W758" s="1077"/>
      <c r="X758" s="1077"/>
      <c r="Y758" s="1077"/>
      <c r="Z758" s="1077"/>
      <c r="AA758" s="1077"/>
      <c r="AB758" s="1077"/>
      <c r="AC758" s="1077"/>
      <c r="AD758" s="1077"/>
      <c r="AE758" s="1077"/>
      <c r="AF758" s="1077"/>
      <c r="AG758" s="1077"/>
      <c r="AH758" s="1077"/>
      <c r="AI758" s="1077"/>
      <c r="AK758" s="101">
        <f t="shared" ref="AK758:BH758" si="1765">AK752+AK757</f>
        <v>0</v>
      </c>
      <c r="AL758" s="144">
        <f t="shared" si="1765"/>
        <v>0</v>
      </c>
      <c r="AM758" s="145">
        <f t="shared" si="1765"/>
        <v>0</v>
      </c>
      <c r="AN758" s="145">
        <f t="shared" si="1765"/>
        <v>0</v>
      </c>
      <c r="AO758" s="146">
        <f t="shared" si="1765"/>
        <v>0</v>
      </c>
      <c r="AP758" s="145">
        <f t="shared" si="1765"/>
        <v>0</v>
      </c>
      <c r="AQ758" s="145">
        <f t="shared" si="1765"/>
        <v>0</v>
      </c>
      <c r="AR758" s="145">
        <f t="shared" si="1765"/>
        <v>0</v>
      </c>
      <c r="AS758" s="145">
        <f t="shared" si="1765"/>
        <v>0</v>
      </c>
      <c r="AT758" s="145">
        <f t="shared" si="1765"/>
        <v>0</v>
      </c>
      <c r="AU758" s="146">
        <f t="shared" si="1765"/>
        <v>0</v>
      </c>
      <c r="AV758" s="145">
        <f t="shared" si="1765"/>
        <v>0</v>
      </c>
      <c r="AW758" s="145">
        <f t="shared" si="1765"/>
        <v>0</v>
      </c>
      <c r="AX758" s="145">
        <f t="shared" si="1765"/>
        <v>0</v>
      </c>
      <c r="AY758" s="145">
        <f t="shared" si="1765"/>
        <v>0</v>
      </c>
      <c r="AZ758" s="145">
        <f t="shared" si="1765"/>
        <v>0</v>
      </c>
      <c r="BA758" s="145">
        <f t="shared" si="1765"/>
        <v>0</v>
      </c>
      <c r="BB758" s="145">
        <f t="shared" si="1765"/>
        <v>0</v>
      </c>
      <c r="BC758" s="146">
        <f t="shared" si="1765"/>
        <v>0</v>
      </c>
      <c r="BD758" s="145">
        <f t="shared" si="1765"/>
        <v>0</v>
      </c>
      <c r="BE758" s="145">
        <f t="shared" si="1765"/>
        <v>0</v>
      </c>
      <c r="BF758" s="145">
        <f t="shared" si="1765"/>
        <v>0</v>
      </c>
      <c r="BG758" s="145">
        <f t="shared" si="1765"/>
        <v>0</v>
      </c>
      <c r="BH758" s="145">
        <f t="shared" si="1765"/>
        <v>0</v>
      </c>
      <c r="BI758" s="147" t="s">
        <v>73</v>
      </c>
    </row>
    <row r="759" ht="16.5" customHeight="1">
      <c r="A759" s="1078"/>
      <c r="B759" s="1078"/>
      <c r="C759" s="139">
        <f>COUNTA(C740:C758)</f>
        <v>8</v>
      </c>
      <c r="D759" s="597">
        <f>COUNTA(D740:D758)</f>
        <v>0</v>
      </c>
      <c r="E759" s="137">
        <f>COUNTA(E740:E758)</f>
        <v>0</v>
      </c>
      <c r="F759" s="139">
        <f>COUNTA(F740:F758)</f>
        <v>0</v>
      </c>
      <c r="G759" s="139">
        <f>COUNTA(G740:G758)</f>
        <v>12</v>
      </c>
      <c r="H759" s="770"/>
      <c r="I759" s="1079" t="s">
        <v>141</v>
      </c>
      <c r="J759" s="1080" t="s">
        <v>67</v>
      </c>
      <c r="K759" s="1081"/>
      <c r="L759" s="1082"/>
      <c r="M759" s="1082"/>
      <c r="N759" s="1082"/>
      <c r="O759" s="1082"/>
      <c r="P759" s="1082"/>
      <c r="Q759" s="1082"/>
      <c r="R759" s="1082"/>
      <c r="S759" s="1082"/>
      <c r="T759" s="1082"/>
      <c r="U759" s="1082"/>
      <c r="V759" s="1082"/>
      <c r="W759" s="1082"/>
      <c r="X759" s="1082"/>
      <c r="Y759" s="1082"/>
      <c r="Z759" s="1082"/>
      <c r="AA759" s="1082"/>
      <c r="AB759" s="1082"/>
      <c r="AC759" s="1082"/>
      <c r="AD759" s="1082"/>
      <c r="AE759" s="1082"/>
      <c r="AF759" s="1082"/>
      <c r="AG759" s="1082"/>
      <c r="AH759" s="1082"/>
      <c r="AI759" s="1082"/>
    </row>
    <row r="760" ht="30.600000000000001">
      <c r="A760" s="960"/>
      <c r="B760" s="960"/>
      <c r="C760" s="151" t="s">
        <v>74</v>
      </c>
      <c r="D760" s="344">
        <f>C759+D759</f>
        <v>8</v>
      </c>
      <c r="E760" s="153"/>
      <c r="F760" s="154">
        <f>E759+F759</f>
        <v>0</v>
      </c>
      <c r="G760" s="555">
        <f>G759</f>
        <v>12</v>
      </c>
      <c r="H760" s="502"/>
      <c r="I760" s="961" t="s">
        <v>77</v>
      </c>
      <c r="J760" s="962"/>
      <c r="K760" s="96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  <c r="Z760" s="173"/>
      <c r="AA760" s="173"/>
      <c r="AB760" s="173"/>
      <c r="AC760" s="173"/>
      <c r="AD760" s="173"/>
      <c r="AE760" s="173"/>
      <c r="AF760" s="173"/>
      <c r="AG760" s="173"/>
      <c r="AH760" s="173"/>
      <c r="AI760" s="173"/>
    </row>
    <row r="761" ht="30.600000000000001">
      <c r="A761" s="387"/>
      <c r="B761" s="387"/>
      <c r="C761" s="505" t="s">
        <v>76</v>
      </c>
      <c r="D761" s="357">
        <f>D760/G760*100</f>
        <v>66.670000000000002</v>
      </c>
      <c r="E761" s="452"/>
      <c r="F761" s="166">
        <f>F760/G760*100</f>
        <v>0</v>
      </c>
      <c r="G761" s="359"/>
      <c r="H761" s="807"/>
      <c r="J761" s="393"/>
      <c r="K761" s="394"/>
      <c r="L761" s="182"/>
      <c r="M761" s="182"/>
      <c r="N761" s="182"/>
      <c r="O761" s="182"/>
      <c r="P761" s="182"/>
      <c r="Q761" s="182"/>
      <c r="R761" s="182"/>
      <c r="S761" s="182"/>
      <c r="T761" s="182"/>
      <c r="U761" s="182"/>
      <c r="V761" s="182"/>
      <c r="W761" s="182"/>
      <c r="X761" s="182"/>
      <c r="Y761" s="182"/>
      <c r="Z761" s="182"/>
      <c r="AA761" s="182"/>
      <c r="AB761" s="182"/>
      <c r="AC761" s="182"/>
      <c r="AD761" s="182"/>
      <c r="AE761" s="182"/>
      <c r="AF761" s="182"/>
      <c r="AG761" s="182"/>
      <c r="AH761" s="182"/>
      <c r="AI761" s="182"/>
    </row>
    <row r="762">
      <c r="A762" s="387"/>
      <c r="B762" s="387"/>
      <c r="C762" s="643"/>
      <c r="D762" s="644"/>
      <c r="E762" s="645"/>
      <c r="F762" s="646"/>
      <c r="G762" s="647"/>
      <c r="H762" s="392"/>
      <c r="I762" s="884" t="s">
        <v>306</v>
      </c>
      <c r="J762" s="393"/>
      <c r="K762" s="394"/>
      <c r="L762" s="182"/>
      <c r="M762" s="183"/>
      <c r="N762" s="183"/>
      <c r="O762" s="183"/>
      <c r="P762" s="183"/>
      <c r="Q762" s="183"/>
      <c r="R762" s="183"/>
      <c r="S762" s="183"/>
      <c r="T762" s="183"/>
      <c r="U762" s="183"/>
      <c r="V762" s="183"/>
      <c r="W762" s="183"/>
      <c r="X762" s="183"/>
      <c r="Y762" s="183"/>
      <c r="Z762" s="183"/>
      <c r="AA762" s="183"/>
      <c r="AB762" s="183"/>
      <c r="AC762" s="183"/>
      <c r="AD762" s="183"/>
      <c r="AE762" s="183"/>
      <c r="AF762" s="183"/>
      <c r="AG762" s="183"/>
      <c r="AH762" s="183"/>
      <c r="AI762" s="183"/>
    </row>
    <row r="763" ht="16.5" customHeight="1">
      <c r="A763" s="185"/>
      <c r="B763" s="185"/>
      <c r="C763" s="611"/>
      <c r="D763" s="612"/>
      <c r="E763" s="613"/>
      <c r="F763" s="614"/>
      <c r="G763" s="564"/>
      <c r="H763" s="43" t="s">
        <v>12</v>
      </c>
      <c r="I763" s="191" t="s">
        <v>13</v>
      </c>
      <c r="J763" s="190" t="s">
        <v>14</v>
      </c>
      <c r="K763" s="191" t="s">
        <v>79</v>
      </c>
      <c r="L763" s="397"/>
      <c r="M763" s="47"/>
      <c r="N763" s="48"/>
      <c r="O763" s="49"/>
      <c r="P763" s="49"/>
      <c r="Q763" s="49"/>
      <c r="R763" s="49"/>
      <c r="S763" s="49"/>
      <c r="T763" s="49"/>
      <c r="U763" s="49"/>
      <c r="V763" s="49"/>
      <c r="W763" s="49"/>
      <c r="X763" s="49"/>
      <c r="Y763" s="49"/>
      <c r="Z763" s="49"/>
      <c r="AA763" s="49"/>
      <c r="AB763" s="49"/>
      <c r="AC763" s="49"/>
      <c r="AD763" s="49"/>
      <c r="AE763" s="49"/>
      <c r="AF763" s="49"/>
      <c r="AG763" s="49"/>
      <c r="AH763" s="49"/>
      <c r="AI763" s="49"/>
    </row>
    <row r="764">
      <c r="A764" s="185"/>
      <c r="B764" s="185"/>
      <c r="C764" s="616"/>
      <c r="D764" s="616"/>
      <c r="E764" s="617"/>
      <c r="F764" s="1083"/>
      <c r="G764" s="508"/>
      <c r="H764" s="57"/>
      <c r="I764" s="200"/>
      <c r="J764" s="199" t="s">
        <v>20</v>
      </c>
      <c r="K764" s="200"/>
      <c r="L764" s="61"/>
      <c r="M764" s="61"/>
      <c r="N764" s="61"/>
      <c r="O764" s="61"/>
      <c r="P764" s="61"/>
      <c r="Q764" s="61"/>
      <c r="R764" s="61"/>
      <c r="S764" s="61"/>
      <c r="T764" s="61"/>
      <c r="U764" s="61"/>
      <c r="V764" s="61"/>
      <c r="W764" s="61"/>
      <c r="X764" s="61"/>
      <c r="Y764" s="61"/>
      <c r="Z764" s="61"/>
      <c r="AA764" s="61"/>
      <c r="AB764" s="61"/>
      <c r="AC764" s="61"/>
      <c r="AD764" s="61"/>
      <c r="AE764" s="61"/>
      <c r="AF764" s="61"/>
      <c r="AG764" s="61"/>
      <c r="AH764" s="61"/>
      <c r="AI764" s="61"/>
    </row>
    <row r="765">
      <c r="A765" s="185"/>
      <c r="B765" s="185"/>
      <c r="C765" s="619"/>
      <c r="D765" s="619"/>
      <c r="E765" s="620"/>
      <c r="F765" s="1022"/>
      <c r="G765" s="509"/>
      <c r="H765" s="64"/>
      <c r="I765" s="207"/>
      <c r="J765" s="206" t="s">
        <v>45</v>
      </c>
      <c r="K765" s="207"/>
      <c r="L765" s="68"/>
      <c r="M765" s="68"/>
      <c r="N765" s="68"/>
      <c r="O765" s="68"/>
      <c r="P765" s="68"/>
      <c r="Q765" s="68"/>
      <c r="R765" s="68"/>
      <c r="S765" s="68"/>
      <c r="T765" s="68"/>
      <c r="U765" s="68"/>
      <c r="V765" s="68"/>
      <c r="W765" s="68"/>
      <c r="X765" s="68"/>
      <c r="Y765" s="68"/>
      <c r="Z765" s="68"/>
      <c r="AA765" s="68"/>
      <c r="AB765" s="68"/>
      <c r="AC765" s="68"/>
      <c r="AD765" s="68"/>
      <c r="AE765" s="68"/>
      <c r="AF765" s="68"/>
      <c r="AG765" s="68"/>
      <c r="AH765" s="68"/>
      <c r="AI765" s="68"/>
    </row>
    <row r="766" ht="24">
      <c r="A766" s="400" t="s">
        <v>208</v>
      </c>
      <c r="B766" s="400" t="s">
        <v>209</v>
      </c>
      <c r="C766" s="622"/>
      <c r="D766" s="622"/>
      <c r="E766" s="623"/>
      <c r="F766" s="1084"/>
      <c r="G766" s="510"/>
      <c r="H766" s="56"/>
      <c r="I766" s="625" t="s">
        <v>307</v>
      </c>
      <c r="J766" s="212" t="s">
        <v>51</v>
      </c>
      <c r="K766" s="748">
        <v>40</v>
      </c>
      <c r="L766" s="433"/>
      <c r="M766" s="433"/>
      <c r="N766" s="433"/>
      <c r="O766" s="433"/>
      <c r="P766" s="433"/>
      <c r="Q766" s="433"/>
      <c r="R766" s="433"/>
      <c r="S766" s="433"/>
      <c r="T766" s="433"/>
      <c r="U766" s="433"/>
      <c r="V766" s="433"/>
      <c r="W766" s="433"/>
      <c r="X766" s="433"/>
      <c r="Y766" s="433"/>
      <c r="Z766" s="433"/>
      <c r="AA766" s="433"/>
      <c r="AB766" s="433"/>
      <c r="AC766" s="433"/>
      <c r="AD766" s="433"/>
      <c r="AE766" s="433"/>
      <c r="AF766" s="433"/>
      <c r="AG766" s="433"/>
      <c r="AH766" s="433"/>
      <c r="AI766" s="433"/>
      <c r="AK766" s="10">
        <f>L766*L775*1.73*0.875/1000</f>
        <v>0</v>
      </c>
      <c r="AL766" s="10">
        <f t="shared" ref="AL766:BH766" si="1766">M766*M775*1.73*0.875/1000</f>
        <v>0</v>
      </c>
      <c r="AM766" s="10">
        <f t="shared" si="1766"/>
        <v>0</v>
      </c>
      <c r="AN766" s="10">
        <f t="shared" si="1766"/>
        <v>0</v>
      </c>
      <c r="AO766" s="11">
        <f t="shared" si="1766"/>
        <v>0</v>
      </c>
      <c r="AP766" s="10">
        <f t="shared" si="1766"/>
        <v>0</v>
      </c>
      <c r="AQ766" s="10">
        <f t="shared" si="1766"/>
        <v>0</v>
      </c>
      <c r="AR766" s="10">
        <f t="shared" si="1766"/>
        <v>0</v>
      </c>
      <c r="AS766" s="10">
        <f t="shared" si="1766"/>
        <v>0</v>
      </c>
      <c r="AT766" s="10">
        <f t="shared" si="1766"/>
        <v>0</v>
      </c>
      <c r="AU766" s="11">
        <f t="shared" si="1766"/>
        <v>0</v>
      </c>
      <c r="AV766" s="10">
        <f t="shared" si="1766"/>
        <v>0</v>
      </c>
      <c r="AW766" s="10">
        <f t="shared" si="1766"/>
        <v>0</v>
      </c>
      <c r="AX766" s="10">
        <f t="shared" si="1766"/>
        <v>0</v>
      </c>
      <c r="AY766" s="10">
        <f t="shared" si="1766"/>
        <v>0</v>
      </c>
      <c r="AZ766" s="10">
        <f t="shared" si="1766"/>
        <v>0</v>
      </c>
      <c r="BA766" s="10">
        <f t="shared" si="1766"/>
        <v>0</v>
      </c>
      <c r="BB766" s="10">
        <f t="shared" si="1766"/>
        <v>0</v>
      </c>
      <c r="BC766" s="11">
        <f t="shared" si="1766"/>
        <v>0</v>
      </c>
      <c r="BD766" s="10">
        <f t="shared" si="1766"/>
        <v>0</v>
      </c>
      <c r="BE766" s="10">
        <f t="shared" si="1766"/>
        <v>0</v>
      </c>
      <c r="BF766" s="10">
        <f t="shared" si="1766"/>
        <v>0</v>
      </c>
      <c r="BG766" s="10">
        <f t="shared" si="1766"/>
        <v>0</v>
      </c>
      <c r="BH766" s="10">
        <f t="shared" si="1766"/>
        <v>0</v>
      </c>
      <c r="BI766" s="215"/>
      <c r="BJ766" s="215"/>
    </row>
    <row r="767" ht="24">
      <c r="A767" s="400" t="s">
        <v>208</v>
      </c>
      <c r="B767" s="400" t="s">
        <v>209</v>
      </c>
      <c r="C767" s="402"/>
      <c r="D767" s="84"/>
      <c r="E767" s="83"/>
      <c r="F767" s="86"/>
      <c r="G767" s="420">
        <v>1</v>
      </c>
      <c r="H767" s="420"/>
      <c r="I767" s="1085" t="s">
        <v>91</v>
      </c>
      <c r="J767" s="218" t="s">
        <v>51</v>
      </c>
      <c r="K767" s="748">
        <v>30</v>
      </c>
      <c r="L767" s="91"/>
      <c r="M767" s="91"/>
      <c r="N767" s="91"/>
      <c r="O767" s="91"/>
      <c r="P767" s="91"/>
      <c r="Q767" s="91"/>
      <c r="R767" s="91"/>
      <c r="S767" s="91"/>
      <c r="T767" s="91"/>
      <c r="U767" s="91"/>
      <c r="V767" s="91"/>
      <c r="W767" s="91"/>
      <c r="X767" s="91"/>
      <c r="Y767" s="91"/>
      <c r="Z767" s="91"/>
      <c r="AA767" s="91"/>
      <c r="AB767" s="91"/>
      <c r="AC767" s="91"/>
      <c r="AD767" s="91"/>
      <c r="AE767" s="91"/>
      <c r="AF767" s="91"/>
      <c r="AG767" s="91"/>
      <c r="AH767" s="91"/>
      <c r="AI767" s="91"/>
      <c r="AK767" s="10">
        <f>L767*L775*1.73*0.875/1000</f>
        <v>0</v>
      </c>
      <c r="AL767" s="10">
        <f t="shared" ref="AL767:BH767" si="1767">M767*M775*1.73*0.875/1000</f>
        <v>0</v>
      </c>
      <c r="AM767" s="10">
        <f t="shared" si="1767"/>
        <v>0</v>
      </c>
      <c r="AN767" s="10">
        <f t="shared" si="1767"/>
        <v>0</v>
      </c>
      <c r="AO767" s="11">
        <f t="shared" si="1767"/>
        <v>0</v>
      </c>
      <c r="AP767" s="10">
        <f t="shared" si="1767"/>
        <v>0</v>
      </c>
      <c r="AQ767" s="10">
        <f t="shared" si="1767"/>
        <v>0</v>
      </c>
      <c r="AR767" s="10">
        <f t="shared" si="1767"/>
        <v>0</v>
      </c>
      <c r="AS767" s="10">
        <f t="shared" si="1767"/>
        <v>0</v>
      </c>
      <c r="AT767" s="10">
        <f t="shared" si="1767"/>
        <v>0</v>
      </c>
      <c r="AU767" s="11">
        <f t="shared" si="1767"/>
        <v>0</v>
      </c>
      <c r="AV767" s="10">
        <f t="shared" si="1767"/>
        <v>0</v>
      </c>
      <c r="AW767" s="10">
        <f t="shared" si="1767"/>
        <v>0</v>
      </c>
      <c r="AX767" s="10">
        <f t="shared" si="1767"/>
        <v>0</v>
      </c>
      <c r="AY767" s="10">
        <f t="shared" si="1767"/>
        <v>0</v>
      </c>
      <c r="AZ767" s="10">
        <f t="shared" si="1767"/>
        <v>0</v>
      </c>
      <c r="BA767" s="10">
        <f t="shared" si="1767"/>
        <v>0</v>
      </c>
      <c r="BB767" s="10">
        <f t="shared" si="1767"/>
        <v>0</v>
      </c>
      <c r="BC767" s="11">
        <f t="shared" si="1767"/>
        <v>0</v>
      </c>
      <c r="BD767" s="10">
        <f t="shared" si="1767"/>
        <v>0</v>
      </c>
      <c r="BE767" s="10">
        <f t="shared" si="1767"/>
        <v>0</v>
      </c>
      <c r="BF767" s="10">
        <f t="shared" si="1767"/>
        <v>0</v>
      </c>
      <c r="BG767" s="10">
        <f t="shared" si="1767"/>
        <v>0</v>
      </c>
      <c r="BH767" s="10">
        <f t="shared" si="1767"/>
        <v>0</v>
      </c>
      <c r="BI767" s="215"/>
      <c r="BJ767" s="215"/>
    </row>
    <row r="768" ht="24">
      <c r="A768" s="400" t="s">
        <v>208</v>
      </c>
      <c r="B768" s="400" t="s">
        <v>209</v>
      </c>
      <c r="C768" s="438"/>
      <c r="D768" s="94"/>
      <c r="E768" s="85"/>
      <c r="F768" s="95"/>
      <c r="G768" s="431">
        <v>2</v>
      </c>
      <c r="H768" s="475"/>
      <c r="I768" s="248" t="s">
        <v>261</v>
      </c>
      <c r="J768" s="249" t="s">
        <v>51</v>
      </c>
      <c r="K768" s="751">
        <v>40</v>
      </c>
      <c r="L768" s="517"/>
      <c r="M768" s="517"/>
      <c r="N768" s="517"/>
      <c r="O768" s="517"/>
      <c r="P768" s="517"/>
      <c r="Q768" s="517"/>
      <c r="R768" s="517"/>
      <c r="S768" s="517"/>
      <c r="T768" s="517"/>
      <c r="U768" s="517"/>
      <c r="V768" s="517"/>
      <c r="W768" s="517"/>
      <c r="X768" s="517"/>
      <c r="Y768" s="517"/>
      <c r="Z768" s="517"/>
      <c r="AA768" s="517"/>
      <c r="AB768" s="517"/>
      <c r="AC768" s="517"/>
      <c r="AD768" s="517"/>
      <c r="AE768" s="517"/>
      <c r="AF768" s="517"/>
      <c r="AG768" s="517"/>
      <c r="AH768" s="517"/>
      <c r="AI768" s="517"/>
      <c r="AK768" s="10">
        <f>L768*L777*1.73*0.875/1000</f>
        <v>0</v>
      </c>
      <c r="AL768" s="10">
        <f t="shared" ref="AL768:BH768" si="1768">M768*M777*1.73*0.875/1000</f>
        <v>0</v>
      </c>
      <c r="AM768" s="10">
        <f t="shared" si="1768"/>
        <v>0</v>
      </c>
      <c r="AN768" s="10">
        <f t="shared" si="1768"/>
        <v>0</v>
      </c>
      <c r="AO768" s="11">
        <f t="shared" si="1768"/>
        <v>0</v>
      </c>
      <c r="AP768" s="10">
        <f t="shared" si="1768"/>
        <v>0</v>
      </c>
      <c r="AQ768" s="10">
        <f t="shared" si="1768"/>
        <v>0</v>
      </c>
      <c r="AR768" s="10">
        <f t="shared" si="1768"/>
        <v>0</v>
      </c>
      <c r="AS768" s="10">
        <f t="shared" si="1768"/>
        <v>0</v>
      </c>
      <c r="AT768" s="10">
        <f t="shared" si="1768"/>
        <v>0</v>
      </c>
      <c r="AU768" s="11">
        <f t="shared" si="1768"/>
        <v>0</v>
      </c>
      <c r="AV768" s="10">
        <f t="shared" si="1768"/>
        <v>0</v>
      </c>
      <c r="AW768" s="10">
        <f t="shared" si="1768"/>
        <v>0</v>
      </c>
      <c r="AX768" s="10">
        <f t="shared" si="1768"/>
        <v>0</v>
      </c>
      <c r="AY768" s="10">
        <f t="shared" si="1768"/>
        <v>0</v>
      </c>
      <c r="AZ768" s="10">
        <f t="shared" si="1768"/>
        <v>0</v>
      </c>
      <c r="BA768" s="10">
        <f t="shared" si="1768"/>
        <v>0</v>
      </c>
      <c r="BB768" s="10">
        <f t="shared" si="1768"/>
        <v>0</v>
      </c>
      <c r="BC768" s="11">
        <f t="shared" si="1768"/>
        <v>0</v>
      </c>
      <c r="BD768" s="10">
        <f t="shared" si="1768"/>
        <v>0</v>
      </c>
      <c r="BE768" s="10">
        <f t="shared" si="1768"/>
        <v>0</v>
      </c>
      <c r="BF768" s="10">
        <f t="shared" si="1768"/>
        <v>0</v>
      </c>
      <c r="BG768" s="10">
        <f t="shared" si="1768"/>
        <v>0</v>
      </c>
      <c r="BH768" s="10">
        <f t="shared" si="1768"/>
        <v>0</v>
      </c>
      <c r="BI768" s="215" t="s">
        <v>296</v>
      </c>
      <c r="BJ768" s="215"/>
    </row>
    <row r="769" ht="24">
      <c r="A769" s="400" t="s">
        <v>208</v>
      </c>
      <c r="B769" s="400" t="s">
        <v>209</v>
      </c>
      <c r="C769" s="438" t="s">
        <v>49</v>
      </c>
      <c r="D769" s="94"/>
      <c r="E769" s="85"/>
      <c r="F769" s="95" t="s">
        <v>58</v>
      </c>
      <c r="G769" s="431">
        <v>3</v>
      </c>
      <c r="H769" s="53"/>
      <c r="I769" s="260" t="s">
        <v>56</v>
      </c>
      <c r="J769" s="261" t="s">
        <v>57</v>
      </c>
      <c r="K769" s="914"/>
      <c r="L769" s="954"/>
      <c r="M769" s="954"/>
      <c r="N769" s="954"/>
      <c r="O769" s="954"/>
      <c r="P769" s="954"/>
      <c r="Q769" s="954"/>
      <c r="R769" s="954"/>
      <c r="S769" s="954"/>
      <c r="T769" s="954"/>
      <c r="U769" s="954"/>
      <c r="V769" s="954"/>
      <c r="W769" s="954"/>
      <c r="X769" s="954"/>
      <c r="Y769" s="954"/>
      <c r="Z769" s="954"/>
      <c r="AA769" s="954"/>
      <c r="AB769" s="954"/>
      <c r="AC769" s="954"/>
      <c r="AD769" s="954"/>
      <c r="AE769" s="954"/>
      <c r="AF769" s="954"/>
      <c r="AG769" s="954"/>
      <c r="AH769" s="954"/>
      <c r="AI769" s="954"/>
      <c r="BI769" s="215"/>
      <c r="BJ769" s="215"/>
    </row>
    <row r="770" ht="24">
      <c r="A770" s="400" t="s">
        <v>208</v>
      </c>
      <c r="B770" s="400" t="s">
        <v>209</v>
      </c>
      <c r="C770" s="438"/>
      <c r="D770" s="94"/>
      <c r="E770" s="85"/>
      <c r="F770" s="95"/>
      <c r="G770" s="431"/>
      <c r="H770" s="53"/>
      <c r="I770" s="413" t="s">
        <v>264</v>
      </c>
      <c r="J770" s="1071" t="s">
        <v>51</v>
      </c>
      <c r="K770" s="991">
        <v>40</v>
      </c>
      <c r="L770" s="415"/>
      <c r="M770" s="415"/>
      <c r="N770" s="415"/>
      <c r="O770" s="415"/>
      <c r="P770" s="415"/>
      <c r="Q770" s="415"/>
      <c r="R770" s="415"/>
      <c r="S770" s="415"/>
      <c r="T770" s="415"/>
      <c r="U770" s="415"/>
      <c r="V770" s="415"/>
      <c r="W770" s="415"/>
      <c r="X770" s="415"/>
      <c r="Y770" s="415"/>
      <c r="Z770" s="415"/>
      <c r="AA770" s="415"/>
      <c r="AB770" s="415"/>
      <c r="AC770" s="415"/>
      <c r="AD770" s="415"/>
      <c r="AE770" s="415"/>
      <c r="AF770" s="415"/>
      <c r="AG770" s="415"/>
      <c r="AH770" s="415"/>
      <c r="AI770" s="415"/>
      <c r="AK770" s="10">
        <f>L770*L778*1.73*0.875/1000</f>
        <v>0</v>
      </c>
      <c r="AL770" s="10">
        <f t="shared" ref="AL770:BH770" si="1769">M770*M778*1.73*0.875/1000</f>
        <v>0</v>
      </c>
      <c r="AM770" s="10">
        <f t="shared" si="1769"/>
        <v>0</v>
      </c>
      <c r="AN770" s="10">
        <f t="shared" si="1769"/>
        <v>0</v>
      </c>
      <c r="AO770" s="11">
        <f t="shared" si="1769"/>
        <v>0</v>
      </c>
      <c r="AP770" s="10">
        <f t="shared" si="1769"/>
        <v>0</v>
      </c>
      <c r="AQ770" s="10">
        <f t="shared" si="1769"/>
        <v>0</v>
      </c>
      <c r="AR770" s="10">
        <f t="shared" si="1769"/>
        <v>0</v>
      </c>
      <c r="AS770" s="10">
        <f t="shared" si="1769"/>
        <v>0</v>
      </c>
      <c r="AT770" s="10">
        <f t="shared" si="1769"/>
        <v>0</v>
      </c>
      <c r="AU770" s="11">
        <f t="shared" si="1769"/>
        <v>0</v>
      </c>
      <c r="AV770" s="10">
        <f t="shared" si="1769"/>
        <v>0</v>
      </c>
      <c r="AW770" s="10">
        <f t="shared" si="1769"/>
        <v>0</v>
      </c>
      <c r="AX770" s="10">
        <f t="shared" si="1769"/>
        <v>0</v>
      </c>
      <c r="AY770" s="10">
        <f t="shared" si="1769"/>
        <v>0</v>
      </c>
      <c r="AZ770" s="10">
        <f t="shared" si="1769"/>
        <v>0</v>
      </c>
      <c r="BA770" s="10">
        <f t="shared" si="1769"/>
        <v>0</v>
      </c>
      <c r="BB770" s="10">
        <f t="shared" si="1769"/>
        <v>0</v>
      </c>
      <c r="BC770" s="11">
        <f t="shared" si="1769"/>
        <v>0</v>
      </c>
      <c r="BD770" s="10">
        <f t="shared" si="1769"/>
        <v>0</v>
      </c>
      <c r="BE770" s="10">
        <f t="shared" si="1769"/>
        <v>0</v>
      </c>
      <c r="BF770" s="10">
        <f t="shared" si="1769"/>
        <v>0</v>
      </c>
      <c r="BG770" s="10">
        <f t="shared" si="1769"/>
        <v>0</v>
      </c>
      <c r="BH770" s="10">
        <f t="shared" si="1769"/>
        <v>0</v>
      </c>
      <c r="BI770" s="215" t="s">
        <v>308</v>
      </c>
      <c r="BJ770" s="215"/>
    </row>
    <row r="771" ht="24">
      <c r="A771" s="400" t="s">
        <v>208</v>
      </c>
      <c r="B771" s="400" t="s">
        <v>209</v>
      </c>
      <c r="C771" s="438" t="s">
        <v>49</v>
      </c>
      <c r="D771" s="94"/>
      <c r="E771" s="85"/>
      <c r="F771" s="95" t="s">
        <v>58</v>
      </c>
      <c r="G771" s="431">
        <v>4</v>
      </c>
      <c r="H771" s="53"/>
      <c r="I771" s="260" t="s">
        <v>56</v>
      </c>
      <c r="J771" s="261" t="s">
        <v>102</v>
      </c>
      <c r="K771" s="914"/>
      <c r="L771" s="954"/>
      <c r="M771" s="954"/>
      <c r="N771" s="954"/>
      <c r="O771" s="954"/>
      <c r="P771" s="954"/>
      <c r="Q771" s="954"/>
      <c r="R771" s="954"/>
      <c r="S771" s="954"/>
      <c r="T771" s="954"/>
      <c r="U771" s="954"/>
      <c r="V771" s="954"/>
      <c r="W771" s="954"/>
      <c r="X771" s="954"/>
      <c r="Y771" s="954"/>
      <c r="Z771" s="954"/>
      <c r="AA771" s="954"/>
      <c r="AB771" s="954"/>
      <c r="AC771" s="954"/>
      <c r="AD771" s="954"/>
      <c r="AE771" s="954"/>
      <c r="AF771" s="954"/>
      <c r="AG771" s="954"/>
      <c r="AH771" s="954"/>
      <c r="AI771" s="954"/>
      <c r="BI771" s="215"/>
      <c r="BJ771" s="215"/>
    </row>
    <row r="772" ht="24">
      <c r="A772" s="400" t="s">
        <v>208</v>
      </c>
      <c r="B772" s="400" t="s">
        <v>209</v>
      </c>
      <c r="C772" s="438"/>
      <c r="D772" s="94"/>
      <c r="E772" s="85"/>
      <c r="F772" s="95"/>
      <c r="G772" s="431"/>
      <c r="H772" s="420"/>
      <c r="I772" s="242" t="s">
        <v>267</v>
      </c>
      <c r="J772" s="243" t="s">
        <v>51</v>
      </c>
      <c r="K772" s="991">
        <v>30</v>
      </c>
      <c r="L772" s="515"/>
      <c r="M772" s="515"/>
      <c r="N772" s="515"/>
      <c r="O772" s="515"/>
      <c r="P772" s="515"/>
      <c r="Q772" s="515"/>
      <c r="R772" s="515"/>
      <c r="S772" s="515"/>
      <c r="T772" s="515"/>
      <c r="U772" s="515"/>
      <c r="V772" s="515"/>
      <c r="W772" s="515"/>
      <c r="X772" s="515"/>
      <c r="Y772" s="515"/>
      <c r="Z772" s="515"/>
      <c r="AA772" s="515"/>
      <c r="AB772" s="515"/>
      <c r="AC772" s="515"/>
      <c r="AD772" s="515"/>
      <c r="AE772" s="515"/>
      <c r="AF772" s="515"/>
      <c r="AG772" s="515"/>
      <c r="AH772" s="515"/>
      <c r="AI772" s="515"/>
      <c r="AK772" s="10">
        <f>L772*L776*1.73*0.875/1000</f>
        <v>0</v>
      </c>
      <c r="AL772" s="10">
        <f t="shared" ref="AL772:BH772" si="1770">M772*M776*1.73*0.875/1000</f>
        <v>0</v>
      </c>
      <c r="AM772" s="10">
        <f t="shared" si="1770"/>
        <v>0</v>
      </c>
      <c r="AN772" s="10">
        <f t="shared" si="1770"/>
        <v>0</v>
      </c>
      <c r="AO772" s="11">
        <f t="shared" si="1770"/>
        <v>0</v>
      </c>
      <c r="AP772" s="10">
        <f t="shared" si="1770"/>
        <v>0</v>
      </c>
      <c r="AQ772" s="10">
        <f t="shared" si="1770"/>
        <v>0</v>
      </c>
      <c r="AR772" s="10">
        <f t="shared" si="1770"/>
        <v>0</v>
      </c>
      <c r="AS772" s="10">
        <f t="shared" si="1770"/>
        <v>0</v>
      </c>
      <c r="AT772" s="10">
        <f t="shared" si="1770"/>
        <v>0</v>
      </c>
      <c r="AU772" s="11">
        <f t="shared" si="1770"/>
        <v>0</v>
      </c>
      <c r="AV772" s="10">
        <f t="shared" si="1770"/>
        <v>0</v>
      </c>
      <c r="AW772" s="10">
        <f t="shared" si="1770"/>
        <v>0</v>
      </c>
      <c r="AX772" s="10">
        <f t="shared" si="1770"/>
        <v>0</v>
      </c>
      <c r="AY772" s="10">
        <f t="shared" si="1770"/>
        <v>0</v>
      </c>
      <c r="AZ772" s="10">
        <f t="shared" si="1770"/>
        <v>0</v>
      </c>
      <c r="BA772" s="10">
        <f t="shared" si="1770"/>
        <v>0</v>
      </c>
      <c r="BB772" s="10">
        <f t="shared" si="1770"/>
        <v>0</v>
      </c>
      <c r="BC772" s="11">
        <f t="shared" si="1770"/>
        <v>0</v>
      </c>
      <c r="BD772" s="10">
        <f t="shared" si="1770"/>
        <v>0</v>
      </c>
      <c r="BE772" s="10">
        <f t="shared" si="1770"/>
        <v>0</v>
      </c>
      <c r="BF772" s="10">
        <f t="shared" si="1770"/>
        <v>0</v>
      </c>
      <c r="BG772" s="10">
        <f t="shared" si="1770"/>
        <v>0</v>
      </c>
      <c r="BH772" s="10">
        <f t="shared" si="1770"/>
        <v>0</v>
      </c>
      <c r="BI772" s="215" t="s">
        <v>268</v>
      </c>
      <c r="BJ772" s="215"/>
    </row>
    <row r="773" ht="24">
      <c r="A773" s="400" t="s">
        <v>208</v>
      </c>
      <c r="B773" s="400" t="s">
        <v>209</v>
      </c>
      <c r="C773" s="438" t="s">
        <v>49</v>
      </c>
      <c r="D773" s="94"/>
      <c r="E773" s="85"/>
      <c r="F773" s="95" t="s">
        <v>58</v>
      </c>
      <c r="G773" s="431">
        <v>5</v>
      </c>
      <c r="H773" s="431"/>
      <c r="I773" s="100" t="s">
        <v>309</v>
      </c>
      <c r="J773" s="218" t="s">
        <v>51</v>
      </c>
      <c r="K773" s="917">
        <v>20</v>
      </c>
      <c r="L773" s="433"/>
      <c r="M773" s="433"/>
      <c r="N773" s="433"/>
      <c r="O773" s="433"/>
      <c r="P773" s="433"/>
      <c r="Q773" s="433"/>
      <c r="R773" s="433"/>
      <c r="S773" s="433"/>
      <c r="T773" s="433"/>
      <c r="U773" s="433"/>
      <c r="V773" s="433"/>
      <c r="W773" s="433"/>
      <c r="X773" s="433"/>
      <c r="Y773" s="433"/>
      <c r="Z773" s="433"/>
      <c r="AA773" s="433"/>
      <c r="AB773" s="433"/>
      <c r="AC773" s="433"/>
      <c r="AD773" s="433"/>
      <c r="AE773" s="433"/>
      <c r="AF773" s="433"/>
      <c r="AG773" s="433"/>
      <c r="AH773" s="433"/>
      <c r="AI773" s="433"/>
      <c r="AK773" s="10">
        <f>L773*L775*1.73*0.875/1000</f>
        <v>0</v>
      </c>
      <c r="AL773" s="10">
        <f t="shared" ref="AL773:BH773" si="1771">M773*M775*1.73*0.875/1000</f>
        <v>0</v>
      </c>
      <c r="AM773" s="10">
        <f t="shared" si="1771"/>
        <v>0</v>
      </c>
      <c r="AN773" s="10">
        <f t="shared" si="1771"/>
        <v>0</v>
      </c>
      <c r="AO773" s="11">
        <f t="shared" si="1771"/>
        <v>0</v>
      </c>
      <c r="AP773" s="10">
        <f t="shared" si="1771"/>
        <v>0</v>
      </c>
      <c r="AQ773" s="10">
        <f t="shared" si="1771"/>
        <v>0</v>
      </c>
      <c r="AR773" s="10">
        <f t="shared" si="1771"/>
        <v>0</v>
      </c>
      <c r="AS773" s="10">
        <f t="shared" si="1771"/>
        <v>0</v>
      </c>
      <c r="AT773" s="10">
        <f t="shared" si="1771"/>
        <v>0</v>
      </c>
      <c r="AU773" s="11">
        <f t="shared" si="1771"/>
        <v>0</v>
      </c>
      <c r="AV773" s="10">
        <f t="shared" si="1771"/>
        <v>0</v>
      </c>
      <c r="AW773" s="10">
        <f t="shared" si="1771"/>
        <v>0</v>
      </c>
      <c r="AX773" s="10">
        <f t="shared" si="1771"/>
        <v>0</v>
      </c>
      <c r="AY773" s="10">
        <f t="shared" si="1771"/>
        <v>0</v>
      </c>
      <c r="AZ773" s="10">
        <f t="shared" si="1771"/>
        <v>0</v>
      </c>
      <c r="BA773" s="10">
        <f t="shared" si="1771"/>
        <v>0</v>
      </c>
      <c r="BB773" s="10">
        <f t="shared" si="1771"/>
        <v>0</v>
      </c>
      <c r="BC773" s="11">
        <f t="shared" si="1771"/>
        <v>0</v>
      </c>
      <c r="BD773" s="10">
        <f t="shared" si="1771"/>
        <v>0</v>
      </c>
      <c r="BE773" s="10">
        <f t="shared" si="1771"/>
        <v>0</v>
      </c>
      <c r="BF773" s="10">
        <f t="shared" si="1771"/>
        <v>0</v>
      </c>
      <c r="BG773" s="10">
        <f t="shared" si="1771"/>
        <v>0</v>
      </c>
      <c r="BH773" s="10">
        <f t="shared" si="1771"/>
        <v>0</v>
      </c>
      <c r="BI773" s="215" t="s">
        <v>310</v>
      </c>
      <c r="BJ773" s="215"/>
    </row>
    <row r="774" ht="24">
      <c r="A774" s="400" t="s">
        <v>208</v>
      </c>
      <c r="B774" s="400" t="s">
        <v>209</v>
      </c>
      <c r="C774" s="438"/>
      <c r="D774" s="94"/>
      <c r="E774" s="85"/>
      <c r="F774" s="95"/>
      <c r="G774" s="431">
        <v>6</v>
      </c>
      <c r="H774" s="431"/>
      <c r="I774" s="98" t="s">
        <v>56</v>
      </c>
      <c r="J774" s="218" t="s">
        <v>269</v>
      </c>
      <c r="K774" s="991"/>
      <c r="L774" s="433"/>
      <c r="M774" s="433"/>
      <c r="N774" s="433"/>
      <c r="O774" s="433"/>
      <c r="P774" s="433"/>
      <c r="Q774" s="433"/>
      <c r="R774" s="433"/>
      <c r="S774" s="433"/>
      <c r="T774" s="433"/>
      <c r="U774" s="433"/>
      <c r="V774" s="433"/>
      <c r="W774" s="433"/>
      <c r="X774" s="433"/>
      <c r="Y774" s="433"/>
      <c r="Z774" s="433"/>
      <c r="AA774" s="433"/>
      <c r="AB774" s="433"/>
      <c r="AC774" s="433"/>
      <c r="AD774" s="433"/>
      <c r="AE774" s="433"/>
      <c r="AF774" s="433"/>
      <c r="AG774" s="433"/>
      <c r="AH774" s="433"/>
      <c r="AI774" s="433"/>
      <c r="AK774" s="101">
        <f>AK766+AK767</f>
        <v>0</v>
      </c>
      <c r="AL774" s="144">
        <f t="shared" ref="AL774:AN774" si="1772">AL766+AL767</f>
        <v>0</v>
      </c>
      <c r="AM774" s="145">
        <f>AM766+AM767</f>
        <v>0</v>
      </c>
      <c r="AN774" s="145">
        <f t="shared" si="1772"/>
        <v>0</v>
      </c>
      <c r="AO774" s="146">
        <f t="shared" ref="AO774:AQ774" si="1773">AO766+AO767</f>
        <v>0</v>
      </c>
      <c r="AP774" s="145">
        <f>AP766+AP767</f>
        <v>0</v>
      </c>
      <c r="AQ774" s="145">
        <f t="shared" si="1773"/>
        <v>0</v>
      </c>
      <c r="AR774" s="145">
        <f t="shared" ref="AR774:AS774" si="1774">AR766+AR767</f>
        <v>0</v>
      </c>
      <c r="AS774" s="145">
        <f t="shared" si="1774"/>
        <v>0</v>
      </c>
      <c r="AT774" s="145">
        <f t="shared" ref="AT774:AU774" si="1775">AT766+AT767</f>
        <v>0</v>
      </c>
      <c r="AU774" s="146">
        <f t="shared" si="1775"/>
        <v>0</v>
      </c>
      <c r="AV774" s="145">
        <f t="shared" ref="AV774:AW774" si="1776">AV766+AV767</f>
        <v>0</v>
      </c>
      <c r="AW774" s="145">
        <f t="shared" si="1776"/>
        <v>0</v>
      </c>
      <c r="AX774" s="145">
        <f t="shared" ref="AX774:AY774" si="1777">AX766+AX767</f>
        <v>0</v>
      </c>
      <c r="AY774" s="145">
        <f t="shared" si="1777"/>
        <v>0</v>
      </c>
      <c r="AZ774" s="145">
        <f t="shared" ref="AZ774:BA774" si="1778">AZ766+AZ767</f>
        <v>0</v>
      </c>
      <c r="BA774" s="145">
        <f t="shared" si="1778"/>
        <v>0</v>
      </c>
      <c r="BB774" s="145">
        <f t="shared" ref="BB774:BC774" si="1779">BB766+BB767</f>
        <v>0</v>
      </c>
      <c r="BC774" s="146">
        <f t="shared" si="1779"/>
        <v>0</v>
      </c>
      <c r="BD774" s="145">
        <f t="shared" ref="BD774:BE774" si="1780">BD766+BD767</f>
        <v>0</v>
      </c>
      <c r="BE774" s="145">
        <f t="shared" si="1780"/>
        <v>0</v>
      </c>
      <c r="BF774" s="145">
        <f t="shared" ref="BF774:BG774" si="1781">BF766+BF767</f>
        <v>0</v>
      </c>
      <c r="BG774" s="145">
        <f t="shared" si="1781"/>
        <v>0</v>
      </c>
      <c r="BH774" s="145">
        <f>BH766+BH767</f>
        <v>0</v>
      </c>
      <c r="BI774" s="147" t="s">
        <v>311</v>
      </c>
      <c r="BJ774" s="147"/>
    </row>
    <row r="775" ht="24">
      <c r="A775" s="400" t="s">
        <v>208</v>
      </c>
      <c r="B775" s="400" t="s">
        <v>209</v>
      </c>
      <c r="C775" s="438"/>
      <c r="D775" s="94"/>
      <c r="E775" s="85"/>
      <c r="F775" s="95"/>
      <c r="G775" s="431"/>
      <c r="H775" s="431"/>
      <c r="I775" s="100" t="s">
        <v>108</v>
      </c>
      <c r="J775" s="98" t="s">
        <v>62</v>
      </c>
      <c r="K775" s="917"/>
      <c r="L775" s="433"/>
      <c r="M775" s="433"/>
      <c r="N775" s="433"/>
      <c r="O775" s="433"/>
      <c r="P775" s="433"/>
      <c r="Q775" s="433"/>
      <c r="R775" s="433"/>
      <c r="S775" s="433"/>
      <c r="T775" s="433"/>
      <c r="U775" s="433"/>
      <c r="V775" s="433"/>
      <c r="W775" s="433"/>
      <c r="X775" s="433"/>
      <c r="Y775" s="433"/>
      <c r="Z775" s="433"/>
      <c r="AA775" s="433"/>
      <c r="AB775" s="433"/>
      <c r="AC775" s="433"/>
      <c r="AD775" s="433"/>
      <c r="AE775" s="433"/>
      <c r="AF775" s="433"/>
      <c r="AG775" s="433"/>
      <c r="AH775" s="433"/>
      <c r="AI775" s="433"/>
    </row>
    <row r="776" ht="24">
      <c r="A776" s="400" t="s">
        <v>208</v>
      </c>
      <c r="B776" s="400" t="s">
        <v>209</v>
      </c>
      <c r="C776" s="438"/>
      <c r="D776" s="94"/>
      <c r="E776" s="85"/>
      <c r="F776" s="95"/>
      <c r="G776" s="431">
        <v>7</v>
      </c>
      <c r="H776" s="431"/>
      <c r="I776" s="100" t="s">
        <v>110</v>
      </c>
      <c r="J776" s="98" t="s">
        <v>62</v>
      </c>
      <c r="K776" s="991"/>
      <c r="L776" s="433"/>
      <c r="M776" s="433"/>
      <c r="N776" s="433"/>
      <c r="O776" s="433"/>
      <c r="P776" s="433"/>
      <c r="Q776" s="433"/>
      <c r="R776" s="433"/>
      <c r="S776" s="433"/>
      <c r="T776" s="433"/>
      <c r="U776" s="433"/>
      <c r="V776" s="433"/>
      <c r="W776" s="433"/>
      <c r="X776" s="433"/>
      <c r="Y776" s="433"/>
      <c r="Z776" s="433"/>
      <c r="AA776" s="433"/>
      <c r="AB776" s="433"/>
      <c r="AC776" s="433"/>
      <c r="AD776" s="433"/>
      <c r="AE776" s="433"/>
      <c r="AF776" s="433"/>
      <c r="AG776" s="433"/>
      <c r="AH776" s="433"/>
      <c r="AI776" s="433"/>
    </row>
    <row r="777" ht="24">
      <c r="A777" s="400" t="s">
        <v>208</v>
      </c>
      <c r="B777" s="400" t="s">
        <v>209</v>
      </c>
      <c r="C777" s="438"/>
      <c r="D777" s="94"/>
      <c r="E777" s="85"/>
      <c r="F777" s="95"/>
      <c r="G777" s="431">
        <v>8</v>
      </c>
      <c r="H777" s="431"/>
      <c r="I777" s="100" t="s">
        <v>271</v>
      </c>
      <c r="J777" s="98" t="s">
        <v>62</v>
      </c>
      <c r="K777" s="917"/>
      <c r="L777" s="433"/>
      <c r="M777" s="433"/>
      <c r="N777" s="433"/>
      <c r="O777" s="433"/>
      <c r="P777" s="433"/>
      <c r="Q777" s="433"/>
      <c r="R777" s="433"/>
      <c r="S777" s="433"/>
      <c r="T777" s="433"/>
      <c r="U777" s="433"/>
      <c r="V777" s="433"/>
      <c r="W777" s="433"/>
      <c r="X777" s="433"/>
      <c r="Y777" s="433"/>
      <c r="Z777" s="433"/>
      <c r="AA777" s="433"/>
      <c r="AB777" s="433"/>
      <c r="AC777" s="433"/>
      <c r="AD777" s="433"/>
      <c r="AE777" s="433"/>
      <c r="AF777" s="433"/>
      <c r="AG777" s="433"/>
      <c r="AH777" s="433"/>
      <c r="AI777" s="433"/>
    </row>
    <row r="778" ht="24">
      <c r="A778" s="400" t="s">
        <v>208</v>
      </c>
      <c r="B778" s="400" t="s">
        <v>209</v>
      </c>
      <c r="C778" s="438"/>
      <c r="D778" s="94"/>
      <c r="E778" s="85"/>
      <c r="F778" s="95"/>
      <c r="G778" s="431">
        <v>9</v>
      </c>
      <c r="H778" s="431"/>
      <c r="I778" s="100"/>
      <c r="J778" s="516" t="s">
        <v>107</v>
      </c>
      <c r="K778" s="755"/>
      <c r="L778" s="433"/>
      <c r="M778" s="433"/>
      <c r="N778" s="433"/>
      <c r="O778" s="433"/>
      <c r="P778" s="433"/>
      <c r="Q778" s="433"/>
      <c r="R778" s="433"/>
      <c r="S778" s="433"/>
      <c r="T778" s="433"/>
      <c r="U778" s="433"/>
      <c r="V778" s="433"/>
      <c r="W778" s="433"/>
      <c r="X778" s="433"/>
      <c r="Y778" s="433"/>
      <c r="Z778" s="433"/>
      <c r="AA778" s="433"/>
      <c r="AB778" s="433"/>
      <c r="AC778" s="433"/>
      <c r="AD778" s="433"/>
      <c r="AE778" s="433"/>
      <c r="AF778" s="433"/>
      <c r="AG778" s="433"/>
      <c r="AH778" s="433"/>
      <c r="AI778" s="433"/>
      <c r="AK778" s="109" t="s">
        <v>64</v>
      </c>
      <c r="AL778" s="110"/>
      <c r="AM778" s="111"/>
      <c r="AN778" s="112"/>
      <c r="AO778" s="113"/>
      <c r="AP778" s="92"/>
      <c r="AQ778" s="92"/>
      <c r="AR778" s="92"/>
      <c r="AS778" s="92"/>
      <c r="AT778" s="92"/>
      <c r="AU778" s="113"/>
      <c r="AV778" s="92"/>
      <c r="AW778" s="92"/>
      <c r="AX778" s="92"/>
      <c r="AY778" s="92"/>
      <c r="AZ778" s="92"/>
      <c r="BA778" s="92"/>
      <c r="BB778" s="92"/>
      <c r="BC778" s="113"/>
      <c r="BD778" s="92"/>
      <c r="BE778" s="92"/>
      <c r="BF778" s="92"/>
      <c r="BG778" s="92"/>
      <c r="BH778" s="92"/>
    </row>
    <row r="779">
      <c r="A779" s="996"/>
      <c r="B779" s="996"/>
      <c r="C779" s="438"/>
      <c r="D779" s="94"/>
      <c r="E779" s="85"/>
      <c r="F779" s="95"/>
      <c r="G779" s="431"/>
      <c r="H779" s="87"/>
      <c r="I779" s="1000" t="s">
        <v>272</v>
      </c>
      <c r="J779" s="1007"/>
      <c r="K779" s="751"/>
      <c r="L779" s="115"/>
      <c r="M779" s="115"/>
      <c r="N779" s="115"/>
      <c r="O779" s="115"/>
      <c r="P779" s="115"/>
      <c r="Q779" s="115"/>
      <c r="R779" s="115"/>
      <c r="S779" s="115"/>
      <c r="T779" s="115"/>
      <c r="U779" s="115"/>
      <c r="V779" s="115"/>
      <c r="W779" s="115"/>
      <c r="X779" s="115"/>
      <c r="Y779" s="115"/>
      <c r="Z779" s="115"/>
      <c r="AA779" s="115"/>
      <c r="AB779" s="115"/>
      <c r="AC779" s="115"/>
      <c r="AD779" s="115"/>
      <c r="AE779" s="115"/>
      <c r="AF779" s="115"/>
      <c r="AG779" s="115"/>
      <c r="AH779" s="115"/>
      <c r="AI779" s="115"/>
      <c r="AK779" s="109" t="s">
        <v>113</v>
      </c>
      <c r="AL779" s="110" t="s">
        <v>31</v>
      </c>
      <c r="AM779" s="112" t="s">
        <v>39</v>
      </c>
      <c r="AN779" s="112" t="s">
        <v>39</v>
      </c>
      <c r="AO779" s="288" t="s">
        <v>39</v>
      </c>
      <c r="AP779" s="112" t="s">
        <v>39</v>
      </c>
      <c r="AQ779" s="112" t="s">
        <v>39</v>
      </c>
      <c r="AR779" s="112" t="s">
        <v>39</v>
      </c>
      <c r="AS779" s="112" t="s">
        <v>39</v>
      </c>
      <c r="AT779" s="112" t="s">
        <v>39</v>
      </c>
      <c r="AU779" s="288" t="s">
        <v>39</v>
      </c>
      <c r="AV779" s="112" t="s">
        <v>39</v>
      </c>
      <c r="AW779" s="112" t="s">
        <v>39</v>
      </c>
      <c r="AX779" s="112" t="s">
        <v>39</v>
      </c>
      <c r="AY779" s="112" t="s">
        <v>39</v>
      </c>
      <c r="AZ779" s="112" t="s">
        <v>39</v>
      </c>
      <c r="BA779" s="112" t="s">
        <v>39</v>
      </c>
      <c r="BB779" s="112" t="s">
        <v>39</v>
      </c>
      <c r="BC779" s="288" t="s">
        <v>39</v>
      </c>
      <c r="BD779" s="112" t="s">
        <v>39</v>
      </c>
      <c r="BE779" s="112" t="s">
        <v>39</v>
      </c>
      <c r="BF779" s="112" t="s">
        <v>39</v>
      </c>
      <c r="BG779" s="112" t="s">
        <v>39</v>
      </c>
      <c r="BH779" s="112" t="s">
        <v>39</v>
      </c>
    </row>
    <row r="780" ht="24">
      <c r="A780" s="400" t="s">
        <v>208</v>
      </c>
      <c r="B780" s="400" t="s">
        <v>209</v>
      </c>
      <c r="C780" s="994"/>
      <c r="D780" s="995"/>
      <c r="E780" s="996"/>
      <c r="F780" s="997"/>
      <c r="G780" s="998"/>
      <c r="H780" s="432" t="s">
        <v>53</v>
      </c>
      <c r="I780" s="1004" t="s">
        <v>128</v>
      </c>
      <c r="J780" s="89" t="s">
        <v>67</v>
      </c>
      <c r="K780" s="748">
        <v>40</v>
      </c>
      <c r="L780" s="433"/>
      <c r="M780" s="433"/>
      <c r="N780" s="433"/>
      <c r="O780" s="433"/>
      <c r="P780" s="433"/>
      <c r="Q780" s="433"/>
      <c r="R780" s="433"/>
      <c r="S780" s="433"/>
      <c r="T780" s="433"/>
      <c r="U780" s="433"/>
      <c r="V780" s="433"/>
      <c r="W780" s="433"/>
      <c r="X780" s="433"/>
      <c r="Y780" s="433"/>
      <c r="Z780" s="433"/>
      <c r="AA780" s="433"/>
      <c r="AB780" s="433"/>
      <c r="AC780" s="433"/>
      <c r="AD780" s="433"/>
      <c r="AE780" s="433"/>
      <c r="AF780" s="433"/>
      <c r="AG780" s="115"/>
      <c r="AH780" s="115"/>
      <c r="AI780" s="115"/>
      <c r="AK780" s="270">
        <f>L780*L$777*1.73*0.875/1000</f>
        <v>0</v>
      </c>
      <c r="AL780" s="270">
        <f t="shared" ref="AL780:BE780" si="1782">M780*M$777*1.73*0.875/1000</f>
        <v>0</v>
      </c>
      <c r="AM780" s="270">
        <f t="shared" si="1782"/>
        <v>0</v>
      </c>
      <c r="AN780" s="270">
        <f t="shared" si="1782"/>
        <v>0</v>
      </c>
      <c r="AO780" s="579">
        <f t="shared" si="1782"/>
        <v>0</v>
      </c>
      <c r="AP780" s="270">
        <f t="shared" si="1782"/>
        <v>0</v>
      </c>
      <c r="AQ780" s="270">
        <f t="shared" si="1782"/>
        <v>0</v>
      </c>
      <c r="AR780" s="270">
        <f t="shared" si="1782"/>
        <v>0</v>
      </c>
      <c r="AS780" s="270">
        <f t="shared" si="1782"/>
        <v>0</v>
      </c>
      <c r="AT780" s="270">
        <f t="shared" si="1782"/>
        <v>0</v>
      </c>
      <c r="AU780" s="579">
        <f t="shared" si="1782"/>
        <v>0</v>
      </c>
      <c r="AV780" s="270">
        <f t="shared" si="1782"/>
        <v>0</v>
      </c>
      <c r="AW780" s="270">
        <f t="shared" si="1782"/>
        <v>0</v>
      </c>
      <c r="AX780" s="270">
        <f t="shared" si="1782"/>
        <v>0</v>
      </c>
      <c r="AY780" s="270">
        <f t="shared" si="1782"/>
        <v>0</v>
      </c>
      <c r="AZ780" s="270">
        <f t="shared" si="1782"/>
        <v>0</v>
      </c>
      <c r="BA780" s="270">
        <f t="shared" si="1782"/>
        <v>0</v>
      </c>
      <c r="BB780" s="270">
        <f t="shared" si="1782"/>
        <v>0</v>
      </c>
      <c r="BC780" s="579">
        <f t="shared" si="1782"/>
        <v>0</v>
      </c>
      <c r="BD780" s="270">
        <f t="shared" si="1782"/>
        <v>0</v>
      </c>
      <c r="BE780" s="270">
        <f t="shared" si="1782"/>
        <v>0</v>
      </c>
      <c r="BF780" s="270" t="e">
        <f>#REF!*AG$777*1.73*0.875/1000</f>
        <v>#REF!</v>
      </c>
      <c r="BG780" s="270" t="e">
        <f>#REF!*AH$777*1.73*0.875/1000</f>
        <v>#REF!</v>
      </c>
      <c r="BH780" s="270" t="e">
        <f>#REF!*AI$777*1.73*0.875/1000</f>
        <v>#REF!</v>
      </c>
      <c r="BI780" s="215" t="s">
        <v>273</v>
      </c>
    </row>
    <row r="781">
      <c r="A781" s="996"/>
      <c r="B781" s="996"/>
      <c r="C781" s="438" t="s">
        <v>49</v>
      </c>
      <c r="D781" s="94"/>
      <c r="E781" s="85"/>
      <c r="F781" s="95"/>
      <c r="G781" s="431">
        <v>10</v>
      </c>
      <c r="H781" s="87"/>
      <c r="I781" s="1000" t="s">
        <v>274</v>
      </c>
      <c r="J781" s="1007"/>
      <c r="K781" s="751"/>
      <c r="L781" s="115"/>
      <c r="M781" s="115"/>
      <c r="N781" s="115"/>
      <c r="O781" s="115"/>
      <c r="P781" s="115"/>
      <c r="Q781" s="115"/>
      <c r="R781" s="115"/>
      <c r="S781" s="115"/>
      <c r="T781" s="115"/>
      <c r="U781" s="115"/>
      <c r="V781" s="115"/>
      <c r="W781" s="115"/>
      <c r="X781" s="115"/>
      <c r="Y781" s="115"/>
      <c r="Z781" s="115"/>
      <c r="AA781" s="115"/>
      <c r="AB781" s="115"/>
      <c r="AC781" s="115"/>
      <c r="AD781" s="115"/>
      <c r="AE781" s="115"/>
      <c r="AF781" s="115"/>
      <c r="BI781" s="215"/>
    </row>
    <row r="782" ht="24">
      <c r="A782" s="400" t="s">
        <v>208</v>
      </c>
      <c r="B782" s="400" t="s">
        <v>209</v>
      </c>
      <c r="C782" s="994"/>
      <c r="D782" s="995"/>
      <c r="E782" s="996"/>
      <c r="F782" s="997"/>
      <c r="G782" s="998"/>
      <c r="H782" s="432" t="s">
        <v>53</v>
      </c>
      <c r="I782" s="1004" t="s">
        <v>68</v>
      </c>
      <c r="J782" s="89" t="s">
        <v>67</v>
      </c>
      <c r="K782" s="99">
        <v>40</v>
      </c>
      <c r="L782" s="1086"/>
      <c r="M782" s="433"/>
      <c r="N782" s="433"/>
      <c r="O782" s="433"/>
      <c r="P782" s="433"/>
      <c r="Q782" s="433"/>
      <c r="R782" s="433"/>
      <c r="S782" s="433"/>
      <c r="T782" s="433"/>
      <c r="U782" s="433"/>
      <c r="V782" s="433"/>
      <c r="W782" s="433"/>
      <c r="X782" s="433"/>
      <c r="Y782" s="433"/>
      <c r="Z782" s="433"/>
      <c r="AA782" s="433"/>
      <c r="AB782" s="433"/>
      <c r="AC782" s="433"/>
      <c r="AD782" s="433"/>
      <c r="AE782" s="433"/>
      <c r="AF782" s="433"/>
      <c r="AG782" s="433"/>
      <c r="AH782" s="433"/>
      <c r="AI782" s="433"/>
      <c r="AK782" s="270">
        <f>L782*L$778*1.73*0.875/1000</f>
        <v>0</v>
      </c>
      <c r="AL782" s="270">
        <f t="shared" ref="AL782:BH782" si="1783">M782*M$778*1.73*0.875/1000</f>
        <v>0</v>
      </c>
      <c r="AM782" s="270">
        <f t="shared" si="1783"/>
        <v>0</v>
      </c>
      <c r="AN782" s="270">
        <f t="shared" si="1783"/>
        <v>0</v>
      </c>
      <c r="AO782" s="579">
        <f t="shared" si="1783"/>
        <v>0</v>
      </c>
      <c r="AP782" s="270">
        <f t="shared" si="1783"/>
        <v>0</v>
      </c>
      <c r="AQ782" s="270">
        <f t="shared" si="1783"/>
        <v>0</v>
      </c>
      <c r="AR782" s="270">
        <f t="shared" si="1783"/>
        <v>0</v>
      </c>
      <c r="AS782" s="270">
        <f t="shared" si="1783"/>
        <v>0</v>
      </c>
      <c r="AT782" s="270">
        <f t="shared" si="1783"/>
        <v>0</v>
      </c>
      <c r="AU782" s="579">
        <f t="shared" si="1783"/>
        <v>0</v>
      </c>
      <c r="AV782" s="270">
        <f t="shared" si="1783"/>
        <v>0</v>
      </c>
      <c r="AW782" s="270">
        <f t="shared" si="1783"/>
        <v>0</v>
      </c>
      <c r="AX782" s="270">
        <f t="shared" si="1783"/>
        <v>0</v>
      </c>
      <c r="AY782" s="270">
        <f t="shared" si="1783"/>
        <v>0</v>
      </c>
      <c r="AZ782" s="270">
        <f t="shared" si="1783"/>
        <v>0</v>
      </c>
      <c r="BA782" s="270">
        <f t="shared" si="1783"/>
        <v>0</v>
      </c>
      <c r="BB782" s="270">
        <f t="shared" si="1783"/>
        <v>0</v>
      </c>
      <c r="BC782" s="579">
        <f t="shared" si="1783"/>
        <v>0</v>
      </c>
      <c r="BD782" s="270">
        <f t="shared" si="1783"/>
        <v>0</v>
      </c>
      <c r="BE782" s="270">
        <f t="shared" si="1783"/>
        <v>0</v>
      </c>
      <c r="BF782" s="270">
        <f t="shared" si="1783"/>
        <v>0</v>
      </c>
      <c r="BG782" s="270">
        <f t="shared" si="1783"/>
        <v>0</v>
      </c>
      <c r="BH782" s="270">
        <f t="shared" si="1783"/>
        <v>0</v>
      </c>
      <c r="BI782" s="215" t="s">
        <v>312</v>
      </c>
    </row>
    <row r="783">
      <c r="A783" s="870"/>
      <c r="B783" s="870"/>
      <c r="C783" s="438" t="s">
        <v>49</v>
      </c>
      <c r="D783" s="94"/>
      <c r="E783" s="85"/>
      <c r="F783" s="95"/>
      <c r="G783" s="431">
        <v>11</v>
      </c>
      <c r="H783" s="431"/>
      <c r="I783" s="956" t="s">
        <v>277</v>
      </c>
      <c r="J783" s="98"/>
      <c r="K783" s="99"/>
      <c r="L783" s="115"/>
      <c r="M783" s="115"/>
      <c r="N783" s="115"/>
      <c r="O783" s="115"/>
      <c r="P783" s="115"/>
      <c r="Q783" s="115"/>
      <c r="R783" s="115"/>
      <c r="S783" s="115"/>
      <c r="T783" s="115"/>
      <c r="U783" s="115"/>
      <c r="V783" s="115"/>
      <c r="W783" s="115"/>
      <c r="X783" s="115"/>
      <c r="Y783" s="115"/>
      <c r="Z783" s="115"/>
      <c r="AA783" s="115"/>
      <c r="AB783" s="115"/>
      <c r="AC783" s="115"/>
      <c r="AD783" s="115"/>
      <c r="AE783" s="115"/>
      <c r="AF783" s="115"/>
      <c r="AG783" s="115"/>
      <c r="AH783" s="115"/>
      <c r="AI783" s="115"/>
      <c r="AK783" s="101">
        <f t="shared" ref="AK783:BH783" si="1784">AK780+AK782</f>
        <v>0</v>
      </c>
      <c r="AL783" s="101">
        <f t="shared" si="1784"/>
        <v>0</v>
      </c>
      <c r="AM783" s="144">
        <f t="shared" si="1784"/>
        <v>0</v>
      </c>
      <c r="AN783" s="144">
        <f t="shared" si="1784"/>
        <v>0</v>
      </c>
      <c r="AO783" s="488">
        <f t="shared" si="1784"/>
        <v>0</v>
      </c>
      <c r="AP783" s="144">
        <f t="shared" si="1784"/>
        <v>0</v>
      </c>
      <c r="AQ783" s="144">
        <f t="shared" si="1784"/>
        <v>0</v>
      </c>
      <c r="AR783" s="144">
        <f t="shared" si="1784"/>
        <v>0</v>
      </c>
      <c r="AS783" s="144">
        <f t="shared" si="1784"/>
        <v>0</v>
      </c>
      <c r="AT783" s="144">
        <f t="shared" si="1784"/>
        <v>0</v>
      </c>
      <c r="AU783" s="488">
        <f t="shared" si="1784"/>
        <v>0</v>
      </c>
      <c r="AV783" s="144">
        <f t="shared" si="1784"/>
        <v>0</v>
      </c>
      <c r="AW783" s="144">
        <f t="shared" si="1784"/>
        <v>0</v>
      </c>
      <c r="AX783" s="144">
        <f t="shared" si="1784"/>
        <v>0</v>
      </c>
      <c r="AY783" s="144">
        <f t="shared" si="1784"/>
        <v>0</v>
      </c>
      <c r="AZ783" s="144">
        <f t="shared" si="1784"/>
        <v>0</v>
      </c>
      <c r="BA783" s="144">
        <f t="shared" si="1784"/>
        <v>0</v>
      </c>
      <c r="BB783" s="144">
        <f t="shared" si="1784"/>
        <v>0</v>
      </c>
      <c r="BC783" s="488">
        <f t="shared" si="1784"/>
        <v>0</v>
      </c>
      <c r="BD783" s="144">
        <f t="shared" si="1784"/>
        <v>0</v>
      </c>
      <c r="BE783" s="144">
        <f t="shared" si="1784"/>
        <v>0</v>
      </c>
      <c r="BF783" s="144" t="e">
        <f t="shared" si="1784"/>
        <v>#REF!</v>
      </c>
      <c r="BG783" s="144" t="e">
        <f t="shared" si="1784"/>
        <v>#REF!</v>
      </c>
      <c r="BH783" s="144" t="e">
        <f t="shared" si="1784"/>
        <v>#REF!</v>
      </c>
      <c r="BI783" s="215" t="s">
        <v>313</v>
      </c>
      <c r="BJ783" s="7"/>
    </row>
    <row r="784" ht="24">
      <c r="A784" s="400" t="s">
        <v>208</v>
      </c>
      <c r="B784" s="400" t="s">
        <v>209</v>
      </c>
      <c r="C784" s="643"/>
      <c r="D784" s="957"/>
      <c r="E784" s="870"/>
      <c r="F784" s="958"/>
      <c r="G784" s="959"/>
      <c r="H784" s="1087"/>
      <c r="I784" s="1088" t="s">
        <v>114</v>
      </c>
      <c r="J784" s="516" t="s">
        <v>67</v>
      </c>
      <c r="K784" s="99">
        <v>10</v>
      </c>
      <c r="L784" s="540"/>
      <c r="M784" s="540"/>
      <c r="N784" s="541"/>
      <c r="O784" s="541"/>
      <c r="P784" s="541"/>
      <c r="Q784" s="541"/>
      <c r="R784" s="541"/>
      <c r="S784" s="541"/>
      <c r="T784" s="541"/>
      <c r="U784" s="541"/>
      <c r="V784" s="541"/>
      <c r="W784" s="541"/>
      <c r="X784" s="541"/>
      <c r="Y784" s="541"/>
      <c r="Z784" s="541"/>
      <c r="AA784" s="541"/>
      <c r="AB784" s="541"/>
      <c r="AC784" s="541"/>
      <c r="AD784" s="541"/>
      <c r="AE784" s="541"/>
      <c r="AF784" s="541"/>
      <c r="AG784" s="541"/>
      <c r="AH784" s="541"/>
      <c r="AI784" s="541"/>
      <c r="AK784" s="292" t="e">
        <f>#REF!*L$776*1.73*0.875/1000</f>
        <v>#REF!</v>
      </c>
      <c r="AL784" s="292" t="e">
        <f>#REF!*M$776*1.73*0.875/1000</f>
        <v>#REF!</v>
      </c>
      <c r="AM784" s="292" t="e">
        <f>#REF!*N$776*1.73*0.875/1000</f>
        <v>#REF!</v>
      </c>
      <c r="AN784" s="292" t="e">
        <f>#REF!*O$776*1.73*0.875/1000</f>
        <v>#REF!</v>
      </c>
      <c r="AO784" s="293" t="e">
        <f>#REF!*P$776*1.73*0.875/1000</f>
        <v>#REF!</v>
      </c>
      <c r="AP784" s="292" t="e">
        <f>#REF!*Q$776*1.73*0.875/1000</f>
        <v>#REF!</v>
      </c>
      <c r="AQ784" s="292" t="e">
        <f>#REF!*R$776*1.73*0.875/1000</f>
        <v>#REF!</v>
      </c>
      <c r="AR784" s="292" t="e">
        <f>#REF!*S$776*1.73*0.875/1000</f>
        <v>#REF!</v>
      </c>
      <c r="AS784" s="292" t="e">
        <f>#REF!*T$776*1.73*0.875/1000</f>
        <v>#REF!</v>
      </c>
      <c r="AT784" s="292" t="e">
        <f>#REF!*U$776*1.73*0.875/1000</f>
        <v>#REF!</v>
      </c>
      <c r="AU784" s="293" t="e">
        <f>#REF!*V$776*1.73*0.875/1000</f>
        <v>#REF!</v>
      </c>
      <c r="AV784" s="292" t="e">
        <f>#REF!*W$776*1.73*0.875/1000</f>
        <v>#REF!</v>
      </c>
      <c r="AW784" s="292" t="e">
        <f>#REF!*X$776*1.73*0.875/1000</f>
        <v>#REF!</v>
      </c>
      <c r="AX784" s="292" t="e">
        <f>#REF!*Y$776*1.73*0.875/1000</f>
        <v>#REF!</v>
      </c>
      <c r="AY784" s="292" t="e">
        <f>#REF!*Z$776*1.73*0.875/1000</f>
        <v>#REF!</v>
      </c>
      <c r="AZ784" s="292" t="e">
        <f>#REF!*AA$776*1.73*0.875/1000</f>
        <v>#REF!</v>
      </c>
      <c r="BA784" s="292" t="e">
        <f>#REF!*AB$776*1.73*0.875/1000</f>
        <v>#REF!</v>
      </c>
      <c r="BB784" s="292" t="e">
        <f>#REF!*AC$776*1.73*0.875/1000</f>
        <v>#REF!</v>
      </c>
      <c r="BC784" s="293" t="e">
        <f>#REF!*AD$776*1.73*0.875/1000</f>
        <v>#REF!</v>
      </c>
      <c r="BD784" s="292" t="e">
        <f>#REF!*AE$776*1.73*0.875/1000</f>
        <v>#REF!</v>
      </c>
      <c r="BE784" s="292" t="e">
        <f>#REF!*AF$776*1.73*0.875/1000</f>
        <v>#REF!</v>
      </c>
      <c r="BF784" s="292" t="e">
        <f>#REF!*AG$776*1.73*0.875/1000</f>
        <v>#REF!</v>
      </c>
      <c r="BG784" s="292" t="e">
        <f>#REF!*AH$776*1.73*0.875/1000</f>
        <v>#REF!</v>
      </c>
      <c r="BH784" s="292" t="e">
        <f>#REF!*AI$776*1.73*0.875/1000</f>
        <v>#REF!</v>
      </c>
      <c r="BI784" s="215"/>
    </row>
    <row r="785" ht="24">
      <c r="A785" s="400" t="s">
        <v>208</v>
      </c>
      <c r="B785" s="400" t="s">
        <v>209</v>
      </c>
      <c r="C785" s="438" t="s">
        <v>49</v>
      </c>
      <c r="D785" s="94"/>
      <c r="E785" s="85"/>
      <c r="F785" s="95" t="s">
        <v>58</v>
      </c>
      <c r="G785" s="431">
        <v>12</v>
      </c>
      <c r="H785" s="475"/>
      <c r="I785" s="300" t="s">
        <v>66</v>
      </c>
      <c r="J785" s="129" t="s">
        <v>67</v>
      </c>
      <c r="K785" s="275">
        <v>15</v>
      </c>
      <c r="L785" s="517"/>
      <c r="M785" s="517"/>
      <c r="N785" s="517"/>
      <c r="O785" s="517"/>
      <c r="P785" s="517"/>
      <c r="Q785" s="517"/>
      <c r="R785" s="517"/>
      <c r="S785" s="517"/>
      <c r="T785" s="517"/>
      <c r="U785" s="517"/>
      <c r="V785" s="517"/>
      <c r="W785" s="517"/>
      <c r="X785" s="517"/>
      <c r="Y785" s="517"/>
      <c r="Z785" s="517"/>
      <c r="AA785" s="517"/>
      <c r="AB785" s="517"/>
      <c r="AC785" s="517"/>
      <c r="AD785" s="517"/>
      <c r="AE785" s="517"/>
      <c r="AF785" s="517"/>
      <c r="AG785" s="517"/>
      <c r="AH785" s="517"/>
      <c r="AI785" s="517"/>
      <c r="AK785" s="504">
        <f t="shared" ref="AK785:BH785" si="1785">L785*L$776*1.73*0.875/1000</f>
        <v>0</v>
      </c>
      <c r="AL785" s="504">
        <f t="shared" si="1785"/>
        <v>0</v>
      </c>
      <c r="AM785" s="504">
        <f t="shared" si="1785"/>
        <v>0</v>
      </c>
      <c r="AN785" s="504">
        <f t="shared" si="1785"/>
        <v>0</v>
      </c>
      <c r="AO785" s="635">
        <f t="shared" si="1785"/>
        <v>0</v>
      </c>
      <c r="AP785" s="504">
        <f t="shared" si="1785"/>
        <v>0</v>
      </c>
      <c r="AQ785" s="504">
        <f t="shared" si="1785"/>
        <v>0</v>
      </c>
      <c r="AR785" s="504">
        <f t="shared" si="1785"/>
        <v>0</v>
      </c>
      <c r="AS785" s="504">
        <f t="shared" si="1785"/>
        <v>0</v>
      </c>
      <c r="AT785" s="504">
        <f t="shared" si="1785"/>
        <v>0</v>
      </c>
      <c r="AU785" s="635">
        <f t="shared" si="1785"/>
        <v>0</v>
      </c>
      <c r="AV785" s="504">
        <f t="shared" si="1785"/>
        <v>0</v>
      </c>
      <c r="AW785" s="504">
        <f t="shared" si="1785"/>
        <v>0</v>
      </c>
      <c r="AX785" s="504">
        <f t="shared" si="1785"/>
        <v>0</v>
      </c>
      <c r="AY785" s="504">
        <f t="shared" si="1785"/>
        <v>0</v>
      </c>
      <c r="AZ785" s="504">
        <f t="shared" si="1785"/>
        <v>0</v>
      </c>
      <c r="BA785" s="504">
        <f t="shared" si="1785"/>
        <v>0</v>
      </c>
      <c r="BB785" s="504">
        <f t="shared" si="1785"/>
        <v>0</v>
      </c>
      <c r="BC785" s="635">
        <f t="shared" si="1785"/>
        <v>0</v>
      </c>
      <c r="BD785" s="504">
        <f t="shared" si="1785"/>
        <v>0</v>
      </c>
      <c r="BE785" s="504">
        <f t="shared" si="1785"/>
        <v>0</v>
      </c>
      <c r="BF785" s="504">
        <f t="shared" si="1785"/>
        <v>0</v>
      </c>
      <c r="BG785" s="504">
        <f t="shared" si="1785"/>
        <v>0</v>
      </c>
      <c r="BH785" s="504">
        <f t="shared" si="1785"/>
        <v>0</v>
      </c>
      <c r="BI785" s="215"/>
    </row>
    <row r="786">
      <c r="A786" s="1089"/>
      <c r="B786" s="1089"/>
      <c r="C786" s="438" t="s">
        <v>49</v>
      </c>
      <c r="D786" s="94"/>
      <c r="E786" s="85"/>
      <c r="F786" s="95" t="s">
        <v>58</v>
      </c>
      <c r="G786" s="431">
        <v>13</v>
      </c>
      <c r="H786" s="53"/>
      <c r="I786" s="1090" t="s">
        <v>200</v>
      </c>
      <c r="J786" s="1091"/>
      <c r="K786" s="1092"/>
      <c r="L786" s="1093"/>
      <c r="M786" s="1093"/>
      <c r="N786" s="1093"/>
      <c r="O786" s="1093"/>
      <c r="P786" s="1093"/>
      <c r="Q786" s="1093"/>
      <c r="R786" s="1093"/>
      <c r="S786" s="1093"/>
      <c r="T786" s="1093"/>
      <c r="U786" s="1093"/>
      <c r="V786" s="1093"/>
      <c r="W786" s="1093"/>
      <c r="X786" s="1093"/>
      <c r="Y786" s="1093"/>
      <c r="Z786" s="1093"/>
      <c r="AA786" s="1093"/>
      <c r="AB786" s="1093"/>
      <c r="AC786" s="1093"/>
      <c r="AD786" s="1093"/>
      <c r="AE786" s="1093"/>
      <c r="AF786" s="1093"/>
      <c r="AG786" s="1093"/>
      <c r="AH786" s="1093"/>
      <c r="AI786" s="1093"/>
      <c r="AK786" s="109" t="e">
        <f>AK784+AK785</f>
        <v>#REF!</v>
      </c>
      <c r="AL786" s="109" t="e">
        <f t="shared" ref="AL786:AN786" si="1786">AL784+AL785</f>
        <v>#REF!</v>
      </c>
      <c r="AM786" s="144" t="e">
        <f>AM784+AM785</f>
        <v>#REF!</v>
      </c>
      <c r="AN786" s="144" t="e">
        <f t="shared" si="1786"/>
        <v>#REF!</v>
      </c>
      <c r="AO786" s="488" t="e">
        <f t="shared" ref="AO786:AQ786" si="1787">AO784+AO785</f>
        <v>#REF!</v>
      </c>
      <c r="AP786" s="144" t="e">
        <f>AP784+AP785</f>
        <v>#REF!</v>
      </c>
      <c r="AQ786" s="144" t="e">
        <f t="shared" si="1787"/>
        <v>#REF!</v>
      </c>
      <c r="AR786" s="144" t="e">
        <f t="shared" ref="AR786:AS786" si="1788">AR784+AR785</f>
        <v>#REF!</v>
      </c>
      <c r="AS786" s="144" t="e">
        <f t="shared" si="1788"/>
        <v>#REF!</v>
      </c>
      <c r="AT786" s="144" t="e">
        <f t="shared" ref="AT786:AU786" si="1789">AT784+AT785</f>
        <v>#REF!</v>
      </c>
      <c r="AU786" s="488" t="e">
        <f t="shared" si="1789"/>
        <v>#REF!</v>
      </c>
      <c r="AV786" s="144" t="e">
        <f t="shared" ref="AV786:AW786" si="1790">AV784+AV785</f>
        <v>#REF!</v>
      </c>
      <c r="AW786" s="144" t="e">
        <f t="shared" si="1790"/>
        <v>#REF!</v>
      </c>
      <c r="AX786" s="144" t="e">
        <f t="shared" ref="AX786:AY786" si="1791">AX784+AX785</f>
        <v>#REF!</v>
      </c>
      <c r="AY786" s="144" t="e">
        <f t="shared" si="1791"/>
        <v>#REF!</v>
      </c>
      <c r="AZ786" s="144" t="e">
        <f t="shared" ref="AZ786:BA786" si="1792">AZ784+AZ785</f>
        <v>#REF!</v>
      </c>
      <c r="BA786" s="144" t="e">
        <f t="shared" si="1792"/>
        <v>#REF!</v>
      </c>
      <c r="BB786" s="144" t="e">
        <f t="shared" ref="BB786:BC786" si="1793">BB784+BB785</f>
        <v>#REF!</v>
      </c>
      <c r="BC786" s="488" t="e">
        <f t="shared" si="1793"/>
        <v>#REF!</v>
      </c>
      <c r="BD786" s="144" t="e">
        <f t="shared" ref="BD786:BE786" si="1794">BD784+BD785</f>
        <v>#REF!</v>
      </c>
      <c r="BE786" s="144" t="e">
        <f t="shared" si="1794"/>
        <v>#REF!</v>
      </c>
      <c r="BF786" s="144" t="e">
        <f t="shared" ref="BF786:BG786" si="1795">BF784+BF785</f>
        <v>#REF!</v>
      </c>
      <c r="BG786" s="144" t="e">
        <f t="shared" si="1795"/>
        <v>#REF!</v>
      </c>
      <c r="BH786" s="144" t="e">
        <f>BH784+BH785</f>
        <v>#REF!</v>
      </c>
      <c r="BI786" s="215" t="s">
        <v>73</v>
      </c>
    </row>
    <row r="787" ht="15.6">
      <c r="A787" s="904"/>
      <c r="B787" s="904"/>
      <c r="C787" s="139"/>
      <c r="D787" s="597">
        <f>COUNTA(D767:D786)</f>
        <v>0</v>
      </c>
      <c r="E787" s="137"/>
      <c r="F787" s="139">
        <f>COUNTA(F767:F786)</f>
        <v>5</v>
      </c>
      <c r="G787" s="139">
        <f>COUNTA(G767:G786)</f>
        <v>13</v>
      </c>
      <c r="H787" s="140"/>
      <c r="I787" s="141" t="s">
        <v>246</v>
      </c>
      <c r="J787" s="141" t="s">
        <v>67</v>
      </c>
      <c r="K787" s="906"/>
      <c r="L787" s="238"/>
      <c r="M787" s="238"/>
      <c r="N787" s="238"/>
      <c r="O787" s="238"/>
      <c r="P787" s="238"/>
      <c r="Q787" s="238"/>
      <c r="R787" s="238"/>
      <c r="S787" s="238"/>
      <c r="T787" s="238"/>
      <c r="U787" s="238"/>
      <c r="V787" s="238"/>
      <c r="W787" s="238"/>
      <c r="X787" s="238"/>
      <c r="Y787" s="238"/>
      <c r="Z787" s="238"/>
      <c r="AA787" s="238"/>
      <c r="AB787" s="238"/>
      <c r="AC787" s="238"/>
      <c r="AD787" s="238"/>
      <c r="AE787" s="238"/>
      <c r="AF787" s="238"/>
      <c r="AG787" s="238"/>
      <c r="AH787" s="238"/>
      <c r="AI787" s="238"/>
    </row>
    <row r="788" ht="30.600000000000001">
      <c r="A788" s="960"/>
      <c r="B788" s="960"/>
      <c r="C788" s="151" t="s">
        <v>74</v>
      </c>
      <c r="D788" s="357">
        <f>C787+D787</f>
        <v>0</v>
      </c>
      <c r="E788" s="452"/>
      <c r="F788" s="166">
        <f>E787+F787</f>
        <v>5</v>
      </c>
      <c r="G788" s="555">
        <f>G787</f>
        <v>13</v>
      </c>
      <c r="H788" s="502"/>
      <c r="I788" s="961" t="s">
        <v>77</v>
      </c>
      <c r="J788" s="962"/>
      <c r="K788" s="963"/>
      <c r="L788" s="428"/>
      <c r="M788" s="428"/>
      <c r="N788" s="428"/>
      <c r="O788" s="428"/>
      <c r="P788" s="428"/>
      <c r="Q788" s="428"/>
      <c r="R788" s="428"/>
      <c r="S788" s="428"/>
      <c r="T788" s="428"/>
      <c r="U788" s="428"/>
      <c r="V788" s="428"/>
      <c r="W788" s="428"/>
      <c r="X788" s="428"/>
      <c r="Y788" s="428"/>
      <c r="Z788" s="428"/>
      <c r="AA788" s="428"/>
      <c r="AB788" s="428"/>
      <c r="AC788" s="428"/>
      <c r="AD788" s="428"/>
      <c r="AE788" s="428"/>
      <c r="AF788" s="428"/>
      <c r="AG788" s="428"/>
      <c r="AH788" s="428"/>
      <c r="AI788" s="428"/>
      <c r="AK788" s="101" t="e">
        <f>AK783+AK786</f>
        <v>#REF!</v>
      </c>
      <c r="AL788" s="101" t="e">
        <f t="shared" ref="AL788:AN788" si="1796">AL783+AL786</f>
        <v>#REF!</v>
      </c>
      <c r="AM788" s="144" t="e">
        <f>AM783+AM786</f>
        <v>#REF!</v>
      </c>
      <c r="AN788" s="144" t="e">
        <f t="shared" si="1796"/>
        <v>#REF!</v>
      </c>
      <c r="AO788" s="488" t="e">
        <f t="shared" ref="AO788:AQ788" si="1797">AO783+AO786</f>
        <v>#REF!</v>
      </c>
      <c r="AP788" s="144" t="e">
        <f>AP783+AP786</f>
        <v>#REF!</v>
      </c>
      <c r="AQ788" s="144" t="e">
        <f t="shared" si="1797"/>
        <v>#REF!</v>
      </c>
      <c r="AR788" s="144" t="e">
        <f t="shared" ref="AR788:AS788" si="1798">AR783+AR786</f>
        <v>#REF!</v>
      </c>
      <c r="AS788" s="144" t="e">
        <f t="shared" si="1798"/>
        <v>#REF!</v>
      </c>
      <c r="AT788" s="144" t="e">
        <f t="shared" ref="AT788:AU788" si="1799">AT783+AT786</f>
        <v>#REF!</v>
      </c>
      <c r="AU788" s="488" t="e">
        <f t="shared" si="1799"/>
        <v>#REF!</v>
      </c>
      <c r="AV788" s="144" t="e">
        <f t="shared" ref="AV788:AW788" si="1800">AV783+AV786</f>
        <v>#REF!</v>
      </c>
      <c r="AW788" s="144" t="e">
        <f t="shared" si="1800"/>
        <v>#REF!</v>
      </c>
      <c r="AX788" s="144" t="e">
        <f t="shared" ref="AX788:AY788" si="1801">AX783+AX786</f>
        <v>#REF!</v>
      </c>
      <c r="AY788" s="144" t="e">
        <f t="shared" si="1801"/>
        <v>#REF!</v>
      </c>
      <c r="AZ788" s="144" t="e">
        <f t="shared" ref="AZ788:BA788" si="1802">AZ783+AZ786</f>
        <v>#REF!</v>
      </c>
      <c r="BA788" s="144" t="e">
        <f t="shared" si="1802"/>
        <v>#REF!</v>
      </c>
      <c r="BB788" s="144" t="e">
        <f t="shared" ref="BB788:BC788" si="1803">BB783+BB786</f>
        <v>#REF!</v>
      </c>
      <c r="BC788" s="488" t="e">
        <f t="shared" si="1803"/>
        <v>#REF!</v>
      </c>
      <c r="BD788" s="144" t="e">
        <f t="shared" ref="BD788:BE788" si="1804">BD783+BD786</f>
        <v>#REF!</v>
      </c>
      <c r="BE788" s="144" t="e">
        <f t="shared" si="1804"/>
        <v>#REF!</v>
      </c>
      <c r="BF788" s="144" t="e">
        <f t="shared" ref="BF788:BG788" si="1805">BF783+BF786</f>
        <v>#REF!</v>
      </c>
      <c r="BG788" s="144" t="e">
        <f t="shared" si="1805"/>
        <v>#REF!</v>
      </c>
      <c r="BH788" s="144" t="e">
        <f>BH783+BH786</f>
        <v>#REF!</v>
      </c>
      <c r="BI788" s="147" t="s">
        <v>314</v>
      </c>
    </row>
    <row r="789" ht="30.600000000000001">
      <c r="A789" s="387"/>
      <c r="B789" s="387"/>
      <c r="C789" s="505" t="s">
        <v>76</v>
      </c>
      <c r="D789" s="357">
        <f>D788/G788*100</f>
        <v>0</v>
      </c>
      <c r="E789" s="452"/>
      <c r="F789" s="166">
        <f>F788/G788*100</f>
        <v>38.460000000000001</v>
      </c>
      <c r="G789" s="359"/>
      <c r="H789" s="807"/>
      <c r="J789" s="393"/>
      <c r="K789" s="394"/>
      <c r="L789" s="182"/>
      <c r="M789" s="183"/>
      <c r="N789" s="183"/>
      <c r="O789" s="183"/>
      <c r="P789" s="183"/>
      <c r="Q789" s="183"/>
      <c r="R789" s="183"/>
      <c r="S789" s="183"/>
      <c r="T789" s="183"/>
      <c r="U789" s="183"/>
      <c r="V789" s="183"/>
      <c r="W789" s="183"/>
      <c r="X789" s="183"/>
      <c r="Y789" s="183"/>
      <c r="Z789" s="183"/>
      <c r="AA789" s="183"/>
      <c r="AB789" s="183"/>
      <c r="AC789" s="183"/>
      <c r="AD789" s="183"/>
      <c r="AE789" s="183"/>
      <c r="AF789" s="183"/>
      <c r="AG789" s="183"/>
      <c r="AH789" s="183"/>
      <c r="AI789" s="183"/>
    </row>
    <row r="790">
      <c r="A790" s="387"/>
      <c r="B790" s="387"/>
      <c r="C790" s="643"/>
      <c r="D790" s="644"/>
      <c r="E790" s="645"/>
      <c r="F790" s="646"/>
      <c r="G790" s="647"/>
      <c r="H790" s="392"/>
      <c r="I790" s="884" t="s">
        <v>315</v>
      </c>
      <c r="J790" s="393"/>
      <c r="K790" s="394"/>
      <c r="L790" s="182"/>
      <c r="M790" s="183"/>
      <c r="N790" s="183"/>
      <c r="O790" s="183"/>
      <c r="P790" s="183"/>
      <c r="Q790" s="183"/>
      <c r="R790" s="183"/>
      <c r="S790" s="183"/>
      <c r="T790" s="183"/>
      <c r="U790" s="183"/>
      <c r="V790" s="183"/>
      <c r="W790" s="183"/>
      <c r="X790" s="183"/>
      <c r="Y790" s="183"/>
      <c r="Z790" s="183"/>
      <c r="AA790" s="183"/>
      <c r="AB790" s="183"/>
      <c r="AC790" s="183"/>
      <c r="AD790" s="183"/>
      <c r="AE790" s="183"/>
      <c r="AF790" s="183"/>
      <c r="AG790" s="183"/>
      <c r="AH790" s="183"/>
      <c r="AI790" s="183"/>
    </row>
    <row r="791" ht="16.5" customHeight="1">
      <c r="A791" s="185"/>
      <c r="B791" s="185"/>
      <c r="C791" s="611"/>
      <c r="D791" s="612"/>
      <c r="E791" s="613"/>
      <c r="F791" s="614"/>
      <c r="G791" s="564"/>
      <c r="H791" s="43" t="s">
        <v>12</v>
      </c>
      <c r="I791" s="191" t="s">
        <v>13</v>
      </c>
      <c r="J791" s="190" t="s">
        <v>14</v>
      </c>
      <c r="K791" s="191" t="s">
        <v>79</v>
      </c>
      <c r="L791" s="397"/>
      <c r="M791" s="47"/>
      <c r="N791" s="48"/>
      <c r="O791" s="49"/>
      <c r="P791" s="49"/>
      <c r="Q791" s="49"/>
      <c r="R791" s="49"/>
      <c r="S791" s="49"/>
      <c r="T791" s="49"/>
      <c r="U791" s="49"/>
      <c r="V791" s="49"/>
      <c r="W791" s="49"/>
      <c r="X791" s="49"/>
      <c r="Y791" s="49"/>
      <c r="Z791" s="49"/>
      <c r="AA791" s="49"/>
      <c r="AB791" s="49"/>
      <c r="AC791" s="49"/>
      <c r="AD791" s="49"/>
      <c r="AE791" s="49"/>
      <c r="AF791" s="49"/>
      <c r="AG791" s="49"/>
      <c r="AH791" s="49"/>
      <c r="AI791" s="49"/>
    </row>
    <row r="792">
      <c r="A792" s="185"/>
      <c r="B792" s="185"/>
      <c r="C792" s="616"/>
      <c r="D792" s="616"/>
      <c r="E792" s="617"/>
      <c r="F792" s="396" t="s">
        <v>147</v>
      </c>
      <c r="G792" s="508"/>
      <c r="H792" s="57"/>
      <c r="I792" s="200"/>
      <c r="J792" s="199" t="s">
        <v>20</v>
      </c>
      <c r="K792" s="200"/>
      <c r="L792" s="61"/>
      <c r="M792" s="61"/>
      <c r="N792" s="61"/>
      <c r="O792" s="61"/>
      <c r="P792" s="61"/>
      <c r="Q792" s="61"/>
      <c r="R792" s="61"/>
      <c r="S792" s="61"/>
      <c r="T792" s="61"/>
      <c r="U792" s="61"/>
      <c r="V792" s="61"/>
      <c r="W792" s="61"/>
      <c r="X792" s="61"/>
      <c r="Y792" s="61"/>
      <c r="Z792" s="61"/>
      <c r="AA792" s="61"/>
      <c r="AB792" s="61"/>
      <c r="AC792" s="61"/>
      <c r="AD792" s="61"/>
      <c r="AE792" s="61"/>
      <c r="AF792" s="61"/>
      <c r="AG792" s="61"/>
      <c r="AH792" s="61"/>
      <c r="AI792" s="61"/>
    </row>
    <row r="793">
      <c r="A793" s="185"/>
      <c r="B793" s="185"/>
      <c r="C793" s="619"/>
      <c r="D793" s="619"/>
      <c r="E793" s="620"/>
      <c r="F793" s="398"/>
      <c r="G793" s="509"/>
      <c r="H793" s="64"/>
      <c r="I793" s="207"/>
      <c r="J793" s="206" t="s">
        <v>45</v>
      </c>
      <c r="K793" s="207"/>
      <c r="L793" s="68"/>
      <c r="M793" s="68"/>
      <c r="N793" s="68"/>
      <c r="O793" s="68"/>
      <c r="P793" s="68"/>
      <c r="Q793" s="68"/>
      <c r="R793" s="68"/>
      <c r="S793" s="68"/>
      <c r="T793" s="68"/>
      <c r="U793" s="68"/>
      <c r="V793" s="68"/>
      <c r="W793" s="68"/>
      <c r="X793" s="68"/>
      <c r="Y793" s="68"/>
      <c r="Z793" s="68"/>
      <c r="AA793" s="68"/>
      <c r="AB793" s="68"/>
      <c r="AC793" s="68"/>
      <c r="AD793" s="68"/>
      <c r="AE793" s="68"/>
      <c r="AF793" s="68"/>
      <c r="AG793" s="68"/>
      <c r="AH793" s="68"/>
      <c r="AI793" s="68"/>
    </row>
    <row r="794" ht="24">
      <c r="A794" s="400" t="s">
        <v>208</v>
      </c>
      <c r="B794" s="400" t="s">
        <v>209</v>
      </c>
      <c r="C794" s="622"/>
      <c r="D794" s="622"/>
      <c r="E794" s="623"/>
      <c r="F794" s="399"/>
      <c r="G794" s="510"/>
      <c r="H794" s="56"/>
      <c r="I794" s="1094" t="s">
        <v>92</v>
      </c>
      <c r="J794" s="1095" t="s">
        <v>51</v>
      </c>
      <c r="K794" s="1096">
        <v>15</v>
      </c>
      <c r="L794" s="517"/>
      <c r="M794" s="517"/>
      <c r="N794" s="517"/>
      <c r="O794" s="517"/>
      <c r="P794" s="517"/>
      <c r="Q794" s="517"/>
      <c r="R794" s="517"/>
      <c r="S794" s="517"/>
      <c r="T794" s="517"/>
      <c r="U794" s="517"/>
      <c r="V794" s="517"/>
      <c r="W794" s="517"/>
      <c r="X794" s="517"/>
      <c r="Y794" s="517"/>
      <c r="Z794" s="517"/>
      <c r="AA794" s="517"/>
      <c r="AB794" s="517"/>
      <c r="AC794" s="517"/>
      <c r="AD794" s="517"/>
      <c r="AE794" s="517"/>
      <c r="AF794" s="517"/>
      <c r="AG794" s="517"/>
      <c r="AH794" s="517"/>
      <c r="AI794" s="517"/>
      <c r="AK794" s="10">
        <f>L794*L801*1.73*0.875/1000</f>
        <v>0</v>
      </c>
      <c r="AL794" s="10">
        <f t="shared" ref="AL794:BH794" si="1806">M794*M801*1.73*0.875/1000</f>
        <v>0</v>
      </c>
      <c r="AM794" s="10">
        <f t="shared" si="1806"/>
        <v>0</v>
      </c>
      <c r="AN794" s="10">
        <f t="shared" si="1806"/>
        <v>0</v>
      </c>
      <c r="AO794" s="11">
        <f t="shared" si="1806"/>
        <v>0</v>
      </c>
      <c r="AP794" s="10">
        <f t="shared" si="1806"/>
        <v>0</v>
      </c>
      <c r="AQ794" s="10">
        <f t="shared" si="1806"/>
        <v>0</v>
      </c>
      <c r="AR794" s="10">
        <f t="shared" si="1806"/>
        <v>0</v>
      </c>
      <c r="AS794" s="10">
        <f t="shared" si="1806"/>
        <v>0</v>
      </c>
      <c r="AT794" s="10">
        <f t="shared" si="1806"/>
        <v>0</v>
      </c>
      <c r="AU794" s="11">
        <f t="shared" si="1806"/>
        <v>0</v>
      </c>
      <c r="AV794" s="10">
        <f t="shared" si="1806"/>
        <v>0</v>
      </c>
      <c r="AW794" s="10">
        <f t="shared" si="1806"/>
        <v>0</v>
      </c>
      <c r="AX794" s="10">
        <f t="shared" si="1806"/>
        <v>0</v>
      </c>
      <c r="AY794" s="10">
        <f t="shared" si="1806"/>
        <v>0</v>
      </c>
      <c r="AZ794" s="10">
        <f t="shared" si="1806"/>
        <v>0</v>
      </c>
      <c r="BA794" s="10">
        <f t="shared" si="1806"/>
        <v>0</v>
      </c>
      <c r="BB794" s="10">
        <f t="shared" si="1806"/>
        <v>0</v>
      </c>
      <c r="BC794" s="11">
        <f t="shared" si="1806"/>
        <v>0</v>
      </c>
      <c r="BD794" s="10">
        <f t="shared" si="1806"/>
        <v>0</v>
      </c>
      <c r="BE794" s="10">
        <f t="shared" si="1806"/>
        <v>0</v>
      </c>
      <c r="BF794" s="10">
        <f t="shared" si="1806"/>
        <v>0</v>
      </c>
      <c r="BG794" s="10">
        <f t="shared" si="1806"/>
        <v>0</v>
      </c>
      <c r="BH794" s="10">
        <f t="shared" si="1806"/>
        <v>0</v>
      </c>
      <c r="BI794" s="147" t="s">
        <v>55</v>
      </c>
    </row>
    <row r="795" ht="24">
      <c r="A795" s="400" t="s">
        <v>208</v>
      </c>
      <c r="B795" s="400" t="s">
        <v>209</v>
      </c>
      <c r="C795" s="1029" t="s">
        <v>49</v>
      </c>
      <c r="D795" s="208"/>
      <c r="E795" s="82"/>
      <c r="F795" s="209"/>
      <c r="G795" s="1030">
        <v>1</v>
      </c>
      <c r="H795" s="283"/>
      <c r="I795" s="260" t="s">
        <v>56</v>
      </c>
      <c r="J795" s="261" t="s">
        <v>57</v>
      </c>
      <c r="K795" s="752"/>
      <c r="L795" s="954"/>
      <c r="M795" s="954"/>
      <c r="N795" s="954"/>
      <c r="O795" s="954"/>
      <c r="P795" s="954"/>
      <c r="Q795" s="954"/>
      <c r="R795" s="954"/>
      <c r="S795" s="954"/>
      <c r="T795" s="954"/>
      <c r="U795" s="954"/>
      <c r="V795" s="954"/>
      <c r="W795" s="954"/>
      <c r="X795" s="954"/>
      <c r="Y795" s="954"/>
      <c r="Z795" s="954"/>
      <c r="AA795" s="954"/>
      <c r="AB795" s="954"/>
      <c r="AC795" s="954"/>
      <c r="AD795" s="954"/>
      <c r="AE795" s="954"/>
      <c r="AF795" s="954"/>
      <c r="AG795" s="954"/>
      <c r="AH795" s="954"/>
      <c r="AI795" s="954"/>
      <c r="BI795" s="215"/>
    </row>
    <row r="796" ht="24">
      <c r="A796" s="400" t="s">
        <v>208</v>
      </c>
      <c r="B796" s="400" t="s">
        <v>209</v>
      </c>
      <c r="C796" s="402"/>
      <c r="D796" s="84"/>
      <c r="E796" s="83"/>
      <c r="F796" s="86"/>
      <c r="G796" s="420"/>
      <c r="H796" s="420"/>
      <c r="I796" s="242" t="s">
        <v>98</v>
      </c>
      <c r="J796" s="243" t="s">
        <v>51</v>
      </c>
      <c r="K796" s="755">
        <v>40</v>
      </c>
      <c r="L796" s="515"/>
      <c r="M796" s="515"/>
      <c r="N796" s="515"/>
      <c r="O796" s="515"/>
      <c r="P796" s="515"/>
      <c r="Q796" s="515"/>
      <c r="R796" s="515"/>
      <c r="S796" s="515"/>
      <c r="T796" s="515"/>
      <c r="U796" s="515"/>
      <c r="V796" s="515"/>
      <c r="W796" s="515"/>
      <c r="X796" s="515"/>
      <c r="Y796" s="515"/>
      <c r="Z796" s="515"/>
      <c r="AA796" s="515"/>
      <c r="AB796" s="515"/>
      <c r="AC796" s="515"/>
      <c r="AD796" s="515"/>
      <c r="AE796" s="515"/>
      <c r="AF796" s="515"/>
      <c r="AG796" s="515"/>
      <c r="AH796" s="515"/>
      <c r="AI796" s="515"/>
      <c r="AK796" s="10">
        <f>L796*L802*1.73*0.875/1000</f>
        <v>0</v>
      </c>
      <c r="AL796" s="10">
        <f t="shared" ref="AL796:BH796" si="1807">M796*M802*1.73*0.875/1000</f>
        <v>0</v>
      </c>
      <c r="AM796" s="10">
        <f t="shared" si="1807"/>
        <v>0</v>
      </c>
      <c r="AN796" s="10">
        <f t="shared" si="1807"/>
        <v>0</v>
      </c>
      <c r="AO796" s="11">
        <f t="shared" si="1807"/>
        <v>0</v>
      </c>
      <c r="AP796" s="10">
        <f t="shared" si="1807"/>
        <v>0</v>
      </c>
      <c r="AQ796" s="10">
        <f t="shared" si="1807"/>
        <v>0</v>
      </c>
      <c r="AR796" s="10">
        <f t="shared" si="1807"/>
        <v>0</v>
      </c>
      <c r="AS796" s="10">
        <f t="shared" si="1807"/>
        <v>0</v>
      </c>
      <c r="AT796" s="10">
        <f t="shared" si="1807"/>
        <v>0</v>
      </c>
      <c r="AU796" s="11">
        <f t="shared" si="1807"/>
        <v>0</v>
      </c>
      <c r="AV796" s="10">
        <f t="shared" si="1807"/>
        <v>0</v>
      </c>
      <c r="AW796" s="10">
        <f t="shared" si="1807"/>
        <v>0</v>
      </c>
      <c r="AX796" s="10">
        <f t="shared" si="1807"/>
        <v>0</v>
      </c>
      <c r="AY796" s="10">
        <f t="shared" si="1807"/>
        <v>0</v>
      </c>
      <c r="AZ796" s="10">
        <f t="shared" si="1807"/>
        <v>0</v>
      </c>
      <c r="BA796" s="10">
        <f t="shared" si="1807"/>
        <v>0</v>
      </c>
      <c r="BB796" s="10">
        <f t="shared" si="1807"/>
        <v>0</v>
      </c>
      <c r="BC796" s="11">
        <f t="shared" si="1807"/>
        <v>0</v>
      </c>
      <c r="BD796" s="10">
        <f t="shared" si="1807"/>
        <v>0</v>
      </c>
      <c r="BE796" s="10">
        <f t="shared" si="1807"/>
        <v>0</v>
      </c>
      <c r="BF796" s="10">
        <f t="shared" si="1807"/>
        <v>0</v>
      </c>
      <c r="BG796" s="10">
        <f t="shared" si="1807"/>
        <v>0</v>
      </c>
      <c r="BH796" s="10">
        <f t="shared" si="1807"/>
        <v>0</v>
      </c>
      <c r="BI796" s="147" t="s">
        <v>99</v>
      </c>
    </row>
    <row r="797" ht="24">
      <c r="A797" s="400" t="s">
        <v>208</v>
      </c>
      <c r="B797" s="400" t="s">
        <v>209</v>
      </c>
      <c r="C797" s="438" t="s">
        <v>49</v>
      </c>
      <c r="D797" s="94"/>
      <c r="E797" s="85"/>
      <c r="F797" s="95"/>
      <c r="G797" s="431">
        <v>2</v>
      </c>
      <c r="H797" s="475"/>
      <c r="I797" s="248" t="s">
        <v>93</v>
      </c>
      <c r="J797" s="249" t="s">
        <v>51</v>
      </c>
      <c r="K797" s="751">
        <v>20</v>
      </c>
      <c r="L797" s="517"/>
      <c r="M797" s="517"/>
      <c r="N797" s="517"/>
      <c r="O797" s="517"/>
      <c r="P797" s="517"/>
      <c r="Q797" s="517"/>
      <c r="R797" s="517"/>
      <c r="S797" s="517"/>
      <c r="T797" s="517"/>
      <c r="U797" s="517"/>
      <c r="V797" s="517"/>
      <c r="W797" s="517"/>
      <c r="X797" s="517"/>
      <c r="Y797" s="517"/>
      <c r="Z797" s="517"/>
      <c r="AA797" s="517"/>
      <c r="AB797" s="517"/>
      <c r="AC797" s="517"/>
      <c r="AD797" s="517"/>
      <c r="AE797" s="517"/>
      <c r="AF797" s="517"/>
      <c r="AG797" s="517"/>
      <c r="AH797" s="517"/>
      <c r="AI797" s="517"/>
      <c r="AK797" s="10">
        <f>L797*L799*1.73*0.875/1000</f>
        <v>0</v>
      </c>
      <c r="AL797" s="10">
        <f t="shared" ref="AL797:BH797" si="1808">M797*M799*1.73*0.875/1000</f>
        <v>0</v>
      </c>
      <c r="AM797" s="10">
        <f t="shared" si="1808"/>
        <v>0</v>
      </c>
      <c r="AN797" s="10">
        <f t="shared" si="1808"/>
        <v>0</v>
      </c>
      <c r="AO797" s="11">
        <f t="shared" si="1808"/>
        <v>0</v>
      </c>
      <c r="AP797" s="10">
        <f t="shared" si="1808"/>
        <v>0</v>
      </c>
      <c r="AQ797" s="10">
        <f t="shared" si="1808"/>
        <v>0</v>
      </c>
      <c r="AR797" s="10">
        <f t="shared" si="1808"/>
        <v>0</v>
      </c>
      <c r="AS797" s="10">
        <f t="shared" si="1808"/>
        <v>0</v>
      </c>
      <c r="AT797" s="10">
        <f t="shared" si="1808"/>
        <v>0</v>
      </c>
      <c r="AU797" s="11">
        <f t="shared" si="1808"/>
        <v>0</v>
      </c>
      <c r="AV797" s="10">
        <f t="shared" si="1808"/>
        <v>0</v>
      </c>
      <c r="AW797" s="10">
        <f t="shared" si="1808"/>
        <v>0</v>
      </c>
      <c r="AX797" s="10">
        <f t="shared" si="1808"/>
        <v>0</v>
      </c>
      <c r="AY797" s="10">
        <f t="shared" si="1808"/>
        <v>0</v>
      </c>
      <c r="AZ797" s="10">
        <f t="shared" si="1808"/>
        <v>0</v>
      </c>
      <c r="BA797" s="10">
        <f t="shared" si="1808"/>
        <v>0</v>
      </c>
      <c r="BB797" s="10">
        <f t="shared" si="1808"/>
        <v>0</v>
      </c>
      <c r="BC797" s="11">
        <f t="shared" si="1808"/>
        <v>0</v>
      </c>
      <c r="BD797" s="10">
        <f t="shared" si="1808"/>
        <v>0</v>
      </c>
      <c r="BE797" s="10">
        <f t="shared" si="1808"/>
        <v>0</v>
      </c>
      <c r="BF797" s="10">
        <f t="shared" si="1808"/>
        <v>0</v>
      </c>
      <c r="BG797" s="10">
        <f t="shared" si="1808"/>
        <v>0</v>
      </c>
      <c r="BH797" s="10">
        <f t="shared" si="1808"/>
        <v>0</v>
      </c>
      <c r="BI797" s="147" t="s">
        <v>100</v>
      </c>
    </row>
    <row r="798" ht="24">
      <c r="A798" s="400" t="s">
        <v>208</v>
      </c>
      <c r="B798" s="400" t="s">
        <v>209</v>
      </c>
      <c r="C798" s="438"/>
      <c r="D798" s="94"/>
      <c r="E798" s="85"/>
      <c r="F798" s="95"/>
      <c r="G798" s="431">
        <v>3</v>
      </c>
      <c r="H798" s="53"/>
      <c r="I798" s="260" t="s">
        <v>56</v>
      </c>
      <c r="J798" s="261" t="s">
        <v>102</v>
      </c>
      <c r="K798" s="752"/>
      <c r="L798" s="954"/>
      <c r="M798" s="954"/>
      <c r="N798" s="954"/>
      <c r="O798" s="954"/>
      <c r="P798" s="954"/>
      <c r="Q798" s="954"/>
      <c r="R798" s="954"/>
      <c r="S798" s="954"/>
      <c r="T798" s="954"/>
      <c r="U798" s="954"/>
      <c r="V798" s="954"/>
      <c r="W798" s="954"/>
      <c r="X798" s="954"/>
      <c r="Y798" s="954"/>
      <c r="Z798" s="954"/>
      <c r="AA798" s="954"/>
      <c r="AB798" s="954"/>
      <c r="AC798" s="954"/>
      <c r="AD798" s="954"/>
      <c r="AE798" s="954"/>
      <c r="AF798" s="954"/>
      <c r="AG798" s="954"/>
      <c r="AH798" s="954"/>
      <c r="AI798" s="954"/>
      <c r="BI798" s="215"/>
    </row>
    <row r="799" ht="24">
      <c r="A799" s="400" t="s">
        <v>208</v>
      </c>
      <c r="B799" s="400" t="s">
        <v>209</v>
      </c>
      <c r="C799" s="438"/>
      <c r="D799" s="94"/>
      <c r="E799" s="85"/>
      <c r="F799" s="95"/>
      <c r="G799" s="431"/>
      <c r="H799" s="420"/>
      <c r="I799" s="242" t="s">
        <v>108</v>
      </c>
      <c r="J799" s="89" t="s">
        <v>62</v>
      </c>
      <c r="K799" s="755"/>
      <c r="L799" s="515"/>
      <c r="M799" s="515"/>
      <c r="N799" s="515"/>
      <c r="O799" s="515"/>
      <c r="P799" s="515"/>
      <c r="Q799" s="515"/>
      <c r="R799" s="515"/>
      <c r="S799" s="515"/>
      <c r="T799" s="515"/>
      <c r="U799" s="515"/>
      <c r="V799" s="515"/>
      <c r="W799" s="515"/>
      <c r="X799" s="515"/>
      <c r="Y799" s="515"/>
      <c r="Z799" s="515"/>
      <c r="AA799" s="515"/>
      <c r="AB799" s="515"/>
      <c r="AC799" s="515"/>
      <c r="AD799" s="515"/>
      <c r="AE799" s="515"/>
      <c r="AF799" s="515"/>
      <c r="AG799" s="515"/>
      <c r="AH799" s="515"/>
      <c r="AI799" s="515"/>
    </row>
    <row r="800" ht="24">
      <c r="A800" s="400" t="s">
        <v>208</v>
      </c>
      <c r="B800" s="400" t="s">
        <v>209</v>
      </c>
      <c r="C800" s="438"/>
      <c r="D800" s="94"/>
      <c r="E800" s="85"/>
      <c r="F800" s="95"/>
      <c r="G800" s="431">
        <v>4</v>
      </c>
      <c r="H800" s="431"/>
      <c r="I800" s="100"/>
      <c r="J800" s="98" t="s">
        <v>107</v>
      </c>
      <c r="K800" s="748"/>
      <c r="L800" s="433"/>
      <c r="M800" s="433"/>
      <c r="N800" s="433"/>
      <c r="O800" s="433"/>
      <c r="P800" s="433"/>
      <c r="Q800" s="433"/>
      <c r="R800" s="433"/>
      <c r="S800" s="433"/>
      <c r="T800" s="433"/>
      <c r="U800" s="433"/>
      <c r="V800" s="433"/>
      <c r="W800" s="433"/>
      <c r="X800" s="433"/>
      <c r="Y800" s="433"/>
      <c r="Z800" s="433"/>
      <c r="AA800" s="433"/>
      <c r="AB800" s="433"/>
      <c r="AC800" s="433"/>
      <c r="AD800" s="433"/>
      <c r="AE800" s="433"/>
      <c r="AF800" s="433"/>
      <c r="AG800" s="433"/>
      <c r="AH800" s="433"/>
      <c r="AI800" s="433"/>
    </row>
    <row r="801" ht="24">
      <c r="A801" s="400" t="s">
        <v>208</v>
      </c>
      <c r="B801" s="400" t="s">
        <v>209</v>
      </c>
      <c r="C801" s="438"/>
      <c r="D801" s="94"/>
      <c r="E801" s="85"/>
      <c r="F801" s="95"/>
      <c r="G801" s="431">
        <v>5</v>
      </c>
      <c r="H801" s="431"/>
      <c r="I801" s="100" t="s">
        <v>110</v>
      </c>
      <c r="J801" s="98" t="s">
        <v>62</v>
      </c>
      <c r="K801" s="748"/>
      <c r="L801" s="433"/>
      <c r="M801" s="433"/>
      <c r="N801" s="433"/>
      <c r="O801" s="433"/>
      <c r="P801" s="433"/>
      <c r="Q801" s="433"/>
      <c r="R801" s="433"/>
      <c r="S801" s="433"/>
      <c r="T801" s="433"/>
      <c r="U801" s="433"/>
      <c r="V801" s="433"/>
      <c r="W801" s="433"/>
      <c r="X801" s="433"/>
      <c r="Y801" s="433"/>
      <c r="Z801" s="433"/>
      <c r="AA801" s="433"/>
      <c r="AB801" s="433"/>
      <c r="AC801" s="433"/>
      <c r="AD801" s="433"/>
      <c r="AE801" s="433"/>
      <c r="AF801" s="433"/>
      <c r="AG801" s="433"/>
      <c r="AH801" s="433"/>
      <c r="AI801" s="433"/>
    </row>
    <row r="802" ht="24">
      <c r="A802" s="400" t="s">
        <v>208</v>
      </c>
      <c r="B802" s="400" t="s">
        <v>209</v>
      </c>
      <c r="C802" s="438"/>
      <c r="D802" s="94"/>
      <c r="E802" s="85"/>
      <c r="F802" s="95"/>
      <c r="G802" s="431">
        <v>6</v>
      </c>
      <c r="H802" s="431"/>
      <c r="I802" s="100"/>
      <c r="J802" s="98" t="s">
        <v>107</v>
      </c>
      <c r="K802" s="748"/>
      <c r="L802" s="433"/>
      <c r="M802" s="433"/>
      <c r="N802" s="433"/>
      <c r="O802" s="433"/>
      <c r="P802" s="433"/>
      <c r="Q802" s="433"/>
      <c r="R802" s="433"/>
      <c r="S802" s="433"/>
      <c r="T802" s="433"/>
      <c r="U802" s="433"/>
      <c r="V802" s="433"/>
      <c r="W802" s="433"/>
      <c r="X802" s="433"/>
      <c r="Y802" s="433"/>
      <c r="Z802" s="433"/>
      <c r="AA802" s="433"/>
      <c r="AB802" s="433"/>
      <c r="AC802" s="433"/>
      <c r="AD802" s="433"/>
      <c r="AE802" s="433"/>
      <c r="AF802" s="433"/>
      <c r="AG802" s="433"/>
      <c r="AH802" s="433"/>
      <c r="AI802" s="433"/>
      <c r="AK802" s="109" t="s">
        <v>64</v>
      </c>
      <c r="AL802" s="110"/>
      <c r="AM802" s="111"/>
      <c r="AN802" s="112"/>
      <c r="AO802" s="113"/>
      <c r="AP802" s="92"/>
      <c r="AQ802" s="92"/>
      <c r="AR802" s="92"/>
      <c r="AS802" s="92"/>
      <c r="AT802" s="92"/>
      <c r="AU802" s="113"/>
      <c r="AV802" s="92"/>
      <c r="AW802" s="92"/>
      <c r="AX802" s="92"/>
      <c r="AY802" s="92"/>
      <c r="AZ802" s="92"/>
      <c r="BA802" s="92"/>
      <c r="BB802" s="92"/>
      <c r="BC802" s="113"/>
      <c r="BD802" s="92"/>
      <c r="BE802" s="92"/>
      <c r="BF802" s="92"/>
      <c r="BG802" s="92"/>
      <c r="BH802" s="92"/>
    </row>
    <row r="803">
      <c r="A803" s="870"/>
      <c r="B803" s="870"/>
      <c r="C803" s="438"/>
      <c r="D803" s="94"/>
      <c r="E803" s="85"/>
      <c r="F803" s="95"/>
      <c r="G803" s="431"/>
      <c r="H803" s="431"/>
      <c r="I803" s="956" t="s">
        <v>112</v>
      </c>
      <c r="J803" s="98"/>
      <c r="K803" s="748"/>
      <c r="L803" s="1097"/>
      <c r="M803" s="1097"/>
      <c r="N803" s="1097"/>
      <c r="O803" s="1097"/>
      <c r="P803" s="1097"/>
      <c r="Q803" s="1097"/>
      <c r="R803" s="1097"/>
      <c r="S803" s="1097"/>
      <c r="T803" s="1097"/>
      <c r="U803" s="1097"/>
      <c r="V803" s="1097"/>
      <c r="W803" s="1097"/>
      <c r="X803" s="1097"/>
      <c r="Y803" s="1097"/>
      <c r="Z803" s="1097"/>
      <c r="AA803" s="1097"/>
      <c r="AB803" s="1097"/>
      <c r="AC803" s="1097"/>
      <c r="AD803" s="1097"/>
      <c r="AE803" s="1097"/>
      <c r="AF803" s="1097"/>
      <c r="AG803" s="1097"/>
      <c r="AH803" s="1097"/>
      <c r="AI803" s="1097"/>
      <c r="AK803" s="109" t="s">
        <v>113</v>
      </c>
      <c r="AL803" s="110" t="s">
        <v>31</v>
      </c>
      <c r="AM803" s="112" t="s">
        <v>39</v>
      </c>
      <c r="AN803" s="112" t="s">
        <v>39</v>
      </c>
      <c r="AO803" s="288" t="s">
        <v>39</v>
      </c>
      <c r="AP803" s="112" t="s">
        <v>39</v>
      </c>
      <c r="AQ803" s="112" t="s">
        <v>39</v>
      </c>
      <c r="AR803" s="112" t="s">
        <v>39</v>
      </c>
      <c r="AS803" s="112" t="s">
        <v>39</v>
      </c>
      <c r="AT803" s="112" t="s">
        <v>39</v>
      </c>
      <c r="AU803" s="288" t="s">
        <v>39</v>
      </c>
      <c r="AV803" s="112" t="s">
        <v>39</v>
      </c>
      <c r="AW803" s="112" t="s">
        <v>39</v>
      </c>
      <c r="AX803" s="112" t="s">
        <v>39</v>
      </c>
      <c r="AY803" s="112" t="s">
        <v>39</v>
      </c>
      <c r="AZ803" s="112" t="s">
        <v>39</v>
      </c>
      <c r="BA803" s="112" t="s">
        <v>39</v>
      </c>
      <c r="BB803" s="112" t="s">
        <v>39</v>
      </c>
      <c r="BC803" s="288" t="s">
        <v>39</v>
      </c>
      <c r="BD803" s="112" t="s">
        <v>39</v>
      </c>
      <c r="BE803" s="112" t="s">
        <v>39</v>
      </c>
      <c r="BF803" s="112" t="s">
        <v>39</v>
      </c>
      <c r="BG803" s="112" t="s">
        <v>39</v>
      </c>
      <c r="BH803" s="112" t="s">
        <v>39</v>
      </c>
    </row>
    <row r="804" ht="24">
      <c r="A804" s="400" t="s">
        <v>208</v>
      </c>
      <c r="B804" s="400" t="s">
        <v>209</v>
      </c>
      <c r="C804" s="643"/>
      <c r="D804" s="957"/>
      <c r="E804" s="870"/>
      <c r="F804" s="958"/>
      <c r="G804" s="959"/>
      <c r="H804" s="432" t="s">
        <v>53</v>
      </c>
      <c r="I804" s="269" t="s">
        <v>66</v>
      </c>
      <c r="J804" s="98" t="s">
        <v>67</v>
      </c>
      <c r="K804" s="748">
        <v>6</v>
      </c>
      <c r="L804" s="433"/>
      <c r="M804" s="433"/>
      <c r="N804" s="433"/>
      <c r="O804" s="433"/>
      <c r="P804" s="433"/>
      <c r="Q804" s="433"/>
      <c r="R804" s="433"/>
      <c r="S804" s="433"/>
      <c r="T804" s="433"/>
      <c r="U804" s="433"/>
      <c r="V804" s="433"/>
      <c r="W804" s="433"/>
      <c r="X804" s="433"/>
      <c r="Y804" s="433"/>
      <c r="Z804" s="433"/>
      <c r="AA804" s="433"/>
      <c r="AB804" s="433"/>
      <c r="AC804" s="433"/>
      <c r="AD804" s="433"/>
      <c r="AE804" s="433"/>
      <c r="AF804" s="433"/>
      <c r="AG804" s="433"/>
      <c r="AH804" s="433"/>
      <c r="AI804" s="433"/>
      <c r="AK804" s="292">
        <f t="shared" ref="AK804:AK807" si="1809">L804*L$801*1.73*0.875/1000</f>
        <v>0</v>
      </c>
      <c r="AL804" s="292">
        <f t="shared" ref="AL804:AL807" si="1810">M804*M$801*1.73*0.875/1000</f>
        <v>0</v>
      </c>
      <c r="AM804" s="292">
        <f t="shared" ref="AM804:AM807" si="1811">N804*N$801*1.73*0.875/1000</f>
        <v>0</v>
      </c>
      <c r="AN804" s="292">
        <f t="shared" ref="AN804:AN807" si="1812">O804*O$801*1.73*0.875/1000</f>
        <v>0</v>
      </c>
      <c r="AO804" s="293">
        <f t="shared" ref="AO804:AO807" si="1813">P804*P$801*1.73*0.875/1000</f>
        <v>0</v>
      </c>
      <c r="AP804" s="292">
        <f t="shared" ref="AP804:AP807" si="1814">Q804*Q$801*1.73*0.875/1000</f>
        <v>0</v>
      </c>
      <c r="AQ804" s="292">
        <f t="shared" ref="AQ804:AQ807" si="1815">R804*R$801*1.73*0.875/1000</f>
        <v>0</v>
      </c>
      <c r="AR804" s="292">
        <f t="shared" ref="AR804:AR807" si="1816">S804*S$801*1.73*0.875/1000</f>
        <v>0</v>
      </c>
      <c r="AS804" s="292">
        <f t="shared" ref="AS804:AS807" si="1817">T804*T$801*1.73*0.875/1000</f>
        <v>0</v>
      </c>
      <c r="AT804" s="292">
        <f t="shared" ref="AT804:AT807" si="1818">U804*U$801*1.73*0.875/1000</f>
        <v>0</v>
      </c>
      <c r="AU804" s="293">
        <f t="shared" ref="AU804:AU807" si="1819">V804*V$801*1.73*0.875/1000</f>
        <v>0</v>
      </c>
      <c r="AV804" s="292">
        <f t="shared" ref="AV804:AV807" si="1820">W804*W$801*1.73*0.875/1000</f>
        <v>0</v>
      </c>
      <c r="AW804" s="292">
        <f t="shared" ref="AW804:AW807" si="1821">X804*X$801*1.73*0.875/1000</f>
        <v>0</v>
      </c>
      <c r="AX804" s="292">
        <f t="shared" ref="AX804:AX807" si="1822">Y804*Y$801*1.73*0.875/1000</f>
        <v>0</v>
      </c>
      <c r="AY804" s="292">
        <f t="shared" ref="AY804:AY807" si="1823">Z804*Z$801*1.73*0.875/1000</f>
        <v>0</v>
      </c>
      <c r="AZ804" s="292">
        <f t="shared" ref="AZ804:AZ807" si="1824">AA804*AA$801*1.73*0.875/1000</f>
        <v>0</v>
      </c>
      <c r="BA804" s="292">
        <f t="shared" ref="BA804:BA807" si="1825">AB804*AB$801*1.73*0.875/1000</f>
        <v>0</v>
      </c>
      <c r="BB804" s="292">
        <f t="shared" ref="BB804:BB807" si="1826">AC804*AC$801*1.73*0.875/1000</f>
        <v>0</v>
      </c>
      <c r="BC804" s="293">
        <f t="shared" ref="BC804:BC807" si="1827">AD804*AD$801*1.73*0.875/1000</f>
        <v>0</v>
      </c>
      <c r="BD804" s="292">
        <f t="shared" ref="BD804:BD807" si="1828">AE804*AE$801*1.73*0.875/1000</f>
        <v>0</v>
      </c>
      <c r="BE804" s="292">
        <f t="shared" ref="BE804:BE807" si="1829">AF804*AF$801*1.73*0.875/1000</f>
        <v>0</v>
      </c>
      <c r="BF804" s="292">
        <f t="shared" ref="BF804:BF807" si="1830">AG804*AG$801*1.73*0.875/1000</f>
        <v>0</v>
      </c>
      <c r="BG804" s="292">
        <f t="shared" ref="BG804:BG807" si="1831">AH804*AH$801*1.73*0.875/1000</f>
        <v>0</v>
      </c>
      <c r="BH804" s="292">
        <f t="shared" ref="BH804:BH807" si="1832">AI804*AI$801*1.73*0.875/1000</f>
        <v>0</v>
      </c>
    </row>
    <row r="805" ht="24">
      <c r="A805" s="400" t="s">
        <v>208</v>
      </c>
      <c r="B805" s="400" t="s">
        <v>209</v>
      </c>
      <c r="C805" s="438" t="s">
        <v>49</v>
      </c>
      <c r="D805" s="94"/>
      <c r="E805" s="85"/>
      <c r="F805" s="95"/>
      <c r="G805" s="431">
        <v>7</v>
      </c>
      <c r="H805" s="432" t="s">
        <v>53</v>
      </c>
      <c r="I805" s="269" t="s">
        <v>128</v>
      </c>
      <c r="J805" s="98" t="s">
        <v>67</v>
      </c>
      <c r="K805" s="748">
        <v>10</v>
      </c>
      <c r="L805" s="433"/>
      <c r="M805" s="433"/>
      <c r="N805" s="433"/>
      <c r="O805" s="433"/>
      <c r="P805" s="433"/>
      <c r="Q805" s="433"/>
      <c r="R805" s="433"/>
      <c r="S805" s="433"/>
      <c r="T805" s="433"/>
      <c r="U805" s="433"/>
      <c r="V805" s="433"/>
      <c r="W805" s="433"/>
      <c r="X805" s="433"/>
      <c r="Y805" s="433"/>
      <c r="Z805" s="433"/>
      <c r="AA805" s="433"/>
      <c r="AB805" s="433"/>
      <c r="AC805" s="433"/>
      <c r="AD805" s="433"/>
      <c r="AE805" s="433"/>
      <c r="AF805" s="433"/>
      <c r="AG805" s="433"/>
      <c r="AH805" s="433"/>
      <c r="AI805" s="433"/>
      <c r="AK805" s="123">
        <f t="shared" si="1809"/>
        <v>0</v>
      </c>
      <c r="AL805" s="123">
        <f t="shared" si="1810"/>
        <v>0</v>
      </c>
      <c r="AM805" s="123">
        <f t="shared" si="1811"/>
        <v>0</v>
      </c>
      <c r="AN805" s="123">
        <f t="shared" si="1812"/>
        <v>0</v>
      </c>
      <c r="AO805" s="124">
        <f t="shared" si="1813"/>
        <v>0</v>
      </c>
      <c r="AP805" s="123">
        <f t="shared" si="1814"/>
        <v>0</v>
      </c>
      <c r="AQ805" s="123">
        <f t="shared" si="1815"/>
        <v>0</v>
      </c>
      <c r="AR805" s="123">
        <f t="shared" si="1816"/>
        <v>0</v>
      </c>
      <c r="AS805" s="123">
        <f t="shared" si="1817"/>
        <v>0</v>
      </c>
      <c r="AT805" s="123">
        <f t="shared" si="1818"/>
        <v>0</v>
      </c>
      <c r="AU805" s="124">
        <f t="shared" si="1819"/>
        <v>0</v>
      </c>
      <c r="AV805" s="123">
        <f t="shared" si="1820"/>
        <v>0</v>
      </c>
      <c r="AW805" s="123">
        <f t="shared" si="1821"/>
        <v>0</v>
      </c>
      <c r="AX805" s="123">
        <f t="shared" si="1822"/>
        <v>0</v>
      </c>
      <c r="AY805" s="123">
        <f t="shared" si="1823"/>
        <v>0</v>
      </c>
      <c r="AZ805" s="123">
        <f t="shared" si="1824"/>
        <v>0</v>
      </c>
      <c r="BA805" s="123">
        <f t="shared" si="1825"/>
        <v>0</v>
      </c>
      <c r="BB805" s="123">
        <f t="shared" si="1826"/>
        <v>0</v>
      </c>
      <c r="BC805" s="124">
        <f t="shared" si="1827"/>
        <v>0</v>
      </c>
      <c r="BD805" s="123">
        <f t="shared" si="1828"/>
        <v>0</v>
      </c>
      <c r="BE805" s="123">
        <f t="shared" si="1829"/>
        <v>0</v>
      </c>
      <c r="BF805" s="123">
        <f t="shared" si="1830"/>
        <v>0</v>
      </c>
      <c r="BG805" s="123">
        <f t="shared" si="1831"/>
        <v>0</v>
      </c>
      <c r="BH805" s="123">
        <f t="shared" si="1832"/>
        <v>0</v>
      </c>
    </row>
    <row r="806" ht="24">
      <c r="A806" s="400" t="s">
        <v>208</v>
      </c>
      <c r="B806" s="400" t="s">
        <v>209</v>
      </c>
      <c r="C806" s="438" t="s">
        <v>49</v>
      </c>
      <c r="D806" s="94"/>
      <c r="E806" s="85"/>
      <c r="F806" s="95"/>
      <c r="G806" s="431">
        <v>8</v>
      </c>
      <c r="H806" s="432" t="s">
        <v>53</v>
      </c>
      <c r="I806" s="269" t="s">
        <v>68</v>
      </c>
      <c r="J806" s="98" t="s">
        <v>67</v>
      </c>
      <c r="K806" s="748">
        <v>10</v>
      </c>
      <c r="L806" s="433"/>
      <c r="M806" s="433"/>
      <c r="N806" s="433"/>
      <c r="O806" s="433"/>
      <c r="P806" s="433"/>
      <c r="Q806" s="433"/>
      <c r="R806" s="433"/>
      <c r="S806" s="433"/>
      <c r="T806" s="433"/>
      <c r="U806" s="433"/>
      <c r="V806" s="433"/>
      <c r="W806" s="433"/>
      <c r="X806" s="433"/>
      <c r="Y806" s="433"/>
      <c r="Z806" s="433"/>
      <c r="AA806" s="433"/>
      <c r="AB806" s="433"/>
      <c r="AC806" s="433"/>
      <c r="AD806" s="433"/>
      <c r="AE806" s="433"/>
      <c r="AF806" s="433"/>
      <c r="AG806" s="433"/>
      <c r="AH806" s="433"/>
      <c r="AI806" s="433"/>
      <c r="AK806" s="123">
        <f t="shared" si="1809"/>
        <v>0</v>
      </c>
      <c r="AL806" s="123">
        <f t="shared" si="1810"/>
        <v>0</v>
      </c>
      <c r="AM806" s="123">
        <f t="shared" si="1811"/>
        <v>0</v>
      </c>
      <c r="AN806" s="123">
        <f t="shared" si="1812"/>
        <v>0</v>
      </c>
      <c r="AO806" s="124">
        <f t="shared" si="1813"/>
        <v>0</v>
      </c>
      <c r="AP806" s="123">
        <f t="shared" si="1814"/>
        <v>0</v>
      </c>
      <c r="AQ806" s="123">
        <f t="shared" si="1815"/>
        <v>0</v>
      </c>
      <c r="AR806" s="123">
        <f t="shared" si="1816"/>
        <v>0</v>
      </c>
      <c r="AS806" s="123">
        <f t="shared" si="1817"/>
        <v>0</v>
      </c>
      <c r="AT806" s="123">
        <f t="shared" si="1818"/>
        <v>0</v>
      </c>
      <c r="AU806" s="124">
        <f t="shared" si="1819"/>
        <v>0</v>
      </c>
      <c r="AV806" s="123">
        <f t="shared" si="1820"/>
        <v>0</v>
      </c>
      <c r="AW806" s="123">
        <f t="shared" si="1821"/>
        <v>0</v>
      </c>
      <c r="AX806" s="123">
        <f t="shared" si="1822"/>
        <v>0</v>
      </c>
      <c r="AY806" s="123">
        <f t="shared" si="1823"/>
        <v>0</v>
      </c>
      <c r="AZ806" s="123">
        <f t="shared" si="1824"/>
        <v>0</v>
      </c>
      <c r="BA806" s="123">
        <f t="shared" si="1825"/>
        <v>0</v>
      </c>
      <c r="BB806" s="123">
        <f t="shared" si="1826"/>
        <v>0</v>
      </c>
      <c r="BC806" s="124">
        <f t="shared" si="1827"/>
        <v>0</v>
      </c>
      <c r="BD806" s="123">
        <f t="shared" si="1828"/>
        <v>0</v>
      </c>
      <c r="BE806" s="123">
        <f t="shared" si="1829"/>
        <v>0</v>
      </c>
      <c r="BF806" s="123">
        <f t="shared" si="1830"/>
        <v>0</v>
      </c>
      <c r="BG806" s="123">
        <f t="shared" si="1831"/>
        <v>0</v>
      </c>
      <c r="BH806" s="123">
        <f t="shared" si="1832"/>
        <v>0</v>
      </c>
    </row>
    <row r="807" ht="24">
      <c r="A807" s="400" t="s">
        <v>208</v>
      </c>
      <c r="B807" s="400" t="s">
        <v>209</v>
      </c>
      <c r="C807" s="438" t="s">
        <v>49</v>
      </c>
      <c r="D807" s="94"/>
      <c r="E807" s="85"/>
      <c r="F807" s="95"/>
      <c r="G807" s="431">
        <v>9</v>
      </c>
      <c r="H807" s="432" t="s">
        <v>53</v>
      </c>
      <c r="I807" s="274" t="s">
        <v>69</v>
      </c>
      <c r="J807" s="516" t="s">
        <v>67</v>
      </c>
      <c r="K807" s="751">
        <v>10</v>
      </c>
      <c r="L807" s="433"/>
      <c r="M807" s="433"/>
      <c r="N807" s="433"/>
      <c r="O807" s="433"/>
      <c r="P807" s="433"/>
      <c r="Q807" s="433"/>
      <c r="R807" s="433"/>
      <c r="S807" s="433"/>
      <c r="T807" s="433"/>
      <c r="U807" s="433"/>
      <c r="V807" s="433"/>
      <c r="W807" s="433"/>
      <c r="X807" s="433"/>
      <c r="Y807" s="433"/>
      <c r="Z807" s="433"/>
      <c r="AA807" s="433"/>
      <c r="AB807" s="433"/>
      <c r="AC807" s="433"/>
      <c r="AD807" s="433"/>
      <c r="AE807" s="433"/>
      <c r="AF807" s="433"/>
      <c r="AG807" s="433"/>
      <c r="AH807" s="433"/>
      <c r="AI807" s="433"/>
      <c r="AK807" s="504">
        <f t="shared" si="1809"/>
        <v>0</v>
      </c>
      <c r="AL807" s="504">
        <f t="shared" si="1810"/>
        <v>0</v>
      </c>
      <c r="AM807" s="504">
        <f t="shared" si="1811"/>
        <v>0</v>
      </c>
      <c r="AN807" s="504">
        <f t="shared" si="1812"/>
        <v>0</v>
      </c>
      <c r="AO807" s="635">
        <f t="shared" si="1813"/>
        <v>0</v>
      </c>
      <c r="AP807" s="504">
        <f t="shared" si="1814"/>
        <v>0</v>
      </c>
      <c r="AQ807" s="504">
        <f t="shared" si="1815"/>
        <v>0</v>
      </c>
      <c r="AR807" s="504">
        <f t="shared" si="1816"/>
        <v>0</v>
      </c>
      <c r="AS807" s="504">
        <f t="shared" si="1817"/>
        <v>0</v>
      </c>
      <c r="AT807" s="504">
        <f t="shared" si="1818"/>
        <v>0</v>
      </c>
      <c r="AU807" s="635">
        <f t="shared" si="1819"/>
        <v>0</v>
      </c>
      <c r="AV807" s="504">
        <f t="shared" si="1820"/>
        <v>0</v>
      </c>
      <c r="AW807" s="504">
        <f t="shared" si="1821"/>
        <v>0</v>
      </c>
      <c r="AX807" s="504">
        <f t="shared" si="1822"/>
        <v>0</v>
      </c>
      <c r="AY807" s="504">
        <f t="shared" si="1823"/>
        <v>0</v>
      </c>
      <c r="AZ807" s="504">
        <f t="shared" si="1824"/>
        <v>0</v>
      </c>
      <c r="BA807" s="504">
        <f t="shared" si="1825"/>
        <v>0</v>
      </c>
      <c r="BB807" s="504">
        <f t="shared" si="1826"/>
        <v>0</v>
      </c>
      <c r="BC807" s="635">
        <f t="shared" si="1827"/>
        <v>0</v>
      </c>
      <c r="BD807" s="504">
        <f t="shared" si="1828"/>
        <v>0</v>
      </c>
      <c r="BE807" s="504">
        <f t="shared" si="1829"/>
        <v>0</v>
      </c>
      <c r="BF807" s="504">
        <f t="shared" si="1830"/>
        <v>0</v>
      </c>
      <c r="BG807" s="504">
        <f t="shared" si="1831"/>
        <v>0</v>
      </c>
      <c r="BH807" s="504">
        <f t="shared" si="1832"/>
        <v>0</v>
      </c>
    </row>
    <row r="808">
      <c r="A808" s="930"/>
      <c r="B808" s="930"/>
      <c r="C808" s="438" t="s">
        <v>49</v>
      </c>
      <c r="D808" s="94"/>
      <c r="E808" s="85"/>
      <c r="F808" s="95"/>
      <c r="G808" s="431">
        <v>10</v>
      </c>
      <c r="H808" s="53"/>
      <c r="I808" s="931" t="s">
        <v>126</v>
      </c>
      <c r="J808" s="932"/>
      <c r="K808" s="933"/>
      <c r="L808" s="934"/>
      <c r="M808" s="934"/>
      <c r="N808" s="934"/>
      <c r="O808" s="934"/>
      <c r="P808" s="934"/>
      <c r="Q808" s="934"/>
      <c r="R808" s="934"/>
      <c r="S808" s="934"/>
      <c r="T808" s="934"/>
      <c r="U808" s="934"/>
      <c r="V808" s="934"/>
      <c r="W808" s="934"/>
      <c r="X808" s="934"/>
      <c r="Y808" s="934"/>
      <c r="Z808" s="934"/>
      <c r="AA808" s="934"/>
      <c r="AB808" s="934"/>
      <c r="AC808" s="934"/>
      <c r="AD808" s="934"/>
      <c r="AE808" s="934"/>
      <c r="AF808" s="934"/>
      <c r="AG808" s="934"/>
      <c r="AH808" s="934"/>
      <c r="AI808" s="934"/>
      <c r="AK808" s="101">
        <f t="shared" ref="AK808:BH808" si="1833">SUM(AK804:AK807)</f>
        <v>0</v>
      </c>
      <c r="AL808" s="144">
        <f t="shared" si="1833"/>
        <v>0</v>
      </c>
      <c r="AM808" s="145">
        <f t="shared" si="1833"/>
        <v>0</v>
      </c>
      <c r="AN808" s="145">
        <f t="shared" si="1833"/>
        <v>0</v>
      </c>
      <c r="AO808" s="146">
        <f t="shared" si="1833"/>
        <v>0</v>
      </c>
      <c r="AP808" s="145">
        <f t="shared" si="1833"/>
        <v>0</v>
      </c>
      <c r="AQ808" s="145">
        <f t="shared" si="1833"/>
        <v>0</v>
      </c>
      <c r="AR808" s="145">
        <f t="shared" si="1833"/>
        <v>0</v>
      </c>
      <c r="AS808" s="145">
        <f t="shared" si="1833"/>
        <v>0</v>
      </c>
      <c r="AT808" s="145">
        <f t="shared" si="1833"/>
        <v>0</v>
      </c>
      <c r="AU808" s="146">
        <f t="shared" si="1833"/>
        <v>0</v>
      </c>
      <c r="AV808" s="145">
        <f t="shared" si="1833"/>
        <v>0</v>
      </c>
      <c r="AW808" s="145">
        <f t="shared" si="1833"/>
        <v>0</v>
      </c>
      <c r="AX808" s="145">
        <f t="shared" si="1833"/>
        <v>0</v>
      </c>
      <c r="AY808" s="145">
        <f t="shared" si="1833"/>
        <v>0</v>
      </c>
      <c r="AZ808" s="145">
        <f t="shared" si="1833"/>
        <v>0</v>
      </c>
      <c r="BA808" s="145">
        <f t="shared" si="1833"/>
        <v>0</v>
      </c>
      <c r="BB808" s="145">
        <f t="shared" si="1833"/>
        <v>0</v>
      </c>
      <c r="BC808" s="146">
        <f t="shared" si="1833"/>
        <v>0</v>
      </c>
      <c r="BD808" s="145">
        <f t="shared" si="1833"/>
        <v>0</v>
      </c>
      <c r="BE808" s="145">
        <f t="shared" si="1833"/>
        <v>0</v>
      </c>
      <c r="BF808" s="145">
        <f t="shared" si="1833"/>
        <v>0</v>
      </c>
      <c r="BG808" s="145">
        <f t="shared" si="1833"/>
        <v>0</v>
      </c>
      <c r="BH808" s="145">
        <f t="shared" si="1833"/>
        <v>0</v>
      </c>
      <c r="BI808" s="215" t="s">
        <v>188</v>
      </c>
    </row>
    <row r="809">
      <c r="A809" s="873"/>
      <c r="B809" s="873"/>
      <c r="C809" s="936"/>
      <c r="D809" s="937"/>
      <c r="E809" s="938"/>
      <c r="F809" s="939"/>
      <c r="G809" s="940"/>
      <c r="H809" s="941"/>
      <c r="I809" s="1098" t="s">
        <v>127</v>
      </c>
      <c r="J809" s="511"/>
      <c r="K809" s="1099"/>
      <c r="L809" s="1100"/>
      <c r="M809" s="1100"/>
      <c r="N809" s="1100"/>
      <c r="O809" s="1100"/>
      <c r="P809" s="1100"/>
      <c r="Q809" s="1100"/>
      <c r="R809" s="1100"/>
      <c r="S809" s="1100"/>
      <c r="T809" s="1100"/>
      <c r="U809" s="1100"/>
      <c r="V809" s="1100"/>
      <c r="W809" s="1100"/>
      <c r="X809" s="1100"/>
      <c r="Y809" s="1100"/>
      <c r="Z809" s="1100"/>
      <c r="AA809" s="1100"/>
      <c r="AB809" s="1100"/>
      <c r="AC809" s="1100"/>
      <c r="AD809" s="1100"/>
      <c r="AE809" s="1100"/>
      <c r="AF809" s="1100"/>
      <c r="AG809" s="1100"/>
      <c r="AH809" s="1100"/>
      <c r="AI809" s="1100"/>
      <c r="BI809" s="215"/>
    </row>
    <row r="810" ht="24">
      <c r="A810" s="400" t="s">
        <v>208</v>
      </c>
      <c r="B810" s="400" t="s">
        <v>209</v>
      </c>
      <c r="C810" s="643"/>
      <c r="D810" s="957"/>
      <c r="E810" s="870"/>
      <c r="F810" s="958"/>
      <c r="G810" s="959"/>
      <c r="H810" s="432" t="s">
        <v>53</v>
      </c>
      <c r="I810" s="300" t="s">
        <v>114</v>
      </c>
      <c r="J810" s="129" t="s">
        <v>67</v>
      </c>
      <c r="K810" s="1101">
        <v>15</v>
      </c>
      <c r="L810" s="1102"/>
      <c r="M810" s="1102"/>
      <c r="N810" s="1102"/>
      <c r="O810" s="1102"/>
      <c r="P810" s="1102"/>
      <c r="Q810" s="1102"/>
      <c r="R810" s="1102"/>
      <c r="S810" s="1102"/>
      <c r="T810" s="1102"/>
      <c r="U810" s="1102"/>
      <c r="V810" s="1102"/>
      <c r="W810" s="1102"/>
      <c r="X810" s="1102"/>
      <c r="Y810" s="1102"/>
      <c r="Z810" s="1102"/>
      <c r="AA810" s="1102"/>
      <c r="AB810" s="1102"/>
      <c r="AC810" s="1102"/>
      <c r="AD810" s="1102"/>
      <c r="AE810" s="1102"/>
      <c r="AF810" s="1102"/>
      <c r="AG810" s="1102"/>
      <c r="AH810" s="1102"/>
      <c r="AI810" s="1102"/>
      <c r="AK810" s="221">
        <f>L810*L$802*1.73*0.875/1000</f>
        <v>0</v>
      </c>
      <c r="AL810" s="221">
        <f t="shared" ref="AL810:BH810" si="1834">M810*M$802*1.73*0.875/1000</f>
        <v>0</v>
      </c>
      <c r="AM810" s="221">
        <f t="shared" si="1834"/>
        <v>0</v>
      </c>
      <c r="AN810" s="221">
        <f t="shared" si="1834"/>
        <v>0</v>
      </c>
      <c r="AO810" s="222">
        <f t="shared" si="1834"/>
        <v>0</v>
      </c>
      <c r="AP810" s="221">
        <f t="shared" si="1834"/>
        <v>0</v>
      </c>
      <c r="AQ810" s="221">
        <f t="shared" si="1834"/>
        <v>0</v>
      </c>
      <c r="AR810" s="221">
        <f t="shared" si="1834"/>
        <v>0</v>
      </c>
      <c r="AS810" s="221">
        <f t="shared" si="1834"/>
        <v>0</v>
      </c>
      <c r="AT810" s="221">
        <f t="shared" si="1834"/>
        <v>0</v>
      </c>
      <c r="AU810" s="222">
        <f t="shared" si="1834"/>
        <v>0</v>
      </c>
      <c r="AV810" s="221">
        <f t="shared" si="1834"/>
        <v>0</v>
      </c>
      <c r="AW810" s="221">
        <f t="shared" si="1834"/>
        <v>0</v>
      </c>
      <c r="AX810" s="221">
        <f t="shared" si="1834"/>
        <v>0</v>
      </c>
      <c r="AY810" s="221">
        <f t="shared" si="1834"/>
        <v>0</v>
      </c>
      <c r="AZ810" s="221">
        <f t="shared" si="1834"/>
        <v>0</v>
      </c>
      <c r="BA810" s="221">
        <f t="shared" si="1834"/>
        <v>0</v>
      </c>
      <c r="BB810" s="221">
        <f t="shared" si="1834"/>
        <v>0</v>
      </c>
      <c r="BC810" s="222">
        <f t="shared" si="1834"/>
        <v>0</v>
      </c>
      <c r="BD810" s="221">
        <f t="shared" si="1834"/>
        <v>0</v>
      </c>
      <c r="BE810" s="221">
        <f t="shared" si="1834"/>
        <v>0</v>
      </c>
      <c r="BF810" s="221">
        <f t="shared" si="1834"/>
        <v>0</v>
      </c>
      <c r="BG810" s="221">
        <f t="shared" si="1834"/>
        <v>0</v>
      </c>
      <c r="BH810" s="221">
        <f t="shared" si="1834"/>
        <v>0</v>
      </c>
      <c r="BI810" s="215"/>
    </row>
    <row r="811">
      <c r="A811" s="946"/>
      <c r="B811" s="946"/>
      <c r="C811" s="438" t="s">
        <v>49</v>
      </c>
      <c r="D811" s="94"/>
      <c r="E811" s="85"/>
      <c r="F811" s="95"/>
      <c r="G811" s="431">
        <v>11</v>
      </c>
      <c r="H811" s="53"/>
      <c r="I811" s="1103" t="s">
        <v>126</v>
      </c>
      <c r="J811" s="1104"/>
      <c r="K811" s="1105"/>
      <c r="L811" s="1019"/>
      <c r="M811" s="1019"/>
      <c r="N811" s="1019"/>
      <c r="O811" s="1019"/>
      <c r="P811" s="1019"/>
      <c r="Q811" s="1019"/>
      <c r="R811" s="1019"/>
      <c r="S811" s="1019"/>
      <c r="T811" s="1019"/>
      <c r="U811" s="1019"/>
      <c r="V811" s="1019"/>
      <c r="W811" s="1019"/>
      <c r="X811" s="1019"/>
      <c r="Y811" s="1019"/>
      <c r="Z811" s="1019"/>
      <c r="AA811" s="1019"/>
      <c r="AB811" s="1019"/>
      <c r="AC811" s="1019"/>
      <c r="AD811" s="1019"/>
      <c r="AE811" s="1019"/>
      <c r="AF811" s="1019"/>
      <c r="AG811" s="1019"/>
      <c r="AH811" s="1019"/>
      <c r="AI811" s="1019"/>
      <c r="AK811" s="1106">
        <f t="shared" ref="AK811:BH811" si="1835">AK810</f>
        <v>0</v>
      </c>
      <c r="AL811" s="1106">
        <f t="shared" si="1835"/>
        <v>0</v>
      </c>
      <c r="AM811" s="1106">
        <f t="shared" si="1835"/>
        <v>0</v>
      </c>
      <c r="AN811" s="1106">
        <f t="shared" si="1835"/>
        <v>0</v>
      </c>
      <c r="AO811" s="1107">
        <f t="shared" si="1835"/>
        <v>0</v>
      </c>
      <c r="AP811" s="1106">
        <f t="shared" si="1835"/>
        <v>0</v>
      </c>
      <c r="AQ811" s="1106">
        <f t="shared" si="1835"/>
        <v>0</v>
      </c>
      <c r="AR811" s="1106">
        <f t="shared" si="1835"/>
        <v>0</v>
      </c>
      <c r="AS811" s="1106">
        <f t="shared" si="1835"/>
        <v>0</v>
      </c>
      <c r="AT811" s="1106">
        <f t="shared" si="1835"/>
        <v>0</v>
      </c>
      <c r="AU811" s="1107">
        <f t="shared" si="1835"/>
        <v>0</v>
      </c>
      <c r="AV811" s="1106">
        <f t="shared" si="1835"/>
        <v>0</v>
      </c>
      <c r="AW811" s="1106">
        <f t="shared" si="1835"/>
        <v>0</v>
      </c>
      <c r="AX811" s="1106">
        <f t="shared" si="1835"/>
        <v>0</v>
      </c>
      <c r="AY811" s="1106">
        <f t="shared" si="1835"/>
        <v>0</v>
      </c>
      <c r="AZ811" s="1106">
        <f t="shared" si="1835"/>
        <v>0</v>
      </c>
      <c r="BA811" s="1106">
        <f t="shared" si="1835"/>
        <v>0</v>
      </c>
      <c r="BB811" s="1106">
        <f t="shared" si="1835"/>
        <v>0</v>
      </c>
      <c r="BC811" s="1107">
        <f t="shared" si="1835"/>
        <v>0</v>
      </c>
      <c r="BD811" s="1106">
        <f t="shared" si="1835"/>
        <v>0</v>
      </c>
      <c r="BE811" s="1106">
        <f t="shared" si="1835"/>
        <v>0</v>
      </c>
      <c r="BF811" s="1106">
        <f t="shared" si="1835"/>
        <v>0</v>
      </c>
      <c r="BG811" s="1106">
        <f t="shared" si="1835"/>
        <v>0</v>
      </c>
      <c r="BH811" s="1106">
        <f t="shared" si="1835"/>
        <v>0</v>
      </c>
      <c r="BI811" s="215" t="s">
        <v>194</v>
      </c>
    </row>
    <row r="812">
      <c r="A812" s="946"/>
      <c r="B812" s="946"/>
      <c r="C812" s="936"/>
      <c r="D812" s="948"/>
      <c r="E812" s="949"/>
      <c r="F812" s="950"/>
      <c r="G812" s="951"/>
      <c r="H812" s="952"/>
      <c r="I812" s="931" t="s">
        <v>200</v>
      </c>
      <c r="J812" s="932"/>
      <c r="K812" s="947"/>
      <c r="L812" s="1108"/>
      <c r="M812" s="1108"/>
      <c r="N812" s="1108"/>
      <c r="O812" s="1108"/>
      <c r="P812" s="1108"/>
      <c r="Q812" s="1108"/>
      <c r="R812" s="1108"/>
      <c r="S812" s="1108"/>
      <c r="T812" s="1108"/>
      <c r="U812" s="1108"/>
      <c r="V812" s="1108"/>
      <c r="W812" s="1108"/>
      <c r="X812" s="1108"/>
      <c r="Y812" s="1108"/>
      <c r="Z812" s="1108"/>
      <c r="AA812" s="1108"/>
      <c r="AB812" s="1108"/>
      <c r="AC812" s="1108"/>
      <c r="AD812" s="1108"/>
      <c r="AE812" s="1108"/>
      <c r="AF812" s="1108"/>
      <c r="AG812" s="1108"/>
      <c r="AH812" s="1108"/>
      <c r="AI812" s="1108"/>
      <c r="AK812" s="1109">
        <f t="shared" ref="AK812:BH812" si="1836">AK808+AK811</f>
        <v>0</v>
      </c>
      <c r="AL812" s="1110">
        <f t="shared" si="1836"/>
        <v>0</v>
      </c>
      <c r="AM812" s="1111">
        <f t="shared" si="1836"/>
        <v>0</v>
      </c>
      <c r="AN812" s="1111">
        <f t="shared" si="1836"/>
        <v>0</v>
      </c>
      <c r="AO812" s="1112">
        <f t="shared" si="1836"/>
        <v>0</v>
      </c>
      <c r="AP812" s="1111">
        <f t="shared" si="1836"/>
        <v>0</v>
      </c>
      <c r="AQ812" s="1111">
        <f t="shared" si="1836"/>
        <v>0</v>
      </c>
      <c r="AR812" s="1111">
        <f t="shared" si="1836"/>
        <v>0</v>
      </c>
      <c r="AS812" s="1111">
        <f t="shared" si="1836"/>
        <v>0</v>
      </c>
      <c r="AT812" s="1111">
        <f t="shared" si="1836"/>
        <v>0</v>
      </c>
      <c r="AU812" s="1112">
        <f t="shared" si="1836"/>
        <v>0</v>
      </c>
      <c r="AV812" s="1111">
        <f t="shared" si="1836"/>
        <v>0</v>
      </c>
      <c r="AW812" s="1111">
        <f t="shared" si="1836"/>
        <v>0</v>
      </c>
      <c r="AX812" s="1111">
        <f t="shared" si="1836"/>
        <v>0</v>
      </c>
      <c r="AY812" s="1111">
        <f t="shared" si="1836"/>
        <v>0</v>
      </c>
      <c r="AZ812" s="1111">
        <f t="shared" si="1836"/>
        <v>0</v>
      </c>
      <c r="BA812" s="1111">
        <f t="shared" si="1836"/>
        <v>0</v>
      </c>
      <c r="BB812" s="1111">
        <f t="shared" si="1836"/>
        <v>0</v>
      </c>
      <c r="BC812" s="1112">
        <f t="shared" si="1836"/>
        <v>0</v>
      </c>
      <c r="BD812" s="1111">
        <f t="shared" si="1836"/>
        <v>0</v>
      </c>
      <c r="BE812" s="1111">
        <f t="shared" si="1836"/>
        <v>0</v>
      </c>
      <c r="BF812" s="1111">
        <f t="shared" si="1836"/>
        <v>0</v>
      </c>
      <c r="BG812" s="1111">
        <f t="shared" si="1836"/>
        <v>0</v>
      </c>
      <c r="BH812" s="1111">
        <f t="shared" si="1836"/>
        <v>0</v>
      </c>
      <c r="BI812" s="147" t="s">
        <v>73</v>
      </c>
    </row>
    <row r="813" ht="15.6">
      <c r="A813" s="904"/>
      <c r="B813" s="904"/>
      <c r="C813" s="139">
        <f>COUNTA(C795:C812)</f>
        <v>7</v>
      </c>
      <c r="D813" s="597">
        <f>COUNTA(D795:D812)</f>
        <v>0</v>
      </c>
      <c r="E813" s="137">
        <f>COUNTA(E795:E812)</f>
        <v>0</v>
      </c>
      <c r="F813" s="139">
        <f>COUNTA(F795:F812)</f>
        <v>0</v>
      </c>
      <c r="G813" s="139">
        <f>COUNTA(G795:G812)</f>
        <v>11</v>
      </c>
      <c r="H813" s="140"/>
      <c r="I813" s="141" t="s">
        <v>141</v>
      </c>
      <c r="J813" s="1113" t="s">
        <v>67</v>
      </c>
      <c r="K813" s="906"/>
      <c r="L813" s="238"/>
      <c r="M813" s="238"/>
      <c r="N813" s="238"/>
      <c r="O813" s="238"/>
      <c r="P813" s="238"/>
      <c r="Q813" s="238"/>
      <c r="R813" s="238"/>
      <c r="S813" s="238"/>
      <c r="T813" s="238"/>
      <c r="U813" s="238"/>
      <c r="V813" s="238"/>
      <c r="W813" s="238"/>
      <c r="X813" s="238"/>
      <c r="Y813" s="238"/>
      <c r="Z813" s="238"/>
      <c r="AA813" s="238"/>
      <c r="AB813" s="238"/>
      <c r="AC813" s="238"/>
      <c r="AD813" s="238"/>
      <c r="AE813" s="238"/>
      <c r="AF813" s="238"/>
      <c r="AG813" s="238"/>
      <c r="AH813" s="238"/>
      <c r="AI813" s="238"/>
      <c r="AK813" s="504">
        <f>AK794+AK796</f>
        <v>0</v>
      </c>
      <c r="AL813" s="385">
        <f t="shared" ref="AL813:AN813" si="1837">AL794+AL796</f>
        <v>0</v>
      </c>
      <c r="AM813" s="386">
        <f>AM794+AM796</f>
        <v>0</v>
      </c>
      <c r="AN813" s="386">
        <f t="shared" si="1837"/>
        <v>0</v>
      </c>
      <c r="AO813" s="1114">
        <f t="shared" ref="AO813:AQ813" si="1838">AO794+AO796</f>
        <v>0</v>
      </c>
      <c r="AP813" s="386">
        <f>AP794+AP796</f>
        <v>0</v>
      </c>
      <c r="AQ813" s="386">
        <f t="shared" si="1838"/>
        <v>0</v>
      </c>
      <c r="AR813" s="386">
        <f t="shared" ref="AR813:AS813" si="1839">AR794+AR796</f>
        <v>0</v>
      </c>
      <c r="AS813" s="386">
        <f t="shared" si="1839"/>
        <v>0</v>
      </c>
      <c r="AT813" s="386">
        <f t="shared" ref="AT813:AU813" si="1840">AT794+AT796</f>
        <v>0</v>
      </c>
      <c r="AU813" s="1114">
        <f t="shared" si="1840"/>
        <v>0</v>
      </c>
      <c r="AV813" s="386">
        <f t="shared" ref="AV813:AW813" si="1841">AV794+AV796</f>
        <v>0</v>
      </c>
      <c r="AW813" s="386">
        <f t="shared" si="1841"/>
        <v>0</v>
      </c>
      <c r="AX813" s="386">
        <f t="shared" ref="AX813:AY813" si="1842">AX794+AX796</f>
        <v>0</v>
      </c>
      <c r="AY813" s="386">
        <f t="shared" si="1842"/>
        <v>0</v>
      </c>
      <c r="AZ813" s="386">
        <f t="shared" ref="AZ813:BA813" si="1843">AZ794+AZ796</f>
        <v>0</v>
      </c>
      <c r="BA813" s="386">
        <f t="shared" si="1843"/>
        <v>0</v>
      </c>
      <c r="BB813" s="386">
        <f t="shared" ref="BB813:BC813" si="1844">BB794+BB796</f>
        <v>0</v>
      </c>
      <c r="BC813" s="1114">
        <f t="shared" si="1844"/>
        <v>0</v>
      </c>
      <c r="BD813" s="386">
        <f t="shared" ref="BD813:BE813" si="1845">BD794+BD796</f>
        <v>0</v>
      </c>
      <c r="BE813" s="386">
        <f t="shared" si="1845"/>
        <v>0</v>
      </c>
      <c r="BF813" s="386">
        <f t="shared" ref="BF813:BG813" si="1846">BF794+BF796</f>
        <v>0</v>
      </c>
      <c r="BG813" s="386">
        <f t="shared" si="1846"/>
        <v>0</v>
      </c>
      <c r="BH813" s="386">
        <f>BH794+BH796</f>
        <v>0</v>
      </c>
      <c r="BI813" s="147" t="s">
        <v>316</v>
      </c>
    </row>
    <row r="814" ht="30.600000000000001">
      <c r="A814" s="960"/>
      <c r="B814" s="960"/>
      <c r="C814" s="151" t="s">
        <v>74</v>
      </c>
      <c r="D814" s="344">
        <f>C813+D813</f>
        <v>7</v>
      </c>
      <c r="E814" s="153"/>
      <c r="F814" s="154">
        <f>E813+F813</f>
        <v>0</v>
      </c>
      <c r="G814" s="555">
        <f>G813</f>
        <v>11</v>
      </c>
      <c r="H814" s="502"/>
      <c r="I814" s="961" t="s">
        <v>77</v>
      </c>
      <c r="J814" s="962"/>
      <c r="K814" s="963"/>
      <c r="L814" s="428"/>
      <c r="M814" s="428"/>
      <c r="N814" s="428"/>
      <c r="O814" s="428"/>
      <c r="P814" s="428"/>
      <c r="Q814" s="428"/>
      <c r="R814" s="428"/>
      <c r="S814" s="428"/>
      <c r="T814" s="428"/>
      <c r="U814" s="428"/>
      <c r="V814" s="428"/>
      <c r="W814" s="428"/>
      <c r="X814" s="428"/>
      <c r="Y814" s="428"/>
      <c r="Z814" s="428"/>
      <c r="AA814" s="428"/>
      <c r="AB814" s="428"/>
      <c r="AC814" s="428"/>
      <c r="AD814" s="428"/>
      <c r="AE814" s="428"/>
      <c r="AF814" s="428"/>
      <c r="AG814" s="428"/>
      <c r="AH814" s="428"/>
      <c r="AI814" s="428"/>
    </row>
    <row r="815" ht="30.600000000000001">
      <c r="A815" s="387"/>
      <c r="B815" s="387"/>
      <c r="C815" s="505" t="s">
        <v>76</v>
      </c>
      <c r="D815" s="357">
        <f>D814/G814*100</f>
        <v>63.640000000000001</v>
      </c>
      <c r="E815" s="452"/>
      <c r="F815" s="166">
        <f>F814/G814*100</f>
        <v>0</v>
      </c>
      <c r="G815" s="359"/>
      <c r="H815" s="807"/>
      <c r="J815" s="393"/>
      <c r="K815" s="394"/>
      <c r="L815" s="182"/>
      <c r="M815" s="183"/>
      <c r="N815" s="183"/>
      <c r="O815" s="183"/>
      <c r="P815" s="183"/>
      <c r="Q815" s="183"/>
      <c r="R815" s="183"/>
      <c r="S815" s="183"/>
      <c r="T815" s="183"/>
      <c r="U815" s="183"/>
      <c r="V815" s="183"/>
      <c r="W815" s="183"/>
      <c r="X815" s="183"/>
      <c r="Y815" s="183"/>
      <c r="Z815" s="183"/>
      <c r="AA815" s="183"/>
      <c r="AB815" s="183"/>
      <c r="AC815" s="183"/>
      <c r="AD815" s="183"/>
      <c r="AE815" s="183"/>
      <c r="AF815" s="183"/>
      <c r="AG815" s="183"/>
      <c r="AH815" s="183"/>
      <c r="AI815" s="183"/>
    </row>
    <row r="816">
      <c r="A816" s="387"/>
      <c r="B816" s="387"/>
      <c r="C816" s="607"/>
      <c r="D816" s="608"/>
      <c r="E816" s="609"/>
      <c r="F816" s="610"/>
      <c r="G816" s="563"/>
      <c r="H816" s="392"/>
      <c r="I816" s="884" t="s">
        <v>317</v>
      </c>
      <c r="J816" s="393"/>
      <c r="K816" s="394"/>
      <c r="L816" s="182"/>
      <c r="M816" s="183"/>
      <c r="N816" s="183"/>
      <c r="O816" s="183"/>
      <c r="P816" s="183"/>
      <c r="Q816" s="183"/>
      <c r="R816" s="183"/>
      <c r="S816" s="183"/>
      <c r="T816" s="183"/>
      <c r="U816" s="183"/>
      <c r="V816" s="183"/>
      <c r="W816" s="183"/>
      <c r="X816" s="183"/>
      <c r="Y816" s="183"/>
      <c r="Z816" s="183"/>
      <c r="AA816" s="183"/>
      <c r="AB816" s="183"/>
      <c r="AC816" s="183"/>
      <c r="AD816" s="183"/>
      <c r="AE816" s="183"/>
      <c r="AF816" s="183"/>
      <c r="AG816" s="183"/>
      <c r="AH816" s="183"/>
      <c r="AI816" s="183"/>
    </row>
    <row r="817" ht="16.5" customHeight="1">
      <c r="A817" s="185"/>
      <c r="B817" s="185"/>
      <c r="C817" s="611"/>
      <c r="D817" s="612"/>
      <c r="E817" s="613"/>
      <c r="F817" s="614"/>
      <c r="G817" s="564"/>
      <c r="H817" s="43" t="s">
        <v>12</v>
      </c>
      <c r="I817" s="191" t="s">
        <v>13</v>
      </c>
      <c r="J817" s="190" t="s">
        <v>14</v>
      </c>
      <c r="K817" s="191" t="s">
        <v>79</v>
      </c>
      <c r="L817" s="397"/>
      <c r="M817" s="47"/>
      <c r="N817" s="48"/>
      <c r="O817" s="49"/>
      <c r="P817" s="49"/>
      <c r="Q817" s="49"/>
      <c r="R817" s="49"/>
      <c r="S817" s="49"/>
      <c r="T817" s="49"/>
      <c r="U817" s="49"/>
      <c r="V817" s="49"/>
      <c r="W817" s="49"/>
      <c r="X817" s="49"/>
      <c r="Y817" s="49"/>
      <c r="Z817" s="49"/>
      <c r="AA817" s="49"/>
      <c r="AB817" s="49"/>
      <c r="AC817" s="49"/>
      <c r="AD817" s="49"/>
      <c r="AE817" s="49"/>
      <c r="AF817" s="49"/>
      <c r="AG817" s="49"/>
      <c r="AH817" s="49"/>
      <c r="AI817" s="49"/>
    </row>
    <row r="818">
      <c r="A818" s="185"/>
      <c r="B818" s="185"/>
      <c r="C818" s="616"/>
      <c r="D818" s="616"/>
      <c r="E818" s="617"/>
      <c r="F818" s="396" t="s">
        <v>147</v>
      </c>
      <c r="G818" s="508"/>
      <c r="H818" s="57"/>
      <c r="I818" s="200"/>
      <c r="J818" s="199" t="s">
        <v>20</v>
      </c>
      <c r="K818" s="200"/>
      <c r="L818" s="61"/>
      <c r="M818" s="61"/>
      <c r="N818" s="61"/>
      <c r="O818" s="61"/>
      <c r="P818" s="61"/>
      <c r="Q818" s="61"/>
      <c r="R818" s="61"/>
      <c r="S818" s="61"/>
      <c r="T818" s="61"/>
      <c r="U818" s="61"/>
      <c r="V818" s="61"/>
      <c r="W818" s="61"/>
      <c r="X818" s="61"/>
      <c r="Y818" s="61"/>
      <c r="Z818" s="61"/>
      <c r="AA818" s="61"/>
      <c r="AB818" s="61"/>
      <c r="AC818" s="61"/>
      <c r="AD818" s="61"/>
      <c r="AE818" s="61"/>
      <c r="AF818" s="61"/>
      <c r="AG818" s="61"/>
      <c r="AH818" s="61"/>
      <c r="AI818" s="61"/>
    </row>
    <row r="819">
      <c r="A819" s="185"/>
      <c r="B819" s="185"/>
      <c r="C819" s="619"/>
      <c r="D819" s="619"/>
      <c r="E819" s="620"/>
      <c r="F819" s="398"/>
      <c r="G819" s="509"/>
      <c r="H819" s="64"/>
      <c r="I819" s="207"/>
      <c r="J819" s="206" t="s">
        <v>45</v>
      </c>
      <c r="K819" s="207"/>
      <c r="L819" s="68"/>
      <c r="M819" s="68"/>
      <c r="N819" s="68"/>
      <c r="O819" s="68"/>
      <c r="P819" s="68"/>
      <c r="Q819" s="68"/>
      <c r="R819" s="68"/>
      <c r="S819" s="68"/>
      <c r="T819" s="68"/>
      <c r="U819" s="68"/>
      <c r="V819" s="68"/>
      <c r="W819" s="68"/>
      <c r="X819" s="68"/>
      <c r="Y819" s="68"/>
      <c r="Z819" s="68"/>
      <c r="AA819" s="68"/>
      <c r="AB819" s="68"/>
      <c r="AC819" s="68"/>
      <c r="AD819" s="68"/>
      <c r="AE819" s="68"/>
      <c r="AF819" s="68"/>
      <c r="AG819" s="68"/>
      <c r="AH819" s="68"/>
      <c r="AI819" s="68"/>
    </row>
    <row r="820" ht="24">
      <c r="A820" s="400" t="s">
        <v>208</v>
      </c>
      <c r="B820" s="400" t="s">
        <v>209</v>
      </c>
      <c r="C820" s="1023"/>
      <c r="D820" s="1023"/>
      <c r="E820" s="1024"/>
      <c r="F820" s="399"/>
      <c r="G820" s="1026"/>
      <c r="H820" s="56"/>
      <c r="I820" s="907" t="s">
        <v>318</v>
      </c>
      <c r="J820" s="212" t="s">
        <v>51</v>
      </c>
      <c r="K820" s="743">
        <v>20</v>
      </c>
      <c r="L820" s="433"/>
      <c r="M820" s="433"/>
      <c r="N820" s="433"/>
      <c r="O820" s="433"/>
      <c r="P820" s="433"/>
      <c r="Q820" s="433"/>
      <c r="R820" s="433"/>
      <c r="S820" s="433"/>
      <c r="T820" s="433"/>
      <c r="U820" s="433"/>
      <c r="V820" s="433"/>
      <c r="W820" s="433"/>
      <c r="X820" s="433"/>
      <c r="Y820" s="433"/>
      <c r="Z820" s="433"/>
      <c r="AA820" s="433"/>
      <c r="AB820" s="433"/>
      <c r="AC820" s="433"/>
      <c r="AD820" s="433"/>
      <c r="AE820" s="433"/>
      <c r="AF820" s="433"/>
      <c r="AG820" s="433"/>
      <c r="AH820" s="433"/>
      <c r="AI820" s="433"/>
    </row>
    <row r="821" ht="24">
      <c r="A821" s="400" t="s">
        <v>208</v>
      </c>
      <c r="B821" s="400" t="s">
        <v>209</v>
      </c>
      <c r="C821" s="1115"/>
      <c r="D821" s="256"/>
      <c r="E821" s="257"/>
      <c r="F821" s="258"/>
      <c r="G821" s="259">
        <v>1</v>
      </c>
      <c r="H821" s="53"/>
      <c r="I821" s="988" t="s">
        <v>90</v>
      </c>
      <c r="J821" s="218" t="s">
        <v>51</v>
      </c>
      <c r="K821" s="748">
        <v>40</v>
      </c>
      <c r="L821" s="91"/>
      <c r="M821" s="91"/>
      <c r="N821" s="91"/>
      <c r="O821" s="91"/>
      <c r="P821" s="91"/>
      <c r="Q821" s="91"/>
      <c r="R821" s="91"/>
      <c r="S821" s="91"/>
      <c r="T821" s="91"/>
      <c r="U821" s="91"/>
      <c r="V821" s="91"/>
      <c r="W821" s="91"/>
      <c r="X821" s="91"/>
      <c r="Y821" s="91"/>
      <c r="Z821" s="91"/>
      <c r="AA821" s="91"/>
      <c r="AB821" s="91"/>
      <c r="AC821" s="91"/>
      <c r="AD821" s="91"/>
      <c r="AE821" s="91"/>
      <c r="AF821" s="91"/>
      <c r="AG821" s="91"/>
      <c r="AH821" s="91"/>
      <c r="AI821" s="91"/>
    </row>
    <row r="822" ht="24">
      <c r="A822" s="400" t="s">
        <v>208</v>
      </c>
      <c r="B822" s="400" t="s">
        <v>209</v>
      </c>
      <c r="C822" s="402"/>
      <c r="D822" s="84"/>
      <c r="E822" s="83"/>
      <c r="F822" s="86"/>
      <c r="G822" s="420">
        <v>2</v>
      </c>
      <c r="H822" s="420"/>
      <c r="I822" s="909" t="s">
        <v>249</v>
      </c>
      <c r="J822" s="218" t="s">
        <v>51</v>
      </c>
      <c r="K822" s="748"/>
      <c r="L822" s="433"/>
      <c r="M822" s="433"/>
      <c r="N822" s="433"/>
      <c r="O822" s="433"/>
      <c r="P822" s="433"/>
      <c r="Q822" s="433"/>
      <c r="R822" s="433"/>
      <c r="S822" s="433"/>
      <c r="T822" s="433"/>
      <c r="U822" s="433"/>
      <c r="V822" s="433"/>
      <c r="W822" s="433"/>
      <c r="X822" s="433"/>
      <c r="Y822" s="433"/>
      <c r="Z822" s="433"/>
      <c r="AA822" s="433"/>
      <c r="AB822" s="433"/>
      <c r="AC822" s="433"/>
      <c r="AD822" s="433"/>
      <c r="AE822" s="433"/>
      <c r="AF822" s="433"/>
      <c r="AG822" s="433"/>
      <c r="AH822" s="433"/>
      <c r="AI822" s="433"/>
    </row>
    <row r="823" ht="24">
      <c r="A823" s="400" t="s">
        <v>208</v>
      </c>
      <c r="B823" s="400" t="s">
        <v>209</v>
      </c>
      <c r="C823" s="438"/>
      <c r="D823" s="94"/>
      <c r="E823" s="85"/>
      <c r="F823" s="95"/>
      <c r="G823" s="431">
        <v>3</v>
      </c>
      <c r="H823" s="432" t="s">
        <v>53</v>
      </c>
      <c r="I823" s="100" t="s">
        <v>92</v>
      </c>
      <c r="J823" s="218" t="s">
        <v>51</v>
      </c>
      <c r="K823" s="748">
        <v>40</v>
      </c>
      <c r="L823" s="433"/>
      <c r="M823" s="433"/>
      <c r="N823" s="433"/>
      <c r="O823" s="433"/>
      <c r="P823" s="433"/>
      <c r="Q823" s="433"/>
      <c r="R823" s="433"/>
      <c r="S823" s="433"/>
      <c r="T823" s="433"/>
      <c r="U823" s="433"/>
      <c r="V823" s="433"/>
      <c r="W823" s="433"/>
      <c r="X823" s="433"/>
      <c r="Y823" s="433"/>
      <c r="Z823" s="433"/>
      <c r="AA823" s="433"/>
      <c r="AB823" s="433"/>
      <c r="AC823" s="433"/>
      <c r="AD823" s="433"/>
      <c r="AE823" s="433"/>
      <c r="AF823" s="433"/>
      <c r="AG823" s="433"/>
      <c r="AH823" s="433"/>
      <c r="AI823" s="433"/>
      <c r="AK823" s="10">
        <f>L823*L831*1.73*0.875/1000</f>
        <v>0</v>
      </c>
      <c r="AL823" s="10">
        <f t="shared" ref="AL823:BH823" si="1847">M823*M831*1.73*0.875/1000</f>
        <v>0</v>
      </c>
      <c r="AM823" s="10">
        <f t="shared" si="1847"/>
        <v>0</v>
      </c>
      <c r="AN823" s="10">
        <f t="shared" si="1847"/>
        <v>0</v>
      </c>
      <c r="AO823" s="11">
        <f t="shared" si="1847"/>
        <v>0</v>
      </c>
      <c r="AP823" s="10">
        <f t="shared" si="1847"/>
        <v>0</v>
      </c>
      <c r="AQ823" s="10">
        <f t="shared" si="1847"/>
        <v>0</v>
      </c>
      <c r="AR823" s="10">
        <f t="shared" si="1847"/>
        <v>0</v>
      </c>
      <c r="AS823" s="10">
        <f t="shared" si="1847"/>
        <v>0</v>
      </c>
      <c r="AT823" s="10">
        <f t="shared" si="1847"/>
        <v>0</v>
      </c>
      <c r="AU823" s="11">
        <f t="shared" si="1847"/>
        <v>0</v>
      </c>
      <c r="AV823" s="10">
        <f t="shared" si="1847"/>
        <v>0</v>
      </c>
      <c r="AW823" s="10">
        <f t="shared" si="1847"/>
        <v>0</v>
      </c>
      <c r="AX823" s="10">
        <f t="shared" si="1847"/>
        <v>0</v>
      </c>
      <c r="AY823" s="10">
        <f t="shared" si="1847"/>
        <v>0</v>
      </c>
      <c r="AZ823" s="10">
        <f t="shared" si="1847"/>
        <v>0</v>
      </c>
      <c r="BA823" s="10">
        <f t="shared" si="1847"/>
        <v>0</v>
      </c>
      <c r="BB823" s="10">
        <f t="shared" si="1847"/>
        <v>0</v>
      </c>
      <c r="BC823" s="11">
        <f t="shared" si="1847"/>
        <v>0</v>
      </c>
      <c r="BD823" s="10">
        <f t="shared" si="1847"/>
        <v>0</v>
      </c>
      <c r="BE823" s="10">
        <f t="shared" si="1847"/>
        <v>0</v>
      </c>
      <c r="BF823" s="10">
        <f t="shared" si="1847"/>
        <v>0</v>
      </c>
      <c r="BG823" s="10">
        <f t="shared" si="1847"/>
        <v>0</v>
      </c>
      <c r="BH823" s="10">
        <f t="shared" si="1847"/>
        <v>0</v>
      </c>
      <c r="BI823" s="215" t="s">
        <v>55</v>
      </c>
    </row>
    <row r="824" ht="24">
      <c r="A824" s="400" t="s">
        <v>208</v>
      </c>
      <c r="B824" s="400" t="s">
        <v>209</v>
      </c>
      <c r="C824" s="438" t="s">
        <v>49</v>
      </c>
      <c r="D824" s="94"/>
      <c r="E824" s="85"/>
      <c r="F824" s="95"/>
      <c r="G824" s="431">
        <v>4</v>
      </c>
      <c r="H824" s="475"/>
      <c r="I824" s="248" t="s">
        <v>93</v>
      </c>
      <c r="J824" s="249" t="s">
        <v>51</v>
      </c>
      <c r="K824" s="751">
        <v>20</v>
      </c>
      <c r="L824" s="517"/>
      <c r="M824" s="517"/>
      <c r="N824" s="517"/>
      <c r="O824" s="517"/>
      <c r="P824" s="517"/>
      <c r="Q824" s="517"/>
      <c r="R824" s="517"/>
      <c r="S824" s="517"/>
      <c r="T824" s="517"/>
      <c r="U824" s="517"/>
      <c r="V824" s="517"/>
      <c r="W824" s="517"/>
      <c r="X824" s="517"/>
      <c r="Y824" s="517"/>
      <c r="Z824" s="517"/>
      <c r="AA824" s="517"/>
      <c r="AB824" s="517"/>
      <c r="AC824" s="517"/>
      <c r="AD824" s="517"/>
      <c r="AE824" s="517"/>
      <c r="AF824" s="517"/>
      <c r="AG824" s="517"/>
      <c r="AH824" s="517"/>
      <c r="AI824" s="517"/>
      <c r="AK824" s="10">
        <f>L824*L829*1.73*0.875/1000</f>
        <v>0</v>
      </c>
      <c r="AL824" s="10">
        <f t="shared" ref="AL824:BH824" si="1848">M824*M829*1.73*0.875/1000</f>
        <v>0</v>
      </c>
      <c r="AM824" s="10">
        <f t="shared" si="1848"/>
        <v>0</v>
      </c>
      <c r="AN824" s="10">
        <f t="shared" si="1848"/>
        <v>0</v>
      </c>
      <c r="AO824" s="11">
        <f t="shared" si="1848"/>
        <v>0</v>
      </c>
      <c r="AP824" s="10">
        <f t="shared" si="1848"/>
        <v>0</v>
      </c>
      <c r="AQ824" s="10">
        <f t="shared" si="1848"/>
        <v>0</v>
      </c>
      <c r="AR824" s="10">
        <f t="shared" si="1848"/>
        <v>0</v>
      </c>
      <c r="AS824" s="10">
        <f t="shared" si="1848"/>
        <v>0</v>
      </c>
      <c r="AT824" s="10">
        <f t="shared" si="1848"/>
        <v>0</v>
      </c>
      <c r="AU824" s="11">
        <f t="shared" si="1848"/>
        <v>0</v>
      </c>
      <c r="AV824" s="10">
        <f t="shared" si="1848"/>
        <v>0</v>
      </c>
      <c r="AW824" s="10">
        <f t="shared" si="1848"/>
        <v>0</v>
      </c>
      <c r="AX824" s="10">
        <f t="shared" si="1848"/>
        <v>0</v>
      </c>
      <c r="AY824" s="10">
        <f t="shared" si="1848"/>
        <v>0</v>
      </c>
      <c r="AZ824" s="10">
        <f t="shared" si="1848"/>
        <v>0</v>
      </c>
      <c r="BA824" s="10">
        <f t="shared" si="1848"/>
        <v>0</v>
      </c>
      <c r="BB824" s="10">
        <f t="shared" si="1848"/>
        <v>0</v>
      </c>
      <c r="BC824" s="11">
        <f t="shared" si="1848"/>
        <v>0</v>
      </c>
      <c r="BD824" s="10">
        <f t="shared" si="1848"/>
        <v>0</v>
      </c>
      <c r="BE824" s="10">
        <f t="shared" si="1848"/>
        <v>0</v>
      </c>
      <c r="BF824" s="10">
        <f t="shared" si="1848"/>
        <v>0</v>
      </c>
      <c r="BG824" s="10">
        <f t="shared" si="1848"/>
        <v>0</v>
      </c>
      <c r="BH824" s="10">
        <f t="shared" si="1848"/>
        <v>0</v>
      </c>
      <c r="BI824" s="215" t="s">
        <v>94</v>
      </c>
    </row>
    <row r="825" ht="24">
      <c r="A825" s="400" t="s">
        <v>208</v>
      </c>
      <c r="B825" s="400" t="s">
        <v>209</v>
      </c>
      <c r="C825" s="438"/>
      <c r="D825" s="94"/>
      <c r="E825" s="85"/>
      <c r="F825" s="95"/>
      <c r="G825" s="431">
        <v>5</v>
      </c>
      <c r="H825" s="53"/>
      <c r="I825" s="260" t="s">
        <v>56</v>
      </c>
      <c r="J825" s="261" t="s">
        <v>57</v>
      </c>
      <c r="K825" s="752"/>
      <c r="L825" s="954"/>
      <c r="M825" s="954"/>
      <c r="N825" s="954"/>
      <c r="O825" s="954"/>
      <c r="P825" s="954"/>
      <c r="Q825" s="954"/>
      <c r="R825" s="954"/>
      <c r="S825" s="954"/>
      <c r="T825" s="954"/>
      <c r="U825" s="954"/>
      <c r="V825" s="954"/>
      <c r="W825" s="954"/>
      <c r="X825" s="954"/>
      <c r="Y825" s="954"/>
      <c r="Z825" s="954"/>
      <c r="AA825" s="954"/>
      <c r="AB825" s="954"/>
      <c r="AC825" s="954"/>
      <c r="AD825" s="954"/>
      <c r="AE825" s="954"/>
      <c r="AF825" s="954"/>
      <c r="AG825" s="954"/>
      <c r="AH825" s="954"/>
      <c r="AI825" s="954"/>
      <c r="BI825" s="215"/>
    </row>
    <row r="826" ht="24">
      <c r="A826" s="400" t="s">
        <v>208</v>
      </c>
      <c r="B826" s="400" t="s">
        <v>209</v>
      </c>
      <c r="C826" s="438"/>
      <c r="D826" s="94"/>
      <c r="E826" s="85"/>
      <c r="F826" s="95"/>
      <c r="G826" s="431"/>
      <c r="H826" s="432" t="s">
        <v>53</v>
      </c>
      <c r="I826" s="242" t="s">
        <v>98</v>
      </c>
      <c r="J826" s="243" t="s">
        <v>51</v>
      </c>
      <c r="K826" s="755">
        <v>40</v>
      </c>
      <c r="L826" s="298"/>
      <c r="M826" s="298"/>
      <c r="N826" s="298"/>
      <c r="O826" s="298"/>
      <c r="P826" s="298"/>
      <c r="Q826" s="298"/>
      <c r="R826" s="298"/>
      <c r="S826" s="298"/>
      <c r="T826" s="298"/>
      <c r="U826" s="298"/>
      <c r="V826" s="298"/>
      <c r="W826" s="298"/>
      <c r="X826" s="298"/>
      <c r="Y826" s="298"/>
      <c r="Z826" s="298"/>
      <c r="AA826" s="298"/>
      <c r="AB826" s="298"/>
      <c r="AC826" s="298"/>
      <c r="AD826" s="298"/>
      <c r="AE826" s="298"/>
      <c r="AF826" s="298"/>
      <c r="AG826" s="298"/>
      <c r="AH826" s="298"/>
      <c r="AI826" s="298"/>
      <c r="AK826" s="10">
        <f>L826*L832*1.73*0.875/1000</f>
        <v>0</v>
      </c>
      <c r="AL826" s="10">
        <f t="shared" ref="AL826:BH826" si="1849">M826*M832*1.73*0.875/1000</f>
        <v>0</v>
      </c>
      <c r="AM826" s="10">
        <f t="shared" si="1849"/>
        <v>0</v>
      </c>
      <c r="AN826" s="10">
        <f t="shared" si="1849"/>
        <v>0</v>
      </c>
      <c r="AO826" s="11">
        <f t="shared" si="1849"/>
        <v>0</v>
      </c>
      <c r="AP826" s="10">
        <f t="shared" si="1849"/>
        <v>0</v>
      </c>
      <c r="AQ826" s="10">
        <f t="shared" si="1849"/>
        <v>0</v>
      </c>
      <c r="AR826" s="10">
        <f t="shared" si="1849"/>
        <v>0</v>
      </c>
      <c r="AS826" s="10">
        <f t="shared" si="1849"/>
        <v>0</v>
      </c>
      <c r="AT826" s="10">
        <f t="shared" si="1849"/>
        <v>0</v>
      </c>
      <c r="AU826" s="11">
        <f t="shared" si="1849"/>
        <v>0</v>
      </c>
      <c r="AV826" s="10">
        <f t="shared" si="1849"/>
        <v>0</v>
      </c>
      <c r="AW826" s="10">
        <f t="shared" si="1849"/>
        <v>0</v>
      </c>
      <c r="AX826" s="10">
        <f t="shared" si="1849"/>
        <v>0</v>
      </c>
      <c r="AY826" s="10">
        <f t="shared" si="1849"/>
        <v>0</v>
      </c>
      <c r="AZ826" s="10">
        <f t="shared" si="1849"/>
        <v>0</v>
      </c>
      <c r="BA826" s="10">
        <f t="shared" si="1849"/>
        <v>0</v>
      </c>
      <c r="BB826" s="10">
        <f t="shared" si="1849"/>
        <v>0</v>
      </c>
      <c r="BC826" s="11">
        <f t="shared" si="1849"/>
        <v>0</v>
      </c>
      <c r="BD826" s="10">
        <f t="shared" si="1849"/>
        <v>0</v>
      </c>
      <c r="BE826" s="10">
        <f t="shared" si="1849"/>
        <v>0</v>
      </c>
      <c r="BF826" s="10">
        <f t="shared" si="1849"/>
        <v>0</v>
      </c>
      <c r="BG826" s="10">
        <f t="shared" si="1849"/>
        <v>0</v>
      </c>
      <c r="BH826" s="10">
        <f t="shared" si="1849"/>
        <v>0</v>
      </c>
      <c r="BI826" s="215" t="s">
        <v>99</v>
      </c>
    </row>
    <row r="827" ht="24">
      <c r="A827" s="400" t="s">
        <v>208</v>
      </c>
      <c r="B827" s="400" t="s">
        <v>209</v>
      </c>
      <c r="C827" s="438" t="s">
        <v>49</v>
      </c>
      <c r="D827" s="94"/>
      <c r="E827" s="85"/>
      <c r="F827" s="95"/>
      <c r="G827" s="431">
        <v>6</v>
      </c>
      <c r="H827" s="475"/>
      <c r="I827" s="248" t="s">
        <v>93</v>
      </c>
      <c r="J827" s="249" t="s">
        <v>51</v>
      </c>
      <c r="K827" s="751">
        <v>20</v>
      </c>
      <c r="L827" s="517"/>
      <c r="M827" s="517"/>
      <c r="N827" s="517"/>
      <c r="O827" s="517"/>
      <c r="P827" s="517"/>
      <c r="Q827" s="517"/>
      <c r="R827" s="517"/>
      <c r="S827" s="517"/>
      <c r="T827" s="517"/>
      <c r="U827" s="517"/>
      <c r="V827" s="517"/>
      <c r="W827" s="517"/>
      <c r="X827" s="517"/>
      <c r="Y827" s="517"/>
      <c r="Z827" s="517"/>
      <c r="AA827" s="517"/>
      <c r="AB827" s="517"/>
      <c r="AC827" s="517"/>
      <c r="AD827" s="517"/>
      <c r="AE827" s="517"/>
      <c r="AF827" s="517"/>
      <c r="AG827" s="517"/>
      <c r="AH827" s="517"/>
      <c r="AI827" s="517"/>
      <c r="AK827" s="10">
        <f>L827*L830*1.73*0.875/1000</f>
        <v>0</v>
      </c>
      <c r="AL827" s="10">
        <f t="shared" ref="AL827:BH827" si="1850">M827*M830*1.73*0.875/1000</f>
        <v>0</v>
      </c>
      <c r="AM827" s="10">
        <f t="shared" si="1850"/>
        <v>0</v>
      </c>
      <c r="AN827" s="10">
        <f t="shared" si="1850"/>
        <v>0</v>
      </c>
      <c r="AO827" s="11">
        <f t="shared" si="1850"/>
        <v>0</v>
      </c>
      <c r="AP827" s="10">
        <f t="shared" si="1850"/>
        <v>0</v>
      </c>
      <c r="AQ827" s="10">
        <f t="shared" si="1850"/>
        <v>0</v>
      </c>
      <c r="AR827" s="10">
        <f t="shared" si="1850"/>
        <v>0</v>
      </c>
      <c r="AS827" s="10">
        <f t="shared" si="1850"/>
        <v>0</v>
      </c>
      <c r="AT827" s="10">
        <f t="shared" si="1850"/>
        <v>0</v>
      </c>
      <c r="AU827" s="11">
        <f t="shared" si="1850"/>
        <v>0</v>
      </c>
      <c r="AV827" s="10">
        <f t="shared" si="1850"/>
        <v>0</v>
      </c>
      <c r="AW827" s="10">
        <f t="shared" si="1850"/>
        <v>0</v>
      </c>
      <c r="AX827" s="10">
        <f t="shared" si="1850"/>
        <v>0</v>
      </c>
      <c r="AY827" s="10">
        <f t="shared" si="1850"/>
        <v>0</v>
      </c>
      <c r="AZ827" s="10">
        <f t="shared" si="1850"/>
        <v>0</v>
      </c>
      <c r="BA827" s="10">
        <f t="shared" si="1850"/>
        <v>0</v>
      </c>
      <c r="BB827" s="10">
        <f t="shared" si="1850"/>
        <v>0</v>
      </c>
      <c r="BC827" s="11">
        <f t="shared" si="1850"/>
        <v>0</v>
      </c>
      <c r="BD827" s="10">
        <f t="shared" si="1850"/>
        <v>0</v>
      </c>
      <c r="BE827" s="10">
        <f t="shared" si="1850"/>
        <v>0</v>
      </c>
      <c r="BF827" s="10">
        <f t="shared" si="1850"/>
        <v>0</v>
      </c>
      <c r="BG827" s="10">
        <f t="shared" si="1850"/>
        <v>0</v>
      </c>
      <c r="BH827" s="10">
        <f t="shared" si="1850"/>
        <v>0</v>
      </c>
      <c r="BI827" s="215" t="s">
        <v>100</v>
      </c>
    </row>
    <row r="828" ht="24">
      <c r="A828" s="400" t="s">
        <v>208</v>
      </c>
      <c r="B828" s="400" t="s">
        <v>209</v>
      </c>
      <c r="C828" s="438"/>
      <c r="D828" s="94"/>
      <c r="E828" s="85"/>
      <c r="F828" s="95"/>
      <c r="G828" s="431">
        <v>7</v>
      </c>
      <c r="H828" s="53"/>
      <c r="I828" s="260" t="s">
        <v>56</v>
      </c>
      <c r="J828" s="261" t="s">
        <v>102</v>
      </c>
      <c r="K828" s="752"/>
      <c r="L828" s="954"/>
      <c r="M828" s="954"/>
      <c r="N828" s="954"/>
      <c r="O828" s="954"/>
      <c r="P828" s="954"/>
      <c r="Q828" s="954"/>
      <c r="R828" s="954"/>
      <c r="S828" s="954"/>
      <c r="T828" s="954"/>
      <c r="U828" s="954"/>
      <c r="V828" s="954"/>
      <c r="W828" s="954"/>
      <c r="X828" s="954"/>
      <c r="Y828" s="954"/>
      <c r="Z828" s="954"/>
      <c r="AA828" s="954"/>
      <c r="AB828" s="954"/>
      <c r="AC828" s="954"/>
      <c r="AD828" s="954"/>
      <c r="AE828" s="954"/>
      <c r="AF828" s="954"/>
      <c r="AG828" s="954"/>
      <c r="AH828" s="954"/>
      <c r="AI828" s="954"/>
      <c r="AK828" s="101">
        <f t="shared" ref="AK828:AK829" si="1851">AK823+AK826</f>
        <v>0</v>
      </c>
      <c r="AL828" s="144">
        <f t="shared" ref="AL828:AN829" si="1852">AL823+AL826</f>
        <v>0</v>
      </c>
      <c r="AM828" s="145">
        <f t="shared" ref="AM828:AM829" si="1853">AM823+AM826</f>
        <v>0</v>
      </c>
      <c r="AN828" s="145">
        <f t="shared" si="1852"/>
        <v>0</v>
      </c>
      <c r="AO828" s="146">
        <f t="shared" ref="AO828:AQ829" si="1854">AO823+AO826</f>
        <v>0</v>
      </c>
      <c r="AP828" s="145">
        <f t="shared" ref="AP828:AP829" si="1855">AP823+AP826</f>
        <v>0</v>
      </c>
      <c r="AQ828" s="145">
        <f t="shared" si="1854"/>
        <v>0</v>
      </c>
      <c r="AR828" s="145">
        <f t="shared" ref="AR828:AS829" si="1856">AR823+AR826</f>
        <v>0</v>
      </c>
      <c r="AS828" s="145">
        <f t="shared" si="1856"/>
        <v>0</v>
      </c>
      <c r="AT828" s="145">
        <f t="shared" ref="AT828:AU829" si="1857">AT823+AT826</f>
        <v>0</v>
      </c>
      <c r="AU828" s="146">
        <f t="shared" si="1857"/>
        <v>0</v>
      </c>
      <c r="AV828" s="145">
        <f t="shared" ref="AV828:AW829" si="1858">AV823+AV826</f>
        <v>0</v>
      </c>
      <c r="AW828" s="145">
        <f t="shared" si="1858"/>
        <v>0</v>
      </c>
      <c r="AX828" s="145">
        <f t="shared" ref="AX828:AY829" si="1859">AX823+AX826</f>
        <v>0</v>
      </c>
      <c r="AY828" s="145">
        <f t="shared" si="1859"/>
        <v>0</v>
      </c>
      <c r="AZ828" s="145">
        <f t="shared" ref="AZ828:BA829" si="1860">AZ823+AZ826</f>
        <v>0</v>
      </c>
      <c r="BA828" s="145">
        <f t="shared" si="1860"/>
        <v>0</v>
      </c>
      <c r="BB828" s="145">
        <f t="shared" ref="BB828:BC829" si="1861">BB823+BB826</f>
        <v>0</v>
      </c>
      <c r="BC828" s="146">
        <f t="shared" si="1861"/>
        <v>0</v>
      </c>
      <c r="BD828" s="145">
        <f t="shared" ref="BD828:BE829" si="1862">BD823+BD826</f>
        <v>0</v>
      </c>
      <c r="BE828" s="145">
        <f t="shared" si="1862"/>
        <v>0</v>
      </c>
      <c r="BF828" s="145">
        <f t="shared" ref="BF828:BG829" si="1863">BF823+BF826</f>
        <v>0</v>
      </c>
      <c r="BG828" s="145">
        <f t="shared" si="1863"/>
        <v>0</v>
      </c>
      <c r="BH828" s="145">
        <f t="shared" ref="BH828:BH829" si="1864">BH823+BH826</f>
        <v>0</v>
      </c>
      <c r="BI828" s="147" t="s">
        <v>316</v>
      </c>
    </row>
    <row r="829" ht="24">
      <c r="A829" s="400" t="s">
        <v>208</v>
      </c>
      <c r="B829" s="400" t="s">
        <v>209</v>
      </c>
      <c r="C829" s="438"/>
      <c r="D829" s="94"/>
      <c r="E829" s="85"/>
      <c r="F829" s="95"/>
      <c r="G829" s="431"/>
      <c r="H829" s="420"/>
      <c r="I829" s="242" t="s">
        <v>108</v>
      </c>
      <c r="J829" s="89" t="s">
        <v>62</v>
      </c>
      <c r="K829" s="755"/>
      <c r="L829" s="515"/>
      <c r="M829" s="515"/>
      <c r="N829" s="515"/>
      <c r="O829" s="515"/>
      <c r="P829" s="515"/>
      <c r="Q829" s="515"/>
      <c r="R829" s="515"/>
      <c r="S829" s="515"/>
      <c r="T829" s="515"/>
      <c r="U829" s="515"/>
      <c r="V829" s="515"/>
      <c r="W829" s="515"/>
      <c r="X829" s="515"/>
      <c r="Y829" s="515"/>
      <c r="Z829" s="515"/>
      <c r="AA829" s="515"/>
      <c r="AB829" s="515"/>
      <c r="AC829" s="515"/>
      <c r="AD829" s="515"/>
      <c r="AE829" s="515"/>
      <c r="AF829" s="515"/>
      <c r="AG829" s="515"/>
      <c r="AH829" s="515"/>
      <c r="AI829" s="515"/>
      <c r="AK829" s="350">
        <f t="shared" si="1851"/>
        <v>0</v>
      </c>
      <c r="AL829" s="351">
        <f t="shared" si="1852"/>
        <v>0</v>
      </c>
      <c r="AM829" s="352">
        <f t="shared" si="1853"/>
        <v>0</v>
      </c>
      <c r="AN829" s="352">
        <f t="shared" si="1852"/>
        <v>0</v>
      </c>
      <c r="AO829" s="353">
        <f t="shared" si="1854"/>
        <v>0</v>
      </c>
      <c r="AP829" s="352">
        <f t="shared" si="1855"/>
        <v>0</v>
      </c>
      <c r="AQ829" s="352">
        <f t="shared" si="1854"/>
        <v>0</v>
      </c>
      <c r="AR829" s="352">
        <f t="shared" si="1856"/>
        <v>0</v>
      </c>
      <c r="AS829" s="352">
        <f t="shared" si="1856"/>
        <v>0</v>
      </c>
      <c r="AT829" s="352">
        <f t="shared" si="1857"/>
        <v>0</v>
      </c>
      <c r="AU829" s="353">
        <f t="shared" si="1857"/>
        <v>0</v>
      </c>
      <c r="AV829" s="352">
        <f t="shared" si="1858"/>
        <v>0</v>
      </c>
      <c r="AW829" s="352">
        <f t="shared" si="1858"/>
        <v>0</v>
      </c>
      <c r="AX829" s="352">
        <f t="shared" si="1859"/>
        <v>0</v>
      </c>
      <c r="AY829" s="352">
        <f t="shared" si="1859"/>
        <v>0</v>
      </c>
      <c r="AZ829" s="352">
        <f t="shared" si="1860"/>
        <v>0</v>
      </c>
      <c r="BA829" s="352">
        <f t="shared" si="1860"/>
        <v>0</v>
      </c>
      <c r="BB829" s="352">
        <f t="shared" si="1861"/>
        <v>0</v>
      </c>
      <c r="BC829" s="353">
        <f t="shared" si="1861"/>
        <v>0</v>
      </c>
      <c r="BD829" s="352">
        <f t="shared" si="1862"/>
        <v>0</v>
      </c>
      <c r="BE829" s="352">
        <f t="shared" si="1862"/>
        <v>0</v>
      </c>
      <c r="BF829" s="352">
        <f t="shared" si="1863"/>
        <v>0</v>
      </c>
      <c r="BG829" s="352">
        <f t="shared" si="1863"/>
        <v>0</v>
      </c>
      <c r="BH829" s="352">
        <f t="shared" si="1864"/>
        <v>0</v>
      </c>
      <c r="BI829" s="147" t="s">
        <v>111</v>
      </c>
    </row>
    <row r="830" ht="24">
      <c r="A830" s="400" t="s">
        <v>208</v>
      </c>
      <c r="B830" s="400" t="s">
        <v>209</v>
      </c>
      <c r="C830" s="438"/>
      <c r="D830" s="94"/>
      <c r="E830" s="85"/>
      <c r="F830" s="95"/>
      <c r="G830" s="431">
        <v>8</v>
      </c>
      <c r="H830" s="431"/>
      <c r="I830" s="100"/>
      <c r="J830" s="98" t="s">
        <v>107</v>
      </c>
      <c r="K830" s="748"/>
      <c r="L830" s="433"/>
      <c r="M830" s="433"/>
      <c r="N830" s="433"/>
      <c r="O830" s="433"/>
      <c r="P830" s="433"/>
      <c r="Q830" s="433"/>
      <c r="R830" s="433"/>
      <c r="S830" s="433"/>
      <c r="T830" s="433"/>
      <c r="U830" s="433"/>
      <c r="V830" s="433"/>
      <c r="W830" s="433"/>
      <c r="X830" s="433"/>
      <c r="Y830" s="433"/>
      <c r="Z830" s="433"/>
      <c r="AA830" s="433"/>
      <c r="AB830" s="433"/>
      <c r="AC830" s="433"/>
      <c r="AD830" s="433"/>
      <c r="AE830" s="433"/>
      <c r="AF830" s="433"/>
      <c r="AG830" s="433"/>
      <c r="AH830" s="433"/>
      <c r="AI830" s="433"/>
    </row>
    <row r="831" ht="24">
      <c r="A831" s="400" t="s">
        <v>208</v>
      </c>
      <c r="B831" s="400" t="s">
        <v>209</v>
      </c>
      <c r="C831" s="438"/>
      <c r="D831" s="94"/>
      <c r="E831" s="85"/>
      <c r="F831" s="95"/>
      <c r="G831" s="431">
        <v>9</v>
      </c>
      <c r="H831" s="431"/>
      <c r="I831" s="100" t="s">
        <v>110</v>
      </c>
      <c r="J831" s="98" t="s">
        <v>62</v>
      </c>
      <c r="K831" s="748"/>
      <c r="L831" s="433"/>
      <c r="M831" s="433"/>
      <c r="N831" s="433"/>
      <c r="O831" s="433"/>
      <c r="P831" s="433"/>
      <c r="Q831" s="433"/>
      <c r="R831" s="433"/>
      <c r="S831" s="433"/>
      <c r="T831" s="433"/>
      <c r="U831" s="433"/>
      <c r="V831" s="433"/>
      <c r="W831" s="433"/>
      <c r="X831" s="433"/>
      <c r="Y831" s="433"/>
      <c r="Z831" s="433"/>
      <c r="AA831" s="433"/>
      <c r="AB831" s="433"/>
      <c r="AC831" s="433"/>
      <c r="AD831" s="433"/>
      <c r="AE831" s="433"/>
      <c r="AF831" s="433"/>
      <c r="AG831" s="433"/>
      <c r="AH831" s="433"/>
      <c r="AI831" s="433"/>
    </row>
    <row r="832" ht="24">
      <c r="A832" s="400" t="s">
        <v>208</v>
      </c>
      <c r="B832" s="400" t="s">
        <v>209</v>
      </c>
      <c r="C832" s="438"/>
      <c r="D832" s="94"/>
      <c r="E832" s="85"/>
      <c r="F832" s="95"/>
      <c r="G832" s="431">
        <v>10</v>
      </c>
      <c r="H832" s="431"/>
      <c r="I832" s="100"/>
      <c r="J832" s="98" t="s">
        <v>107</v>
      </c>
      <c r="K832" s="748"/>
      <c r="L832" s="433"/>
      <c r="M832" s="433"/>
      <c r="N832" s="433"/>
      <c r="O832" s="433"/>
      <c r="P832" s="433"/>
      <c r="Q832" s="433"/>
      <c r="R832" s="433"/>
      <c r="S832" s="433"/>
      <c r="T832" s="433"/>
      <c r="U832" s="433"/>
      <c r="V832" s="433"/>
      <c r="W832" s="433"/>
      <c r="X832" s="433"/>
      <c r="Y832" s="433"/>
      <c r="Z832" s="433"/>
      <c r="AA832" s="433"/>
      <c r="AB832" s="433"/>
      <c r="AC832" s="433"/>
      <c r="AD832" s="433"/>
      <c r="AE832" s="433"/>
      <c r="AF832" s="433"/>
      <c r="AG832" s="433"/>
      <c r="AH832" s="433"/>
      <c r="AI832" s="433"/>
      <c r="AK832" s="109" t="s">
        <v>64</v>
      </c>
      <c r="AL832" s="110"/>
      <c r="AM832" s="111"/>
      <c r="AN832" s="112"/>
      <c r="AO832" s="113"/>
      <c r="AP832" s="92"/>
      <c r="AQ832" s="92"/>
      <c r="AR832" s="92"/>
      <c r="AS832" s="92"/>
      <c r="AT832" s="92"/>
      <c r="AU832" s="113"/>
      <c r="AV832" s="92"/>
      <c r="AW832" s="92"/>
      <c r="AX832" s="92"/>
      <c r="AY832" s="92"/>
      <c r="AZ832" s="92"/>
      <c r="BA832" s="92"/>
      <c r="BB832" s="92"/>
      <c r="BC832" s="113"/>
      <c r="BD832" s="92"/>
      <c r="BE832" s="92"/>
      <c r="BF832" s="92"/>
      <c r="BG832" s="92"/>
      <c r="BH832" s="92"/>
    </row>
    <row r="833">
      <c r="A833" s="1016"/>
      <c r="B833" s="1016"/>
      <c r="C833" s="438"/>
      <c r="D833" s="94"/>
      <c r="E833" s="85"/>
      <c r="F833" s="95"/>
      <c r="G833" s="431"/>
      <c r="H833" s="431"/>
      <c r="I833" s="920" t="s">
        <v>112</v>
      </c>
      <c r="J833" s="921"/>
      <c r="K833" s="751"/>
      <c r="L833" s="433"/>
      <c r="M833" s="433"/>
      <c r="N833" s="433"/>
      <c r="O833" s="433"/>
      <c r="P833" s="433"/>
      <c r="Q833" s="433"/>
      <c r="R833" s="433"/>
      <c r="S833" s="433"/>
      <c r="T833" s="433"/>
      <c r="U833" s="433"/>
      <c r="V833" s="433"/>
      <c r="W833" s="433"/>
      <c r="X833" s="433"/>
      <c r="Y833" s="433"/>
      <c r="Z833" s="433"/>
      <c r="AA833" s="433"/>
      <c r="AB833" s="433"/>
      <c r="AC833" s="433"/>
      <c r="AD833" s="433"/>
      <c r="AE833" s="433"/>
      <c r="AF833" s="433"/>
      <c r="AG833" s="433"/>
      <c r="AH833" s="433"/>
      <c r="AI833" s="433"/>
      <c r="AK833" s="109" t="s">
        <v>113</v>
      </c>
      <c r="AL833" s="110" t="s">
        <v>31</v>
      </c>
      <c r="AM833" s="112" t="s">
        <v>39</v>
      </c>
      <c r="AN833" s="112" t="s">
        <v>39</v>
      </c>
      <c r="AO833" s="288" t="s">
        <v>39</v>
      </c>
      <c r="AP833" s="112" t="s">
        <v>39</v>
      </c>
      <c r="AQ833" s="112" t="s">
        <v>39</v>
      </c>
      <c r="AR833" s="112" t="s">
        <v>39</v>
      </c>
      <c r="AS833" s="112" t="s">
        <v>39</v>
      </c>
      <c r="AT833" s="112" t="s">
        <v>39</v>
      </c>
      <c r="AU833" s="288" t="s">
        <v>39</v>
      </c>
      <c r="AV833" s="112" t="s">
        <v>39</v>
      </c>
      <c r="AW833" s="112" t="s">
        <v>39</v>
      </c>
      <c r="AX833" s="112" t="s">
        <v>39</v>
      </c>
      <c r="AY833" s="112" t="s">
        <v>39</v>
      </c>
      <c r="AZ833" s="112" t="s">
        <v>39</v>
      </c>
      <c r="BA833" s="112" t="s">
        <v>39</v>
      </c>
      <c r="BB833" s="112" t="s">
        <v>39</v>
      </c>
      <c r="BC833" s="288" t="s">
        <v>39</v>
      </c>
      <c r="BD833" s="112" t="s">
        <v>39</v>
      </c>
      <c r="BE833" s="112" t="s">
        <v>39</v>
      </c>
      <c r="BF833" s="112" t="s">
        <v>39</v>
      </c>
      <c r="BG833" s="112" t="s">
        <v>39</v>
      </c>
      <c r="BH833" s="112" t="s">
        <v>39</v>
      </c>
    </row>
    <row r="834">
      <c r="A834" s="400"/>
      <c r="B834" s="400"/>
      <c r="C834" s="925"/>
      <c r="D834" s="1015"/>
      <c r="E834" s="1016"/>
      <c r="F834" s="1017"/>
      <c r="G834" s="1018"/>
      <c r="H834" s="1018"/>
      <c r="I834" s="269" t="s">
        <v>114</v>
      </c>
      <c r="J834" s="98" t="s">
        <v>67</v>
      </c>
      <c r="K834" s="748" t="s">
        <v>319</v>
      </c>
      <c r="L834" s="433"/>
      <c r="M834" s="433"/>
      <c r="N834" s="433"/>
      <c r="O834" s="433"/>
      <c r="P834" s="433"/>
      <c r="Q834" s="433"/>
      <c r="R834" s="433"/>
      <c r="S834" s="433"/>
      <c r="T834" s="433"/>
      <c r="U834" s="433"/>
      <c r="V834" s="433"/>
      <c r="W834" s="433"/>
      <c r="X834" s="433"/>
      <c r="Y834" s="433"/>
      <c r="Z834" s="433"/>
      <c r="AA834" s="433"/>
      <c r="AB834" s="433"/>
      <c r="AC834" s="433"/>
      <c r="AD834" s="433"/>
      <c r="AE834" s="433"/>
      <c r="AF834" s="433"/>
      <c r="AG834" s="433"/>
      <c r="AH834" s="433"/>
      <c r="AI834" s="433"/>
      <c r="AK834" s="292">
        <f t="shared" ref="AK834:AK836" si="1865">L834*L$831*1.73*0.875/1000</f>
        <v>0</v>
      </c>
      <c r="AL834" s="292">
        <f t="shared" ref="AL834:AL836" si="1866">M834*M$831*1.73*0.875/1000</f>
        <v>0</v>
      </c>
      <c r="AM834" s="292">
        <f t="shared" ref="AM834:AM836" si="1867">N834*N$831*1.73*0.875/1000</f>
        <v>0</v>
      </c>
      <c r="AN834" s="292">
        <f t="shared" ref="AN834:AN836" si="1868">O834*O$831*1.73*0.875/1000</f>
        <v>0</v>
      </c>
      <c r="AO834" s="293">
        <f t="shared" ref="AO834:AO836" si="1869">P834*P$831*1.73*0.875/1000</f>
        <v>0</v>
      </c>
      <c r="AP834" s="292">
        <f t="shared" ref="AP834:AP836" si="1870">Q834*Q$831*1.73*0.875/1000</f>
        <v>0</v>
      </c>
      <c r="AQ834" s="292">
        <f t="shared" ref="AQ834:AQ836" si="1871">R834*R$831*1.73*0.875/1000</f>
        <v>0</v>
      </c>
      <c r="AR834" s="292">
        <f t="shared" ref="AR834:AR836" si="1872">S834*S$831*1.73*0.875/1000</f>
        <v>0</v>
      </c>
      <c r="AS834" s="292">
        <f t="shared" ref="AS834:AS836" si="1873">T834*T$831*1.73*0.875/1000</f>
        <v>0</v>
      </c>
      <c r="AT834" s="292">
        <f t="shared" ref="AT834:AT836" si="1874">U834*U$831*1.73*0.875/1000</f>
        <v>0</v>
      </c>
      <c r="AU834" s="293">
        <f t="shared" ref="AU834:AU836" si="1875">V834*V$831*1.73*0.875/1000</f>
        <v>0</v>
      </c>
      <c r="AV834" s="292">
        <f t="shared" ref="AV834:AV836" si="1876">W834*W$831*1.73*0.875/1000</f>
        <v>0</v>
      </c>
      <c r="AW834" s="292">
        <f t="shared" ref="AW834:AW836" si="1877">X834*X$831*1.73*0.875/1000</f>
        <v>0</v>
      </c>
      <c r="AX834" s="292">
        <f t="shared" ref="AX834:AX836" si="1878">Y834*Y$831*1.73*0.875/1000</f>
        <v>0</v>
      </c>
      <c r="AY834" s="292">
        <f t="shared" ref="AY834:AY836" si="1879">Z834*Z$831*1.73*0.875/1000</f>
        <v>0</v>
      </c>
      <c r="AZ834" s="292">
        <f t="shared" ref="AZ834:AZ836" si="1880">AA834*AA$831*1.73*0.875/1000</f>
        <v>0</v>
      </c>
      <c r="BA834" s="292">
        <f t="shared" ref="BA834:BA836" si="1881">AB834*AB$831*1.73*0.875/1000</f>
        <v>0</v>
      </c>
      <c r="BB834" s="292">
        <f t="shared" ref="BB834:BB836" si="1882">AC834*AC$831*1.73*0.875/1000</f>
        <v>0</v>
      </c>
      <c r="BC834" s="293">
        <f t="shared" ref="BC834:BC836" si="1883">AD834*AD$831*1.73*0.875/1000</f>
        <v>0</v>
      </c>
      <c r="BD834" s="292">
        <f t="shared" ref="BD834:BD836" si="1884">AE834*AE$831*1.73*0.875/1000</f>
        <v>0</v>
      </c>
      <c r="BE834" s="292">
        <f t="shared" ref="BE834:BE836" si="1885">AF834*AF$831*1.73*0.875/1000</f>
        <v>0</v>
      </c>
      <c r="BF834" s="292">
        <f t="shared" ref="BF834:BF836" si="1886">AG834*AG$831*1.73*0.875/1000</f>
        <v>0</v>
      </c>
      <c r="BG834" s="292">
        <f t="shared" ref="BG834:BG836" si="1887">AH834*AH$831*1.73*0.875/1000</f>
        <v>0</v>
      </c>
      <c r="BH834" s="292">
        <f t="shared" ref="BH834:BH836" si="1888">AI834*AI$831*1.73*0.875/1000</f>
        <v>0</v>
      </c>
    </row>
    <row r="835">
      <c r="A835" s="400"/>
      <c r="B835" s="400"/>
      <c r="C835" s="438"/>
      <c r="D835" s="94"/>
      <c r="E835" s="85"/>
      <c r="F835" s="95"/>
      <c r="G835" s="431">
        <v>11</v>
      </c>
      <c r="H835" s="431"/>
      <c r="I835" s="269" t="s">
        <v>66</v>
      </c>
      <c r="J835" s="98" t="s">
        <v>67</v>
      </c>
      <c r="K835" s="751" t="s">
        <v>320</v>
      </c>
      <c r="L835" s="433"/>
      <c r="M835" s="433"/>
      <c r="N835" s="433"/>
      <c r="O835" s="433"/>
      <c r="P835" s="433"/>
      <c r="Q835" s="433"/>
      <c r="R835" s="433"/>
      <c r="S835" s="433"/>
      <c r="T835" s="433"/>
      <c r="U835" s="433"/>
      <c r="V835" s="433"/>
      <c r="W835" s="433"/>
      <c r="X835" s="433"/>
      <c r="Y835" s="433"/>
      <c r="Z835" s="433"/>
      <c r="AA835" s="433"/>
      <c r="AB835" s="433"/>
      <c r="AC835" s="433"/>
      <c r="AD835" s="433"/>
      <c r="AE835" s="433"/>
      <c r="AF835" s="433"/>
      <c r="AG835" s="433"/>
      <c r="AH835" s="433"/>
      <c r="AI835" s="433"/>
      <c r="AK835" s="123">
        <f t="shared" si="1865"/>
        <v>0</v>
      </c>
      <c r="AL835" s="123">
        <f t="shared" si="1866"/>
        <v>0</v>
      </c>
      <c r="AM835" s="123">
        <f t="shared" si="1867"/>
        <v>0</v>
      </c>
      <c r="AN835" s="123">
        <f t="shared" si="1868"/>
        <v>0</v>
      </c>
      <c r="AO835" s="124">
        <f t="shared" si="1869"/>
        <v>0</v>
      </c>
      <c r="AP835" s="123">
        <f t="shared" si="1870"/>
        <v>0</v>
      </c>
      <c r="AQ835" s="123">
        <f t="shared" si="1871"/>
        <v>0</v>
      </c>
      <c r="AR835" s="123">
        <f t="shared" si="1872"/>
        <v>0</v>
      </c>
      <c r="AS835" s="123">
        <f t="shared" si="1873"/>
        <v>0</v>
      </c>
      <c r="AT835" s="123">
        <f t="shared" si="1874"/>
        <v>0</v>
      </c>
      <c r="AU835" s="124">
        <f t="shared" si="1875"/>
        <v>0</v>
      </c>
      <c r="AV835" s="123">
        <f t="shared" si="1876"/>
        <v>0</v>
      </c>
      <c r="AW835" s="123">
        <f t="shared" si="1877"/>
        <v>0</v>
      </c>
      <c r="AX835" s="123">
        <f t="shared" si="1878"/>
        <v>0</v>
      </c>
      <c r="AY835" s="123">
        <f t="shared" si="1879"/>
        <v>0</v>
      </c>
      <c r="AZ835" s="123">
        <f t="shared" si="1880"/>
        <v>0</v>
      </c>
      <c r="BA835" s="123">
        <f t="shared" si="1881"/>
        <v>0</v>
      </c>
      <c r="BB835" s="123">
        <f t="shared" si="1882"/>
        <v>0</v>
      </c>
      <c r="BC835" s="124">
        <f t="shared" si="1883"/>
        <v>0</v>
      </c>
      <c r="BD835" s="123">
        <f t="shared" si="1884"/>
        <v>0</v>
      </c>
      <c r="BE835" s="123">
        <f t="shared" si="1885"/>
        <v>0</v>
      </c>
      <c r="BF835" s="123">
        <f t="shared" si="1886"/>
        <v>0</v>
      </c>
      <c r="BG835" s="123">
        <f t="shared" si="1887"/>
        <v>0</v>
      </c>
      <c r="BH835" s="123">
        <f t="shared" si="1888"/>
        <v>0</v>
      </c>
    </row>
    <row r="836" ht="24">
      <c r="A836" s="400" t="s">
        <v>208</v>
      </c>
      <c r="B836" s="400" t="s">
        <v>209</v>
      </c>
      <c r="C836" s="438"/>
      <c r="D836" s="94"/>
      <c r="E836" s="85"/>
      <c r="F836" s="95"/>
      <c r="G836" s="431">
        <v>12</v>
      </c>
      <c r="H836" s="432" t="s">
        <v>53</v>
      </c>
      <c r="I836" s="274" t="s">
        <v>128</v>
      </c>
      <c r="J836" s="516" t="s">
        <v>67</v>
      </c>
      <c r="K836" s="275">
        <v>20</v>
      </c>
      <c r="L836" s="298"/>
      <c r="M836" s="298"/>
      <c r="N836" s="298"/>
      <c r="O836" s="298"/>
      <c r="P836" s="298"/>
      <c r="Q836" s="298"/>
      <c r="R836" s="298"/>
      <c r="S836" s="298"/>
      <c r="T836" s="298"/>
      <c r="U836" s="298"/>
      <c r="V836" s="298"/>
      <c r="W836" s="298"/>
      <c r="X836" s="298"/>
      <c r="Y836" s="298"/>
      <c r="Z836" s="298"/>
      <c r="AA836" s="298"/>
      <c r="AB836" s="298"/>
      <c r="AC836" s="298"/>
      <c r="AD836" s="298"/>
      <c r="AE836" s="298"/>
      <c r="AF836" s="298"/>
      <c r="AG836" s="298"/>
      <c r="AH836" s="298"/>
      <c r="AI836" s="298"/>
      <c r="AK836" s="504">
        <f t="shared" si="1865"/>
        <v>0</v>
      </c>
      <c r="AL836" s="504">
        <f t="shared" si="1866"/>
        <v>0</v>
      </c>
      <c r="AM836" s="504">
        <f t="shared" si="1867"/>
        <v>0</v>
      </c>
      <c r="AN836" s="504">
        <f t="shared" si="1868"/>
        <v>0</v>
      </c>
      <c r="AO836" s="635">
        <f t="shared" si="1869"/>
        <v>0</v>
      </c>
      <c r="AP836" s="504">
        <f t="shared" si="1870"/>
        <v>0</v>
      </c>
      <c r="AQ836" s="504">
        <f t="shared" si="1871"/>
        <v>0</v>
      </c>
      <c r="AR836" s="504">
        <f t="shared" si="1872"/>
        <v>0</v>
      </c>
      <c r="AS836" s="504">
        <f t="shared" si="1873"/>
        <v>0</v>
      </c>
      <c r="AT836" s="504">
        <f t="shared" si="1874"/>
        <v>0</v>
      </c>
      <c r="AU836" s="635">
        <f t="shared" si="1875"/>
        <v>0</v>
      </c>
      <c r="AV836" s="504">
        <f t="shared" si="1876"/>
        <v>0</v>
      </c>
      <c r="AW836" s="504">
        <f t="shared" si="1877"/>
        <v>0</v>
      </c>
      <c r="AX836" s="504">
        <f t="shared" si="1878"/>
        <v>0</v>
      </c>
      <c r="AY836" s="504">
        <f t="shared" si="1879"/>
        <v>0</v>
      </c>
      <c r="AZ836" s="504">
        <f t="shared" si="1880"/>
        <v>0</v>
      </c>
      <c r="BA836" s="504">
        <f t="shared" si="1881"/>
        <v>0</v>
      </c>
      <c r="BB836" s="504">
        <f t="shared" si="1882"/>
        <v>0</v>
      </c>
      <c r="BC836" s="635">
        <f t="shared" si="1883"/>
        <v>0</v>
      </c>
      <c r="BD836" s="504">
        <f t="shared" si="1884"/>
        <v>0</v>
      </c>
      <c r="BE836" s="504">
        <f t="shared" si="1885"/>
        <v>0</v>
      </c>
      <c r="BF836" s="504">
        <f t="shared" si="1886"/>
        <v>0</v>
      </c>
      <c r="BG836" s="504">
        <f t="shared" si="1887"/>
        <v>0</v>
      </c>
      <c r="BH836" s="504">
        <f t="shared" si="1888"/>
        <v>0</v>
      </c>
    </row>
    <row r="837">
      <c r="A837" s="930"/>
      <c r="B837" s="930"/>
      <c r="C837" s="438" t="s">
        <v>49</v>
      </c>
      <c r="D837" s="94"/>
      <c r="E837" s="85"/>
      <c r="F837" s="95"/>
      <c r="G837" s="431">
        <v>13</v>
      </c>
      <c r="H837" s="53"/>
      <c r="I837" s="931" t="s">
        <v>126</v>
      </c>
      <c r="J837" s="932"/>
      <c r="K837" s="933"/>
      <c r="L837" s="934"/>
      <c r="M837" s="934"/>
      <c r="N837" s="934"/>
      <c r="O837" s="934"/>
      <c r="P837" s="934"/>
      <c r="Q837" s="934"/>
      <c r="R837" s="934"/>
      <c r="S837" s="934"/>
      <c r="T837" s="934"/>
      <c r="U837" s="934"/>
      <c r="V837" s="934"/>
      <c r="W837" s="934"/>
      <c r="X837" s="934"/>
      <c r="Y837" s="934"/>
      <c r="Z837" s="934"/>
      <c r="AA837" s="934"/>
      <c r="AB837" s="934"/>
      <c r="AC837" s="934"/>
      <c r="AD837" s="934"/>
      <c r="AE837" s="934"/>
      <c r="AF837" s="934"/>
      <c r="AG837" s="934"/>
      <c r="AH837" s="934"/>
      <c r="AI837" s="934"/>
      <c r="AK837" s="101">
        <f t="shared" ref="AK837:BH837" si="1889">SUM(AK834:AK836)</f>
        <v>0</v>
      </c>
      <c r="AL837" s="144">
        <f t="shared" si="1889"/>
        <v>0</v>
      </c>
      <c r="AM837" s="145">
        <f t="shared" si="1889"/>
        <v>0</v>
      </c>
      <c r="AN837" s="145">
        <f t="shared" si="1889"/>
        <v>0</v>
      </c>
      <c r="AO837" s="146">
        <f t="shared" si="1889"/>
        <v>0</v>
      </c>
      <c r="AP837" s="145">
        <f t="shared" si="1889"/>
        <v>0</v>
      </c>
      <c r="AQ837" s="145">
        <f t="shared" si="1889"/>
        <v>0</v>
      </c>
      <c r="AR837" s="145">
        <f t="shared" si="1889"/>
        <v>0</v>
      </c>
      <c r="AS837" s="145">
        <f t="shared" si="1889"/>
        <v>0</v>
      </c>
      <c r="AT837" s="145">
        <f t="shared" si="1889"/>
        <v>0</v>
      </c>
      <c r="AU837" s="146">
        <f t="shared" si="1889"/>
        <v>0</v>
      </c>
      <c r="AV837" s="145">
        <f t="shared" si="1889"/>
        <v>0</v>
      </c>
      <c r="AW837" s="145">
        <f t="shared" si="1889"/>
        <v>0</v>
      </c>
      <c r="AX837" s="145">
        <f t="shared" si="1889"/>
        <v>0</v>
      </c>
      <c r="AY837" s="145">
        <f t="shared" si="1889"/>
        <v>0</v>
      </c>
      <c r="AZ837" s="145">
        <f t="shared" si="1889"/>
        <v>0</v>
      </c>
      <c r="BA837" s="145">
        <f t="shared" si="1889"/>
        <v>0</v>
      </c>
      <c r="BB837" s="145">
        <f t="shared" si="1889"/>
        <v>0</v>
      </c>
      <c r="BC837" s="146">
        <f t="shared" si="1889"/>
        <v>0</v>
      </c>
      <c r="BD837" s="145">
        <f t="shared" si="1889"/>
        <v>0</v>
      </c>
      <c r="BE837" s="145">
        <f t="shared" si="1889"/>
        <v>0</v>
      </c>
      <c r="BF837" s="145">
        <f t="shared" si="1889"/>
        <v>0</v>
      </c>
      <c r="BG837" s="145">
        <f t="shared" si="1889"/>
        <v>0</v>
      </c>
      <c r="BH837" s="145">
        <f t="shared" si="1889"/>
        <v>0</v>
      </c>
      <c r="BI837" s="215" t="s">
        <v>188</v>
      </c>
    </row>
    <row r="838">
      <c r="A838" s="935"/>
      <c r="B838" s="935"/>
      <c r="C838" s="936"/>
      <c r="D838" s="937"/>
      <c r="E838" s="938"/>
      <c r="F838" s="939"/>
      <c r="G838" s="940"/>
      <c r="H838" s="941"/>
      <c r="I838" s="942" t="s">
        <v>127</v>
      </c>
      <c r="J838" s="981"/>
      <c r="K838" s="1116"/>
      <c r="L838" s="1117"/>
      <c r="M838" s="1117"/>
      <c r="N838" s="1117"/>
      <c r="O838" s="1117"/>
      <c r="P838" s="1117"/>
      <c r="Q838" s="1117"/>
      <c r="R838" s="1117"/>
      <c r="S838" s="1117"/>
      <c r="T838" s="1117"/>
      <c r="U838" s="1117"/>
      <c r="V838" s="1117"/>
      <c r="W838" s="1117"/>
      <c r="X838" s="1117"/>
      <c r="Y838" s="1117"/>
      <c r="Z838" s="1117"/>
      <c r="AA838" s="1117"/>
      <c r="AB838" s="1117"/>
      <c r="AC838" s="1117"/>
      <c r="AD838" s="1117"/>
      <c r="AE838" s="1117"/>
      <c r="AF838" s="1117"/>
      <c r="AG838" s="1117"/>
      <c r="AH838" s="1117"/>
      <c r="AI838" s="1117"/>
      <c r="BI838" s="215"/>
    </row>
    <row r="839" ht="24">
      <c r="A839" s="400" t="s">
        <v>208</v>
      </c>
      <c r="B839" s="400" t="s">
        <v>209</v>
      </c>
      <c r="C839" s="925"/>
      <c r="D839" s="926"/>
      <c r="E839" s="919"/>
      <c r="F839" s="927"/>
      <c r="G839" s="928"/>
      <c r="H839" s="432" t="s">
        <v>53</v>
      </c>
      <c r="I839" s="269" t="s">
        <v>68</v>
      </c>
      <c r="J839" s="98" t="s">
        <v>67</v>
      </c>
      <c r="K839" s="755">
        <v>20</v>
      </c>
      <c r="L839" s="298"/>
      <c r="M839" s="298"/>
      <c r="N839" s="298"/>
      <c r="O839" s="298"/>
      <c r="P839" s="298"/>
      <c r="Q839" s="298"/>
      <c r="R839" s="298"/>
      <c r="S839" s="298"/>
      <c r="T839" s="298"/>
      <c r="U839" s="298"/>
      <c r="V839" s="298"/>
      <c r="W839" s="298"/>
      <c r="X839" s="298"/>
      <c r="Y839" s="298"/>
      <c r="Z839" s="298"/>
      <c r="AA839" s="298"/>
      <c r="AB839" s="298"/>
      <c r="AC839" s="298"/>
      <c r="AD839" s="298"/>
      <c r="AE839" s="298"/>
      <c r="AF839" s="298"/>
      <c r="AG839" s="298"/>
      <c r="AH839" s="298"/>
      <c r="AI839" s="298"/>
      <c r="AK839" s="292">
        <f t="shared" ref="AK839:AK841" si="1890">L839*L$832*1.73*0.875/1000</f>
        <v>0</v>
      </c>
      <c r="AL839" s="292">
        <f t="shared" ref="AL839:AL841" si="1891">M839*M$832*1.73*0.875/1000</f>
        <v>0</v>
      </c>
      <c r="AM839" s="292">
        <f t="shared" ref="AM839:AM841" si="1892">N839*N$832*1.73*0.875/1000</f>
        <v>0</v>
      </c>
      <c r="AN839" s="292">
        <f t="shared" ref="AN839:AN841" si="1893">O839*O$832*1.73*0.875/1000</f>
        <v>0</v>
      </c>
      <c r="AO839" s="293">
        <f t="shared" ref="AO839:AO841" si="1894">P839*P$832*1.73*0.875/1000</f>
        <v>0</v>
      </c>
      <c r="AP839" s="292">
        <f t="shared" ref="AP839:AP841" si="1895">Q839*Q$832*1.73*0.875/1000</f>
        <v>0</v>
      </c>
      <c r="AQ839" s="292">
        <f t="shared" ref="AQ839:AQ841" si="1896">R839*R$832*1.73*0.875/1000</f>
        <v>0</v>
      </c>
      <c r="AR839" s="292">
        <f t="shared" ref="AR839:AR841" si="1897">S839*S$832*1.73*0.875/1000</f>
        <v>0</v>
      </c>
      <c r="AS839" s="292">
        <f t="shared" ref="AS839:AS841" si="1898">T839*T$832*1.73*0.875/1000</f>
        <v>0</v>
      </c>
      <c r="AT839" s="292">
        <f t="shared" ref="AT839:AT841" si="1899">U839*U$832*1.73*0.875/1000</f>
        <v>0</v>
      </c>
      <c r="AU839" s="293">
        <f t="shared" ref="AU839:AU841" si="1900">V839*V$832*1.73*0.875/1000</f>
        <v>0</v>
      </c>
      <c r="AV839" s="292">
        <f t="shared" ref="AV839:AV841" si="1901">W839*W$832*1.73*0.875/1000</f>
        <v>0</v>
      </c>
      <c r="AW839" s="292">
        <f t="shared" ref="AW839:AW841" si="1902">X839*X$832*1.73*0.875/1000</f>
        <v>0</v>
      </c>
      <c r="AX839" s="292">
        <f t="shared" ref="AX839:AX841" si="1903">Y839*Y$832*1.73*0.875/1000</f>
        <v>0</v>
      </c>
      <c r="AY839" s="292">
        <f t="shared" ref="AY839:AY841" si="1904">Z839*Z$832*1.73*0.875/1000</f>
        <v>0</v>
      </c>
      <c r="AZ839" s="292">
        <f t="shared" ref="AZ839:AZ841" si="1905">AA839*AA$832*1.73*0.875/1000</f>
        <v>0</v>
      </c>
      <c r="BA839" s="292">
        <f t="shared" ref="BA839:BA841" si="1906">AB839*AB$832*1.73*0.875/1000</f>
        <v>0</v>
      </c>
      <c r="BB839" s="292">
        <f t="shared" ref="BB839:BB841" si="1907">AC839*AC$832*1.73*0.875/1000</f>
        <v>0</v>
      </c>
      <c r="BC839" s="293">
        <f t="shared" ref="BC839:BC841" si="1908">AD839*AD$832*1.73*0.875/1000</f>
        <v>0</v>
      </c>
      <c r="BD839" s="292">
        <f t="shared" ref="BD839:BD841" si="1909">AE839*AE$832*1.73*0.875/1000</f>
        <v>0</v>
      </c>
      <c r="BE839" s="292">
        <f t="shared" ref="BE839:BE841" si="1910">AF839*AF$832*1.73*0.875/1000</f>
        <v>0</v>
      </c>
      <c r="BF839" s="292">
        <f t="shared" ref="BF839:BF841" si="1911">AG839*AG$832*1.73*0.875/1000</f>
        <v>0</v>
      </c>
      <c r="BG839" s="292">
        <f t="shared" ref="BG839:BG841" si="1912">AH839*AH$832*1.73*0.875/1000</f>
        <v>0</v>
      </c>
      <c r="BH839" s="292">
        <f t="shared" ref="BH839:BH841" si="1913">AI839*AI$832*1.73*0.875/1000</f>
        <v>0</v>
      </c>
      <c r="BI839" s="215"/>
    </row>
    <row r="840">
      <c r="A840" s="870"/>
      <c r="B840" s="870"/>
      <c r="C840" s="438" t="s">
        <v>49</v>
      </c>
      <c r="D840" s="94"/>
      <c r="E840" s="85"/>
      <c r="F840" s="95"/>
      <c r="G840" s="431">
        <v>14</v>
      </c>
      <c r="H840" s="431"/>
      <c r="I840" s="269" t="s">
        <v>69</v>
      </c>
      <c r="J840" s="98" t="s">
        <v>67</v>
      </c>
      <c r="K840" s="748" t="s">
        <v>237</v>
      </c>
      <c r="L840" s="433"/>
      <c r="M840" s="433"/>
      <c r="N840" s="433"/>
      <c r="O840" s="433"/>
      <c r="P840" s="433"/>
      <c r="Q840" s="433"/>
      <c r="R840" s="433"/>
      <c r="S840" s="433"/>
      <c r="T840" s="433"/>
      <c r="U840" s="433"/>
      <c r="V840" s="433"/>
      <c r="W840" s="433"/>
      <c r="X840" s="433"/>
      <c r="Y840" s="433"/>
      <c r="Z840" s="433"/>
      <c r="AA840" s="433"/>
      <c r="AB840" s="433"/>
      <c r="AC840" s="433"/>
      <c r="AD840" s="433"/>
      <c r="AE840" s="433"/>
      <c r="AF840" s="433"/>
      <c r="AG840" s="433"/>
      <c r="AH840" s="433"/>
      <c r="AI840" s="433"/>
      <c r="AK840" s="123">
        <f t="shared" si="1890"/>
        <v>0</v>
      </c>
      <c r="AL840" s="123">
        <f t="shared" si="1891"/>
        <v>0</v>
      </c>
      <c r="AM840" s="123">
        <f t="shared" si="1892"/>
        <v>0</v>
      </c>
      <c r="AN840" s="123">
        <f t="shared" si="1893"/>
        <v>0</v>
      </c>
      <c r="AO840" s="124">
        <f t="shared" si="1894"/>
        <v>0</v>
      </c>
      <c r="AP840" s="123">
        <f t="shared" si="1895"/>
        <v>0</v>
      </c>
      <c r="AQ840" s="123">
        <f t="shared" si="1896"/>
        <v>0</v>
      </c>
      <c r="AR840" s="123">
        <f t="shared" si="1897"/>
        <v>0</v>
      </c>
      <c r="AS840" s="123">
        <f t="shared" si="1898"/>
        <v>0</v>
      </c>
      <c r="AT840" s="123">
        <f t="shared" si="1899"/>
        <v>0</v>
      </c>
      <c r="AU840" s="124">
        <f t="shared" si="1900"/>
        <v>0</v>
      </c>
      <c r="AV840" s="123">
        <f t="shared" si="1901"/>
        <v>0</v>
      </c>
      <c r="AW840" s="123">
        <f t="shared" si="1902"/>
        <v>0</v>
      </c>
      <c r="AX840" s="123">
        <f t="shared" si="1903"/>
        <v>0</v>
      </c>
      <c r="AY840" s="123">
        <f t="shared" si="1904"/>
        <v>0</v>
      </c>
      <c r="AZ840" s="123">
        <f t="shared" si="1905"/>
        <v>0</v>
      </c>
      <c r="BA840" s="123">
        <f t="shared" si="1906"/>
        <v>0</v>
      </c>
      <c r="BB840" s="123">
        <f t="shared" si="1907"/>
        <v>0</v>
      </c>
      <c r="BC840" s="124">
        <f t="shared" si="1908"/>
        <v>0</v>
      </c>
      <c r="BD840" s="123">
        <f t="shared" si="1909"/>
        <v>0</v>
      </c>
      <c r="BE840" s="123">
        <f t="shared" si="1910"/>
        <v>0</v>
      </c>
      <c r="BF840" s="123">
        <f t="shared" si="1911"/>
        <v>0</v>
      </c>
      <c r="BG840" s="123">
        <f t="shared" si="1912"/>
        <v>0</v>
      </c>
      <c r="BH840" s="123">
        <f t="shared" si="1913"/>
        <v>0</v>
      </c>
      <c r="BI840" s="215"/>
    </row>
    <row r="841">
      <c r="A841" s="870"/>
      <c r="B841" s="870"/>
      <c r="C841" s="643"/>
      <c r="D841" s="957"/>
      <c r="E841" s="870"/>
      <c r="F841" s="958"/>
      <c r="G841" s="959">
        <v>15</v>
      </c>
      <c r="H841" s="1087"/>
      <c r="I841" s="274" t="s">
        <v>71</v>
      </c>
      <c r="J841" s="516" t="s">
        <v>67</v>
      </c>
      <c r="K841" s="748" t="s">
        <v>237</v>
      </c>
      <c r="L841" s="433"/>
      <c r="M841" s="433"/>
      <c r="N841" s="433"/>
      <c r="O841" s="433"/>
      <c r="P841" s="433"/>
      <c r="Q841" s="433"/>
      <c r="R841" s="433"/>
      <c r="S841" s="433"/>
      <c r="T841" s="433"/>
      <c r="U841" s="433"/>
      <c r="V841" s="433"/>
      <c r="W841" s="433"/>
      <c r="X841" s="433"/>
      <c r="Y841" s="433"/>
      <c r="Z841" s="433"/>
      <c r="AA841" s="433"/>
      <c r="AB841" s="433"/>
      <c r="AC841" s="433"/>
      <c r="AD841" s="433"/>
      <c r="AE841" s="433"/>
      <c r="AF841" s="433"/>
      <c r="AG841" s="433"/>
      <c r="AH841" s="433"/>
      <c r="AI841" s="433"/>
      <c r="AK841" s="504">
        <f t="shared" si="1890"/>
        <v>0</v>
      </c>
      <c r="AL841" s="504">
        <f t="shared" si="1891"/>
        <v>0</v>
      </c>
      <c r="AM841" s="504">
        <f t="shared" si="1892"/>
        <v>0</v>
      </c>
      <c r="AN841" s="504">
        <f t="shared" si="1893"/>
        <v>0</v>
      </c>
      <c r="AO841" s="635">
        <f t="shared" si="1894"/>
        <v>0</v>
      </c>
      <c r="AP841" s="504">
        <f t="shared" si="1895"/>
        <v>0</v>
      </c>
      <c r="AQ841" s="504">
        <f t="shared" si="1896"/>
        <v>0</v>
      </c>
      <c r="AR841" s="504">
        <f t="shared" si="1897"/>
        <v>0</v>
      </c>
      <c r="AS841" s="504">
        <f t="shared" si="1898"/>
        <v>0</v>
      </c>
      <c r="AT841" s="504">
        <f t="shared" si="1899"/>
        <v>0</v>
      </c>
      <c r="AU841" s="635">
        <f t="shared" si="1900"/>
        <v>0</v>
      </c>
      <c r="AV841" s="504">
        <f t="shared" si="1901"/>
        <v>0</v>
      </c>
      <c r="AW841" s="504">
        <f t="shared" si="1902"/>
        <v>0</v>
      </c>
      <c r="AX841" s="504">
        <f t="shared" si="1903"/>
        <v>0</v>
      </c>
      <c r="AY841" s="504">
        <f t="shared" si="1904"/>
        <v>0</v>
      </c>
      <c r="AZ841" s="504">
        <f t="shared" si="1905"/>
        <v>0</v>
      </c>
      <c r="BA841" s="504">
        <f t="shared" si="1906"/>
        <v>0</v>
      </c>
      <c r="BB841" s="504">
        <f t="shared" si="1907"/>
        <v>0</v>
      </c>
      <c r="BC841" s="635">
        <f t="shared" si="1908"/>
        <v>0</v>
      </c>
      <c r="BD841" s="504">
        <f t="shared" si="1909"/>
        <v>0</v>
      </c>
      <c r="BE841" s="504">
        <f t="shared" si="1910"/>
        <v>0</v>
      </c>
      <c r="BF841" s="504">
        <f t="shared" si="1911"/>
        <v>0</v>
      </c>
      <c r="BG841" s="504">
        <f t="shared" si="1912"/>
        <v>0</v>
      </c>
      <c r="BH841" s="504">
        <f t="shared" si="1913"/>
        <v>0</v>
      </c>
      <c r="BI841" s="215"/>
    </row>
    <row r="842">
      <c r="A842" s="983"/>
      <c r="B842" s="983"/>
      <c r="C842" s="643"/>
      <c r="D842" s="957"/>
      <c r="E842" s="870"/>
      <c r="F842" s="958"/>
      <c r="G842" s="959">
        <v>16</v>
      </c>
      <c r="H842" s="1020"/>
      <c r="I842" s="984" t="s">
        <v>126</v>
      </c>
      <c r="J842" s="985"/>
      <c r="K842" s="1118"/>
      <c r="L842" s="1108"/>
      <c r="M842" s="934"/>
      <c r="N842" s="934"/>
      <c r="O842" s="934"/>
      <c r="P842" s="934"/>
      <c r="Q842" s="934"/>
      <c r="R842" s="934"/>
      <c r="S842" s="934"/>
      <c r="T842" s="934"/>
      <c r="U842" s="934"/>
      <c r="V842" s="934"/>
      <c r="W842" s="934"/>
      <c r="X842" s="934"/>
      <c r="Y842" s="934"/>
      <c r="Z842" s="934"/>
      <c r="AA842" s="934"/>
      <c r="AB842" s="934"/>
      <c r="AC842" s="934"/>
      <c r="AD842" s="934"/>
      <c r="AE842" s="934"/>
      <c r="AF842" s="934"/>
      <c r="AG842" s="934"/>
      <c r="AH842" s="934"/>
      <c r="AI842" s="934"/>
      <c r="AK842" s="101">
        <f t="shared" ref="AK842:BH842" si="1914">SUM(AK839:AK841)</f>
        <v>0</v>
      </c>
      <c r="AL842" s="144">
        <f t="shared" si="1914"/>
        <v>0</v>
      </c>
      <c r="AM842" s="145">
        <f t="shared" si="1914"/>
        <v>0</v>
      </c>
      <c r="AN842" s="145">
        <f t="shared" si="1914"/>
        <v>0</v>
      </c>
      <c r="AO842" s="146">
        <f t="shared" si="1914"/>
        <v>0</v>
      </c>
      <c r="AP842" s="145">
        <f t="shared" si="1914"/>
        <v>0</v>
      </c>
      <c r="AQ842" s="145">
        <f t="shared" si="1914"/>
        <v>0</v>
      </c>
      <c r="AR842" s="145">
        <f t="shared" si="1914"/>
        <v>0</v>
      </c>
      <c r="AS842" s="145">
        <f t="shared" si="1914"/>
        <v>0</v>
      </c>
      <c r="AT842" s="145">
        <f t="shared" si="1914"/>
        <v>0</v>
      </c>
      <c r="AU842" s="146">
        <f t="shared" si="1914"/>
        <v>0</v>
      </c>
      <c r="AV842" s="145">
        <f t="shared" si="1914"/>
        <v>0</v>
      </c>
      <c r="AW842" s="145">
        <f t="shared" si="1914"/>
        <v>0</v>
      </c>
      <c r="AX842" s="145">
        <f t="shared" si="1914"/>
        <v>0</v>
      </c>
      <c r="AY842" s="145">
        <f t="shared" si="1914"/>
        <v>0</v>
      </c>
      <c r="AZ842" s="145">
        <f t="shared" si="1914"/>
        <v>0</v>
      </c>
      <c r="BA842" s="145">
        <f t="shared" si="1914"/>
        <v>0</v>
      </c>
      <c r="BB842" s="145">
        <f t="shared" si="1914"/>
        <v>0</v>
      </c>
      <c r="BC842" s="146">
        <f t="shared" si="1914"/>
        <v>0</v>
      </c>
      <c r="BD842" s="145">
        <f t="shared" si="1914"/>
        <v>0</v>
      </c>
      <c r="BE842" s="145">
        <f t="shared" si="1914"/>
        <v>0</v>
      </c>
      <c r="BF842" s="145">
        <f t="shared" si="1914"/>
        <v>0</v>
      </c>
      <c r="BG842" s="145">
        <f t="shared" si="1914"/>
        <v>0</v>
      </c>
      <c r="BH842" s="145">
        <f t="shared" si="1914"/>
        <v>0</v>
      </c>
      <c r="BI842" s="215" t="s">
        <v>194</v>
      </c>
    </row>
    <row r="843">
      <c r="A843" s="946"/>
      <c r="B843" s="946"/>
      <c r="C843" s="936"/>
      <c r="D843" s="948"/>
      <c r="E843" s="949"/>
      <c r="F843" s="950"/>
      <c r="G843" s="951"/>
      <c r="H843" s="952"/>
      <c r="I843" s="931" t="s">
        <v>200</v>
      </c>
      <c r="J843" s="932"/>
      <c r="K843" s="947"/>
      <c r="L843" s="1108"/>
      <c r="M843" s="934"/>
      <c r="N843" s="934"/>
      <c r="O843" s="934"/>
      <c r="P843" s="934"/>
      <c r="Q843" s="934"/>
      <c r="R843" s="934"/>
      <c r="S843" s="934"/>
      <c r="T843" s="934"/>
      <c r="U843" s="934"/>
      <c r="V843" s="934"/>
      <c r="W843" s="934"/>
      <c r="X843" s="934"/>
      <c r="Y843" s="934"/>
      <c r="Z843" s="934"/>
      <c r="AA843" s="934"/>
      <c r="AB843" s="934"/>
      <c r="AC843" s="934"/>
      <c r="AD843" s="934"/>
      <c r="AE843" s="934"/>
      <c r="AF843" s="934"/>
      <c r="AG843" s="934"/>
      <c r="AH843" s="934"/>
      <c r="AI843" s="934"/>
      <c r="AK843" s="101">
        <f t="shared" ref="AK843:BH843" si="1915">AK837+AK842</f>
        <v>0</v>
      </c>
      <c r="AL843" s="144">
        <f t="shared" si="1915"/>
        <v>0</v>
      </c>
      <c r="AM843" s="145">
        <f t="shared" si="1915"/>
        <v>0</v>
      </c>
      <c r="AN843" s="145">
        <f t="shared" si="1915"/>
        <v>0</v>
      </c>
      <c r="AO843" s="146">
        <f t="shared" si="1915"/>
        <v>0</v>
      </c>
      <c r="AP843" s="145">
        <f t="shared" si="1915"/>
        <v>0</v>
      </c>
      <c r="AQ843" s="145">
        <f t="shared" si="1915"/>
        <v>0</v>
      </c>
      <c r="AR843" s="145">
        <f t="shared" si="1915"/>
        <v>0</v>
      </c>
      <c r="AS843" s="145">
        <f t="shared" si="1915"/>
        <v>0</v>
      </c>
      <c r="AT843" s="145">
        <f t="shared" si="1915"/>
        <v>0</v>
      </c>
      <c r="AU843" s="146">
        <f t="shared" si="1915"/>
        <v>0</v>
      </c>
      <c r="AV843" s="145">
        <f t="shared" si="1915"/>
        <v>0</v>
      </c>
      <c r="AW843" s="145">
        <f t="shared" si="1915"/>
        <v>0</v>
      </c>
      <c r="AX843" s="145">
        <f t="shared" si="1915"/>
        <v>0</v>
      </c>
      <c r="AY843" s="145">
        <f t="shared" si="1915"/>
        <v>0</v>
      </c>
      <c r="AZ843" s="145">
        <f t="shared" si="1915"/>
        <v>0</v>
      </c>
      <c r="BA843" s="145">
        <f t="shared" si="1915"/>
        <v>0</v>
      </c>
      <c r="BB843" s="145">
        <f t="shared" si="1915"/>
        <v>0</v>
      </c>
      <c r="BC843" s="146">
        <f t="shared" si="1915"/>
        <v>0</v>
      </c>
      <c r="BD843" s="145">
        <f t="shared" si="1915"/>
        <v>0</v>
      </c>
      <c r="BE843" s="145">
        <f t="shared" si="1915"/>
        <v>0</v>
      </c>
      <c r="BF843" s="145">
        <f t="shared" si="1915"/>
        <v>0</v>
      </c>
      <c r="BG843" s="145">
        <f t="shared" si="1915"/>
        <v>0</v>
      </c>
      <c r="BH843" s="145">
        <f t="shared" si="1915"/>
        <v>0</v>
      </c>
      <c r="BI843" s="147" t="s">
        <v>73</v>
      </c>
    </row>
    <row r="844" ht="15.6">
      <c r="A844" s="880"/>
      <c r="B844" s="880"/>
      <c r="C844" s="139">
        <f>COUNTA(C821:C843)</f>
        <v>4</v>
      </c>
      <c r="D844" s="597">
        <f>COUNTA(D821:D843)</f>
        <v>0</v>
      </c>
      <c r="E844" s="137">
        <f>COUNTA(E821:E843)</f>
        <v>0</v>
      </c>
      <c r="F844" s="139">
        <f>COUNTA(F821:F843)</f>
        <v>0</v>
      </c>
      <c r="G844" s="139">
        <f>COUNTA(G821:G843)</f>
        <v>16</v>
      </c>
      <c r="H844" s="770"/>
      <c r="I844" s="374" t="s">
        <v>246</v>
      </c>
      <c r="J844" s="987" t="s">
        <v>67</v>
      </c>
      <c r="K844" s="642"/>
      <c r="L844" s="159"/>
      <c r="M844" s="159"/>
      <c r="N844" s="159"/>
      <c r="O844" s="159"/>
      <c r="P844" s="159"/>
      <c r="Q844" s="159"/>
      <c r="R844" s="159"/>
      <c r="S844" s="159"/>
      <c r="T844" s="159"/>
      <c r="U844" s="159"/>
      <c r="V844" s="159"/>
      <c r="W844" s="159"/>
      <c r="X844" s="159"/>
      <c r="Y844" s="159"/>
      <c r="Z844" s="159"/>
      <c r="AA844" s="159"/>
      <c r="AB844" s="159"/>
      <c r="AC844" s="159"/>
      <c r="AD844" s="159"/>
      <c r="AE844" s="159"/>
      <c r="AF844" s="159"/>
      <c r="AG844" s="159"/>
      <c r="AH844" s="159"/>
      <c r="AI844" s="159"/>
    </row>
    <row r="845" ht="30.600000000000001">
      <c r="A845" s="735"/>
      <c r="B845" s="735"/>
      <c r="C845" s="151" t="s">
        <v>74</v>
      </c>
      <c r="D845" s="344">
        <f>C844+D844</f>
        <v>4</v>
      </c>
      <c r="E845" s="153"/>
      <c r="F845" s="154">
        <f>E844+F844</f>
        <v>0</v>
      </c>
      <c r="G845" s="555">
        <f>G844</f>
        <v>16</v>
      </c>
      <c r="H845" s="155"/>
      <c r="I845" s="987" t="s">
        <v>141</v>
      </c>
      <c r="J845" s="987" t="s">
        <v>67</v>
      </c>
      <c r="K845" s="375"/>
      <c r="L845" s="159"/>
      <c r="M845" s="159"/>
      <c r="N845" s="159"/>
      <c r="O845" s="159"/>
      <c r="P845" s="159"/>
      <c r="Q845" s="159"/>
      <c r="R845" s="159"/>
      <c r="S845" s="159"/>
      <c r="T845" s="159"/>
      <c r="U845" s="159"/>
      <c r="V845" s="159"/>
      <c r="W845" s="159"/>
      <c r="X845" s="159"/>
      <c r="Y845" s="159"/>
      <c r="Z845" s="159"/>
      <c r="AA845" s="159"/>
      <c r="AB845" s="159"/>
      <c r="AC845" s="159"/>
      <c r="AD845" s="159"/>
      <c r="AE845" s="159"/>
      <c r="AF845" s="159"/>
      <c r="AG845" s="159"/>
      <c r="AH845" s="159"/>
      <c r="AI845" s="159"/>
    </row>
    <row r="846" ht="30.600000000000001">
      <c r="A846" s="960"/>
      <c r="B846" s="960"/>
      <c r="C846" s="505" t="s">
        <v>76</v>
      </c>
      <c r="D846" s="357">
        <f>D845/G845*100</f>
        <v>25</v>
      </c>
      <c r="E846" s="452"/>
      <c r="F846" s="166">
        <f>F845/G845*100</f>
        <v>0</v>
      </c>
      <c r="G846" s="359"/>
      <c r="H846" s="864"/>
      <c r="I846" s="961" t="s">
        <v>77</v>
      </c>
      <c r="J846" s="962"/>
      <c r="K846" s="963"/>
      <c r="L846" s="428"/>
      <c r="M846" s="428"/>
      <c r="N846" s="428"/>
      <c r="O846" s="428"/>
      <c r="P846" s="428"/>
      <c r="Q846" s="428"/>
      <c r="R846" s="428"/>
      <c r="S846" s="428"/>
      <c r="T846" s="428"/>
      <c r="U846" s="428"/>
      <c r="V846" s="428"/>
      <c r="W846" s="428"/>
      <c r="X846" s="428"/>
      <c r="Y846" s="428"/>
      <c r="Z846" s="428"/>
      <c r="AA846" s="428"/>
      <c r="AB846" s="428"/>
      <c r="AC846" s="428"/>
      <c r="AD846" s="428"/>
      <c r="AE846" s="428"/>
      <c r="AF846" s="428"/>
      <c r="AG846" s="428"/>
      <c r="AH846" s="428"/>
      <c r="AI846" s="428"/>
    </row>
    <row r="847">
      <c r="A847" s="387"/>
      <c r="B847" s="387"/>
      <c r="C847" s="772"/>
      <c r="D847" s="773"/>
      <c r="E847" s="774"/>
      <c r="F847" s="775"/>
      <c r="G847" s="776"/>
      <c r="H847" s="3"/>
      <c r="J847" s="393"/>
      <c r="K847" s="394"/>
      <c r="L847" s="182"/>
      <c r="M847" s="183"/>
      <c r="N847" s="183"/>
      <c r="O847" s="183"/>
      <c r="P847" s="183"/>
      <c r="Q847" s="183"/>
      <c r="R847" s="183"/>
      <c r="S847" s="183"/>
      <c r="T847" s="183"/>
      <c r="U847" s="183"/>
      <c r="V847" s="183"/>
      <c r="W847" s="183"/>
      <c r="X847" s="183"/>
      <c r="Y847" s="183"/>
      <c r="Z847" s="183"/>
      <c r="AA847" s="183"/>
      <c r="AB847" s="183"/>
      <c r="AC847" s="183"/>
      <c r="AD847" s="183"/>
      <c r="AE847" s="183"/>
      <c r="AF847" s="183"/>
      <c r="AG847" s="183"/>
      <c r="AH847" s="183"/>
      <c r="AI847" s="183"/>
    </row>
    <row r="848">
      <c r="A848" s="387"/>
      <c r="B848" s="387"/>
      <c r="C848" s="643"/>
      <c r="D848" s="644"/>
      <c r="E848" s="645"/>
      <c r="F848" s="646"/>
      <c r="G848" s="647"/>
      <c r="H848" s="392"/>
      <c r="I848" s="884" t="s">
        <v>321</v>
      </c>
      <c r="J848" s="393"/>
      <c r="K848" s="394"/>
      <c r="L848" s="1119"/>
      <c r="M848" s="1119"/>
      <c r="N848" s="1119"/>
      <c r="O848" s="354"/>
      <c r="P848" s="354"/>
      <c r="Q848" s="354"/>
      <c r="R848" s="354"/>
      <c r="S848" s="354"/>
      <c r="T848" s="354"/>
      <c r="U848" s="354"/>
      <c r="V848" s="354"/>
      <c r="W848" s="354"/>
      <c r="X848" s="354"/>
      <c r="Y848" s="354"/>
      <c r="Z848" s="354"/>
      <c r="AA848" s="354"/>
      <c r="AB848" s="354"/>
      <c r="AC848" s="354"/>
      <c r="AD848" s="354"/>
      <c r="AE848" s="354"/>
      <c r="AF848" s="354"/>
      <c r="AG848" s="354"/>
      <c r="AH848" s="354"/>
      <c r="AI848" s="354"/>
    </row>
    <row r="849" ht="16.5" customHeight="1">
      <c r="A849" s="185"/>
      <c r="B849" s="185"/>
      <c r="C849" s="611"/>
      <c r="D849" s="612"/>
      <c r="E849" s="613"/>
      <c r="F849" s="614"/>
      <c r="G849" s="564"/>
      <c r="H849" s="43" t="s">
        <v>12</v>
      </c>
      <c r="I849" s="191" t="s">
        <v>13</v>
      </c>
      <c r="J849" s="190" t="s">
        <v>14</v>
      </c>
      <c r="K849" s="191" t="s">
        <v>79</v>
      </c>
      <c r="L849" s="397"/>
      <c r="M849" s="47"/>
      <c r="N849" s="48"/>
      <c r="O849" s="49"/>
      <c r="P849" s="49"/>
      <c r="Q849" s="49"/>
      <c r="R849" s="49"/>
      <c r="S849" s="49"/>
      <c r="T849" s="49"/>
      <c r="U849" s="49"/>
      <c r="V849" s="49"/>
      <c r="W849" s="49"/>
      <c r="X849" s="49"/>
      <c r="Y849" s="49"/>
      <c r="Z849" s="49"/>
      <c r="AA849" s="49"/>
      <c r="AB849" s="49"/>
      <c r="AC849" s="49"/>
      <c r="AD849" s="49"/>
      <c r="AE849" s="49"/>
      <c r="AF849" s="49"/>
      <c r="AG849" s="49"/>
      <c r="AH849" s="49"/>
      <c r="AI849" s="49"/>
    </row>
    <row r="850">
      <c r="A850" s="185"/>
      <c r="B850" s="185"/>
      <c r="C850" s="616"/>
      <c r="D850" s="616"/>
      <c r="E850" s="617"/>
      <c r="F850" s="396" t="s">
        <v>147</v>
      </c>
      <c r="G850" s="508"/>
      <c r="H850" s="57"/>
      <c r="I850" s="200"/>
      <c r="J850" s="199" t="s">
        <v>20</v>
      </c>
      <c r="K850" s="200"/>
      <c r="L850" s="61"/>
      <c r="M850" s="61"/>
      <c r="N850" s="61"/>
      <c r="O850" s="61"/>
      <c r="P850" s="61"/>
      <c r="Q850" s="61"/>
      <c r="R850" s="61"/>
      <c r="S850" s="61"/>
      <c r="T850" s="61"/>
      <c r="U850" s="61"/>
      <c r="V850" s="61"/>
      <c r="W850" s="61"/>
      <c r="X850" s="61"/>
      <c r="Y850" s="61"/>
      <c r="Z850" s="61"/>
      <c r="AA850" s="61"/>
      <c r="AB850" s="61"/>
      <c r="AC850" s="61"/>
      <c r="AD850" s="61"/>
      <c r="AE850" s="61"/>
      <c r="AF850" s="61"/>
      <c r="AG850" s="61"/>
      <c r="AH850" s="61"/>
      <c r="AI850" s="61"/>
    </row>
    <row r="851">
      <c r="A851" s="185"/>
      <c r="B851" s="185"/>
      <c r="C851" s="619"/>
      <c r="D851" s="619"/>
      <c r="E851" s="620"/>
      <c r="F851" s="398"/>
      <c r="G851" s="509"/>
      <c r="H851" s="64"/>
      <c r="I851" s="207"/>
      <c r="J851" s="206" t="s">
        <v>45</v>
      </c>
      <c r="K851" s="207"/>
      <c r="L851" s="68"/>
      <c r="M851" s="68"/>
      <c r="N851" s="68"/>
      <c r="O851" s="68"/>
      <c r="P851" s="68"/>
      <c r="Q851" s="68"/>
      <c r="R851" s="68"/>
      <c r="S851" s="68"/>
      <c r="T851" s="68"/>
      <c r="U851" s="68"/>
      <c r="V851" s="68"/>
      <c r="W851" s="68"/>
      <c r="X851" s="68"/>
      <c r="Y851" s="68"/>
      <c r="Z851" s="68"/>
      <c r="AA851" s="68"/>
      <c r="AB851" s="68"/>
      <c r="AC851" s="68"/>
      <c r="AD851" s="68"/>
      <c r="AE851" s="68"/>
      <c r="AF851" s="68"/>
      <c r="AG851" s="68"/>
      <c r="AH851" s="68"/>
      <c r="AI851" s="68"/>
    </row>
    <row r="852" ht="24">
      <c r="A852" s="400" t="s">
        <v>208</v>
      </c>
      <c r="B852" s="400" t="s">
        <v>209</v>
      </c>
      <c r="C852" s="619"/>
      <c r="D852" s="619"/>
      <c r="E852" s="620"/>
      <c r="F852" s="1041"/>
      <c r="G852" s="509"/>
      <c r="H852" s="1120"/>
      <c r="I852" s="965" t="s">
        <v>249</v>
      </c>
      <c r="J852" s="212" t="s">
        <v>51</v>
      </c>
      <c r="K852" s="755"/>
      <c r="L852" s="433"/>
      <c r="M852" s="433"/>
      <c r="N852" s="433"/>
      <c r="O852" s="433"/>
      <c r="P852" s="433"/>
      <c r="Q852" s="433"/>
      <c r="R852" s="433"/>
      <c r="S852" s="433"/>
      <c r="T852" s="433"/>
      <c r="U852" s="433"/>
      <c r="V852" s="433"/>
      <c r="W852" s="433"/>
      <c r="X852" s="433"/>
      <c r="Y852" s="433"/>
      <c r="Z852" s="433"/>
      <c r="AA852" s="433"/>
      <c r="AB852" s="433"/>
      <c r="AC852" s="433"/>
      <c r="AD852" s="433"/>
      <c r="AE852" s="433"/>
      <c r="AF852" s="433"/>
      <c r="AG852" s="433"/>
      <c r="AH852" s="433"/>
      <c r="AI852" s="433"/>
    </row>
    <row r="853" ht="23.25" customHeight="1">
      <c r="A853" s="400"/>
      <c r="B853" s="400"/>
      <c r="C853" s="1121"/>
      <c r="D853" s="1121"/>
      <c r="E853" s="1122"/>
      <c r="F853" s="1123"/>
      <c r="G853" s="1120"/>
      <c r="H853" s="1120"/>
      <c r="I853" s="909" t="s">
        <v>322</v>
      </c>
      <c r="J853" s="243" t="s">
        <v>51</v>
      </c>
      <c r="K853" s="755"/>
      <c r="L853" s="433"/>
      <c r="M853" s="433"/>
      <c r="N853" s="433"/>
      <c r="O853" s="433"/>
      <c r="P853" s="433"/>
      <c r="Q853" s="433"/>
      <c r="R853" s="433"/>
      <c r="S853" s="433"/>
      <c r="T853" s="433"/>
      <c r="U853" s="433"/>
      <c r="V853" s="433"/>
      <c r="W853" s="433"/>
      <c r="X853" s="433"/>
      <c r="Y853" s="433"/>
      <c r="Z853" s="433"/>
      <c r="AA853" s="433"/>
      <c r="AB853" s="433"/>
      <c r="AC853" s="433"/>
      <c r="AD853" s="433"/>
      <c r="AE853" s="433"/>
      <c r="AF853" s="433"/>
      <c r="AG853" s="433"/>
      <c r="AH853" s="433"/>
      <c r="AI853" s="433"/>
      <c r="BI853" s="1124" t="s">
        <v>323</v>
      </c>
    </row>
    <row r="854" ht="24">
      <c r="A854" s="400" t="s">
        <v>208</v>
      </c>
      <c r="B854" s="400" t="s">
        <v>209</v>
      </c>
      <c r="C854" s="402"/>
      <c r="D854" s="84"/>
      <c r="E854" s="83"/>
      <c r="F854" s="86"/>
      <c r="G854" s="420">
        <v>1</v>
      </c>
      <c r="H854" s="420"/>
      <c r="I854" s="909" t="s">
        <v>181</v>
      </c>
      <c r="J854" s="218" t="s">
        <v>51</v>
      </c>
      <c r="K854" s="748">
        <v>40</v>
      </c>
      <c r="L854" s="115"/>
      <c r="M854" s="115"/>
      <c r="N854" s="115"/>
      <c r="O854" s="115"/>
      <c r="P854" s="115"/>
      <c r="Q854" s="115"/>
      <c r="R854" s="115"/>
      <c r="S854" s="115"/>
      <c r="T854" s="115"/>
      <c r="U854" s="115"/>
      <c r="V854" s="115"/>
      <c r="W854" s="115"/>
      <c r="X854" s="115"/>
      <c r="Y854" s="115"/>
      <c r="Z854" s="115"/>
      <c r="AA854" s="115"/>
      <c r="AB854" s="115"/>
      <c r="AC854" s="115"/>
      <c r="AD854" s="115"/>
      <c r="AE854" s="115"/>
      <c r="AF854" s="115"/>
      <c r="AG854" s="115"/>
      <c r="AH854" s="115"/>
      <c r="AI854" s="115"/>
    </row>
    <row r="855" ht="24">
      <c r="A855" s="400" t="s">
        <v>208</v>
      </c>
      <c r="B855" s="400" t="s">
        <v>209</v>
      </c>
      <c r="C855" s="438"/>
      <c r="D855" s="94"/>
      <c r="E855" s="85"/>
      <c r="F855" s="95"/>
      <c r="G855" s="431">
        <v>2</v>
      </c>
      <c r="H855" s="432" t="s">
        <v>53</v>
      </c>
      <c r="I855" s="100" t="s">
        <v>92</v>
      </c>
      <c r="J855" s="218" t="s">
        <v>51</v>
      </c>
      <c r="K855" s="748">
        <v>20</v>
      </c>
      <c r="L855" s="298"/>
      <c r="M855" s="298"/>
      <c r="N855" s="298"/>
      <c r="O855" s="298"/>
      <c r="P855" s="298"/>
      <c r="Q855" s="298"/>
      <c r="R855" s="298"/>
      <c r="S855" s="298"/>
      <c r="T855" s="298"/>
      <c r="U855" s="298"/>
      <c r="V855" s="298"/>
      <c r="W855" s="298"/>
      <c r="X855" s="298"/>
      <c r="Y855" s="298"/>
      <c r="Z855" s="298"/>
      <c r="AA855" s="298"/>
      <c r="AB855" s="298"/>
      <c r="AC855" s="298"/>
      <c r="AD855" s="298"/>
      <c r="AE855" s="298"/>
      <c r="AF855" s="298"/>
      <c r="AG855" s="298"/>
      <c r="AH855" s="298"/>
      <c r="AI855" s="298"/>
      <c r="AK855" s="10">
        <f>L855*L863*1.73*0.875/1000</f>
        <v>0</v>
      </c>
      <c r="AL855" s="10">
        <f t="shared" ref="AL855:BH855" si="1916">M855*M863*1.73*0.875/1000</f>
        <v>0</v>
      </c>
      <c r="AM855" s="10">
        <f t="shared" si="1916"/>
        <v>0</v>
      </c>
      <c r="AN855" s="10">
        <f t="shared" si="1916"/>
        <v>0</v>
      </c>
      <c r="AO855" s="11">
        <f t="shared" si="1916"/>
        <v>0</v>
      </c>
      <c r="AP855" s="10">
        <f t="shared" si="1916"/>
        <v>0</v>
      </c>
      <c r="AQ855" s="10">
        <f t="shared" si="1916"/>
        <v>0</v>
      </c>
      <c r="AR855" s="10">
        <f t="shared" si="1916"/>
        <v>0</v>
      </c>
      <c r="AS855" s="10">
        <f t="shared" si="1916"/>
        <v>0</v>
      </c>
      <c r="AT855" s="10">
        <f t="shared" si="1916"/>
        <v>0</v>
      </c>
      <c r="AU855" s="11">
        <f t="shared" si="1916"/>
        <v>0</v>
      </c>
      <c r="AV855" s="10">
        <f t="shared" si="1916"/>
        <v>0</v>
      </c>
      <c r="AW855" s="10">
        <f t="shared" si="1916"/>
        <v>0</v>
      </c>
      <c r="AX855" s="10">
        <f t="shared" si="1916"/>
        <v>0</v>
      </c>
      <c r="AY855" s="10">
        <f t="shared" si="1916"/>
        <v>0</v>
      </c>
      <c r="AZ855" s="10">
        <f t="shared" si="1916"/>
        <v>0</v>
      </c>
      <c r="BA855" s="10">
        <f t="shared" si="1916"/>
        <v>0</v>
      </c>
      <c r="BB855" s="10">
        <f t="shared" si="1916"/>
        <v>0</v>
      </c>
      <c r="BC855" s="11">
        <f t="shared" si="1916"/>
        <v>0</v>
      </c>
      <c r="BD855" s="10">
        <f t="shared" si="1916"/>
        <v>0</v>
      </c>
      <c r="BE855" s="10">
        <f t="shared" si="1916"/>
        <v>0</v>
      </c>
      <c r="BF855" s="10">
        <f t="shared" si="1916"/>
        <v>0</v>
      </c>
      <c r="BG855" s="10">
        <f t="shared" si="1916"/>
        <v>0</v>
      </c>
      <c r="BH855" s="10">
        <f t="shared" si="1916"/>
        <v>0</v>
      </c>
      <c r="BI855" s="215" t="s">
        <v>55</v>
      </c>
    </row>
    <row r="856" ht="24">
      <c r="A856" s="400" t="s">
        <v>208</v>
      </c>
      <c r="B856" s="400" t="s">
        <v>209</v>
      </c>
      <c r="C856" s="438" t="s">
        <v>49</v>
      </c>
      <c r="D856" s="94"/>
      <c r="E856" s="85"/>
      <c r="F856" s="95"/>
      <c r="G856" s="431">
        <v>3</v>
      </c>
      <c r="H856" s="475"/>
      <c r="I856" s="248" t="s">
        <v>93</v>
      </c>
      <c r="J856" s="249" t="s">
        <v>51</v>
      </c>
      <c r="K856" s="751">
        <v>20</v>
      </c>
      <c r="L856" s="517"/>
      <c r="M856" s="517"/>
      <c r="N856" s="517"/>
      <c r="O856" s="517"/>
      <c r="P856" s="517"/>
      <c r="Q856" s="517"/>
      <c r="R856" s="517"/>
      <c r="S856" s="517"/>
      <c r="T856" s="517"/>
      <c r="U856" s="517"/>
      <c r="V856" s="517"/>
      <c r="W856" s="517"/>
      <c r="X856" s="517"/>
      <c r="Y856" s="517"/>
      <c r="Z856" s="517"/>
      <c r="AA856" s="517"/>
      <c r="AB856" s="517"/>
      <c r="AC856" s="517"/>
      <c r="AD856" s="517"/>
      <c r="AE856" s="517"/>
      <c r="AF856" s="517"/>
      <c r="AG856" s="517"/>
      <c r="AH856" s="517"/>
      <c r="AI856" s="517"/>
      <c r="AK856" s="10">
        <f>L856*L862*1.73*0.875/1000</f>
        <v>0</v>
      </c>
      <c r="AL856" s="10">
        <f t="shared" ref="AL856:BH856" si="1917">M856*M862*1.73*0.875/1000</f>
        <v>0</v>
      </c>
      <c r="AM856" s="10">
        <f t="shared" si="1917"/>
        <v>0</v>
      </c>
      <c r="AN856" s="10">
        <f t="shared" si="1917"/>
        <v>0</v>
      </c>
      <c r="AO856" s="11">
        <f t="shared" si="1917"/>
        <v>0</v>
      </c>
      <c r="AP856" s="10">
        <f t="shared" si="1917"/>
        <v>0</v>
      </c>
      <c r="AQ856" s="10">
        <f t="shared" si="1917"/>
        <v>0</v>
      </c>
      <c r="AR856" s="10">
        <f t="shared" si="1917"/>
        <v>0</v>
      </c>
      <c r="AS856" s="10">
        <f t="shared" si="1917"/>
        <v>0</v>
      </c>
      <c r="AT856" s="10">
        <f t="shared" si="1917"/>
        <v>0</v>
      </c>
      <c r="AU856" s="11">
        <f t="shared" si="1917"/>
        <v>0</v>
      </c>
      <c r="AV856" s="10">
        <f t="shared" si="1917"/>
        <v>0</v>
      </c>
      <c r="AW856" s="10">
        <f t="shared" si="1917"/>
        <v>0</v>
      </c>
      <c r="AX856" s="10">
        <f t="shared" si="1917"/>
        <v>0</v>
      </c>
      <c r="AY856" s="10">
        <f t="shared" si="1917"/>
        <v>0</v>
      </c>
      <c r="AZ856" s="10">
        <f t="shared" si="1917"/>
        <v>0</v>
      </c>
      <c r="BA856" s="10">
        <f t="shared" si="1917"/>
        <v>0</v>
      </c>
      <c r="BB856" s="10">
        <f t="shared" si="1917"/>
        <v>0</v>
      </c>
      <c r="BC856" s="11">
        <f t="shared" si="1917"/>
        <v>0</v>
      </c>
      <c r="BD856" s="10">
        <f t="shared" si="1917"/>
        <v>0</v>
      </c>
      <c r="BE856" s="10">
        <f t="shared" si="1917"/>
        <v>0</v>
      </c>
      <c r="BF856" s="10">
        <f t="shared" si="1917"/>
        <v>0</v>
      </c>
      <c r="BG856" s="10">
        <f t="shared" si="1917"/>
        <v>0</v>
      </c>
      <c r="BH856" s="10">
        <f t="shared" si="1917"/>
        <v>0</v>
      </c>
      <c r="BI856" s="215" t="s">
        <v>94</v>
      </c>
    </row>
    <row r="857" ht="24">
      <c r="A857" s="400" t="s">
        <v>208</v>
      </c>
      <c r="B857" s="400" t="s">
        <v>209</v>
      </c>
      <c r="C857" s="438"/>
      <c r="D857" s="94"/>
      <c r="E857" s="85"/>
      <c r="F857" s="95"/>
      <c r="G857" s="431">
        <v>4</v>
      </c>
      <c r="H857" s="53"/>
      <c r="I857" s="260" t="s">
        <v>56</v>
      </c>
      <c r="J857" s="261" t="s">
        <v>57</v>
      </c>
      <c r="K857" s="1125"/>
      <c r="L857" s="954"/>
      <c r="M857" s="954"/>
      <c r="N857" s="954"/>
      <c r="O857" s="954"/>
      <c r="P857" s="954"/>
      <c r="Q857" s="954"/>
      <c r="R857" s="954"/>
      <c r="S857" s="954"/>
      <c r="T857" s="954"/>
      <c r="U857" s="954"/>
      <c r="V857" s="954"/>
      <c r="W857" s="954"/>
      <c r="X857" s="954"/>
      <c r="Y857" s="954"/>
      <c r="Z857" s="954"/>
      <c r="AA857" s="954"/>
      <c r="AB857" s="954"/>
      <c r="AC857" s="954"/>
      <c r="AD857" s="954"/>
      <c r="AE857" s="954"/>
      <c r="AF857" s="954"/>
      <c r="AG857" s="954"/>
      <c r="AH857" s="954"/>
      <c r="AI857" s="954"/>
      <c r="BI857" s="215"/>
    </row>
    <row r="858" ht="24">
      <c r="A858" s="400" t="s">
        <v>208</v>
      </c>
      <c r="B858" s="400" t="s">
        <v>209</v>
      </c>
      <c r="C858" s="438"/>
      <c r="D858" s="94"/>
      <c r="E858" s="85"/>
      <c r="F858" s="95"/>
      <c r="G858" s="431"/>
      <c r="H858" s="432" t="s">
        <v>53</v>
      </c>
      <c r="I858" s="242" t="s">
        <v>98</v>
      </c>
      <c r="J858" s="243" t="s">
        <v>51</v>
      </c>
      <c r="K858" s="755">
        <v>30</v>
      </c>
      <c r="L858" s="515"/>
      <c r="M858" s="515"/>
      <c r="N858" s="515"/>
      <c r="O858" s="515"/>
      <c r="P858" s="515"/>
      <c r="Q858" s="515"/>
      <c r="R858" s="515"/>
      <c r="S858" s="515"/>
      <c r="T858" s="515"/>
      <c r="U858" s="515"/>
      <c r="V858" s="515"/>
      <c r="W858" s="515"/>
      <c r="X858" s="515"/>
      <c r="Y858" s="515"/>
      <c r="Z858" s="515"/>
      <c r="AA858" s="515"/>
      <c r="AB858" s="515"/>
      <c r="AC858" s="515"/>
      <c r="AD858" s="515"/>
      <c r="AE858" s="515"/>
      <c r="AF858" s="515"/>
      <c r="AG858" s="515"/>
      <c r="AH858" s="515"/>
      <c r="AI858" s="515"/>
      <c r="AK858" s="10">
        <f>L858*L863*1.73*0.875/1000</f>
        <v>0</v>
      </c>
      <c r="AL858" s="10">
        <f t="shared" ref="AL858:BH858" si="1918">M858*M863*1.73*0.875/1000</f>
        <v>0</v>
      </c>
      <c r="AM858" s="10">
        <f t="shared" si="1918"/>
        <v>0</v>
      </c>
      <c r="AN858" s="10">
        <f t="shared" si="1918"/>
        <v>0</v>
      </c>
      <c r="AO858" s="11">
        <f t="shared" si="1918"/>
        <v>0</v>
      </c>
      <c r="AP858" s="10">
        <f t="shared" si="1918"/>
        <v>0</v>
      </c>
      <c r="AQ858" s="10">
        <f t="shared" si="1918"/>
        <v>0</v>
      </c>
      <c r="AR858" s="10">
        <f t="shared" si="1918"/>
        <v>0</v>
      </c>
      <c r="AS858" s="10">
        <f t="shared" si="1918"/>
        <v>0</v>
      </c>
      <c r="AT858" s="10">
        <f t="shared" si="1918"/>
        <v>0</v>
      </c>
      <c r="AU858" s="11">
        <f t="shared" si="1918"/>
        <v>0</v>
      </c>
      <c r="AV858" s="10">
        <f t="shared" si="1918"/>
        <v>0</v>
      </c>
      <c r="AW858" s="10">
        <f t="shared" si="1918"/>
        <v>0</v>
      </c>
      <c r="AX858" s="10">
        <f t="shared" si="1918"/>
        <v>0</v>
      </c>
      <c r="AY858" s="10">
        <f t="shared" si="1918"/>
        <v>0</v>
      </c>
      <c r="AZ858" s="10">
        <f t="shared" si="1918"/>
        <v>0</v>
      </c>
      <c r="BA858" s="10">
        <f t="shared" si="1918"/>
        <v>0</v>
      </c>
      <c r="BB858" s="10">
        <f t="shared" si="1918"/>
        <v>0</v>
      </c>
      <c r="BC858" s="11">
        <f t="shared" si="1918"/>
        <v>0</v>
      </c>
      <c r="BD858" s="10">
        <f t="shared" si="1918"/>
        <v>0</v>
      </c>
      <c r="BE858" s="10">
        <f t="shared" si="1918"/>
        <v>0</v>
      </c>
      <c r="BF858" s="10">
        <f t="shared" si="1918"/>
        <v>0</v>
      </c>
      <c r="BG858" s="10">
        <f t="shared" si="1918"/>
        <v>0</v>
      </c>
      <c r="BH858" s="10">
        <f t="shared" si="1918"/>
        <v>0</v>
      </c>
      <c r="BI858" s="215" t="s">
        <v>99</v>
      </c>
    </row>
    <row r="859" ht="24">
      <c r="A859" s="400" t="s">
        <v>208</v>
      </c>
      <c r="B859" s="400" t="s">
        <v>209</v>
      </c>
      <c r="C859" s="438" t="s">
        <v>49</v>
      </c>
      <c r="D859" s="94"/>
      <c r="E859" s="85"/>
      <c r="F859" s="95"/>
      <c r="G859" s="431">
        <v>5</v>
      </c>
      <c r="H859" s="475"/>
      <c r="I859" s="248" t="s">
        <v>93</v>
      </c>
      <c r="J859" s="249" t="s">
        <v>51</v>
      </c>
      <c r="K859" s="751">
        <v>20</v>
      </c>
      <c r="L859" s="517"/>
      <c r="M859" s="517"/>
      <c r="N859" s="517"/>
      <c r="O859" s="517"/>
      <c r="P859" s="517"/>
      <c r="Q859" s="517"/>
      <c r="R859" s="517"/>
      <c r="S859" s="517"/>
      <c r="T859" s="517"/>
      <c r="U859" s="517"/>
      <c r="V859" s="517"/>
      <c r="W859" s="517"/>
      <c r="X859" s="517"/>
      <c r="Y859" s="517"/>
      <c r="Z859" s="517"/>
      <c r="AA859" s="517"/>
      <c r="AB859" s="517"/>
      <c r="AC859" s="517"/>
      <c r="AD859" s="517"/>
      <c r="AE859" s="517"/>
      <c r="AF859" s="517"/>
      <c r="AG859" s="517"/>
      <c r="AH859" s="517"/>
      <c r="AI859" s="517"/>
      <c r="AK859" s="10">
        <f>L859*L861*1.73*0.875/1000</f>
        <v>0</v>
      </c>
      <c r="AL859" s="10">
        <f t="shared" ref="AL859:BH859" si="1919">M859*M861*1.73*0.875/1000</f>
        <v>0</v>
      </c>
      <c r="AM859" s="10">
        <f t="shared" si="1919"/>
        <v>0</v>
      </c>
      <c r="AN859" s="10">
        <f t="shared" si="1919"/>
        <v>0</v>
      </c>
      <c r="AO859" s="11">
        <f t="shared" si="1919"/>
        <v>0</v>
      </c>
      <c r="AP859" s="10">
        <f t="shared" si="1919"/>
        <v>0</v>
      </c>
      <c r="AQ859" s="10">
        <f t="shared" si="1919"/>
        <v>0</v>
      </c>
      <c r="AR859" s="10">
        <f t="shared" si="1919"/>
        <v>0</v>
      </c>
      <c r="AS859" s="10">
        <f t="shared" si="1919"/>
        <v>0</v>
      </c>
      <c r="AT859" s="10">
        <f t="shared" si="1919"/>
        <v>0</v>
      </c>
      <c r="AU859" s="11">
        <f t="shared" si="1919"/>
        <v>0</v>
      </c>
      <c r="AV859" s="10">
        <f t="shared" si="1919"/>
        <v>0</v>
      </c>
      <c r="AW859" s="10">
        <f t="shared" si="1919"/>
        <v>0</v>
      </c>
      <c r="AX859" s="10">
        <f t="shared" si="1919"/>
        <v>0</v>
      </c>
      <c r="AY859" s="10">
        <f t="shared" si="1919"/>
        <v>0</v>
      </c>
      <c r="AZ859" s="10">
        <f t="shared" si="1919"/>
        <v>0</v>
      </c>
      <c r="BA859" s="10">
        <f t="shared" si="1919"/>
        <v>0</v>
      </c>
      <c r="BB859" s="10">
        <f t="shared" si="1919"/>
        <v>0</v>
      </c>
      <c r="BC859" s="11">
        <f t="shared" si="1919"/>
        <v>0</v>
      </c>
      <c r="BD859" s="10">
        <f t="shared" si="1919"/>
        <v>0</v>
      </c>
      <c r="BE859" s="10">
        <f t="shared" si="1919"/>
        <v>0</v>
      </c>
      <c r="BF859" s="10">
        <f t="shared" si="1919"/>
        <v>0</v>
      </c>
      <c r="BG859" s="10">
        <f t="shared" si="1919"/>
        <v>0</v>
      </c>
      <c r="BH859" s="10">
        <f t="shared" si="1919"/>
        <v>0</v>
      </c>
      <c r="BI859" s="215" t="s">
        <v>324</v>
      </c>
    </row>
    <row r="860" ht="24">
      <c r="A860" s="400" t="s">
        <v>208</v>
      </c>
      <c r="B860" s="400" t="s">
        <v>209</v>
      </c>
      <c r="C860" s="438"/>
      <c r="D860" s="94"/>
      <c r="E860" s="85"/>
      <c r="F860" s="95"/>
      <c r="G860" s="431">
        <v>6</v>
      </c>
      <c r="H860" s="53"/>
      <c r="I860" s="260" t="s">
        <v>56</v>
      </c>
      <c r="J860" s="261" t="s">
        <v>102</v>
      </c>
      <c r="K860" s="1125"/>
      <c r="L860" s="954"/>
      <c r="M860" s="954"/>
      <c r="N860" s="954"/>
      <c r="O860" s="954"/>
      <c r="P860" s="954"/>
      <c r="Q860" s="954"/>
      <c r="R860" s="954"/>
      <c r="S860" s="954"/>
      <c r="T860" s="954"/>
      <c r="U860" s="954"/>
      <c r="V860" s="954"/>
      <c r="W860" s="954"/>
      <c r="X860" s="954"/>
      <c r="Y860" s="954"/>
      <c r="Z860" s="954"/>
      <c r="AA860" s="954"/>
      <c r="AB860" s="954"/>
      <c r="AC860" s="954"/>
      <c r="AD860" s="954"/>
      <c r="AE860" s="954"/>
      <c r="AF860" s="954"/>
      <c r="AG860" s="954"/>
      <c r="AH860" s="954"/>
      <c r="AI860" s="954"/>
      <c r="AK860" s="101">
        <f t="shared" ref="AK860:AK861" si="1920">AK855+AK858</f>
        <v>0</v>
      </c>
      <c r="AL860" s="144">
        <f t="shared" ref="AL860:AN861" si="1921">AL855+AL858</f>
        <v>0</v>
      </c>
      <c r="AM860" s="145">
        <f t="shared" ref="AM860:AM861" si="1922">AM855+AM858</f>
        <v>0</v>
      </c>
      <c r="AN860" s="145">
        <f t="shared" si="1921"/>
        <v>0</v>
      </c>
      <c r="AO860" s="146">
        <f t="shared" ref="AO860:AQ861" si="1923">AO855+AO858</f>
        <v>0</v>
      </c>
      <c r="AP860" s="145">
        <f t="shared" ref="AP860:AP861" si="1924">AP855+AP858</f>
        <v>0</v>
      </c>
      <c r="AQ860" s="145">
        <f t="shared" si="1923"/>
        <v>0</v>
      </c>
      <c r="AR860" s="145">
        <f t="shared" ref="AR860:AS861" si="1925">AR855+AR858</f>
        <v>0</v>
      </c>
      <c r="AS860" s="145">
        <f t="shared" si="1925"/>
        <v>0</v>
      </c>
      <c r="AT860" s="145">
        <f t="shared" ref="AT860:AU861" si="1926">AT855+AT858</f>
        <v>0</v>
      </c>
      <c r="AU860" s="146">
        <f t="shared" si="1926"/>
        <v>0</v>
      </c>
      <c r="AV860" s="145">
        <f t="shared" ref="AV860:AW861" si="1927">AV855+AV858</f>
        <v>0</v>
      </c>
      <c r="AW860" s="145">
        <f t="shared" si="1927"/>
        <v>0</v>
      </c>
      <c r="AX860" s="145">
        <f t="shared" ref="AX860:AY861" si="1928">AX855+AX858</f>
        <v>0</v>
      </c>
      <c r="AY860" s="145">
        <f t="shared" si="1928"/>
        <v>0</v>
      </c>
      <c r="AZ860" s="145">
        <f t="shared" ref="AZ860:BA861" si="1929">AZ855+AZ858</f>
        <v>0</v>
      </c>
      <c r="BA860" s="145">
        <f t="shared" si="1929"/>
        <v>0</v>
      </c>
      <c r="BB860" s="145">
        <f t="shared" ref="BB860:BC861" si="1930">BB855+BB858</f>
        <v>0</v>
      </c>
      <c r="BC860" s="146">
        <f t="shared" si="1930"/>
        <v>0</v>
      </c>
      <c r="BD860" s="145">
        <f t="shared" ref="BD860:BE861" si="1931">BD855+BD858</f>
        <v>0</v>
      </c>
      <c r="BE860" s="145">
        <f t="shared" si="1931"/>
        <v>0</v>
      </c>
      <c r="BF860" s="145">
        <f t="shared" ref="BF860:BG861" si="1932">BF855+BF858</f>
        <v>0</v>
      </c>
      <c r="BG860" s="145">
        <f t="shared" si="1932"/>
        <v>0</v>
      </c>
      <c r="BH860" s="145">
        <f t="shared" ref="BH860:BH861" si="1933">BH855+BH858</f>
        <v>0</v>
      </c>
      <c r="BI860" s="147" t="s">
        <v>325</v>
      </c>
    </row>
    <row r="861" ht="24">
      <c r="A861" s="400" t="s">
        <v>208</v>
      </c>
      <c r="B861" s="400" t="s">
        <v>209</v>
      </c>
      <c r="C861" s="438"/>
      <c r="D861" s="94"/>
      <c r="E861" s="85"/>
      <c r="F861" s="95"/>
      <c r="G861" s="431"/>
      <c r="H861" s="420"/>
      <c r="I861" s="242" t="s">
        <v>108</v>
      </c>
      <c r="J861" s="89" t="s">
        <v>62</v>
      </c>
      <c r="K861" s="1126"/>
      <c r="L861" s="515"/>
      <c r="M861" s="515"/>
      <c r="N861" s="515"/>
      <c r="O861" s="515"/>
      <c r="P861" s="515"/>
      <c r="Q861" s="515"/>
      <c r="R861" s="515"/>
      <c r="S861" s="515"/>
      <c r="T861" s="515"/>
      <c r="U861" s="515"/>
      <c r="V861" s="515"/>
      <c r="W861" s="515"/>
      <c r="X861" s="515"/>
      <c r="Y861" s="515"/>
      <c r="Z861" s="515"/>
      <c r="AA861" s="515"/>
      <c r="AB861" s="515"/>
      <c r="AC861" s="515"/>
      <c r="AD861" s="515"/>
      <c r="AE861" s="515"/>
      <c r="AF861" s="515"/>
      <c r="AG861" s="515"/>
      <c r="AH861" s="515"/>
      <c r="AI861" s="515"/>
      <c r="AK861" s="350">
        <f t="shared" si="1920"/>
        <v>0</v>
      </c>
      <c r="AL861" s="351">
        <f t="shared" si="1921"/>
        <v>0</v>
      </c>
      <c r="AM861" s="352">
        <f t="shared" si="1922"/>
        <v>0</v>
      </c>
      <c r="AN861" s="352">
        <f t="shared" si="1921"/>
        <v>0</v>
      </c>
      <c r="AO861" s="353">
        <f t="shared" si="1923"/>
        <v>0</v>
      </c>
      <c r="AP861" s="352">
        <f t="shared" si="1924"/>
        <v>0</v>
      </c>
      <c r="AQ861" s="352">
        <f t="shared" si="1923"/>
        <v>0</v>
      </c>
      <c r="AR861" s="352">
        <f t="shared" si="1925"/>
        <v>0</v>
      </c>
      <c r="AS861" s="352">
        <f t="shared" si="1925"/>
        <v>0</v>
      </c>
      <c r="AT861" s="352">
        <f t="shared" si="1926"/>
        <v>0</v>
      </c>
      <c r="AU861" s="353">
        <f t="shared" si="1926"/>
        <v>0</v>
      </c>
      <c r="AV861" s="352">
        <f t="shared" si="1927"/>
        <v>0</v>
      </c>
      <c r="AW861" s="352">
        <f t="shared" si="1927"/>
        <v>0</v>
      </c>
      <c r="AX861" s="352">
        <f t="shared" si="1928"/>
        <v>0</v>
      </c>
      <c r="AY861" s="352">
        <f t="shared" si="1928"/>
        <v>0</v>
      </c>
      <c r="AZ861" s="352">
        <f t="shared" si="1929"/>
        <v>0</v>
      </c>
      <c r="BA861" s="352">
        <f t="shared" si="1929"/>
        <v>0</v>
      </c>
      <c r="BB861" s="352">
        <f t="shared" si="1930"/>
        <v>0</v>
      </c>
      <c r="BC861" s="353">
        <f t="shared" si="1930"/>
        <v>0</v>
      </c>
      <c r="BD861" s="352">
        <f t="shared" si="1931"/>
        <v>0</v>
      </c>
      <c r="BE861" s="352">
        <f t="shared" si="1931"/>
        <v>0</v>
      </c>
      <c r="BF861" s="352">
        <f t="shared" si="1932"/>
        <v>0</v>
      </c>
      <c r="BG861" s="352">
        <f t="shared" si="1932"/>
        <v>0</v>
      </c>
      <c r="BH861" s="352">
        <f t="shared" si="1933"/>
        <v>0</v>
      </c>
      <c r="BI861" s="147" t="s">
        <v>326</v>
      </c>
    </row>
    <row r="862" ht="24">
      <c r="A862" s="400" t="s">
        <v>208</v>
      </c>
      <c r="B862" s="400" t="s">
        <v>209</v>
      </c>
      <c r="C862" s="438"/>
      <c r="D862" s="94"/>
      <c r="E862" s="85"/>
      <c r="F862" s="95"/>
      <c r="G862" s="431">
        <v>7</v>
      </c>
      <c r="H862" s="431"/>
      <c r="I862" s="100"/>
      <c r="J862" s="98" t="s">
        <v>107</v>
      </c>
      <c r="K862" s="1127"/>
      <c r="L862" s="433"/>
      <c r="M862" s="433"/>
      <c r="N862" s="433"/>
      <c r="O862" s="433"/>
      <c r="P862" s="433"/>
      <c r="Q862" s="433"/>
      <c r="R862" s="433"/>
      <c r="S862" s="433"/>
      <c r="T862" s="433"/>
      <c r="U862" s="433"/>
      <c r="V862" s="433"/>
      <c r="W862" s="433"/>
      <c r="X862" s="433"/>
      <c r="Y862" s="433"/>
      <c r="Z862" s="433"/>
      <c r="AA862" s="433"/>
      <c r="AB862" s="433"/>
      <c r="AC862" s="433"/>
      <c r="AD862" s="433"/>
      <c r="AE862" s="433"/>
      <c r="AF862" s="433"/>
      <c r="AG862" s="433"/>
      <c r="AH862" s="433"/>
      <c r="AI862" s="433"/>
    </row>
    <row r="863" ht="24">
      <c r="A863" s="400" t="s">
        <v>208</v>
      </c>
      <c r="B863" s="400" t="s">
        <v>209</v>
      </c>
      <c r="C863" s="438"/>
      <c r="D863" s="94"/>
      <c r="E863" s="85"/>
      <c r="F863" s="95"/>
      <c r="G863" s="431">
        <v>8</v>
      </c>
      <c r="H863" s="431"/>
      <c r="I863" s="100" t="s">
        <v>110</v>
      </c>
      <c r="J863" s="98" t="s">
        <v>62</v>
      </c>
      <c r="K863" s="1127"/>
      <c r="L863" s="433"/>
      <c r="M863" s="433"/>
      <c r="N863" s="433"/>
      <c r="O863" s="433"/>
      <c r="P863" s="433"/>
      <c r="Q863" s="433"/>
      <c r="R863" s="433"/>
      <c r="S863" s="433"/>
      <c r="T863" s="433"/>
      <c r="U863" s="433"/>
      <c r="V863" s="433"/>
      <c r="W863" s="433"/>
      <c r="X863" s="433"/>
      <c r="Y863" s="433"/>
      <c r="Z863" s="433"/>
      <c r="AA863" s="433"/>
      <c r="AB863" s="433"/>
      <c r="AC863" s="433"/>
      <c r="AD863" s="433"/>
      <c r="AE863" s="433"/>
      <c r="AF863" s="433"/>
      <c r="AG863" s="433"/>
      <c r="AH863" s="433"/>
      <c r="AI863" s="433"/>
    </row>
    <row r="864" ht="24">
      <c r="A864" s="400" t="s">
        <v>208</v>
      </c>
      <c r="B864" s="400" t="s">
        <v>209</v>
      </c>
      <c r="C864" s="438"/>
      <c r="D864" s="94"/>
      <c r="E864" s="85"/>
      <c r="F864" s="95"/>
      <c r="G864" s="431">
        <v>9</v>
      </c>
      <c r="H864" s="431"/>
      <c r="I864" s="100"/>
      <c r="J864" s="98" t="s">
        <v>107</v>
      </c>
      <c r="K864" s="1127"/>
      <c r="L864" s="433"/>
      <c r="M864" s="433"/>
      <c r="N864" s="433"/>
      <c r="O864" s="433"/>
      <c r="P864" s="433"/>
      <c r="Q864" s="433"/>
      <c r="R864" s="433"/>
      <c r="S864" s="433"/>
      <c r="T864" s="433"/>
      <c r="U864" s="433"/>
      <c r="V864" s="433"/>
      <c r="W864" s="433"/>
      <c r="X864" s="433"/>
      <c r="Y864" s="433"/>
      <c r="Z864" s="433"/>
      <c r="AA864" s="433"/>
      <c r="AB864" s="433"/>
      <c r="AC864" s="433"/>
      <c r="AD864" s="433"/>
      <c r="AE864" s="433"/>
      <c r="AF864" s="433"/>
      <c r="AG864" s="433"/>
      <c r="AH864" s="433"/>
      <c r="AI864" s="433"/>
      <c r="AK864" s="109" t="s">
        <v>64</v>
      </c>
      <c r="AL864" s="110"/>
      <c r="AM864" s="111"/>
      <c r="AN864" s="112"/>
      <c r="AO864" s="113"/>
      <c r="AP864" s="92"/>
      <c r="AQ864" s="92"/>
      <c r="AR864" s="92"/>
      <c r="AS864" s="92"/>
      <c r="AT864" s="92"/>
      <c r="AU864" s="113"/>
      <c r="AV864" s="92"/>
      <c r="AW864" s="92"/>
      <c r="AX864" s="92"/>
      <c r="AY864" s="92"/>
      <c r="AZ864" s="92"/>
      <c r="BA864" s="92"/>
      <c r="BB864" s="92"/>
      <c r="BC864" s="113"/>
      <c r="BD864" s="92"/>
      <c r="BE864" s="92"/>
      <c r="BF864" s="92"/>
      <c r="BG864" s="92"/>
      <c r="BH864" s="92"/>
    </row>
    <row r="865">
      <c r="A865" s="645"/>
      <c r="B865" s="645"/>
      <c r="C865" s="438"/>
      <c r="D865" s="94"/>
      <c r="E865" s="85"/>
      <c r="F865" s="95"/>
      <c r="G865" s="431"/>
      <c r="H865" s="431"/>
      <c r="I865" s="920" t="s">
        <v>112</v>
      </c>
      <c r="J865" s="98"/>
      <c r="K865" s="1127"/>
      <c r="L865" s="1128"/>
      <c r="M865" s="1128"/>
      <c r="N865" s="1128"/>
      <c r="O865" s="1128"/>
      <c r="P865" s="1128"/>
      <c r="Q865" s="1128"/>
      <c r="R865" s="1128"/>
      <c r="S865" s="1128"/>
      <c r="T865" s="1128"/>
      <c r="U865" s="1128"/>
      <c r="V865" s="1128"/>
      <c r="W865" s="1128"/>
      <c r="X865" s="1128"/>
      <c r="Y865" s="1128"/>
      <c r="Z865" s="1128"/>
      <c r="AA865" s="1128"/>
      <c r="AB865" s="1128"/>
      <c r="AC865" s="1128"/>
      <c r="AD865" s="1128"/>
      <c r="AE865" s="1128"/>
      <c r="AF865" s="1128"/>
      <c r="AG865" s="1128"/>
      <c r="AH865" s="1128"/>
      <c r="AI865" s="1128"/>
      <c r="AK865" s="109" t="s">
        <v>113</v>
      </c>
      <c r="AL865" s="110" t="s">
        <v>31</v>
      </c>
      <c r="AM865" s="112" t="s">
        <v>39</v>
      </c>
      <c r="AN865" s="112" t="s">
        <v>39</v>
      </c>
      <c r="AO865" s="288" t="s">
        <v>39</v>
      </c>
      <c r="AP865" s="112" t="s">
        <v>39</v>
      </c>
      <c r="AQ865" s="112" t="s">
        <v>39</v>
      </c>
      <c r="AR865" s="112" t="s">
        <v>39</v>
      </c>
      <c r="AS865" s="112" t="s">
        <v>39</v>
      </c>
      <c r="AT865" s="112" t="s">
        <v>39</v>
      </c>
      <c r="AU865" s="288" t="s">
        <v>39</v>
      </c>
      <c r="AV865" s="112" t="s">
        <v>39</v>
      </c>
      <c r="AW865" s="112" t="s">
        <v>39</v>
      </c>
      <c r="AX865" s="112" t="s">
        <v>39</v>
      </c>
      <c r="AY865" s="112" t="s">
        <v>39</v>
      </c>
      <c r="AZ865" s="112" t="s">
        <v>39</v>
      </c>
      <c r="BA865" s="112" t="s">
        <v>39</v>
      </c>
      <c r="BB865" s="112" t="s">
        <v>39</v>
      </c>
      <c r="BC865" s="288" t="s">
        <v>39</v>
      </c>
      <c r="BD865" s="112" t="s">
        <v>39</v>
      </c>
      <c r="BE865" s="112" t="s">
        <v>39</v>
      </c>
      <c r="BF865" s="112" t="s">
        <v>39</v>
      </c>
      <c r="BG865" s="112" t="s">
        <v>39</v>
      </c>
      <c r="BH865" s="112" t="s">
        <v>39</v>
      </c>
    </row>
    <row r="866" ht="24">
      <c r="A866" s="400" t="s">
        <v>208</v>
      </c>
      <c r="B866" s="400" t="s">
        <v>209</v>
      </c>
      <c r="C866" s="643"/>
      <c r="D866" s="644"/>
      <c r="E866" s="645"/>
      <c r="F866" s="646"/>
      <c r="G866" s="647"/>
      <c r="H866" s="432" t="s">
        <v>53</v>
      </c>
      <c r="I866" s="269" t="s">
        <v>114</v>
      </c>
      <c r="J866" s="98" t="s">
        <v>67</v>
      </c>
      <c r="K866" s="1127">
        <v>15</v>
      </c>
      <c r="L866" s="298"/>
      <c r="M866" s="298"/>
      <c r="N866" s="298"/>
      <c r="O866" s="298"/>
      <c r="P866" s="298"/>
      <c r="Q866" s="298"/>
      <c r="R866" s="298"/>
      <c r="S866" s="298"/>
      <c r="T866" s="298"/>
      <c r="U866" s="298"/>
      <c r="V866" s="298"/>
      <c r="W866" s="298"/>
      <c r="X866" s="298"/>
      <c r="Y866" s="298"/>
      <c r="Z866" s="298"/>
      <c r="AA866" s="298"/>
      <c r="AB866" s="298"/>
      <c r="AC866" s="298"/>
      <c r="AD866" s="298"/>
      <c r="AE866" s="298"/>
      <c r="AF866" s="298"/>
      <c r="AG866" s="298"/>
      <c r="AH866" s="298"/>
      <c r="AI866" s="298"/>
      <c r="AK866" s="292">
        <f t="shared" ref="AK866:AK868" si="1934">L866*L$863*1.73*0.875/1000</f>
        <v>0</v>
      </c>
      <c r="AL866" s="292">
        <f t="shared" ref="AL866:AL868" si="1935">M866*M$863*1.73*0.875/1000</f>
        <v>0</v>
      </c>
      <c r="AM866" s="292">
        <f t="shared" ref="AM866:AM868" si="1936">N866*N$863*1.73*0.875/1000</f>
        <v>0</v>
      </c>
      <c r="AN866" s="292">
        <f t="shared" ref="AN866:AN868" si="1937">O866*O$863*1.73*0.875/1000</f>
        <v>0</v>
      </c>
      <c r="AO866" s="293">
        <f t="shared" ref="AO866:AO868" si="1938">P866*P$863*1.73*0.875/1000</f>
        <v>0</v>
      </c>
      <c r="AP866" s="292">
        <f t="shared" ref="AP866:AP868" si="1939">Q866*Q$863*1.73*0.875/1000</f>
        <v>0</v>
      </c>
      <c r="AQ866" s="292">
        <f t="shared" ref="AQ866:AQ868" si="1940">R866*R$863*1.73*0.875/1000</f>
        <v>0</v>
      </c>
      <c r="AR866" s="292">
        <f t="shared" ref="AR866:AR868" si="1941">S866*S$863*1.73*0.875/1000</f>
        <v>0</v>
      </c>
      <c r="AS866" s="292">
        <f t="shared" ref="AS866:AS868" si="1942">T866*T$863*1.73*0.875/1000</f>
        <v>0</v>
      </c>
      <c r="AT866" s="292">
        <f t="shared" ref="AT866:AT868" si="1943">U866*U$863*1.73*0.875/1000</f>
        <v>0</v>
      </c>
      <c r="AU866" s="293">
        <f t="shared" ref="AU866:AU868" si="1944">V866*V$863*1.73*0.875/1000</f>
        <v>0</v>
      </c>
      <c r="AV866" s="292">
        <f t="shared" ref="AV866:AV868" si="1945">W866*W$863*1.73*0.875/1000</f>
        <v>0</v>
      </c>
      <c r="AW866" s="292">
        <f t="shared" ref="AW866:AW868" si="1946">X866*X$863*1.73*0.875/1000</f>
        <v>0</v>
      </c>
      <c r="AX866" s="292">
        <f t="shared" ref="AX866:AX868" si="1947">Y866*Y$863*1.73*0.875/1000</f>
        <v>0</v>
      </c>
      <c r="AY866" s="292">
        <f t="shared" ref="AY866:AY868" si="1948">Z866*Z$863*1.73*0.875/1000</f>
        <v>0</v>
      </c>
      <c r="AZ866" s="292">
        <f t="shared" ref="AZ866:AZ868" si="1949">AA866*AA$863*1.73*0.875/1000</f>
        <v>0</v>
      </c>
      <c r="BA866" s="292">
        <f t="shared" ref="BA866:BA868" si="1950">AB866*AB$863*1.73*0.875/1000</f>
        <v>0</v>
      </c>
      <c r="BB866" s="292">
        <f t="shared" ref="BB866:BB868" si="1951">AC866*AC$863*1.73*0.875/1000</f>
        <v>0</v>
      </c>
      <c r="BC866" s="293">
        <f t="shared" ref="BC866:BC868" si="1952">AD866*AD$863*1.73*0.875/1000</f>
        <v>0</v>
      </c>
      <c r="BD866" s="292">
        <f t="shared" ref="BD866:BD868" si="1953">AE866*AE$863*1.73*0.875/1000</f>
        <v>0</v>
      </c>
      <c r="BE866" s="292">
        <f t="shared" ref="BE866:BE868" si="1954">AF866*AF$863*1.73*0.875/1000</f>
        <v>0</v>
      </c>
      <c r="BF866" s="292">
        <f t="shared" ref="BF866:BF868" si="1955">AG866*AG$863*1.73*0.875/1000</f>
        <v>0</v>
      </c>
      <c r="BG866" s="292">
        <f t="shared" ref="BG866:BG868" si="1956">AH866*AH$863*1.73*0.875/1000</f>
        <v>0</v>
      </c>
      <c r="BH866" s="292">
        <f t="shared" ref="BH866:BH868" si="1957">AI866*AI$863*1.73*0.875/1000</f>
        <v>0</v>
      </c>
    </row>
    <row r="867" ht="24">
      <c r="A867" s="400" t="s">
        <v>208</v>
      </c>
      <c r="B867" s="400" t="s">
        <v>209</v>
      </c>
      <c r="C867" s="438" t="s">
        <v>49</v>
      </c>
      <c r="D867" s="94"/>
      <c r="E867" s="85"/>
      <c r="F867" s="95"/>
      <c r="G867" s="431">
        <v>10</v>
      </c>
      <c r="H867" s="432" t="s">
        <v>53</v>
      </c>
      <c r="I867" s="269" t="s">
        <v>66</v>
      </c>
      <c r="J867" s="98" t="s">
        <v>67</v>
      </c>
      <c r="K867" s="1127">
        <v>10</v>
      </c>
      <c r="L867" s="298"/>
      <c r="M867" s="298"/>
      <c r="N867" s="298"/>
      <c r="O867" s="298"/>
      <c r="P867" s="298"/>
      <c r="Q867" s="298"/>
      <c r="R867" s="298"/>
      <c r="S867" s="298"/>
      <c r="T867" s="298"/>
      <c r="U867" s="298"/>
      <c r="V867" s="298"/>
      <c r="W867" s="298"/>
      <c r="X867" s="298"/>
      <c r="Y867" s="298"/>
      <c r="Z867" s="298"/>
      <c r="AA867" s="298"/>
      <c r="AB867" s="298"/>
      <c r="AC867" s="298"/>
      <c r="AD867" s="298"/>
      <c r="AE867" s="298"/>
      <c r="AF867" s="298"/>
      <c r="AG867" s="298"/>
      <c r="AH867" s="298"/>
      <c r="AI867" s="298"/>
      <c r="AK867" s="123">
        <f t="shared" si="1934"/>
        <v>0</v>
      </c>
      <c r="AL867" s="123">
        <f t="shared" si="1935"/>
        <v>0</v>
      </c>
      <c r="AM867" s="123">
        <f t="shared" si="1936"/>
        <v>0</v>
      </c>
      <c r="AN867" s="123">
        <f t="shared" si="1937"/>
        <v>0</v>
      </c>
      <c r="AO867" s="124">
        <f t="shared" si="1938"/>
        <v>0</v>
      </c>
      <c r="AP867" s="123">
        <f t="shared" si="1939"/>
        <v>0</v>
      </c>
      <c r="AQ867" s="123">
        <f t="shared" si="1940"/>
        <v>0</v>
      </c>
      <c r="AR867" s="123">
        <f t="shared" si="1941"/>
        <v>0</v>
      </c>
      <c r="AS867" s="123">
        <f t="shared" si="1942"/>
        <v>0</v>
      </c>
      <c r="AT867" s="123">
        <f t="shared" si="1943"/>
        <v>0</v>
      </c>
      <c r="AU867" s="124">
        <f t="shared" si="1944"/>
        <v>0</v>
      </c>
      <c r="AV867" s="123">
        <f t="shared" si="1945"/>
        <v>0</v>
      </c>
      <c r="AW867" s="123">
        <f t="shared" si="1946"/>
        <v>0</v>
      </c>
      <c r="AX867" s="123">
        <f t="shared" si="1947"/>
        <v>0</v>
      </c>
      <c r="AY867" s="123">
        <f t="shared" si="1948"/>
        <v>0</v>
      </c>
      <c r="AZ867" s="123">
        <f t="shared" si="1949"/>
        <v>0</v>
      </c>
      <c r="BA867" s="123">
        <f t="shared" si="1950"/>
        <v>0</v>
      </c>
      <c r="BB867" s="123">
        <f t="shared" si="1951"/>
        <v>0</v>
      </c>
      <c r="BC867" s="124">
        <f t="shared" si="1952"/>
        <v>0</v>
      </c>
      <c r="BD867" s="123">
        <f t="shared" si="1953"/>
        <v>0</v>
      </c>
      <c r="BE867" s="123">
        <f t="shared" si="1954"/>
        <v>0</v>
      </c>
      <c r="BF867" s="123">
        <f t="shared" si="1955"/>
        <v>0</v>
      </c>
      <c r="BG867" s="123">
        <f t="shared" si="1956"/>
        <v>0</v>
      </c>
      <c r="BH867" s="123">
        <f t="shared" si="1957"/>
        <v>0</v>
      </c>
    </row>
    <row r="868" ht="24">
      <c r="A868" s="400" t="s">
        <v>208</v>
      </c>
      <c r="B868" s="400" t="s">
        <v>209</v>
      </c>
      <c r="C868" s="438" t="s">
        <v>49</v>
      </c>
      <c r="D868" s="94"/>
      <c r="E868" s="85"/>
      <c r="F868" s="95"/>
      <c r="G868" s="431">
        <v>11</v>
      </c>
      <c r="H868" s="432" t="s">
        <v>53</v>
      </c>
      <c r="I868" s="516" t="s">
        <v>128</v>
      </c>
      <c r="J868" s="516" t="s">
        <v>67</v>
      </c>
      <c r="K868" s="1129">
        <v>10</v>
      </c>
      <c r="L868" s="298"/>
      <c r="M868" s="298"/>
      <c r="N868" s="298"/>
      <c r="O868" s="298"/>
      <c r="P868" s="298"/>
      <c r="Q868" s="298"/>
      <c r="R868" s="298"/>
      <c r="S868" s="298"/>
      <c r="T868" s="298"/>
      <c r="U868" s="298"/>
      <c r="V868" s="298"/>
      <c r="W868" s="298"/>
      <c r="X868" s="298"/>
      <c r="Y868" s="298"/>
      <c r="Z868" s="298"/>
      <c r="AA868" s="298"/>
      <c r="AB868" s="298"/>
      <c r="AC868" s="298"/>
      <c r="AD868" s="298"/>
      <c r="AE868" s="298"/>
      <c r="AF868" s="298"/>
      <c r="AG868" s="298"/>
      <c r="AH868" s="298"/>
      <c r="AI868" s="298"/>
      <c r="AK868" s="504">
        <f t="shared" si="1934"/>
        <v>0</v>
      </c>
      <c r="AL868" s="504">
        <f t="shared" si="1935"/>
        <v>0</v>
      </c>
      <c r="AM868" s="504">
        <f t="shared" si="1936"/>
        <v>0</v>
      </c>
      <c r="AN868" s="504">
        <f t="shared" si="1937"/>
        <v>0</v>
      </c>
      <c r="AO868" s="635">
        <f t="shared" si="1938"/>
        <v>0</v>
      </c>
      <c r="AP868" s="504">
        <f t="shared" si="1939"/>
        <v>0</v>
      </c>
      <c r="AQ868" s="504">
        <f t="shared" si="1940"/>
        <v>0</v>
      </c>
      <c r="AR868" s="504">
        <f t="shared" si="1941"/>
        <v>0</v>
      </c>
      <c r="AS868" s="504">
        <f t="shared" si="1942"/>
        <v>0</v>
      </c>
      <c r="AT868" s="504">
        <f t="shared" si="1943"/>
        <v>0</v>
      </c>
      <c r="AU868" s="635">
        <f t="shared" si="1944"/>
        <v>0</v>
      </c>
      <c r="AV868" s="504">
        <f t="shared" si="1945"/>
        <v>0</v>
      </c>
      <c r="AW868" s="504">
        <f t="shared" si="1946"/>
        <v>0</v>
      </c>
      <c r="AX868" s="504">
        <f t="shared" si="1947"/>
        <v>0</v>
      </c>
      <c r="AY868" s="504">
        <f t="shared" si="1948"/>
        <v>0</v>
      </c>
      <c r="AZ868" s="504">
        <f t="shared" si="1949"/>
        <v>0</v>
      </c>
      <c r="BA868" s="504">
        <f t="shared" si="1950"/>
        <v>0</v>
      </c>
      <c r="BB868" s="504">
        <f t="shared" si="1951"/>
        <v>0</v>
      </c>
      <c r="BC868" s="635">
        <f t="shared" si="1952"/>
        <v>0</v>
      </c>
      <c r="BD868" s="504">
        <f t="shared" si="1953"/>
        <v>0</v>
      </c>
      <c r="BE868" s="504">
        <f t="shared" si="1954"/>
        <v>0</v>
      </c>
      <c r="BF868" s="504">
        <f t="shared" si="1955"/>
        <v>0</v>
      </c>
      <c r="BG868" s="504">
        <f t="shared" si="1956"/>
        <v>0</v>
      </c>
      <c r="BH868" s="504">
        <f t="shared" si="1957"/>
        <v>0</v>
      </c>
    </row>
    <row r="869">
      <c r="A869" s="1130"/>
      <c r="B869" s="1130"/>
      <c r="C869" s="438" t="s">
        <v>49</v>
      </c>
      <c r="D869" s="94"/>
      <c r="E869" s="85"/>
      <c r="F869" s="95"/>
      <c r="G869" s="431">
        <v>12</v>
      </c>
      <c r="H869" s="53"/>
      <c r="I869" s="932" t="s">
        <v>126</v>
      </c>
      <c r="J869" s="1131"/>
      <c r="K869" s="1132"/>
      <c r="L869" s="934"/>
      <c r="M869" s="934"/>
      <c r="N869" s="934"/>
      <c r="O869" s="934"/>
      <c r="P869" s="934"/>
      <c r="Q869" s="934"/>
      <c r="R869" s="934"/>
      <c r="S869" s="934"/>
      <c r="T869" s="934"/>
      <c r="U869" s="934"/>
      <c r="V869" s="934"/>
      <c r="W869" s="934"/>
      <c r="X869" s="934"/>
      <c r="Y869" s="934"/>
      <c r="Z869" s="934"/>
      <c r="AA869" s="934"/>
      <c r="AB869" s="934"/>
      <c r="AC869" s="934"/>
      <c r="AD869" s="934"/>
      <c r="AE869" s="934"/>
      <c r="AF869" s="934"/>
      <c r="AG869" s="934"/>
      <c r="AH869" s="934"/>
      <c r="AI869" s="934"/>
      <c r="AK869" s="101">
        <f t="shared" ref="AK869:BH869" si="1958">SUM(AK866:AK868)</f>
        <v>0</v>
      </c>
      <c r="AL869" s="144">
        <f t="shared" si="1958"/>
        <v>0</v>
      </c>
      <c r="AM869" s="145">
        <f t="shared" si="1958"/>
        <v>0</v>
      </c>
      <c r="AN869" s="145">
        <f t="shared" si="1958"/>
        <v>0</v>
      </c>
      <c r="AO869" s="146">
        <f t="shared" si="1958"/>
        <v>0</v>
      </c>
      <c r="AP869" s="145">
        <f t="shared" si="1958"/>
        <v>0</v>
      </c>
      <c r="AQ869" s="145">
        <f t="shared" si="1958"/>
        <v>0</v>
      </c>
      <c r="AR869" s="145">
        <f t="shared" si="1958"/>
        <v>0</v>
      </c>
      <c r="AS869" s="145">
        <f t="shared" si="1958"/>
        <v>0</v>
      </c>
      <c r="AT869" s="145">
        <f t="shared" si="1958"/>
        <v>0</v>
      </c>
      <c r="AU869" s="146">
        <f t="shared" si="1958"/>
        <v>0</v>
      </c>
      <c r="AV869" s="145">
        <f t="shared" si="1958"/>
        <v>0</v>
      </c>
      <c r="AW869" s="145">
        <f t="shared" si="1958"/>
        <v>0</v>
      </c>
      <c r="AX869" s="145">
        <f t="shared" si="1958"/>
        <v>0</v>
      </c>
      <c r="AY869" s="145">
        <f t="shared" si="1958"/>
        <v>0</v>
      </c>
      <c r="AZ869" s="145">
        <f t="shared" si="1958"/>
        <v>0</v>
      </c>
      <c r="BA869" s="145">
        <f t="shared" si="1958"/>
        <v>0</v>
      </c>
      <c r="BB869" s="145">
        <f t="shared" si="1958"/>
        <v>0</v>
      </c>
      <c r="BC869" s="146">
        <f t="shared" si="1958"/>
        <v>0</v>
      </c>
      <c r="BD869" s="145">
        <f t="shared" si="1958"/>
        <v>0</v>
      </c>
      <c r="BE869" s="145">
        <f t="shared" si="1958"/>
        <v>0</v>
      </c>
      <c r="BF869" s="145">
        <f t="shared" si="1958"/>
        <v>0</v>
      </c>
      <c r="BG869" s="145">
        <f t="shared" si="1958"/>
        <v>0</v>
      </c>
      <c r="BH869" s="145">
        <f t="shared" si="1958"/>
        <v>0</v>
      </c>
      <c r="BI869" s="215" t="s">
        <v>188</v>
      </c>
    </row>
    <row r="870" ht="15.75" customHeight="1">
      <c r="A870" s="1133"/>
      <c r="B870" s="1133"/>
      <c r="C870" s="1134"/>
      <c r="D870" s="1135"/>
      <c r="E870" s="1136"/>
      <c r="F870" s="1137"/>
      <c r="G870" s="1138"/>
      <c r="H870" s="1139"/>
      <c r="I870" s="1140" t="s">
        <v>127</v>
      </c>
      <c r="J870" s="629"/>
      <c r="K870" s="1141"/>
      <c r="L870" s="1142"/>
      <c r="M870" s="1142"/>
      <c r="N870" s="1142"/>
      <c r="O870" s="1142"/>
      <c r="P870" s="1142"/>
      <c r="Q870" s="1142"/>
      <c r="R870" s="1142"/>
      <c r="S870" s="1142"/>
      <c r="T870" s="1142"/>
      <c r="U870" s="1142"/>
      <c r="V870" s="1142"/>
      <c r="W870" s="1142"/>
      <c r="X870" s="1142"/>
      <c r="Y870" s="1142"/>
      <c r="Z870" s="1142"/>
      <c r="AA870" s="1142"/>
      <c r="AB870" s="1142"/>
      <c r="AC870" s="1142"/>
      <c r="AD870" s="1142"/>
      <c r="AE870" s="1142"/>
      <c r="AF870" s="1142"/>
      <c r="AG870" s="1142"/>
      <c r="AH870" s="1142"/>
      <c r="AI870" s="1142"/>
      <c r="BI870" s="215"/>
    </row>
    <row r="871" ht="24">
      <c r="A871" s="400" t="s">
        <v>208</v>
      </c>
      <c r="B871" s="400" t="s">
        <v>209</v>
      </c>
      <c r="C871" s="438"/>
      <c r="D871" s="1143"/>
      <c r="E871" s="1144"/>
      <c r="F871" s="1145"/>
      <c r="G871" s="1146"/>
      <c r="H871" s="432" t="s">
        <v>53</v>
      </c>
      <c r="I871" s="98" t="s">
        <v>68</v>
      </c>
      <c r="J871" s="98" t="s">
        <v>67</v>
      </c>
      <c r="K871" s="755">
        <v>20</v>
      </c>
      <c r="L871" s="298"/>
      <c r="M871" s="298"/>
      <c r="N871" s="298"/>
      <c r="O871" s="298"/>
      <c r="P871" s="298"/>
      <c r="Q871" s="298"/>
      <c r="R871" s="298"/>
      <c r="S871" s="298"/>
      <c r="T871" s="298"/>
      <c r="U871" s="298"/>
      <c r="V871" s="298"/>
      <c r="W871" s="298"/>
      <c r="X871" s="298"/>
      <c r="Y871" s="298"/>
      <c r="Z871" s="298"/>
      <c r="AA871" s="298"/>
      <c r="AB871" s="298"/>
      <c r="AC871" s="298"/>
      <c r="AD871" s="298"/>
      <c r="AE871" s="298"/>
      <c r="AF871" s="298"/>
      <c r="AG871" s="298"/>
      <c r="AH871" s="298"/>
      <c r="AI871" s="298"/>
      <c r="AK871" s="292">
        <f t="shared" ref="AK871:AK873" si="1959">L871*L$863*1.73*0.875/1000</f>
        <v>0</v>
      </c>
      <c r="AL871" s="292">
        <f t="shared" ref="AL871:AL873" si="1960">M871*M$863*1.73*0.875/1000</f>
        <v>0</v>
      </c>
      <c r="AM871" s="292">
        <f t="shared" ref="AM871:AM873" si="1961">N871*N$863*1.73*0.875/1000</f>
        <v>0</v>
      </c>
      <c r="AN871" s="292">
        <f t="shared" ref="AN871:AN873" si="1962">O871*O$863*1.73*0.875/1000</f>
        <v>0</v>
      </c>
      <c r="AO871" s="293">
        <f t="shared" ref="AO871:AO873" si="1963">P871*P$863*1.73*0.875/1000</f>
        <v>0</v>
      </c>
      <c r="AP871" s="292">
        <f t="shared" ref="AP871:AP873" si="1964">Q871*Q$863*1.73*0.875/1000</f>
        <v>0</v>
      </c>
      <c r="AQ871" s="292">
        <f t="shared" ref="AQ871:AQ873" si="1965">R871*R$863*1.73*0.875/1000</f>
        <v>0</v>
      </c>
      <c r="AR871" s="292">
        <f t="shared" ref="AR871:AR873" si="1966">S871*S$863*1.73*0.875/1000</f>
        <v>0</v>
      </c>
      <c r="AS871" s="292">
        <f t="shared" ref="AS871:AS873" si="1967">T871*T$863*1.73*0.875/1000</f>
        <v>0</v>
      </c>
      <c r="AT871" s="292">
        <f t="shared" ref="AT871:AT873" si="1968">U871*U$863*1.73*0.875/1000</f>
        <v>0</v>
      </c>
      <c r="AU871" s="293">
        <f t="shared" ref="AU871:AU873" si="1969">V871*V$863*1.73*0.875/1000</f>
        <v>0</v>
      </c>
      <c r="AV871" s="292">
        <f t="shared" ref="AV871:AV873" si="1970">W871*W$863*1.73*0.875/1000</f>
        <v>0</v>
      </c>
      <c r="AW871" s="292">
        <f t="shared" ref="AW871:AW873" si="1971">X871*X$863*1.73*0.875/1000</f>
        <v>0</v>
      </c>
      <c r="AX871" s="292">
        <f t="shared" ref="AX871:AX873" si="1972">Y871*Y$863*1.73*0.875/1000</f>
        <v>0</v>
      </c>
      <c r="AY871" s="292">
        <f t="shared" ref="AY871:AY873" si="1973">Z871*Z$863*1.73*0.875/1000</f>
        <v>0</v>
      </c>
      <c r="AZ871" s="292">
        <f t="shared" ref="AZ871:AZ873" si="1974">AA871*AA$863*1.73*0.875/1000</f>
        <v>0</v>
      </c>
      <c r="BA871" s="292">
        <f t="shared" ref="BA871:BA873" si="1975">AB871*AB$863*1.73*0.875/1000</f>
        <v>0</v>
      </c>
      <c r="BB871" s="292">
        <f t="shared" ref="BB871:BB873" si="1976">AC871*AC$863*1.73*0.875/1000</f>
        <v>0</v>
      </c>
      <c r="BC871" s="293">
        <f t="shared" ref="BC871:BC873" si="1977">AD871*AD$863*1.73*0.875/1000</f>
        <v>0</v>
      </c>
      <c r="BD871" s="292">
        <f t="shared" ref="BD871:BD873" si="1978">AE871*AE$863*1.73*0.875/1000</f>
        <v>0</v>
      </c>
      <c r="BE871" s="292">
        <f t="shared" ref="BE871:BE873" si="1979">AF871*AF$863*1.73*0.875/1000</f>
        <v>0</v>
      </c>
      <c r="BF871" s="292">
        <f t="shared" ref="BF871:BF873" si="1980">AG871*AG$863*1.73*0.875/1000</f>
        <v>0</v>
      </c>
      <c r="BG871" s="292">
        <f t="shared" ref="BG871:BG873" si="1981">AH871*AH$863*1.73*0.875/1000</f>
        <v>0</v>
      </c>
      <c r="BH871" s="292">
        <f t="shared" ref="BH871:BH873" si="1982">AI871*AI$863*1.73*0.875/1000</f>
        <v>0</v>
      </c>
      <c r="BI871" s="215"/>
    </row>
    <row r="872" ht="24">
      <c r="A872" s="400" t="s">
        <v>208</v>
      </c>
      <c r="B872" s="400" t="s">
        <v>209</v>
      </c>
      <c r="C872" s="438" t="s">
        <v>49</v>
      </c>
      <c r="D872" s="94"/>
      <c r="E872" s="85"/>
      <c r="F872" s="95"/>
      <c r="G872" s="431">
        <v>13</v>
      </c>
      <c r="H872" s="432" t="s">
        <v>53</v>
      </c>
      <c r="I872" s="98" t="s">
        <v>69</v>
      </c>
      <c r="J872" s="98" t="s">
        <v>67</v>
      </c>
      <c r="K872" s="748">
        <v>20</v>
      </c>
      <c r="L872" s="298"/>
      <c r="M872" s="298"/>
      <c r="N872" s="298"/>
      <c r="O872" s="298"/>
      <c r="P872" s="298"/>
      <c r="Q872" s="298"/>
      <c r="R872" s="298"/>
      <c r="S872" s="298"/>
      <c r="T872" s="298"/>
      <c r="U872" s="298"/>
      <c r="V872" s="298"/>
      <c r="W872" s="298"/>
      <c r="X872" s="298"/>
      <c r="Y872" s="298"/>
      <c r="Z872" s="298"/>
      <c r="AA872" s="298"/>
      <c r="AB872" s="298"/>
      <c r="AC872" s="298"/>
      <c r="AD872" s="298"/>
      <c r="AE872" s="298"/>
      <c r="AF872" s="298"/>
      <c r="AG872" s="298"/>
      <c r="AH872" s="298"/>
      <c r="AI872" s="298"/>
      <c r="AK872" s="123">
        <f t="shared" si="1959"/>
        <v>0</v>
      </c>
      <c r="AL872" s="123">
        <f t="shared" si="1960"/>
        <v>0</v>
      </c>
      <c r="AM872" s="123">
        <f t="shared" si="1961"/>
        <v>0</v>
      </c>
      <c r="AN872" s="123">
        <f t="shared" si="1962"/>
        <v>0</v>
      </c>
      <c r="AO872" s="124">
        <f t="shared" si="1963"/>
        <v>0</v>
      </c>
      <c r="AP872" s="123">
        <f t="shared" si="1964"/>
        <v>0</v>
      </c>
      <c r="AQ872" s="123">
        <f t="shared" si="1965"/>
        <v>0</v>
      </c>
      <c r="AR872" s="123">
        <f t="shared" si="1966"/>
        <v>0</v>
      </c>
      <c r="AS872" s="123">
        <f t="shared" si="1967"/>
        <v>0</v>
      </c>
      <c r="AT872" s="123">
        <f t="shared" si="1968"/>
        <v>0</v>
      </c>
      <c r="AU872" s="124">
        <f t="shared" si="1969"/>
        <v>0</v>
      </c>
      <c r="AV872" s="123">
        <f t="shared" si="1970"/>
        <v>0</v>
      </c>
      <c r="AW872" s="123">
        <f t="shared" si="1971"/>
        <v>0</v>
      </c>
      <c r="AX872" s="123">
        <f t="shared" si="1972"/>
        <v>0</v>
      </c>
      <c r="AY872" s="123">
        <f t="shared" si="1973"/>
        <v>0</v>
      </c>
      <c r="AZ872" s="123">
        <f t="shared" si="1974"/>
        <v>0</v>
      </c>
      <c r="BA872" s="123">
        <f t="shared" si="1975"/>
        <v>0</v>
      </c>
      <c r="BB872" s="123">
        <f t="shared" si="1976"/>
        <v>0</v>
      </c>
      <c r="BC872" s="124">
        <f t="shared" si="1977"/>
        <v>0</v>
      </c>
      <c r="BD872" s="123">
        <f t="shared" si="1978"/>
        <v>0</v>
      </c>
      <c r="BE872" s="123">
        <f t="shared" si="1979"/>
        <v>0</v>
      </c>
      <c r="BF872" s="123">
        <f t="shared" si="1980"/>
        <v>0</v>
      </c>
      <c r="BG872" s="123">
        <f t="shared" si="1981"/>
        <v>0</v>
      </c>
      <c r="BH872" s="123">
        <f t="shared" si="1982"/>
        <v>0</v>
      </c>
      <c r="BI872" s="215"/>
    </row>
    <row r="873" ht="24">
      <c r="A873" s="400" t="s">
        <v>208</v>
      </c>
      <c r="B873" s="400" t="s">
        <v>209</v>
      </c>
      <c r="C873" s="438" t="s">
        <v>49</v>
      </c>
      <c r="D873" s="94"/>
      <c r="E873" s="85"/>
      <c r="F873" s="95"/>
      <c r="G873" s="431">
        <v>14</v>
      </c>
      <c r="H873" s="432" t="s">
        <v>53</v>
      </c>
      <c r="I873" s="516" t="s">
        <v>71</v>
      </c>
      <c r="J873" s="516" t="s">
        <v>67</v>
      </c>
      <c r="K873" s="751">
        <v>10</v>
      </c>
      <c r="L873" s="298"/>
      <c r="M873" s="298"/>
      <c r="N873" s="298"/>
      <c r="O873" s="298"/>
      <c r="P873" s="298"/>
      <c r="Q873" s="298"/>
      <c r="R873" s="298"/>
      <c r="S873" s="298"/>
      <c r="T873" s="298"/>
      <c r="U873" s="298"/>
      <c r="V873" s="298"/>
      <c r="W873" s="298"/>
      <c r="X873" s="298"/>
      <c r="Y873" s="298"/>
      <c r="Z873" s="298"/>
      <c r="AA873" s="298"/>
      <c r="AB873" s="298"/>
      <c r="AC873" s="298"/>
      <c r="AD873" s="298"/>
      <c r="AE873" s="298"/>
      <c r="AF873" s="298"/>
      <c r="AG873" s="298"/>
      <c r="AH873" s="298"/>
      <c r="AI873" s="298"/>
      <c r="AK873" s="504">
        <f t="shared" si="1959"/>
        <v>0</v>
      </c>
      <c r="AL873" s="504">
        <f t="shared" si="1960"/>
        <v>0</v>
      </c>
      <c r="AM873" s="504">
        <f t="shared" si="1961"/>
        <v>0</v>
      </c>
      <c r="AN873" s="504">
        <f t="shared" si="1962"/>
        <v>0</v>
      </c>
      <c r="AO873" s="635">
        <f t="shared" si="1963"/>
        <v>0</v>
      </c>
      <c r="AP873" s="504">
        <f t="shared" si="1964"/>
        <v>0</v>
      </c>
      <c r="AQ873" s="504">
        <f t="shared" si="1965"/>
        <v>0</v>
      </c>
      <c r="AR873" s="504">
        <f t="shared" si="1966"/>
        <v>0</v>
      </c>
      <c r="AS873" s="504">
        <f t="shared" si="1967"/>
        <v>0</v>
      </c>
      <c r="AT873" s="504">
        <f t="shared" si="1968"/>
        <v>0</v>
      </c>
      <c r="AU873" s="635">
        <f t="shared" si="1969"/>
        <v>0</v>
      </c>
      <c r="AV873" s="504">
        <f t="shared" si="1970"/>
        <v>0</v>
      </c>
      <c r="AW873" s="504">
        <f t="shared" si="1971"/>
        <v>0</v>
      </c>
      <c r="AX873" s="504">
        <f t="shared" si="1972"/>
        <v>0</v>
      </c>
      <c r="AY873" s="504">
        <f t="shared" si="1973"/>
        <v>0</v>
      </c>
      <c r="AZ873" s="504">
        <f t="shared" si="1974"/>
        <v>0</v>
      </c>
      <c r="BA873" s="504">
        <f t="shared" si="1975"/>
        <v>0</v>
      </c>
      <c r="BB873" s="504">
        <f t="shared" si="1976"/>
        <v>0</v>
      </c>
      <c r="BC873" s="635">
        <f t="shared" si="1977"/>
        <v>0</v>
      </c>
      <c r="BD873" s="504">
        <f t="shared" si="1978"/>
        <v>0</v>
      </c>
      <c r="BE873" s="504">
        <f t="shared" si="1979"/>
        <v>0</v>
      </c>
      <c r="BF873" s="504">
        <f t="shared" si="1980"/>
        <v>0</v>
      </c>
      <c r="BG873" s="504">
        <f t="shared" si="1981"/>
        <v>0</v>
      </c>
      <c r="BH873" s="504">
        <f t="shared" si="1982"/>
        <v>0</v>
      </c>
      <c r="BI873" s="215"/>
    </row>
    <row r="874">
      <c r="A874" s="1130"/>
      <c r="B874" s="1130"/>
      <c r="C874" s="438" t="s">
        <v>49</v>
      </c>
      <c r="D874" s="94"/>
      <c r="E874" s="85"/>
      <c r="F874" s="95"/>
      <c r="G874" s="431">
        <v>15</v>
      </c>
      <c r="H874" s="53"/>
      <c r="I874" s="932" t="s">
        <v>126</v>
      </c>
      <c r="J874" s="1131"/>
      <c r="K874" s="1132"/>
      <c r="L874" s="934"/>
      <c r="M874" s="934"/>
      <c r="N874" s="934"/>
      <c r="O874" s="934"/>
      <c r="P874" s="934"/>
      <c r="Q874" s="934"/>
      <c r="R874" s="934"/>
      <c r="S874" s="934"/>
      <c r="T874" s="934"/>
      <c r="U874" s="934"/>
      <c r="V874" s="934"/>
      <c r="W874" s="934"/>
      <c r="X874" s="934"/>
      <c r="Y874" s="934"/>
      <c r="Z874" s="934"/>
      <c r="AA874" s="934"/>
      <c r="AB874" s="934"/>
      <c r="AC874" s="934"/>
      <c r="AD874" s="934"/>
      <c r="AE874" s="934"/>
      <c r="AF874" s="934"/>
      <c r="AG874" s="934"/>
      <c r="AH874" s="934"/>
      <c r="AI874" s="934"/>
      <c r="AK874" s="101">
        <f t="shared" ref="AK874:BH874" si="1983">SUM(AK871:AK873)</f>
        <v>0</v>
      </c>
      <c r="AL874" s="144">
        <f t="shared" si="1983"/>
        <v>0</v>
      </c>
      <c r="AM874" s="145">
        <f t="shared" si="1983"/>
        <v>0</v>
      </c>
      <c r="AN874" s="145">
        <f t="shared" si="1983"/>
        <v>0</v>
      </c>
      <c r="AO874" s="146">
        <f t="shared" si="1983"/>
        <v>0</v>
      </c>
      <c r="AP874" s="145">
        <f t="shared" si="1983"/>
        <v>0</v>
      </c>
      <c r="AQ874" s="145">
        <f t="shared" si="1983"/>
        <v>0</v>
      </c>
      <c r="AR874" s="145">
        <f t="shared" si="1983"/>
        <v>0</v>
      </c>
      <c r="AS874" s="145">
        <f t="shared" si="1983"/>
        <v>0</v>
      </c>
      <c r="AT874" s="145">
        <f t="shared" si="1983"/>
        <v>0</v>
      </c>
      <c r="AU874" s="146">
        <f t="shared" si="1983"/>
        <v>0</v>
      </c>
      <c r="AV874" s="145">
        <f t="shared" si="1983"/>
        <v>0</v>
      </c>
      <c r="AW874" s="145">
        <f t="shared" si="1983"/>
        <v>0</v>
      </c>
      <c r="AX874" s="145">
        <f t="shared" si="1983"/>
        <v>0</v>
      </c>
      <c r="AY874" s="145">
        <f t="shared" si="1983"/>
        <v>0</v>
      </c>
      <c r="AZ874" s="145">
        <f t="shared" si="1983"/>
        <v>0</v>
      </c>
      <c r="BA874" s="145">
        <f t="shared" si="1983"/>
        <v>0</v>
      </c>
      <c r="BB874" s="145">
        <f t="shared" si="1983"/>
        <v>0</v>
      </c>
      <c r="BC874" s="146">
        <f t="shared" si="1983"/>
        <v>0</v>
      </c>
      <c r="BD874" s="145">
        <f t="shared" si="1983"/>
        <v>0</v>
      </c>
      <c r="BE874" s="145">
        <f t="shared" si="1983"/>
        <v>0</v>
      </c>
      <c r="BF874" s="145">
        <f t="shared" si="1983"/>
        <v>0</v>
      </c>
      <c r="BG874" s="145">
        <f t="shared" si="1983"/>
        <v>0</v>
      </c>
      <c r="BH874" s="145">
        <f t="shared" si="1983"/>
        <v>0</v>
      </c>
      <c r="BI874" s="215" t="s">
        <v>194</v>
      </c>
    </row>
    <row r="875">
      <c r="A875" s="1147"/>
      <c r="B875" s="1147"/>
      <c r="C875" s="1134"/>
      <c r="D875" s="1135"/>
      <c r="E875" s="1136"/>
      <c r="F875" s="1137"/>
      <c r="G875" s="1138"/>
      <c r="H875" s="1148"/>
      <c r="I875" s="1104" t="s">
        <v>200</v>
      </c>
      <c r="J875" s="1149"/>
      <c r="K875" s="1150"/>
      <c r="L875" s="1019"/>
      <c r="M875" s="934"/>
      <c r="N875" s="1019"/>
      <c r="O875" s="1019"/>
      <c r="P875" s="1019"/>
      <c r="Q875" s="1019"/>
      <c r="R875" s="1019"/>
      <c r="S875" s="1019"/>
      <c r="T875" s="1019"/>
      <c r="U875" s="1019"/>
      <c r="V875" s="1019"/>
      <c r="W875" s="1019"/>
      <c r="X875" s="1019"/>
      <c r="Y875" s="1019"/>
      <c r="Z875" s="1019"/>
      <c r="AA875" s="1019"/>
      <c r="AB875" s="1019"/>
      <c r="AC875" s="1019"/>
      <c r="AD875" s="1019"/>
      <c r="AE875" s="1019"/>
      <c r="AF875" s="1019"/>
      <c r="AG875" s="1019"/>
      <c r="AH875" s="1019"/>
      <c r="AI875" s="1019"/>
      <c r="AK875" s="101">
        <f t="shared" ref="AK875:BH875" si="1984">AK869+AK874</f>
        <v>0</v>
      </c>
      <c r="AL875" s="144">
        <f t="shared" si="1984"/>
        <v>0</v>
      </c>
      <c r="AM875" s="145">
        <f t="shared" si="1984"/>
        <v>0</v>
      </c>
      <c r="AN875" s="145">
        <f t="shared" si="1984"/>
        <v>0</v>
      </c>
      <c r="AO875" s="146">
        <f t="shared" si="1984"/>
        <v>0</v>
      </c>
      <c r="AP875" s="145">
        <f t="shared" si="1984"/>
        <v>0</v>
      </c>
      <c r="AQ875" s="145">
        <f t="shared" si="1984"/>
        <v>0</v>
      </c>
      <c r="AR875" s="145">
        <f t="shared" si="1984"/>
        <v>0</v>
      </c>
      <c r="AS875" s="145">
        <f t="shared" si="1984"/>
        <v>0</v>
      </c>
      <c r="AT875" s="145">
        <f t="shared" si="1984"/>
        <v>0</v>
      </c>
      <c r="AU875" s="146">
        <f t="shared" si="1984"/>
        <v>0</v>
      </c>
      <c r="AV875" s="145">
        <f t="shared" si="1984"/>
        <v>0</v>
      </c>
      <c r="AW875" s="145">
        <f t="shared" si="1984"/>
        <v>0</v>
      </c>
      <c r="AX875" s="145">
        <f t="shared" si="1984"/>
        <v>0</v>
      </c>
      <c r="AY875" s="145">
        <f t="shared" si="1984"/>
        <v>0</v>
      </c>
      <c r="AZ875" s="145">
        <f t="shared" si="1984"/>
        <v>0</v>
      </c>
      <c r="BA875" s="145">
        <f t="shared" si="1984"/>
        <v>0</v>
      </c>
      <c r="BB875" s="145">
        <f t="shared" si="1984"/>
        <v>0</v>
      </c>
      <c r="BC875" s="146">
        <f t="shared" si="1984"/>
        <v>0</v>
      </c>
      <c r="BD875" s="145">
        <f t="shared" si="1984"/>
        <v>0</v>
      </c>
      <c r="BE875" s="145">
        <f t="shared" si="1984"/>
        <v>0</v>
      </c>
      <c r="BF875" s="145">
        <f t="shared" si="1984"/>
        <v>0</v>
      </c>
      <c r="BG875" s="145">
        <f t="shared" si="1984"/>
        <v>0</v>
      </c>
      <c r="BH875" s="145">
        <f t="shared" si="1984"/>
        <v>0</v>
      </c>
      <c r="BI875" s="147" t="s">
        <v>73</v>
      </c>
    </row>
    <row r="876" ht="15.6">
      <c r="A876" s="1151"/>
      <c r="B876" s="1151"/>
      <c r="C876" s="139">
        <f>COUNTA(C854:C875)</f>
        <v>8</v>
      </c>
      <c r="D876" s="597">
        <f>COUNTA(D854:D875)</f>
        <v>0</v>
      </c>
      <c r="E876" s="137">
        <f>COUNTA(E854:E875)</f>
        <v>0</v>
      </c>
      <c r="F876" s="139">
        <f>COUNTA(F854:F875)</f>
        <v>0</v>
      </c>
      <c r="G876" s="139">
        <f>COUNTA(G854:G875)</f>
        <v>15</v>
      </c>
      <c r="H876" s="1152"/>
      <c r="I876" s="1153" t="s">
        <v>141</v>
      </c>
      <c r="J876" s="157" t="s">
        <v>67</v>
      </c>
      <c r="K876" s="1154"/>
      <c r="L876" s="500"/>
      <c r="M876" s="500"/>
      <c r="N876" s="500"/>
      <c r="O876" s="500"/>
      <c r="P876" s="500"/>
      <c r="Q876" s="500"/>
      <c r="R876" s="500"/>
      <c r="S876" s="500"/>
      <c r="T876" s="500"/>
      <c r="U876" s="500"/>
      <c r="V876" s="500"/>
      <c r="W876" s="500"/>
      <c r="X876" s="500"/>
      <c r="Y876" s="500"/>
      <c r="Z876" s="500"/>
      <c r="AA876" s="500"/>
      <c r="AB876" s="500"/>
      <c r="AC876" s="500"/>
      <c r="AD876" s="500"/>
      <c r="AE876" s="500"/>
      <c r="AF876" s="500"/>
      <c r="AG876" s="500"/>
      <c r="AH876" s="500"/>
      <c r="AI876" s="500"/>
    </row>
    <row r="877" ht="30.600000000000001">
      <c r="A877" s="1151"/>
      <c r="B877" s="1151"/>
      <c r="C877" s="151" t="s">
        <v>74</v>
      </c>
      <c r="D877" s="344">
        <f>C876+D876</f>
        <v>8</v>
      </c>
      <c r="E877" s="153"/>
      <c r="F877" s="154">
        <f>E876+F876</f>
        <v>0</v>
      </c>
      <c r="G877" s="359">
        <f>G876</f>
        <v>15</v>
      </c>
      <c r="H877" s="360"/>
      <c r="I877" s="1153" t="s">
        <v>246</v>
      </c>
      <c r="J877" s="157" t="s">
        <v>67</v>
      </c>
      <c r="K877" s="1154"/>
      <c r="L877" s="500"/>
      <c r="M877" s="500"/>
      <c r="N877" s="500"/>
      <c r="O877" s="500"/>
      <c r="P877" s="500"/>
      <c r="Q877" s="500"/>
      <c r="R877" s="500"/>
      <c r="S877" s="500"/>
      <c r="T877" s="500"/>
      <c r="U877" s="500"/>
      <c r="V877" s="500"/>
      <c r="W877" s="500"/>
      <c r="X877" s="500"/>
      <c r="Y877" s="500"/>
      <c r="Z877" s="500"/>
      <c r="AA877" s="500"/>
      <c r="AB877" s="500"/>
      <c r="AC877" s="500"/>
      <c r="AD877" s="500"/>
      <c r="AE877" s="500"/>
      <c r="AF877" s="500"/>
      <c r="AG877" s="500"/>
      <c r="AH877" s="500"/>
      <c r="AI877" s="500"/>
    </row>
    <row r="878" ht="30.600000000000001">
      <c r="A878" s="1042"/>
      <c r="B878" s="1042"/>
      <c r="C878" s="505" t="s">
        <v>76</v>
      </c>
      <c r="D878" s="357">
        <f>D877/G877*100</f>
        <v>53.329999999999998</v>
      </c>
      <c r="E878" s="452"/>
      <c r="F878" s="166">
        <f>F877/G877*100</f>
        <v>0</v>
      </c>
      <c r="G878" s="359"/>
      <c r="H878" s="864"/>
      <c r="I878" s="961" t="s">
        <v>77</v>
      </c>
      <c r="J878" s="1155"/>
      <c r="K878" s="171"/>
      <c r="L878" s="428"/>
      <c r="M878" s="428"/>
      <c r="N878" s="428"/>
      <c r="O878" s="428"/>
      <c r="P878" s="428"/>
      <c r="Q878" s="428"/>
      <c r="R878" s="428"/>
      <c r="S878" s="428"/>
      <c r="T878" s="428"/>
      <c r="U878" s="428"/>
      <c r="V878" s="428"/>
      <c r="W878" s="428"/>
      <c r="X878" s="428"/>
      <c r="Y878" s="428"/>
      <c r="Z878" s="428"/>
      <c r="AA878" s="428"/>
      <c r="AB878" s="428"/>
      <c r="AC878" s="428"/>
      <c r="AD878" s="428"/>
      <c r="AE878" s="428"/>
      <c r="AF878" s="428"/>
      <c r="AG878" s="428"/>
      <c r="AH878" s="428"/>
      <c r="AI878" s="428"/>
    </row>
    <row r="879">
      <c r="A879" s="387"/>
      <c r="B879" s="387"/>
      <c r="C879" s="772"/>
      <c r="D879" s="773"/>
      <c r="E879" s="774"/>
      <c r="F879" s="775"/>
      <c r="G879" s="776"/>
      <c r="H879" s="3"/>
      <c r="J879" s="393"/>
      <c r="K879" s="394"/>
      <c r="L879" s="182"/>
      <c r="M879" s="183"/>
      <c r="N879" s="183"/>
      <c r="O879" s="183"/>
      <c r="P879" s="183"/>
      <c r="Q879" s="183"/>
      <c r="R879" s="183"/>
      <c r="S879" s="183"/>
      <c r="T879" s="183"/>
      <c r="U879" s="183"/>
      <c r="V879" s="183"/>
      <c r="W879" s="183"/>
      <c r="X879" s="183"/>
      <c r="Y879" s="183"/>
      <c r="Z879" s="183"/>
      <c r="AA879" s="183"/>
      <c r="AB879" s="183"/>
      <c r="AC879" s="183"/>
      <c r="AD879" s="183"/>
      <c r="AE879" s="183"/>
      <c r="AF879" s="183"/>
      <c r="AG879" s="183"/>
      <c r="AH879" s="183"/>
      <c r="AI879" s="183"/>
    </row>
    <row r="880">
      <c r="A880" s="387"/>
      <c r="B880" s="387"/>
      <c r="C880" s="643"/>
      <c r="D880" s="644"/>
      <c r="E880" s="645"/>
      <c r="F880" s="646"/>
      <c r="G880" s="647"/>
      <c r="H880" s="392"/>
      <c r="I880" s="884" t="s">
        <v>327</v>
      </c>
      <c r="J880" s="393"/>
      <c r="K880" s="394"/>
      <c r="L880" s="182"/>
      <c r="M880" s="183"/>
      <c r="N880" s="183"/>
      <c r="O880" s="183"/>
      <c r="P880" s="183"/>
      <c r="Q880" s="183"/>
      <c r="R880" s="183"/>
      <c r="S880" s="183"/>
      <c r="T880" s="183"/>
      <c r="U880" s="183"/>
      <c r="V880" s="183"/>
      <c r="W880" s="183"/>
      <c r="X880" s="183"/>
      <c r="Y880" s="183"/>
      <c r="Z880" s="183"/>
      <c r="AA880" s="183"/>
      <c r="AB880" s="183"/>
      <c r="AC880" s="183"/>
      <c r="AD880" s="183"/>
      <c r="AE880" s="183"/>
      <c r="AF880" s="183"/>
      <c r="AG880" s="183"/>
      <c r="AH880" s="183"/>
      <c r="AI880" s="183"/>
    </row>
    <row r="881" ht="16.5" customHeight="1">
      <c r="A881" s="185"/>
      <c r="B881" s="185"/>
      <c r="C881" s="611"/>
      <c r="D881" s="612"/>
      <c r="E881" s="613"/>
      <c r="F881" s="614"/>
      <c r="G881" s="564"/>
      <c r="H881" s="43" t="s">
        <v>12</v>
      </c>
      <c r="I881" s="191" t="s">
        <v>13</v>
      </c>
      <c r="J881" s="190" t="s">
        <v>14</v>
      </c>
      <c r="K881" s="191" t="s">
        <v>79</v>
      </c>
      <c r="L881" s="397"/>
      <c r="M881" s="47"/>
      <c r="N881" s="48"/>
      <c r="O881" s="49"/>
      <c r="P881" s="49"/>
      <c r="Q881" s="49"/>
      <c r="R881" s="49"/>
      <c r="S881" s="49"/>
      <c r="T881" s="49"/>
      <c r="U881" s="49"/>
      <c r="V881" s="49"/>
      <c r="W881" s="49"/>
      <c r="X881" s="49"/>
      <c r="Y881" s="49"/>
      <c r="Z881" s="49"/>
      <c r="AA881" s="49"/>
      <c r="AB881" s="49"/>
      <c r="AC881" s="49"/>
      <c r="AD881" s="49"/>
      <c r="AE881" s="49"/>
      <c r="AF881" s="49"/>
      <c r="AG881" s="49"/>
      <c r="AH881" s="49"/>
      <c r="AI881" s="49"/>
    </row>
    <row r="882">
      <c r="A882" s="185"/>
      <c r="B882" s="185"/>
      <c r="C882" s="616"/>
      <c r="D882" s="616"/>
      <c r="E882" s="617"/>
      <c r="F882" s="396" t="s">
        <v>147</v>
      </c>
      <c r="G882" s="508"/>
      <c r="H882" s="57"/>
      <c r="I882" s="200"/>
      <c r="J882" s="199" t="s">
        <v>20</v>
      </c>
      <c r="K882" s="200"/>
      <c r="L882" s="61"/>
      <c r="M882" s="61"/>
      <c r="N882" s="61"/>
      <c r="O882" s="61"/>
      <c r="P882" s="61"/>
      <c r="Q882" s="61"/>
      <c r="R882" s="61"/>
      <c r="S882" s="61"/>
      <c r="T882" s="61"/>
      <c r="U882" s="61"/>
      <c r="V882" s="61"/>
      <c r="W882" s="61"/>
      <c r="X882" s="61"/>
      <c r="Y882" s="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</row>
    <row r="883">
      <c r="A883" s="185"/>
      <c r="B883" s="185"/>
      <c r="C883" s="619"/>
      <c r="D883" s="619"/>
      <c r="E883" s="620"/>
      <c r="F883" s="398"/>
      <c r="G883" s="509"/>
      <c r="H883" s="64"/>
      <c r="I883" s="207"/>
      <c r="J883" s="206" t="s">
        <v>45</v>
      </c>
      <c r="K883" s="207"/>
      <c r="L883" s="68"/>
      <c r="M883" s="68"/>
      <c r="N883" s="68"/>
      <c r="O883" s="68"/>
      <c r="P883" s="68"/>
      <c r="Q883" s="68"/>
      <c r="R883" s="68"/>
      <c r="S883" s="68"/>
      <c r="T883" s="68"/>
      <c r="U883" s="68"/>
      <c r="V883" s="68"/>
      <c r="W883" s="68"/>
      <c r="X883" s="68"/>
      <c r="Y883" s="68"/>
      <c r="Z883" s="68"/>
      <c r="AA883" s="68"/>
      <c r="AB883" s="68"/>
      <c r="AC883" s="68"/>
      <c r="AD883" s="68"/>
      <c r="AE883" s="68"/>
      <c r="AF883" s="68"/>
      <c r="AG883" s="68"/>
      <c r="AH883" s="68"/>
      <c r="AI883" s="68"/>
    </row>
    <row r="884" ht="24">
      <c r="A884" s="400" t="s">
        <v>208</v>
      </c>
      <c r="B884" s="400" t="s">
        <v>209</v>
      </c>
      <c r="C884" s="622"/>
      <c r="D884" s="622"/>
      <c r="E884" s="623"/>
      <c r="F884" s="399"/>
      <c r="G884" s="510"/>
      <c r="H884" s="56"/>
      <c r="I884" s="965" t="s">
        <v>249</v>
      </c>
      <c r="J884" s="212" t="s">
        <v>51</v>
      </c>
      <c r="K884" s="743"/>
      <c r="L884" s="433"/>
      <c r="M884" s="433"/>
      <c r="N884" s="433"/>
      <c r="O884" s="433"/>
      <c r="P884" s="433"/>
      <c r="Q884" s="433"/>
      <c r="R884" s="433"/>
      <c r="S884" s="433"/>
      <c r="T884" s="433"/>
      <c r="U884" s="433"/>
      <c r="V884" s="433"/>
      <c r="W884" s="433"/>
      <c r="X884" s="433"/>
      <c r="Y884" s="433"/>
      <c r="Z884" s="433"/>
      <c r="AA884" s="433"/>
      <c r="AB884" s="433"/>
      <c r="AC884" s="433"/>
      <c r="AD884" s="433"/>
      <c r="AE884" s="433"/>
      <c r="AF884" s="433"/>
      <c r="AG884" s="433"/>
      <c r="AH884" s="433"/>
      <c r="AI884" s="433"/>
    </row>
    <row r="885" ht="24">
      <c r="A885" s="400" t="s">
        <v>208</v>
      </c>
      <c r="B885" s="400" t="s">
        <v>209</v>
      </c>
      <c r="C885" s="402"/>
      <c r="D885" s="84"/>
      <c r="E885" s="83"/>
      <c r="F885" s="86"/>
      <c r="G885" s="420">
        <v>1</v>
      </c>
      <c r="H885" s="432" t="s">
        <v>53</v>
      </c>
      <c r="I885" s="100" t="s">
        <v>92</v>
      </c>
      <c r="J885" s="218" t="s">
        <v>51</v>
      </c>
      <c r="K885" s="748">
        <v>40</v>
      </c>
      <c r="L885" s="298"/>
      <c r="M885" s="298"/>
      <c r="N885" s="298"/>
      <c r="O885" s="298"/>
      <c r="P885" s="298"/>
      <c r="Q885" s="298"/>
      <c r="R885" s="298"/>
      <c r="S885" s="298"/>
      <c r="T885" s="298"/>
      <c r="U885" s="298"/>
      <c r="V885" s="298"/>
      <c r="W885" s="298"/>
      <c r="X885" s="298"/>
      <c r="Y885" s="298"/>
      <c r="Z885" s="298"/>
      <c r="AA885" s="298"/>
      <c r="AB885" s="298"/>
      <c r="AC885" s="298"/>
      <c r="AD885" s="298"/>
      <c r="AE885" s="298"/>
      <c r="AF885" s="298"/>
      <c r="AG885" s="298"/>
      <c r="AH885" s="298"/>
      <c r="AI885" s="298"/>
      <c r="AK885" s="10">
        <f>L885*L893*1.73*0.875/1000</f>
        <v>0</v>
      </c>
      <c r="AL885" s="10">
        <f t="shared" ref="AL885:BH885" si="1985">M885*M893*1.73*0.875/1000</f>
        <v>0</v>
      </c>
      <c r="AM885" s="10">
        <f t="shared" si="1985"/>
        <v>0</v>
      </c>
      <c r="AN885" s="10">
        <f t="shared" si="1985"/>
        <v>0</v>
      </c>
      <c r="AO885" s="11">
        <f t="shared" si="1985"/>
        <v>0</v>
      </c>
      <c r="AP885" s="10">
        <f t="shared" si="1985"/>
        <v>0</v>
      </c>
      <c r="AQ885" s="10">
        <f t="shared" si="1985"/>
        <v>0</v>
      </c>
      <c r="AR885" s="10">
        <f t="shared" si="1985"/>
        <v>0</v>
      </c>
      <c r="AS885" s="10">
        <f t="shared" si="1985"/>
        <v>0</v>
      </c>
      <c r="AT885" s="10">
        <f t="shared" si="1985"/>
        <v>0</v>
      </c>
      <c r="AU885" s="11">
        <f t="shared" si="1985"/>
        <v>0</v>
      </c>
      <c r="AV885" s="10">
        <f t="shared" si="1985"/>
        <v>0</v>
      </c>
      <c r="AW885" s="10">
        <f t="shared" si="1985"/>
        <v>0</v>
      </c>
      <c r="AX885" s="10">
        <f t="shared" si="1985"/>
        <v>0</v>
      </c>
      <c r="AY885" s="10">
        <f t="shared" si="1985"/>
        <v>0</v>
      </c>
      <c r="AZ885" s="10">
        <f t="shared" si="1985"/>
        <v>0</v>
      </c>
      <c r="BA885" s="10">
        <f t="shared" si="1985"/>
        <v>0</v>
      </c>
      <c r="BB885" s="10">
        <f t="shared" si="1985"/>
        <v>0</v>
      </c>
      <c r="BC885" s="11">
        <f t="shared" si="1985"/>
        <v>0</v>
      </c>
      <c r="BD885" s="10">
        <f t="shared" si="1985"/>
        <v>0</v>
      </c>
      <c r="BE885" s="10">
        <f t="shared" si="1985"/>
        <v>0</v>
      </c>
      <c r="BF885" s="10">
        <f t="shared" si="1985"/>
        <v>0</v>
      </c>
      <c r="BG885" s="10">
        <f t="shared" si="1985"/>
        <v>0</v>
      </c>
      <c r="BH885" s="10">
        <f t="shared" si="1985"/>
        <v>0</v>
      </c>
      <c r="BI885" s="215" t="s">
        <v>55</v>
      </c>
      <c r="BJ885" s="215"/>
    </row>
    <row r="886" ht="24">
      <c r="A886" s="400" t="s">
        <v>208</v>
      </c>
      <c r="B886" s="400" t="s">
        <v>209</v>
      </c>
      <c r="C886" s="438" t="s">
        <v>49</v>
      </c>
      <c r="D886" s="94"/>
      <c r="E886" s="85"/>
      <c r="F886" s="95"/>
      <c r="G886" s="431">
        <v>2</v>
      </c>
      <c r="H886" s="475"/>
      <c r="I886" s="248" t="s">
        <v>93</v>
      </c>
      <c r="J886" s="249" t="s">
        <v>51</v>
      </c>
      <c r="K886" s="751">
        <v>20</v>
      </c>
      <c r="L886" s="517"/>
      <c r="M886" s="517"/>
      <c r="N886" s="517"/>
      <c r="O886" s="517"/>
      <c r="P886" s="517"/>
      <c r="Q886" s="517"/>
      <c r="R886" s="517"/>
      <c r="S886" s="517"/>
      <c r="T886" s="517"/>
      <c r="U886" s="517"/>
      <c r="V886" s="517"/>
      <c r="W886" s="517"/>
      <c r="X886" s="517"/>
      <c r="Y886" s="517"/>
      <c r="Z886" s="517"/>
      <c r="AA886" s="517"/>
      <c r="AB886" s="517"/>
      <c r="AC886" s="517"/>
      <c r="AD886" s="517"/>
      <c r="AE886" s="517"/>
      <c r="AF886" s="517"/>
      <c r="AG886" s="517"/>
      <c r="AH886" s="517"/>
      <c r="AI886" s="517"/>
      <c r="AK886" s="10">
        <f>L886*L891*1.73*0.875/1000</f>
        <v>0</v>
      </c>
      <c r="AL886" s="10">
        <f t="shared" ref="AL886:BH886" si="1986">M886*M891*1.73*0.875/1000</f>
        <v>0</v>
      </c>
      <c r="AM886" s="10">
        <f t="shared" si="1986"/>
        <v>0</v>
      </c>
      <c r="AN886" s="10">
        <f t="shared" si="1986"/>
        <v>0</v>
      </c>
      <c r="AO886" s="11">
        <f t="shared" si="1986"/>
        <v>0</v>
      </c>
      <c r="AP886" s="10">
        <f t="shared" si="1986"/>
        <v>0</v>
      </c>
      <c r="AQ886" s="10">
        <f t="shared" si="1986"/>
        <v>0</v>
      </c>
      <c r="AR886" s="10">
        <f t="shared" si="1986"/>
        <v>0</v>
      </c>
      <c r="AS886" s="10">
        <f t="shared" si="1986"/>
        <v>0</v>
      </c>
      <c r="AT886" s="10">
        <f t="shared" si="1986"/>
        <v>0</v>
      </c>
      <c r="AU886" s="11">
        <f t="shared" si="1986"/>
        <v>0</v>
      </c>
      <c r="AV886" s="10">
        <f t="shared" si="1986"/>
        <v>0</v>
      </c>
      <c r="AW886" s="10">
        <f t="shared" si="1986"/>
        <v>0</v>
      </c>
      <c r="AX886" s="10">
        <f t="shared" si="1986"/>
        <v>0</v>
      </c>
      <c r="AY886" s="10">
        <f t="shared" si="1986"/>
        <v>0</v>
      </c>
      <c r="AZ886" s="10">
        <f t="shared" si="1986"/>
        <v>0</v>
      </c>
      <c r="BA886" s="10">
        <f t="shared" si="1986"/>
        <v>0</v>
      </c>
      <c r="BB886" s="10">
        <f t="shared" si="1986"/>
        <v>0</v>
      </c>
      <c r="BC886" s="11">
        <f t="shared" si="1986"/>
        <v>0</v>
      </c>
      <c r="BD886" s="10">
        <f t="shared" si="1986"/>
        <v>0</v>
      </c>
      <c r="BE886" s="10">
        <f t="shared" si="1986"/>
        <v>0</v>
      </c>
      <c r="BF886" s="10">
        <f t="shared" si="1986"/>
        <v>0</v>
      </c>
      <c r="BG886" s="10">
        <f t="shared" si="1986"/>
        <v>0</v>
      </c>
      <c r="BH886" s="10">
        <f t="shared" si="1986"/>
        <v>0</v>
      </c>
      <c r="BI886" s="215" t="s">
        <v>94</v>
      </c>
      <c r="BJ886" s="215"/>
    </row>
    <row r="887" ht="24">
      <c r="A887" s="400" t="s">
        <v>208</v>
      </c>
      <c r="B887" s="400" t="s">
        <v>209</v>
      </c>
      <c r="C887" s="438"/>
      <c r="D887" s="94"/>
      <c r="E887" s="85"/>
      <c r="F887" s="95"/>
      <c r="G887" s="431">
        <v>3</v>
      </c>
      <c r="H887" s="53"/>
      <c r="I887" s="260" t="s">
        <v>56</v>
      </c>
      <c r="J887" s="261" t="s">
        <v>57</v>
      </c>
      <c r="K887" s="752"/>
      <c r="L887" s="954"/>
      <c r="M887" s="954"/>
      <c r="N887" s="954"/>
      <c r="O887" s="954"/>
      <c r="P887" s="954"/>
      <c r="Q887" s="954"/>
      <c r="R887" s="954"/>
      <c r="S887" s="954"/>
      <c r="T887" s="954"/>
      <c r="U887" s="954"/>
      <c r="V887" s="954"/>
      <c r="W887" s="954"/>
      <c r="X887" s="954"/>
      <c r="Y887" s="954"/>
      <c r="Z887" s="954"/>
      <c r="AA887" s="954"/>
      <c r="AB887" s="954"/>
      <c r="AC887" s="954"/>
      <c r="AD887" s="954"/>
      <c r="AE887" s="954"/>
      <c r="AF887" s="954"/>
      <c r="AG887" s="954"/>
      <c r="AH887" s="954"/>
      <c r="AI887" s="954"/>
      <c r="BI887" s="215"/>
      <c r="BJ887" s="215"/>
    </row>
    <row r="888" ht="24">
      <c r="A888" s="400" t="s">
        <v>208</v>
      </c>
      <c r="B888" s="400" t="s">
        <v>209</v>
      </c>
      <c r="C888" s="438"/>
      <c r="D888" s="94"/>
      <c r="E888" s="85"/>
      <c r="F888" s="95"/>
      <c r="G888" s="431"/>
      <c r="H888" s="432" t="s">
        <v>53</v>
      </c>
      <c r="I888" s="242" t="s">
        <v>98</v>
      </c>
      <c r="J888" s="243" t="s">
        <v>51</v>
      </c>
      <c r="K888" s="755">
        <v>40</v>
      </c>
      <c r="L888" s="298"/>
      <c r="M888" s="298"/>
      <c r="N888" s="298"/>
      <c r="O888" s="298"/>
      <c r="P888" s="298"/>
      <c r="Q888" s="298"/>
      <c r="R888" s="298"/>
      <c r="S888" s="298"/>
      <c r="T888" s="298"/>
      <c r="U888" s="298"/>
      <c r="V888" s="298"/>
      <c r="W888" s="298"/>
      <c r="X888" s="298"/>
      <c r="Y888" s="298"/>
      <c r="Z888" s="298"/>
      <c r="AA888" s="298"/>
      <c r="AB888" s="298"/>
      <c r="AC888" s="298"/>
      <c r="AD888" s="298"/>
      <c r="AE888" s="298"/>
      <c r="AF888" s="298"/>
      <c r="AG888" s="298"/>
      <c r="AH888" s="298"/>
      <c r="AI888" s="298"/>
      <c r="AK888" s="10">
        <f>L888*L894*1.73*0.875/1000</f>
        <v>0</v>
      </c>
      <c r="AL888" s="10">
        <f t="shared" ref="AL888:BH888" si="1987">M888*M894*1.73*0.875/1000</f>
        <v>0</v>
      </c>
      <c r="AM888" s="10">
        <f t="shared" si="1987"/>
        <v>0</v>
      </c>
      <c r="AN888" s="10">
        <f t="shared" si="1987"/>
        <v>0</v>
      </c>
      <c r="AO888" s="11">
        <f t="shared" si="1987"/>
        <v>0</v>
      </c>
      <c r="AP888" s="10">
        <f t="shared" si="1987"/>
        <v>0</v>
      </c>
      <c r="AQ888" s="10">
        <f t="shared" si="1987"/>
        <v>0</v>
      </c>
      <c r="AR888" s="10">
        <f t="shared" si="1987"/>
        <v>0</v>
      </c>
      <c r="AS888" s="10">
        <f t="shared" si="1987"/>
        <v>0</v>
      </c>
      <c r="AT888" s="10">
        <f t="shared" si="1987"/>
        <v>0</v>
      </c>
      <c r="AU888" s="11">
        <f t="shared" si="1987"/>
        <v>0</v>
      </c>
      <c r="AV888" s="10">
        <f t="shared" si="1987"/>
        <v>0</v>
      </c>
      <c r="AW888" s="10">
        <f t="shared" si="1987"/>
        <v>0</v>
      </c>
      <c r="AX888" s="10">
        <f t="shared" si="1987"/>
        <v>0</v>
      </c>
      <c r="AY888" s="10">
        <f t="shared" si="1987"/>
        <v>0</v>
      </c>
      <c r="AZ888" s="10">
        <f t="shared" si="1987"/>
        <v>0</v>
      </c>
      <c r="BA888" s="10">
        <f t="shared" si="1987"/>
        <v>0</v>
      </c>
      <c r="BB888" s="10">
        <f t="shared" si="1987"/>
        <v>0</v>
      </c>
      <c r="BC888" s="11">
        <f t="shared" si="1987"/>
        <v>0</v>
      </c>
      <c r="BD888" s="10">
        <f t="shared" si="1987"/>
        <v>0</v>
      </c>
      <c r="BE888" s="10">
        <f t="shared" si="1987"/>
        <v>0</v>
      </c>
      <c r="BF888" s="10">
        <f t="shared" si="1987"/>
        <v>0</v>
      </c>
      <c r="BG888" s="10">
        <f t="shared" si="1987"/>
        <v>0</v>
      </c>
      <c r="BH888" s="10">
        <f t="shared" si="1987"/>
        <v>0</v>
      </c>
      <c r="BI888" s="215" t="s">
        <v>99</v>
      </c>
      <c r="BJ888" s="215"/>
    </row>
    <row r="889" ht="24">
      <c r="A889" s="400" t="s">
        <v>208</v>
      </c>
      <c r="B889" s="400" t="s">
        <v>209</v>
      </c>
      <c r="C889" s="438" t="s">
        <v>49</v>
      </c>
      <c r="D889" s="94"/>
      <c r="E889" s="85"/>
      <c r="F889" s="95"/>
      <c r="G889" s="431">
        <v>4</v>
      </c>
      <c r="H889" s="475"/>
      <c r="I889" s="248" t="s">
        <v>93</v>
      </c>
      <c r="J889" s="249" t="s">
        <v>51</v>
      </c>
      <c r="K889" s="751">
        <v>20</v>
      </c>
      <c r="L889" s="517"/>
      <c r="M889" s="517"/>
      <c r="N889" s="517"/>
      <c r="O889" s="517"/>
      <c r="P889" s="517"/>
      <c r="Q889" s="517"/>
      <c r="R889" s="517"/>
      <c r="S889" s="517"/>
      <c r="T889" s="517"/>
      <c r="U889" s="517"/>
      <c r="V889" s="517"/>
      <c r="W889" s="517"/>
      <c r="X889" s="517"/>
      <c r="Y889" s="517"/>
      <c r="Z889" s="517"/>
      <c r="AA889" s="517"/>
      <c r="AB889" s="517"/>
      <c r="AC889" s="517"/>
      <c r="AD889" s="517"/>
      <c r="AE889" s="517"/>
      <c r="AF889" s="517"/>
      <c r="AG889" s="517"/>
      <c r="AH889" s="517"/>
      <c r="AI889" s="517"/>
      <c r="AK889" s="10">
        <f>L889*L892*1.73*0.875/1000</f>
        <v>0</v>
      </c>
      <c r="AL889" s="10">
        <f t="shared" ref="AL889:BH889" si="1988">M889*M892*1.73*0.875/1000</f>
        <v>0</v>
      </c>
      <c r="AM889" s="10">
        <f t="shared" si="1988"/>
        <v>0</v>
      </c>
      <c r="AN889" s="10">
        <f t="shared" si="1988"/>
        <v>0</v>
      </c>
      <c r="AO889" s="11">
        <f t="shared" si="1988"/>
        <v>0</v>
      </c>
      <c r="AP889" s="10">
        <f t="shared" si="1988"/>
        <v>0</v>
      </c>
      <c r="AQ889" s="10">
        <f t="shared" si="1988"/>
        <v>0</v>
      </c>
      <c r="AR889" s="10">
        <f t="shared" si="1988"/>
        <v>0</v>
      </c>
      <c r="AS889" s="10">
        <f t="shared" si="1988"/>
        <v>0</v>
      </c>
      <c r="AT889" s="10">
        <f t="shared" si="1988"/>
        <v>0</v>
      </c>
      <c r="AU889" s="11">
        <f t="shared" si="1988"/>
        <v>0</v>
      </c>
      <c r="AV889" s="10">
        <f t="shared" si="1988"/>
        <v>0</v>
      </c>
      <c r="AW889" s="10">
        <f t="shared" si="1988"/>
        <v>0</v>
      </c>
      <c r="AX889" s="10">
        <f t="shared" si="1988"/>
        <v>0</v>
      </c>
      <c r="AY889" s="10">
        <f t="shared" si="1988"/>
        <v>0</v>
      </c>
      <c r="AZ889" s="10">
        <f t="shared" si="1988"/>
        <v>0</v>
      </c>
      <c r="BA889" s="10">
        <f t="shared" si="1988"/>
        <v>0</v>
      </c>
      <c r="BB889" s="10">
        <f t="shared" si="1988"/>
        <v>0</v>
      </c>
      <c r="BC889" s="11">
        <f t="shared" si="1988"/>
        <v>0</v>
      </c>
      <c r="BD889" s="10">
        <f t="shared" si="1988"/>
        <v>0</v>
      </c>
      <c r="BE889" s="10">
        <f t="shared" si="1988"/>
        <v>0</v>
      </c>
      <c r="BF889" s="10">
        <f t="shared" si="1988"/>
        <v>0</v>
      </c>
      <c r="BG889" s="10">
        <f t="shared" si="1988"/>
        <v>0</v>
      </c>
      <c r="BH889" s="10">
        <f t="shared" si="1988"/>
        <v>0</v>
      </c>
      <c r="BI889" s="215" t="s">
        <v>100</v>
      </c>
      <c r="BJ889" s="215"/>
    </row>
    <row r="890" ht="24">
      <c r="A890" s="400" t="s">
        <v>208</v>
      </c>
      <c r="B890" s="400" t="s">
        <v>209</v>
      </c>
      <c r="C890" s="438"/>
      <c r="D890" s="94"/>
      <c r="E890" s="85"/>
      <c r="F890" s="95"/>
      <c r="G890" s="431">
        <v>5</v>
      </c>
      <c r="H890" s="53"/>
      <c r="I890" s="260" t="s">
        <v>56</v>
      </c>
      <c r="J890" s="261" t="s">
        <v>102</v>
      </c>
      <c r="K890" s="752"/>
      <c r="L890" s="954"/>
      <c r="M890" s="954"/>
      <c r="N890" s="954"/>
      <c r="O890" s="954"/>
      <c r="P890" s="954"/>
      <c r="Q890" s="954"/>
      <c r="R890" s="954"/>
      <c r="S890" s="954"/>
      <c r="T890" s="954"/>
      <c r="U890" s="954"/>
      <c r="V890" s="954"/>
      <c r="W890" s="954"/>
      <c r="X890" s="954"/>
      <c r="Y890" s="954"/>
      <c r="Z890" s="954"/>
      <c r="AA890" s="954"/>
      <c r="AB890" s="954"/>
      <c r="AC890" s="954"/>
      <c r="AD890" s="954"/>
      <c r="AE890" s="954"/>
      <c r="AF890" s="954"/>
      <c r="AG890" s="954"/>
      <c r="AH890" s="954"/>
      <c r="AI890" s="954"/>
      <c r="AK890" s="101">
        <f t="shared" ref="AK890:AK891" si="1989">AK885+AK888</f>
        <v>0</v>
      </c>
      <c r="AL890" s="144">
        <f t="shared" ref="AL890:AN891" si="1990">AL885+AL888</f>
        <v>0</v>
      </c>
      <c r="AM890" s="145">
        <f t="shared" ref="AM890:AM891" si="1991">AM885+AM888</f>
        <v>0</v>
      </c>
      <c r="AN890" s="145">
        <f t="shared" si="1990"/>
        <v>0</v>
      </c>
      <c r="AO890" s="146">
        <f t="shared" ref="AO890:AQ891" si="1992">AO885+AO888</f>
        <v>0</v>
      </c>
      <c r="AP890" s="145">
        <f t="shared" ref="AP890:AP891" si="1993">AP885+AP888</f>
        <v>0</v>
      </c>
      <c r="AQ890" s="145">
        <f t="shared" si="1992"/>
        <v>0</v>
      </c>
      <c r="AR890" s="145">
        <f t="shared" ref="AR890:AS891" si="1994">AR885+AR888</f>
        <v>0</v>
      </c>
      <c r="AS890" s="145">
        <f t="shared" si="1994"/>
        <v>0</v>
      </c>
      <c r="AT890" s="145">
        <f t="shared" ref="AT890:AU891" si="1995">AT885+AT888</f>
        <v>0</v>
      </c>
      <c r="AU890" s="146">
        <f t="shared" si="1995"/>
        <v>0</v>
      </c>
      <c r="AV890" s="145">
        <f t="shared" ref="AV890:AW891" si="1996">AV885+AV888</f>
        <v>0</v>
      </c>
      <c r="AW890" s="145">
        <f t="shared" si="1996"/>
        <v>0</v>
      </c>
      <c r="AX890" s="145">
        <f t="shared" ref="AX890:AY891" si="1997">AX885+AX888</f>
        <v>0</v>
      </c>
      <c r="AY890" s="145">
        <f t="shared" si="1997"/>
        <v>0</v>
      </c>
      <c r="AZ890" s="145">
        <f t="shared" ref="AZ890:BA891" si="1998">AZ885+AZ888</f>
        <v>0</v>
      </c>
      <c r="BA890" s="145">
        <f t="shared" si="1998"/>
        <v>0</v>
      </c>
      <c r="BB890" s="145">
        <f t="shared" ref="BB890:BC891" si="1999">BB885+BB888</f>
        <v>0</v>
      </c>
      <c r="BC890" s="146">
        <f t="shared" si="1999"/>
        <v>0</v>
      </c>
      <c r="BD890" s="145">
        <f t="shared" ref="BD890:BE891" si="2000">BD885+BD888</f>
        <v>0</v>
      </c>
      <c r="BE890" s="145">
        <f t="shared" si="2000"/>
        <v>0</v>
      </c>
      <c r="BF890" s="145">
        <f t="shared" ref="BF890:BG891" si="2001">BF885+BF888</f>
        <v>0</v>
      </c>
      <c r="BG890" s="145">
        <f t="shared" si="2001"/>
        <v>0</v>
      </c>
      <c r="BH890" s="145">
        <f t="shared" ref="BH890:BH891" si="2002">BH885+BH888</f>
        <v>0</v>
      </c>
      <c r="BI890" s="147" t="s">
        <v>328</v>
      </c>
      <c r="BJ890" s="147"/>
    </row>
    <row r="891" ht="24">
      <c r="A891" s="400" t="s">
        <v>208</v>
      </c>
      <c r="B891" s="400" t="s">
        <v>209</v>
      </c>
      <c r="C891" s="438"/>
      <c r="D891" s="94"/>
      <c r="E891" s="85"/>
      <c r="F891" s="95"/>
      <c r="G891" s="431"/>
      <c r="H891" s="420"/>
      <c r="I891" s="242" t="s">
        <v>108</v>
      </c>
      <c r="J891" s="89" t="s">
        <v>62</v>
      </c>
      <c r="K891" s="755"/>
      <c r="L891" s="515"/>
      <c r="M891" s="515"/>
      <c r="N891" s="515"/>
      <c r="O891" s="515"/>
      <c r="P891" s="515"/>
      <c r="Q891" s="515"/>
      <c r="R891" s="515"/>
      <c r="S891" s="515"/>
      <c r="T891" s="515"/>
      <c r="U891" s="515"/>
      <c r="V891" s="515"/>
      <c r="W891" s="515"/>
      <c r="X891" s="515"/>
      <c r="Y891" s="515"/>
      <c r="Z891" s="515"/>
      <c r="AA891" s="515"/>
      <c r="AB891" s="515"/>
      <c r="AC891" s="515"/>
      <c r="AD891" s="515"/>
      <c r="AE891" s="515"/>
      <c r="AF891" s="515"/>
      <c r="AG891" s="515"/>
      <c r="AH891" s="515"/>
      <c r="AI891" s="515"/>
      <c r="AK891" s="350">
        <f t="shared" si="1989"/>
        <v>0</v>
      </c>
      <c r="AL891" s="351">
        <f t="shared" si="1990"/>
        <v>0</v>
      </c>
      <c r="AM891" s="352">
        <f t="shared" si="1991"/>
        <v>0</v>
      </c>
      <c r="AN891" s="352">
        <f t="shared" si="1990"/>
        <v>0</v>
      </c>
      <c r="AO891" s="353">
        <f t="shared" si="1992"/>
        <v>0</v>
      </c>
      <c r="AP891" s="352">
        <f t="shared" si="1993"/>
        <v>0</v>
      </c>
      <c r="AQ891" s="352">
        <f t="shared" si="1992"/>
        <v>0</v>
      </c>
      <c r="AR891" s="352">
        <f t="shared" si="1994"/>
        <v>0</v>
      </c>
      <c r="AS891" s="352">
        <f t="shared" si="1994"/>
        <v>0</v>
      </c>
      <c r="AT891" s="352">
        <f t="shared" si="1995"/>
        <v>0</v>
      </c>
      <c r="AU891" s="353">
        <f t="shared" si="1995"/>
        <v>0</v>
      </c>
      <c r="AV891" s="352">
        <f t="shared" si="1996"/>
        <v>0</v>
      </c>
      <c r="AW891" s="352">
        <f t="shared" si="1996"/>
        <v>0</v>
      </c>
      <c r="AX891" s="352">
        <f t="shared" si="1997"/>
        <v>0</v>
      </c>
      <c r="AY891" s="352">
        <f t="shared" si="1997"/>
        <v>0</v>
      </c>
      <c r="AZ891" s="352">
        <f t="shared" si="1998"/>
        <v>0</v>
      </c>
      <c r="BA891" s="352">
        <f t="shared" si="1998"/>
        <v>0</v>
      </c>
      <c r="BB891" s="352">
        <f t="shared" si="1999"/>
        <v>0</v>
      </c>
      <c r="BC891" s="353">
        <f t="shared" si="1999"/>
        <v>0</v>
      </c>
      <c r="BD891" s="352">
        <f t="shared" si="2000"/>
        <v>0</v>
      </c>
      <c r="BE891" s="352">
        <f t="shared" si="2000"/>
        <v>0</v>
      </c>
      <c r="BF891" s="352">
        <f t="shared" si="2001"/>
        <v>0</v>
      </c>
      <c r="BG891" s="352">
        <f t="shared" si="2001"/>
        <v>0</v>
      </c>
      <c r="BH891" s="352">
        <f t="shared" si="2002"/>
        <v>0</v>
      </c>
      <c r="BI891" s="147" t="s">
        <v>329</v>
      </c>
      <c r="BJ891" s="147"/>
    </row>
    <row r="892" ht="24">
      <c r="A892" s="400" t="s">
        <v>208</v>
      </c>
      <c r="B892" s="400" t="s">
        <v>209</v>
      </c>
      <c r="C892" s="438"/>
      <c r="D892" s="94"/>
      <c r="E892" s="85"/>
      <c r="F892" s="95"/>
      <c r="G892" s="431">
        <v>6</v>
      </c>
      <c r="H892" s="431"/>
      <c r="I892" s="100"/>
      <c r="J892" s="98" t="s">
        <v>107</v>
      </c>
      <c r="K892" s="748"/>
      <c r="L892" s="433"/>
      <c r="M892" s="433"/>
      <c r="N892" s="433"/>
      <c r="O892" s="433"/>
      <c r="P892" s="433"/>
      <c r="Q892" s="433"/>
      <c r="R892" s="433"/>
      <c r="S892" s="433"/>
      <c r="T892" s="433"/>
      <c r="U892" s="433"/>
      <c r="V892" s="433"/>
      <c r="W892" s="433"/>
      <c r="X892" s="433"/>
      <c r="Y892" s="433"/>
      <c r="Z892" s="433"/>
      <c r="AA892" s="433"/>
      <c r="AB892" s="433"/>
      <c r="AC892" s="433"/>
      <c r="AD892" s="433"/>
      <c r="AE892" s="433"/>
      <c r="AF892" s="433"/>
      <c r="AG892" s="433"/>
      <c r="AH892" s="433"/>
      <c r="AI892" s="433"/>
    </row>
    <row r="893" ht="24">
      <c r="A893" s="400" t="s">
        <v>208</v>
      </c>
      <c r="B893" s="400" t="s">
        <v>209</v>
      </c>
      <c r="C893" s="438"/>
      <c r="D893" s="94"/>
      <c r="E893" s="85"/>
      <c r="F893" s="95"/>
      <c r="G893" s="431">
        <v>7</v>
      </c>
      <c r="H893" s="431"/>
      <c r="I893" s="100" t="s">
        <v>110</v>
      </c>
      <c r="J893" s="98" t="s">
        <v>62</v>
      </c>
      <c r="K893" s="748"/>
      <c r="L893" s="433"/>
      <c r="M893" s="433"/>
      <c r="N893" s="433"/>
      <c r="O893" s="433"/>
      <c r="P893" s="433"/>
      <c r="Q893" s="433"/>
      <c r="R893" s="433"/>
      <c r="S893" s="433"/>
      <c r="T893" s="433"/>
      <c r="U893" s="433"/>
      <c r="V893" s="433"/>
      <c r="W893" s="433"/>
      <c r="X893" s="433"/>
      <c r="Y893" s="433"/>
      <c r="Z893" s="433"/>
      <c r="AA893" s="433"/>
      <c r="AB893" s="433"/>
      <c r="AC893" s="433"/>
      <c r="AD893" s="433"/>
      <c r="AE893" s="433"/>
      <c r="AF893" s="433"/>
      <c r="AG893" s="433"/>
      <c r="AH893" s="433"/>
      <c r="AI893" s="433"/>
    </row>
    <row r="894" ht="24">
      <c r="A894" s="400" t="s">
        <v>208</v>
      </c>
      <c r="B894" s="400" t="s">
        <v>209</v>
      </c>
      <c r="C894" s="438"/>
      <c r="D894" s="94"/>
      <c r="E894" s="85"/>
      <c r="F894" s="95"/>
      <c r="G894" s="431">
        <v>8</v>
      </c>
      <c r="H894" s="431"/>
      <c r="I894" s="100"/>
      <c r="J894" s="98" t="s">
        <v>107</v>
      </c>
      <c r="K894" s="748"/>
      <c r="L894" s="433"/>
      <c r="M894" s="433"/>
      <c r="N894" s="433"/>
      <c r="O894" s="433"/>
      <c r="P894" s="433"/>
      <c r="Q894" s="433"/>
      <c r="R894" s="433"/>
      <c r="S894" s="433"/>
      <c r="T894" s="433"/>
      <c r="U894" s="433"/>
      <c r="V894" s="433"/>
      <c r="W894" s="433"/>
      <c r="X894" s="433"/>
      <c r="Y894" s="433"/>
      <c r="Z894" s="433"/>
      <c r="AA894" s="433"/>
      <c r="AB894" s="433"/>
      <c r="AC894" s="433"/>
      <c r="AD894" s="433"/>
      <c r="AE894" s="433"/>
      <c r="AF894" s="433"/>
      <c r="AG894" s="433"/>
      <c r="AH894" s="433"/>
      <c r="AI894" s="433"/>
      <c r="AK894" s="109" t="s">
        <v>64</v>
      </c>
      <c r="AL894" s="110"/>
      <c r="AM894" s="111"/>
      <c r="AN894" s="112"/>
      <c r="AO894" s="113"/>
      <c r="AP894" s="92"/>
      <c r="AQ894" s="92"/>
      <c r="AR894" s="92"/>
      <c r="AS894" s="92"/>
      <c r="AT894" s="92"/>
      <c r="AU894" s="113"/>
      <c r="AV894" s="92"/>
      <c r="AW894" s="92"/>
      <c r="AX894" s="92"/>
      <c r="AY894" s="92"/>
      <c r="AZ894" s="92"/>
      <c r="BA894" s="92"/>
      <c r="BB894" s="92"/>
      <c r="BC894" s="113"/>
      <c r="BD894" s="92"/>
      <c r="BE894" s="92"/>
      <c r="BF894" s="92"/>
      <c r="BG894" s="92"/>
      <c r="BH894" s="92"/>
    </row>
    <row r="895">
      <c r="A895" s="870"/>
      <c r="B895" s="870"/>
      <c r="C895" s="438"/>
      <c r="D895" s="94"/>
      <c r="E895" s="85"/>
      <c r="F895" s="95"/>
      <c r="G895" s="431"/>
      <c r="H895" s="431"/>
      <c r="I895" s="920" t="s">
        <v>112</v>
      </c>
      <c r="J895" s="98"/>
      <c r="K895" s="748"/>
      <c r="L895" s="433"/>
      <c r="M895" s="433"/>
      <c r="N895" s="433"/>
      <c r="O895" s="433"/>
      <c r="P895" s="433"/>
      <c r="Q895" s="433"/>
      <c r="R895" s="433"/>
      <c r="S895" s="433"/>
      <c r="T895" s="433"/>
      <c r="U895" s="433"/>
      <c r="V895" s="433"/>
      <c r="W895" s="433"/>
      <c r="X895" s="433"/>
      <c r="Y895" s="433"/>
      <c r="Z895" s="433"/>
      <c r="AA895" s="433"/>
      <c r="AB895" s="433"/>
      <c r="AC895" s="433"/>
      <c r="AD895" s="433"/>
      <c r="AE895" s="433"/>
      <c r="AF895" s="433"/>
      <c r="AG895" s="433"/>
      <c r="AH895" s="433"/>
      <c r="AI895" s="433"/>
      <c r="AK895" s="109" t="s">
        <v>113</v>
      </c>
      <c r="AL895" s="110" t="s">
        <v>31</v>
      </c>
      <c r="AM895" s="112" t="s">
        <v>39</v>
      </c>
      <c r="AN895" s="112" t="s">
        <v>39</v>
      </c>
      <c r="AO895" s="288" t="s">
        <v>39</v>
      </c>
      <c r="AP895" s="112" t="s">
        <v>39</v>
      </c>
      <c r="AQ895" s="112" t="s">
        <v>39</v>
      </c>
      <c r="AR895" s="112" t="s">
        <v>39</v>
      </c>
      <c r="AS895" s="112" t="s">
        <v>39</v>
      </c>
      <c r="AT895" s="112" t="s">
        <v>39</v>
      </c>
      <c r="AU895" s="288" t="s">
        <v>39</v>
      </c>
      <c r="AV895" s="112" t="s">
        <v>39</v>
      </c>
      <c r="AW895" s="112" t="s">
        <v>39</v>
      </c>
      <c r="AX895" s="112" t="s">
        <v>39</v>
      </c>
      <c r="AY895" s="112" t="s">
        <v>39</v>
      </c>
      <c r="AZ895" s="112" t="s">
        <v>39</v>
      </c>
      <c r="BA895" s="112" t="s">
        <v>39</v>
      </c>
      <c r="BB895" s="112" t="s">
        <v>39</v>
      </c>
      <c r="BC895" s="288" t="s">
        <v>39</v>
      </c>
      <c r="BD895" s="112" t="s">
        <v>39</v>
      </c>
      <c r="BE895" s="112" t="s">
        <v>39</v>
      </c>
      <c r="BF895" s="112" t="s">
        <v>39</v>
      </c>
      <c r="BG895" s="112" t="s">
        <v>39</v>
      </c>
      <c r="BH895" s="112" t="s">
        <v>39</v>
      </c>
    </row>
    <row r="896" ht="24">
      <c r="A896" s="400" t="s">
        <v>208</v>
      </c>
      <c r="B896" s="400" t="s">
        <v>209</v>
      </c>
      <c r="C896" s="643"/>
      <c r="D896" s="957"/>
      <c r="E896" s="870"/>
      <c r="F896" s="958"/>
      <c r="G896" s="959"/>
      <c r="H896" s="432" t="s">
        <v>53</v>
      </c>
      <c r="I896" s="269" t="s">
        <v>66</v>
      </c>
      <c r="J896" s="98" t="s">
        <v>67</v>
      </c>
      <c r="K896" s="748">
        <v>10</v>
      </c>
      <c r="L896" s="298"/>
      <c r="M896" s="298"/>
      <c r="N896" s="298"/>
      <c r="O896" s="298"/>
      <c r="P896" s="298"/>
      <c r="Q896" s="298"/>
      <c r="R896" s="298"/>
      <c r="S896" s="298"/>
      <c r="T896" s="298"/>
      <c r="U896" s="298"/>
      <c r="V896" s="298"/>
      <c r="W896" s="298"/>
      <c r="X896" s="298"/>
      <c r="Y896" s="298"/>
      <c r="Z896" s="298"/>
      <c r="AA896" s="298"/>
      <c r="AB896" s="298"/>
      <c r="AC896" s="298"/>
      <c r="AD896" s="298"/>
      <c r="AE896" s="298"/>
      <c r="AF896" s="298"/>
      <c r="AG896" s="298"/>
      <c r="AH896" s="298"/>
      <c r="AI896" s="298"/>
      <c r="AK896" s="292">
        <f t="shared" ref="AK896:AK898" si="2003">L896*L$893*1.73*0.875/1000</f>
        <v>0</v>
      </c>
      <c r="AL896" s="292">
        <f t="shared" ref="AL896:AL898" si="2004">M896*M$893*1.73*0.875/1000</f>
        <v>0</v>
      </c>
      <c r="AM896" s="292">
        <f t="shared" ref="AM896:AM898" si="2005">N896*N$893*1.73*0.875/1000</f>
        <v>0</v>
      </c>
      <c r="AN896" s="292">
        <f t="shared" ref="AN896:AN898" si="2006">O896*O$893*1.73*0.875/1000</f>
        <v>0</v>
      </c>
      <c r="AO896" s="293">
        <f t="shared" ref="AO896:AO898" si="2007">P896*P$893*1.73*0.875/1000</f>
        <v>0</v>
      </c>
      <c r="AP896" s="292">
        <f t="shared" ref="AP896:AP898" si="2008">Q896*Q$893*1.73*0.875/1000</f>
        <v>0</v>
      </c>
      <c r="AQ896" s="292">
        <f t="shared" ref="AQ896:AQ898" si="2009">R896*R$893*1.73*0.875/1000</f>
        <v>0</v>
      </c>
      <c r="AR896" s="292">
        <f t="shared" ref="AR896:AR898" si="2010">S896*S$893*1.73*0.875/1000</f>
        <v>0</v>
      </c>
      <c r="AS896" s="292">
        <f t="shared" ref="AS896:AS898" si="2011">T896*T$893*1.73*0.875/1000</f>
        <v>0</v>
      </c>
      <c r="AT896" s="292">
        <f t="shared" ref="AT896:AT898" si="2012">U896*U$893*1.73*0.875/1000</f>
        <v>0</v>
      </c>
      <c r="AU896" s="293">
        <f t="shared" ref="AU896:AU898" si="2013">V896*V$893*1.73*0.875/1000</f>
        <v>0</v>
      </c>
      <c r="AV896" s="292">
        <f t="shared" ref="AV896:AV898" si="2014">W896*W$893*1.73*0.875/1000</f>
        <v>0</v>
      </c>
      <c r="AW896" s="292">
        <f t="shared" ref="AW896:AW898" si="2015">X896*X$893*1.73*0.875/1000</f>
        <v>0</v>
      </c>
      <c r="AX896" s="292">
        <f t="shared" ref="AX896:AX898" si="2016">Y896*Y$893*1.73*0.875/1000</f>
        <v>0</v>
      </c>
      <c r="AY896" s="292">
        <f t="shared" ref="AY896:AY898" si="2017">Z896*Z$893*1.73*0.875/1000</f>
        <v>0</v>
      </c>
      <c r="AZ896" s="292">
        <f t="shared" ref="AZ896:AZ898" si="2018">AA896*AA$893*1.73*0.875/1000</f>
        <v>0</v>
      </c>
      <c r="BA896" s="292">
        <f t="shared" ref="BA896:BA898" si="2019">AB896*AB$893*1.73*0.875/1000</f>
        <v>0</v>
      </c>
      <c r="BB896" s="292">
        <f t="shared" ref="BB896:BB898" si="2020">AC896*AC$893*1.73*0.875/1000</f>
        <v>0</v>
      </c>
      <c r="BC896" s="293">
        <f t="shared" ref="BC896:BC898" si="2021">AD896*AD$893*1.73*0.875/1000</f>
        <v>0</v>
      </c>
      <c r="BD896" s="292">
        <f t="shared" ref="BD896:BD898" si="2022">AE896*AE$893*1.73*0.875/1000</f>
        <v>0</v>
      </c>
      <c r="BE896" s="292">
        <f t="shared" ref="BE896:BE898" si="2023">AF896*AF$893*1.73*0.875/1000</f>
        <v>0</v>
      </c>
      <c r="BF896" s="292">
        <f t="shared" ref="BF896:BF898" si="2024">AG896*AG$893*1.73*0.875/1000</f>
        <v>0</v>
      </c>
      <c r="BG896" s="292">
        <f t="shared" ref="BG896:BG898" si="2025">AH896*AH$893*1.73*0.875/1000</f>
        <v>0</v>
      </c>
      <c r="BH896" s="292">
        <f t="shared" ref="BH896:BH898" si="2026">AI896*AI$893*1.73*0.875/1000</f>
        <v>0</v>
      </c>
    </row>
    <row r="897" ht="24">
      <c r="A897" s="400" t="s">
        <v>208</v>
      </c>
      <c r="B897" s="400" t="s">
        <v>209</v>
      </c>
      <c r="C897" s="438" t="s">
        <v>49</v>
      </c>
      <c r="D897" s="94"/>
      <c r="E897" s="85"/>
      <c r="F897" s="95"/>
      <c r="G897" s="431">
        <v>9</v>
      </c>
      <c r="H897" s="432" t="s">
        <v>53</v>
      </c>
      <c r="I897" s="269" t="s">
        <v>128</v>
      </c>
      <c r="J897" s="98" t="s">
        <v>67</v>
      </c>
      <c r="K897" s="748">
        <v>20</v>
      </c>
      <c r="L897" s="298"/>
      <c r="M897" s="298"/>
      <c r="N897" s="298"/>
      <c r="O897" s="298"/>
      <c r="P897" s="298"/>
      <c r="Q897" s="298"/>
      <c r="R897" s="298"/>
      <c r="S897" s="298"/>
      <c r="T897" s="298"/>
      <c r="U897" s="298"/>
      <c r="V897" s="298"/>
      <c r="W897" s="298"/>
      <c r="X897" s="298"/>
      <c r="Y897" s="298"/>
      <c r="Z897" s="298"/>
      <c r="AA897" s="298"/>
      <c r="AB897" s="298"/>
      <c r="AC897" s="298"/>
      <c r="AD897" s="298"/>
      <c r="AE897" s="298"/>
      <c r="AF897" s="298"/>
      <c r="AG897" s="298"/>
      <c r="AH897" s="298"/>
      <c r="AI897" s="298"/>
      <c r="AK897" s="123">
        <f t="shared" si="2003"/>
        <v>0</v>
      </c>
      <c r="AL897" s="123">
        <f t="shared" si="2004"/>
        <v>0</v>
      </c>
      <c r="AM897" s="123">
        <f t="shared" si="2005"/>
        <v>0</v>
      </c>
      <c r="AN897" s="123">
        <f t="shared" si="2006"/>
        <v>0</v>
      </c>
      <c r="AO897" s="124">
        <f t="shared" si="2007"/>
        <v>0</v>
      </c>
      <c r="AP897" s="123">
        <f t="shared" si="2008"/>
        <v>0</v>
      </c>
      <c r="AQ897" s="123">
        <f t="shared" si="2009"/>
        <v>0</v>
      </c>
      <c r="AR897" s="123">
        <f t="shared" si="2010"/>
        <v>0</v>
      </c>
      <c r="AS897" s="123">
        <f t="shared" si="2011"/>
        <v>0</v>
      </c>
      <c r="AT897" s="123">
        <f t="shared" si="2012"/>
        <v>0</v>
      </c>
      <c r="AU897" s="124">
        <f t="shared" si="2013"/>
        <v>0</v>
      </c>
      <c r="AV897" s="123">
        <f t="shared" si="2014"/>
        <v>0</v>
      </c>
      <c r="AW897" s="123">
        <f t="shared" si="2015"/>
        <v>0</v>
      </c>
      <c r="AX897" s="123">
        <f t="shared" si="2016"/>
        <v>0</v>
      </c>
      <c r="AY897" s="123">
        <f t="shared" si="2017"/>
        <v>0</v>
      </c>
      <c r="AZ897" s="123">
        <f t="shared" si="2018"/>
        <v>0</v>
      </c>
      <c r="BA897" s="123">
        <f t="shared" si="2019"/>
        <v>0</v>
      </c>
      <c r="BB897" s="123">
        <f t="shared" si="2020"/>
        <v>0</v>
      </c>
      <c r="BC897" s="124">
        <f t="shared" si="2021"/>
        <v>0</v>
      </c>
      <c r="BD897" s="123">
        <f t="shared" si="2022"/>
        <v>0</v>
      </c>
      <c r="BE897" s="123">
        <f t="shared" si="2023"/>
        <v>0</v>
      </c>
      <c r="BF897" s="123">
        <f t="shared" si="2024"/>
        <v>0</v>
      </c>
      <c r="BG897" s="123">
        <f t="shared" si="2025"/>
        <v>0</v>
      </c>
      <c r="BH897" s="123">
        <f t="shared" si="2026"/>
        <v>0</v>
      </c>
    </row>
    <row r="898" ht="24">
      <c r="A898" s="400" t="s">
        <v>208</v>
      </c>
      <c r="B898" s="400" t="s">
        <v>209</v>
      </c>
      <c r="C898" s="438" t="s">
        <v>49</v>
      </c>
      <c r="D898" s="94"/>
      <c r="E898" s="85"/>
      <c r="F898" s="95"/>
      <c r="G898" s="431">
        <v>10</v>
      </c>
      <c r="H898" s="432" t="s">
        <v>53</v>
      </c>
      <c r="I898" s="274" t="s">
        <v>68</v>
      </c>
      <c r="J898" s="516" t="s">
        <v>67</v>
      </c>
      <c r="K898" s="748">
        <v>10</v>
      </c>
      <c r="L898" s="298"/>
      <c r="M898" s="298"/>
      <c r="N898" s="298"/>
      <c r="O898" s="298"/>
      <c r="P898" s="298"/>
      <c r="Q898" s="298"/>
      <c r="R898" s="298"/>
      <c r="S898" s="298"/>
      <c r="T898" s="298"/>
      <c r="U898" s="298"/>
      <c r="V898" s="298"/>
      <c r="W898" s="298"/>
      <c r="X898" s="298"/>
      <c r="Y898" s="298"/>
      <c r="Z898" s="298"/>
      <c r="AA898" s="298"/>
      <c r="AB898" s="298"/>
      <c r="AC898" s="298"/>
      <c r="AD898" s="298"/>
      <c r="AE898" s="298"/>
      <c r="AF898" s="298"/>
      <c r="AG898" s="298"/>
      <c r="AH898" s="298"/>
      <c r="AI898" s="298"/>
      <c r="AK898" s="504">
        <f t="shared" si="2003"/>
        <v>0</v>
      </c>
      <c r="AL898" s="504">
        <f t="shared" si="2004"/>
        <v>0</v>
      </c>
      <c r="AM898" s="504">
        <f t="shared" si="2005"/>
        <v>0</v>
      </c>
      <c r="AN898" s="504">
        <f t="shared" si="2006"/>
        <v>0</v>
      </c>
      <c r="AO898" s="635">
        <f t="shared" si="2007"/>
        <v>0</v>
      </c>
      <c r="AP898" s="504">
        <f t="shared" si="2008"/>
        <v>0</v>
      </c>
      <c r="AQ898" s="504">
        <f t="shared" si="2009"/>
        <v>0</v>
      </c>
      <c r="AR898" s="504">
        <f t="shared" si="2010"/>
        <v>0</v>
      </c>
      <c r="AS898" s="504">
        <f t="shared" si="2011"/>
        <v>0</v>
      </c>
      <c r="AT898" s="504">
        <f t="shared" si="2012"/>
        <v>0</v>
      </c>
      <c r="AU898" s="635">
        <f t="shared" si="2013"/>
        <v>0</v>
      </c>
      <c r="AV898" s="504">
        <f t="shared" si="2014"/>
        <v>0</v>
      </c>
      <c r="AW898" s="504">
        <f t="shared" si="2015"/>
        <v>0</v>
      </c>
      <c r="AX898" s="504">
        <f t="shared" si="2016"/>
        <v>0</v>
      </c>
      <c r="AY898" s="504">
        <f t="shared" si="2017"/>
        <v>0</v>
      </c>
      <c r="AZ898" s="504">
        <f t="shared" si="2018"/>
        <v>0</v>
      </c>
      <c r="BA898" s="504">
        <f t="shared" si="2019"/>
        <v>0</v>
      </c>
      <c r="BB898" s="504">
        <f t="shared" si="2020"/>
        <v>0</v>
      </c>
      <c r="BC898" s="635">
        <f t="shared" si="2021"/>
        <v>0</v>
      </c>
      <c r="BD898" s="504">
        <f t="shared" si="2022"/>
        <v>0</v>
      </c>
      <c r="BE898" s="504">
        <f t="shared" si="2023"/>
        <v>0</v>
      </c>
      <c r="BF898" s="504">
        <f t="shared" si="2024"/>
        <v>0</v>
      </c>
      <c r="BG898" s="504">
        <f t="shared" si="2025"/>
        <v>0</v>
      </c>
      <c r="BH898" s="504">
        <f t="shared" si="2026"/>
        <v>0</v>
      </c>
    </row>
    <row r="899">
      <c r="A899" s="930"/>
      <c r="B899" s="930"/>
      <c r="C899" s="438" t="s">
        <v>49</v>
      </c>
      <c r="D899" s="94"/>
      <c r="E899" s="85"/>
      <c r="F899" s="95"/>
      <c r="G899" s="431">
        <v>11</v>
      </c>
      <c r="H899" s="53"/>
      <c r="I899" s="931" t="s">
        <v>126</v>
      </c>
      <c r="J899" s="932"/>
      <c r="K899" s="933"/>
      <c r="L899" s="934"/>
      <c r="M899" s="934"/>
      <c r="N899" s="934"/>
      <c r="O899" s="934"/>
      <c r="P899" s="934"/>
      <c r="Q899" s="934"/>
      <c r="R899" s="934"/>
      <c r="S899" s="934"/>
      <c r="T899" s="934"/>
      <c r="U899" s="934"/>
      <c r="V899" s="934"/>
      <c r="W899" s="934"/>
      <c r="X899" s="934"/>
      <c r="Y899" s="934"/>
      <c r="Z899" s="934"/>
      <c r="AA899" s="934"/>
      <c r="AB899" s="934"/>
      <c r="AC899" s="934"/>
      <c r="AD899" s="934"/>
      <c r="AE899" s="934"/>
      <c r="AF899" s="934"/>
      <c r="AG899" s="934"/>
      <c r="AH899" s="934"/>
      <c r="AI899" s="934"/>
      <c r="AK899" s="101">
        <f t="shared" ref="AK899:BH899" si="2027">SUM(AK896:AK898)</f>
        <v>0</v>
      </c>
      <c r="AL899" s="144">
        <f t="shared" si="2027"/>
        <v>0</v>
      </c>
      <c r="AM899" s="145">
        <f t="shared" si="2027"/>
        <v>0</v>
      </c>
      <c r="AN899" s="145">
        <f t="shared" si="2027"/>
        <v>0</v>
      </c>
      <c r="AO899" s="146">
        <f t="shared" si="2027"/>
        <v>0</v>
      </c>
      <c r="AP899" s="145">
        <f t="shared" si="2027"/>
        <v>0</v>
      </c>
      <c r="AQ899" s="145">
        <f t="shared" si="2027"/>
        <v>0</v>
      </c>
      <c r="AR899" s="145">
        <f t="shared" si="2027"/>
        <v>0</v>
      </c>
      <c r="AS899" s="145">
        <f t="shared" si="2027"/>
        <v>0</v>
      </c>
      <c r="AT899" s="145">
        <f t="shared" si="2027"/>
        <v>0</v>
      </c>
      <c r="AU899" s="146">
        <f t="shared" si="2027"/>
        <v>0</v>
      </c>
      <c r="AV899" s="145">
        <f t="shared" si="2027"/>
        <v>0</v>
      </c>
      <c r="AW899" s="145">
        <f t="shared" si="2027"/>
        <v>0</v>
      </c>
      <c r="AX899" s="145">
        <f t="shared" si="2027"/>
        <v>0</v>
      </c>
      <c r="AY899" s="145">
        <f t="shared" si="2027"/>
        <v>0</v>
      </c>
      <c r="AZ899" s="145">
        <f t="shared" si="2027"/>
        <v>0</v>
      </c>
      <c r="BA899" s="145">
        <f t="shared" si="2027"/>
        <v>0</v>
      </c>
      <c r="BB899" s="145">
        <f t="shared" si="2027"/>
        <v>0</v>
      </c>
      <c r="BC899" s="146">
        <f t="shared" si="2027"/>
        <v>0</v>
      </c>
      <c r="BD899" s="145">
        <f t="shared" si="2027"/>
        <v>0</v>
      </c>
      <c r="BE899" s="145">
        <f t="shared" si="2027"/>
        <v>0</v>
      </c>
      <c r="BF899" s="145">
        <f t="shared" si="2027"/>
        <v>0</v>
      </c>
      <c r="BG899" s="145">
        <f t="shared" si="2027"/>
        <v>0</v>
      </c>
      <c r="BH899" s="145">
        <f t="shared" si="2027"/>
        <v>0</v>
      </c>
      <c r="BI899" s="215" t="s">
        <v>188</v>
      </c>
    </row>
    <row r="900">
      <c r="A900" s="873"/>
      <c r="B900" s="873"/>
      <c r="C900" s="936"/>
      <c r="D900" s="937"/>
      <c r="E900" s="938"/>
      <c r="F900" s="939"/>
      <c r="G900" s="940"/>
      <c r="H900" s="432" t="s">
        <v>53</v>
      </c>
      <c r="I900" s="942" t="s">
        <v>127</v>
      </c>
      <c r="J900" s="89"/>
      <c r="K900" s="1099"/>
      <c r="L900" s="1156"/>
      <c r="M900" s="1156"/>
      <c r="N900" s="1156"/>
      <c r="O900" s="1156"/>
      <c r="P900" s="1156"/>
      <c r="Q900" s="1156"/>
      <c r="R900" s="1156"/>
      <c r="S900" s="1156"/>
      <c r="T900" s="1156"/>
      <c r="U900" s="1156"/>
      <c r="V900" s="1156"/>
      <c r="W900" s="1156"/>
      <c r="X900" s="1156"/>
      <c r="Y900" s="1156"/>
      <c r="Z900" s="1156"/>
      <c r="AA900" s="1156"/>
      <c r="AB900" s="1156"/>
      <c r="AC900" s="1156"/>
      <c r="AD900" s="1156"/>
      <c r="AE900" s="1156"/>
      <c r="AF900" s="1156"/>
      <c r="AG900" s="1156"/>
      <c r="AH900" s="1156"/>
      <c r="AI900" s="1156"/>
      <c r="BI900" s="215"/>
    </row>
    <row r="901" ht="24">
      <c r="A901" s="400" t="s">
        <v>208</v>
      </c>
      <c r="B901" s="400" t="s">
        <v>209</v>
      </c>
      <c r="C901" s="643"/>
      <c r="D901" s="957"/>
      <c r="E901" s="870"/>
      <c r="F901" s="958"/>
      <c r="G901" s="959"/>
      <c r="H901" s="432" t="s">
        <v>53</v>
      </c>
      <c r="I901" s="269" t="s">
        <v>71</v>
      </c>
      <c r="J901" s="98" t="s">
        <v>67</v>
      </c>
      <c r="K901" s="755">
        <v>20</v>
      </c>
      <c r="L901" s="298"/>
      <c r="M901" s="298"/>
      <c r="N901" s="298"/>
      <c r="O901" s="298"/>
      <c r="P901" s="298"/>
      <c r="Q901" s="298"/>
      <c r="R901" s="298"/>
      <c r="S901" s="298"/>
      <c r="T901" s="298"/>
      <c r="U901" s="298"/>
      <c r="V901" s="298"/>
      <c r="W901" s="298"/>
      <c r="X901" s="298"/>
      <c r="Y901" s="298"/>
      <c r="Z901" s="298"/>
      <c r="AA901" s="298"/>
      <c r="AB901" s="298"/>
      <c r="AC901" s="298"/>
      <c r="AD901" s="298"/>
      <c r="AE901" s="298"/>
      <c r="AF901" s="298"/>
      <c r="AG901" s="298"/>
      <c r="AH901" s="298"/>
      <c r="AI901" s="298"/>
      <c r="AK901" s="292">
        <f t="shared" ref="AK901:AK902" si="2028">L901*L$894*1.73*0.875/1000</f>
        <v>0</v>
      </c>
      <c r="AL901" s="292">
        <f t="shared" ref="AL901:AL902" si="2029">M901*M$894*1.73*0.875/1000</f>
        <v>0</v>
      </c>
      <c r="AM901" s="292">
        <f t="shared" ref="AM901:AM902" si="2030">N901*N$894*1.73*0.875/1000</f>
        <v>0</v>
      </c>
      <c r="AN901" s="292">
        <f t="shared" ref="AN901:AN902" si="2031">O901*O$894*1.73*0.875/1000</f>
        <v>0</v>
      </c>
      <c r="AO901" s="293">
        <f t="shared" ref="AO901:AO902" si="2032">P901*P$894*1.73*0.875/1000</f>
        <v>0</v>
      </c>
      <c r="AP901" s="292">
        <f t="shared" ref="AP901:AP902" si="2033">Q901*Q$894*1.73*0.875/1000</f>
        <v>0</v>
      </c>
      <c r="AQ901" s="292">
        <f t="shared" ref="AQ901:AQ902" si="2034">R901*R$894*1.73*0.875/1000</f>
        <v>0</v>
      </c>
      <c r="AR901" s="292">
        <f t="shared" ref="AR901:AR902" si="2035">S901*S$894*1.73*0.875/1000</f>
        <v>0</v>
      </c>
      <c r="AS901" s="292">
        <f t="shared" ref="AS901:AS902" si="2036">T901*T$894*1.73*0.875/1000</f>
        <v>0</v>
      </c>
      <c r="AT901" s="292">
        <f t="shared" ref="AT901:AT902" si="2037">U901*U$894*1.73*0.875/1000</f>
        <v>0</v>
      </c>
      <c r="AU901" s="293">
        <f t="shared" ref="AU901:AU902" si="2038">V901*V$894*1.73*0.875/1000</f>
        <v>0</v>
      </c>
      <c r="AV901" s="292">
        <f t="shared" ref="AV901:AV902" si="2039">W901*W$894*1.73*0.875/1000</f>
        <v>0</v>
      </c>
      <c r="AW901" s="292">
        <f t="shared" ref="AW901:AW902" si="2040">X901*X$894*1.73*0.875/1000</f>
        <v>0</v>
      </c>
      <c r="AX901" s="292">
        <f t="shared" ref="AX901:AX902" si="2041">Y901*Y$894*1.73*0.875/1000</f>
        <v>0</v>
      </c>
      <c r="AY901" s="292">
        <f t="shared" ref="AY901:AY902" si="2042">Z901*Z$894*1.73*0.875/1000</f>
        <v>0</v>
      </c>
      <c r="AZ901" s="292">
        <f t="shared" ref="AZ901:AZ902" si="2043">AA901*AA$894*1.73*0.875/1000</f>
        <v>0</v>
      </c>
      <c r="BA901" s="292">
        <f t="shared" ref="BA901:BA902" si="2044">AB901*AB$894*1.73*0.875/1000</f>
        <v>0</v>
      </c>
      <c r="BB901" s="292">
        <f t="shared" ref="BB901:BB902" si="2045">AC901*AC$894*1.73*0.875/1000</f>
        <v>0</v>
      </c>
      <c r="BC901" s="293">
        <f t="shared" ref="BC901:BC902" si="2046">AD901*AD$894*1.73*0.875/1000</f>
        <v>0</v>
      </c>
      <c r="BD901" s="292">
        <f t="shared" ref="BD901:BD902" si="2047">AE901*AE$894*1.73*0.875/1000</f>
        <v>0</v>
      </c>
      <c r="BE901" s="292">
        <f t="shared" ref="BE901:BE902" si="2048">AF901*AF$894*1.73*0.875/1000</f>
        <v>0</v>
      </c>
      <c r="BF901" s="292">
        <f t="shared" ref="BF901:BF902" si="2049">AG901*AG$894*1.73*0.875/1000</f>
        <v>0</v>
      </c>
      <c r="BG901" s="292">
        <f t="shared" ref="BG901:BG902" si="2050">AH901*AH$894*1.73*0.875/1000</f>
        <v>0</v>
      </c>
      <c r="BH901" s="292">
        <f t="shared" ref="BH901:BH902" si="2051">AI901*AI$894*1.73*0.875/1000</f>
        <v>0</v>
      </c>
      <c r="BI901" s="215"/>
    </row>
    <row r="902" ht="24">
      <c r="A902" s="400" t="s">
        <v>208</v>
      </c>
      <c r="B902" s="400" t="s">
        <v>209</v>
      </c>
      <c r="C902" s="438" t="s">
        <v>49</v>
      </c>
      <c r="D902" s="94"/>
      <c r="E902" s="85"/>
      <c r="F902" s="95"/>
      <c r="G902" s="431">
        <v>12</v>
      </c>
      <c r="H902" s="432" t="s">
        <v>53</v>
      </c>
      <c r="I902" s="274" t="s">
        <v>115</v>
      </c>
      <c r="J902" s="516" t="s">
        <v>67</v>
      </c>
      <c r="K902" s="748">
        <v>20</v>
      </c>
      <c r="L902" s="433"/>
      <c r="M902" s="433"/>
      <c r="N902" s="433"/>
      <c r="O902" s="433"/>
      <c r="P902" s="433"/>
      <c r="Q902" s="433"/>
      <c r="R902" s="433"/>
      <c r="S902" s="433"/>
      <c r="T902" s="433"/>
      <c r="U902" s="433"/>
      <c r="V902" s="433"/>
      <c r="W902" s="433"/>
      <c r="X902" s="433"/>
      <c r="Y902" s="433"/>
      <c r="Z902" s="433"/>
      <c r="AA902" s="433"/>
      <c r="AB902" s="433"/>
      <c r="AC902" s="433"/>
      <c r="AD902" s="433"/>
      <c r="AE902" s="433"/>
      <c r="AF902" s="433"/>
      <c r="AG902" s="433"/>
      <c r="AH902" s="433"/>
      <c r="AI902" s="433"/>
      <c r="AK902" s="504">
        <f t="shared" si="2028"/>
        <v>0</v>
      </c>
      <c r="AL902" s="504">
        <f t="shared" si="2029"/>
        <v>0</v>
      </c>
      <c r="AM902" s="504">
        <f t="shared" si="2030"/>
        <v>0</v>
      </c>
      <c r="AN902" s="504">
        <f t="shared" si="2031"/>
        <v>0</v>
      </c>
      <c r="AO902" s="635">
        <f t="shared" si="2032"/>
        <v>0</v>
      </c>
      <c r="AP902" s="504">
        <f t="shared" si="2033"/>
        <v>0</v>
      </c>
      <c r="AQ902" s="504">
        <f t="shared" si="2034"/>
        <v>0</v>
      </c>
      <c r="AR902" s="504">
        <f t="shared" si="2035"/>
        <v>0</v>
      </c>
      <c r="AS902" s="504">
        <f t="shared" si="2036"/>
        <v>0</v>
      </c>
      <c r="AT902" s="504">
        <f t="shared" si="2037"/>
        <v>0</v>
      </c>
      <c r="AU902" s="635">
        <f t="shared" si="2038"/>
        <v>0</v>
      </c>
      <c r="AV902" s="504">
        <f t="shared" si="2039"/>
        <v>0</v>
      </c>
      <c r="AW902" s="504">
        <f t="shared" si="2040"/>
        <v>0</v>
      </c>
      <c r="AX902" s="504">
        <f t="shared" si="2041"/>
        <v>0</v>
      </c>
      <c r="AY902" s="504">
        <f t="shared" si="2042"/>
        <v>0</v>
      </c>
      <c r="AZ902" s="504">
        <f t="shared" si="2043"/>
        <v>0</v>
      </c>
      <c r="BA902" s="504">
        <f t="shared" si="2044"/>
        <v>0</v>
      </c>
      <c r="BB902" s="504">
        <f t="shared" si="2045"/>
        <v>0</v>
      </c>
      <c r="BC902" s="635">
        <f t="shared" si="2046"/>
        <v>0</v>
      </c>
      <c r="BD902" s="504">
        <f t="shared" si="2047"/>
        <v>0</v>
      </c>
      <c r="BE902" s="504">
        <f t="shared" si="2048"/>
        <v>0</v>
      </c>
      <c r="BF902" s="504">
        <f t="shared" si="2049"/>
        <v>0</v>
      </c>
      <c r="BG902" s="504">
        <f t="shared" si="2050"/>
        <v>0</v>
      </c>
      <c r="BH902" s="504">
        <f t="shared" si="2051"/>
        <v>0</v>
      </c>
      <c r="BI902" s="215"/>
    </row>
    <row r="903">
      <c r="A903" s="946"/>
      <c r="B903" s="946"/>
      <c r="C903" s="438" t="s">
        <v>49</v>
      </c>
      <c r="D903" s="94"/>
      <c r="E903" s="85"/>
      <c r="F903" s="95"/>
      <c r="G903" s="431">
        <v>13</v>
      </c>
      <c r="H903" s="53"/>
      <c r="I903" s="931" t="s">
        <v>126</v>
      </c>
      <c r="J903" s="932"/>
      <c r="K903" s="947"/>
      <c r="L903" s="934"/>
      <c r="M903" s="934"/>
      <c r="N903" s="934"/>
      <c r="O903" s="934"/>
      <c r="P903" s="934"/>
      <c r="Q903" s="934"/>
      <c r="R903" s="934"/>
      <c r="S903" s="934"/>
      <c r="T903" s="934"/>
      <c r="U903" s="934"/>
      <c r="V903" s="934"/>
      <c r="W903" s="934"/>
      <c r="X903" s="934"/>
      <c r="Y903" s="934"/>
      <c r="Z903" s="934"/>
      <c r="AA903" s="934"/>
      <c r="AB903" s="934"/>
      <c r="AC903" s="934"/>
      <c r="AD903" s="934"/>
      <c r="AE903" s="934"/>
      <c r="AF903" s="934"/>
      <c r="AG903" s="934"/>
      <c r="AH903" s="934"/>
      <c r="AI903" s="934"/>
      <c r="AK903" s="101">
        <f t="shared" ref="AK903:BH903" si="2052">SUM(AK901:AK902)</f>
        <v>0</v>
      </c>
      <c r="AL903" s="144">
        <f t="shared" si="2052"/>
        <v>0</v>
      </c>
      <c r="AM903" s="145">
        <f t="shared" si="2052"/>
        <v>0</v>
      </c>
      <c r="AN903" s="145">
        <f t="shared" si="2052"/>
        <v>0</v>
      </c>
      <c r="AO903" s="146">
        <f t="shared" si="2052"/>
        <v>0</v>
      </c>
      <c r="AP903" s="145">
        <f t="shared" si="2052"/>
        <v>0</v>
      </c>
      <c r="AQ903" s="145">
        <f t="shared" si="2052"/>
        <v>0</v>
      </c>
      <c r="AR903" s="145">
        <f t="shared" si="2052"/>
        <v>0</v>
      </c>
      <c r="AS903" s="145">
        <f t="shared" si="2052"/>
        <v>0</v>
      </c>
      <c r="AT903" s="145">
        <f t="shared" si="2052"/>
        <v>0</v>
      </c>
      <c r="AU903" s="146">
        <f t="shared" si="2052"/>
        <v>0</v>
      </c>
      <c r="AV903" s="145">
        <f t="shared" si="2052"/>
        <v>0</v>
      </c>
      <c r="AW903" s="145">
        <f t="shared" si="2052"/>
        <v>0</v>
      </c>
      <c r="AX903" s="145">
        <f t="shared" si="2052"/>
        <v>0</v>
      </c>
      <c r="AY903" s="145">
        <f t="shared" si="2052"/>
        <v>0</v>
      </c>
      <c r="AZ903" s="145">
        <f t="shared" si="2052"/>
        <v>0</v>
      </c>
      <c r="BA903" s="145">
        <f t="shared" si="2052"/>
        <v>0</v>
      </c>
      <c r="BB903" s="145">
        <f t="shared" si="2052"/>
        <v>0</v>
      </c>
      <c r="BC903" s="146">
        <f t="shared" si="2052"/>
        <v>0</v>
      </c>
      <c r="BD903" s="145">
        <f t="shared" si="2052"/>
        <v>0</v>
      </c>
      <c r="BE903" s="145">
        <f t="shared" si="2052"/>
        <v>0</v>
      </c>
      <c r="BF903" s="145">
        <f t="shared" si="2052"/>
        <v>0</v>
      </c>
      <c r="BG903" s="145">
        <f t="shared" si="2052"/>
        <v>0</v>
      </c>
      <c r="BH903" s="145">
        <f t="shared" si="2052"/>
        <v>0</v>
      </c>
      <c r="BI903" s="215" t="s">
        <v>194</v>
      </c>
    </row>
    <row r="904">
      <c r="A904" s="946"/>
      <c r="B904" s="946"/>
      <c r="C904" s="936"/>
      <c r="D904" s="948"/>
      <c r="E904" s="949"/>
      <c r="F904" s="950"/>
      <c r="G904" s="951"/>
      <c r="H904" s="952"/>
      <c r="I904" s="931" t="s">
        <v>200</v>
      </c>
      <c r="J904" s="932"/>
      <c r="K904" s="947"/>
      <c r="L904" s="934"/>
      <c r="M904" s="934"/>
      <c r="N904" s="934"/>
      <c r="O904" s="934"/>
      <c r="P904" s="934"/>
      <c r="Q904" s="934"/>
      <c r="R904" s="934"/>
      <c r="S904" s="934"/>
      <c r="T904" s="934"/>
      <c r="U904" s="934"/>
      <c r="V904" s="934"/>
      <c r="W904" s="934"/>
      <c r="X904" s="934"/>
      <c r="Y904" s="934"/>
      <c r="Z904" s="934"/>
      <c r="AA904" s="934"/>
      <c r="AB904" s="934"/>
      <c r="AC904" s="934"/>
      <c r="AD904" s="934"/>
      <c r="AE904" s="934"/>
      <c r="AF904" s="934"/>
      <c r="AG904" s="934"/>
      <c r="AH904" s="934"/>
      <c r="AI904" s="934"/>
      <c r="AK904" s="101">
        <f t="shared" ref="AK904:BH904" si="2053">AK899+AK903</f>
        <v>0</v>
      </c>
      <c r="AL904" s="144">
        <f t="shared" si="2053"/>
        <v>0</v>
      </c>
      <c r="AM904" s="145">
        <f t="shared" si="2053"/>
        <v>0</v>
      </c>
      <c r="AN904" s="145">
        <f t="shared" si="2053"/>
        <v>0</v>
      </c>
      <c r="AO904" s="146">
        <f t="shared" si="2053"/>
        <v>0</v>
      </c>
      <c r="AP904" s="145">
        <f t="shared" si="2053"/>
        <v>0</v>
      </c>
      <c r="AQ904" s="145">
        <f t="shared" si="2053"/>
        <v>0</v>
      </c>
      <c r="AR904" s="145">
        <f t="shared" si="2053"/>
        <v>0</v>
      </c>
      <c r="AS904" s="145">
        <f t="shared" si="2053"/>
        <v>0</v>
      </c>
      <c r="AT904" s="145">
        <f t="shared" si="2053"/>
        <v>0</v>
      </c>
      <c r="AU904" s="146">
        <f t="shared" si="2053"/>
        <v>0</v>
      </c>
      <c r="AV904" s="145">
        <f t="shared" si="2053"/>
        <v>0</v>
      </c>
      <c r="AW904" s="145">
        <f t="shared" si="2053"/>
        <v>0</v>
      </c>
      <c r="AX904" s="145">
        <f t="shared" si="2053"/>
        <v>0</v>
      </c>
      <c r="AY904" s="145">
        <f t="shared" si="2053"/>
        <v>0</v>
      </c>
      <c r="AZ904" s="145">
        <f t="shared" si="2053"/>
        <v>0</v>
      </c>
      <c r="BA904" s="145">
        <f t="shared" si="2053"/>
        <v>0</v>
      </c>
      <c r="BB904" s="145">
        <f t="shared" si="2053"/>
        <v>0</v>
      </c>
      <c r="BC904" s="146">
        <f t="shared" si="2053"/>
        <v>0</v>
      </c>
      <c r="BD904" s="145">
        <f t="shared" si="2053"/>
        <v>0</v>
      </c>
      <c r="BE904" s="145">
        <f t="shared" si="2053"/>
        <v>0</v>
      </c>
      <c r="BF904" s="145">
        <f t="shared" si="2053"/>
        <v>0</v>
      </c>
      <c r="BG904" s="145">
        <f t="shared" si="2053"/>
        <v>0</v>
      </c>
      <c r="BH904" s="145">
        <f t="shared" si="2053"/>
        <v>0</v>
      </c>
      <c r="BI904" s="147" t="s">
        <v>73</v>
      </c>
    </row>
    <row r="905" ht="15.6">
      <c r="A905" s="1157"/>
      <c r="B905" s="1157"/>
      <c r="C905" s="139">
        <f>COUNTA(C885:C904)</f>
        <v>7</v>
      </c>
      <c r="D905" s="597">
        <f>COUNTA(D885:D904)</f>
        <v>0</v>
      </c>
      <c r="E905" s="137">
        <f>COUNTA(E885:E904)</f>
        <v>0</v>
      </c>
      <c r="F905" s="139">
        <f>COUNTA(F885:F904)</f>
        <v>0</v>
      </c>
      <c r="G905" s="139">
        <f>COUNTA(G885:G904)</f>
        <v>13</v>
      </c>
      <c r="H905" s="140"/>
      <c r="I905" s="157" t="s">
        <v>141</v>
      </c>
      <c r="J905" s="157" t="s">
        <v>67</v>
      </c>
      <c r="K905" s="1158"/>
      <c r="L905" s="500"/>
      <c r="M905" s="500"/>
      <c r="N905" s="500"/>
      <c r="O905" s="500"/>
      <c r="P905" s="500"/>
      <c r="Q905" s="500"/>
      <c r="R905" s="500"/>
      <c r="S905" s="500"/>
      <c r="T905" s="500"/>
      <c r="U905" s="500"/>
      <c r="V905" s="500"/>
      <c r="W905" s="500"/>
      <c r="X905" s="500"/>
      <c r="Y905" s="500"/>
      <c r="Z905" s="500"/>
      <c r="AA905" s="500"/>
      <c r="AB905" s="500"/>
      <c r="AC905" s="500"/>
      <c r="AD905" s="500"/>
      <c r="AE905" s="500"/>
      <c r="AF905" s="500"/>
      <c r="AG905" s="500"/>
      <c r="AH905" s="500"/>
      <c r="AI905" s="500"/>
    </row>
    <row r="906" ht="30.600000000000001">
      <c r="A906" s="1159"/>
      <c r="B906" s="1159"/>
      <c r="C906" s="151" t="s">
        <v>74</v>
      </c>
      <c r="D906" s="344">
        <f>C905+D905</f>
        <v>7</v>
      </c>
      <c r="E906" s="153"/>
      <c r="F906" s="154">
        <f>E905+F905</f>
        <v>0</v>
      </c>
      <c r="G906" s="555">
        <f>G905</f>
        <v>13</v>
      </c>
      <c r="H906" s="502"/>
      <c r="I906" s="961" t="s">
        <v>77</v>
      </c>
      <c r="J906" s="962"/>
      <c r="K906" s="1160"/>
      <c r="L906" s="385"/>
      <c r="M906" s="980"/>
      <c r="N906" s="428"/>
      <c r="O906" s="428"/>
      <c r="P906" s="428"/>
      <c r="Q906" s="428"/>
      <c r="R906" s="428"/>
      <c r="S906" s="428"/>
      <c r="T906" s="428"/>
      <c r="U906" s="428"/>
      <c r="V906" s="428"/>
      <c r="W906" s="428"/>
      <c r="X906" s="428"/>
      <c r="Y906" s="428"/>
      <c r="Z906" s="428"/>
      <c r="AA906" s="428"/>
      <c r="AB906" s="428"/>
      <c r="AC906" s="428"/>
      <c r="AD906" s="428"/>
      <c r="AE906" s="428"/>
      <c r="AF906" s="428"/>
      <c r="AG906" s="428"/>
      <c r="AH906" s="428"/>
      <c r="AI906" s="428"/>
    </row>
    <row r="907" ht="30.600000000000001">
      <c r="A907" s="387"/>
      <c r="B907" s="387"/>
      <c r="C907" s="505" t="s">
        <v>76</v>
      </c>
      <c r="D907" s="357">
        <f>D906/G906*100</f>
        <v>53.850000000000001</v>
      </c>
      <c r="E907" s="452"/>
      <c r="F907" s="166">
        <f>F906/G906*100</f>
        <v>0</v>
      </c>
      <c r="G907" s="359"/>
      <c r="H907" s="807"/>
      <c r="J907" s="393"/>
      <c r="K907" s="394"/>
      <c r="L907" s="182"/>
      <c r="M907" s="183"/>
      <c r="N907" s="183"/>
      <c r="O907" s="183"/>
      <c r="P907" s="183"/>
      <c r="Q907" s="183"/>
      <c r="R907" s="183"/>
      <c r="S907" s="183"/>
      <c r="T907" s="183"/>
      <c r="U907" s="183"/>
      <c r="V907" s="183"/>
      <c r="W907" s="183"/>
      <c r="X907" s="183"/>
      <c r="Y907" s="183"/>
      <c r="Z907" s="183"/>
      <c r="AA907" s="183"/>
      <c r="AB907" s="183"/>
      <c r="AC907" s="183"/>
      <c r="AD907" s="183"/>
      <c r="AE907" s="183"/>
      <c r="AF907" s="183"/>
      <c r="AG907" s="183"/>
      <c r="AH907" s="183"/>
      <c r="AI907" s="183"/>
    </row>
    <row r="908">
      <c r="A908" s="387"/>
      <c r="B908" s="387"/>
      <c r="C908" s="643"/>
      <c r="D908" s="644"/>
      <c r="E908" s="645"/>
      <c r="F908" s="646"/>
      <c r="G908" s="647"/>
      <c r="H908" s="392"/>
      <c r="I908" s="884" t="s">
        <v>330</v>
      </c>
      <c r="J908" s="393"/>
      <c r="K908" s="394"/>
      <c r="L908" s="182"/>
      <c r="M908" s="183"/>
      <c r="N908" s="183"/>
      <c r="O908" s="183"/>
      <c r="P908" s="183"/>
      <c r="Q908" s="183"/>
      <c r="R908" s="183"/>
      <c r="S908" s="183"/>
      <c r="T908" s="183"/>
      <c r="U908" s="183"/>
      <c r="V908" s="183"/>
      <c r="W908" s="183"/>
      <c r="X908" s="183"/>
      <c r="Y908" s="183"/>
      <c r="Z908" s="183"/>
      <c r="AA908" s="183"/>
      <c r="AB908" s="183"/>
      <c r="AC908" s="183"/>
      <c r="AD908" s="183"/>
      <c r="AE908" s="183"/>
      <c r="AF908" s="183"/>
      <c r="AG908" s="183"/>
      <c r="AH908" s="183"/>
      <c r="AI908" s="183"/>
    </row>
    <row r="909" ht="16.5" customHeight="1">
      <c r="A909" s="185"/>
      <c r="B909" s="185"/>
      <c r="C909" s="611"/>
      <c r="D909" s="612"/>
      <c r="E909" s="613"/>
      <c r="F909" s="614"/>
      <c r="G909" s="564"/>
      <c r="H909" s="43" t="s">
        <v>12</v>
      </c>
      <c r="I909" s="191" t="s">
        <v>13</v>
      </c>
      <c r="J909" s="190" t="s">
        <v>14</v>
      </c>
      <c r="K909" s="191" t="s">
        <v>79</v>
      </c>
      <c r="L909" s="397"/>
      <c r="M909" s="47"/>
      <c r="N909" s="48"/>
      <c r="O909" s="49"/>
      <c r="P909" s="49"/>
      <c r="Q909" s="49"/>
      <c r="R909" s="49"/>
      <c r="S909" s="49"/>
      <c r="T909" s="49"/>
      <c r="U909" s="49"/>
      <c r="V909" s="49"/>
      <c r="W909" s="49"/>
      <c r="X909" s="49"/>
      <c r="Y909" s="49"/>
      <c r="Z909" s="49"/>
      <c r="AA909" s="49"/>
      <c r="AB909" s="49"/>
      <c r="AC909" s="49"/>
      <c r="AD909" s="49"/>
      <c r="AE909" s="49"/>
      <c r="AF909" s="49"/>
      <c r="AG909" s="49"/>
      <c r="AH909" s="49"/>
      <c r="AI909" s="49"/>
    </row>
    <row r="910">
      <c r="A910" s="185"/>
      <c r="B910" s="185"/>
      <c r="C910" s="616"/>
      <c r="D910" s="616"/>
      <c r="E910" s="617"/>
      <c r="F910" s="777"/>
      <c r="G910" s="508"/>
      <c r="H910" s="57"/>
      <c r="I910" s="200"/>
      <c r="J910" s="199" t="s">
        <v>20</v>
      </c>
      <c r="K910" s="200"/>
      <c r="L910" s="61"/>
      <c r="M910" s="61"/>
      <c r="N910" s="61"/>
      <c r="O910" s="61"/>
      <c r="P910" s="61"/>
      <c r="Q910" s="61"/>
      <c r="R910" s="61"/>
      <c r="S910" s="61"/>
      <c r="T910" s="61"/>
      <c r="U910" s="61"/>
      <c r="V910" s="61"/>
      <c r="W910" s="61"/>
      <c r="X910" s="61"/>
      <c r="Y910" s="61"/>
      <c r="Z910" s="61"/>
      <c r="AA910" s="61"/>
      <c r="AB910" s="61"/>
      <c r="AC910" s="61"/>
      <c r="AD910" s="61"/>
      <c r="AE910" s="61"/>
      <c r="AF910" s="61"/>
      <c r="AG910" s="61"/>
      <c r="AH910" s="61"/>
      <c r="AI910" s="61"/>
    </row>
    <row r="911">
      <c r="A911" s="185"/>
      <c r="B911" s="185"/>
      <c r="C911" s="619"/>
      <c r="D911" s="619"/>
      <c r="E911" s="620"/>
      <c r="F911" s="648"/>
      <c r="G911" s="509"/>
      <c r="H911" s="64"/>
      <c r="I911" s="207"/>
      <c r="J911" s="206" t="s">
        <v>45</v>
      </c>
      <c r="K911" s="207"/>
      <c r="L911" s="68"/>
      <c r="M911" s="68"/>
      <c r="N911" s="68"/>
      <c r="O911" s="68"/>
      <c r="P911" s="68"/>
      <c r="Q911" s="68"/>
      <c r="R911" s="68"/>
      <c r="S911" s="68"/>
      <c r="T911" s="68"/>
      <c r="U911" s="68"/>
      <c r="V911" s="68"/>
      <c r="W911" s="68"/>
      <c r="X911" s="68"/>
      <c r="Y911" s="68"/>
      <c r="Z911" s="68"/>
      <c r="AA911" s="68"/>
      <c r="AB911" s="68"/>
      <c r="AC911" s="68"/>
      <c r="AD911" s="68"/>
      <c r="AE911" s="68"/>
      <c r="AF911" s="68"/>
      <c r="AG911" s="68"/>
      <c r="AH911" s="68"/>
      <c r="AI911" s="68"/>
    </row>
    <row r="912" ht="24">
      <c r="A912" s="400" t="s">
        <v>208</v>
      </c>
      <c r="B912" s="400" t="s">
        <v>209</v>
      </c>
      <c r="C912" s="622"/>
      <c r="D912" s="622"/>
      <c r="E912" s="623"/>
      <c r="F912" s="405"/>
      <c r="G912" s="510"/>
      <c r="H912" s="56"/>
      <c r="I912" s="965" t="s">
        <v>215</v>
      </c>
      <c r="J912" s="212" t="s">
        <v>51</v>
      </c>
      <c r="K912" s="743">
        <v>40</v>
      </c>
      <c r="L912" s="298"/>
      <c r="M912" s="298"/>
      <c r="N912" s="298"/>
      <c r="O912" s="298"/>
      <c r="P912" s="298"/>
      <c r="Q912" s="298"/>
      <c r="R912" s="298"/>
      <c r="S912" s="298"/>
      <c r="T912" s="298"/>
      <c r="U912" s="298"/>
      <c r="V912" s="298"/>
      <c r="W912" s="298"/>
      <c r="X912" s="298"/>
      <c r="Y912" s="298"/>
      <c r="Z912" s="298"/>
      <c r="AA912" s="298"/>
      <c r="AB912" s="298"/>
      <c r="AC912" s="298"/>
      <c r="AD912" s="298"/>
      <c r="AE912" s="298"/>
      <c r="AF912" s="298"/>
      <c r="AG912" s="298"/>
      <c r="AH912" s="298"/>
      <c r="AI912" s="298"/>
    </row>
    <row r="913" ht="24">
      <c r="A913" s="400" t="s">
        <v>208</v>
      </c>
      <c r="B913" s="400" t="s">
        <v>209</v>
      </c>
      <c r="C913" s="438" t="s">
        <v>49</v>
      </c>
      <c r="D913" s="84"/>
      <c r="E913" s="83"/>
      <c r="F913" s="86" t="s">
        <v>58</v>
      </c>
      <c r="G913" s="420">
        <v>1</v>
      </c>
      <c r="H913" s="420"/>
      <c r="I913" s="988" t="s">
        <v>331</v>
      </c>
      <c r="J913" s="218" t="s">
        <v>51</v>
      </c>
      <c r="K913" s="748">
        <v>30</v>
      </c>
      <c r="L913" s="298"/>
      <c r="M913" s="298"/>
      <c r="N913" s="298"/>
      <c r="O913" s="298"/>
      <c r="P913" s="298"/>
      <c r="Q913" s="298"/>
      <c r="R913" s="298"/>
      <c r="S913" s="298"/>
      <c r="T913" s="298"/>
      <c r="U913" s="298"/>
      <c r="V913" s="298"/>
      <c r="W913" s="298"/>
      <c r="X913" s="298"/>
      <c r="Y913" s="298"/>
      <c r="Z913" s="298"/>
      <c r="AA913" s="298"/>
      <c r="AB913" s="298"/>
      <c r="AC913" s="298"/>
      <c r="AD913" s="298"/>
      <c r="AE913" s="298"/>
      <c r="AF913" s="298"/>
      <c r="AG913" s="298"/>
      <c r="AH913" s="298"/>
      <c r="AI913" s="298"/>
    </row>
    <row r="914" ht="24">
      <c r="A914" s="400" t="s">
        <v>208</v>
      </c>
      <c r="B914" s="400" t="s">
        <v>209</v>
      </c>
      <c r="C914" s="438" t="s">
        <v>49</v>
      </c>
      <c r="D914" s="94"/>
      <c r="E914" s="85"/>
      <c r="F914" s="95" t="s">
        <v>58</v>
      </c>
      <c r="G914" s="431">
        <v>2</v>
      </c>
      <c r="H914" s="431"/>
      <c r="I914" s="988" t="s">
        <v>318</v>
      </c>
      <c r="J914" s="218" t="s">
        <v>51</v>
      </c>
      <c r="K914" s="748">
        <v>20</v>
      </c>
      <c r="L914" s="433"/>
      <c r="M914" s="433"/>
      <c r="N914" s="433"/>
      <c r="O914" s="433"/>
      <c r="P914" s="433"/>
      <c r="Q914" s="433"/>
      <c r="R914" s="433"/>
      <c r="S914" s="433"/>
      <c r="T914" s="433"/>
      <c r="U914" s="433"/>
      <c r="V914" s="433"/>
      <c r="W914" s="433"/>
      <c r="X914" s="433"/>
      <c r="Y914" s="433"/>
      <c r="Z914" s="433"/>
      <c r="AA914" s="433"/>
      <c r="AB914" s="433"/>
      <c r="AC914" s="433"/>
      <c r="AD914" s="433"/>
      <c r="AE914" s="433"/>
      <c r="AF914" s="433"/>
      <c r="AG914" s="433"/>
      <c r="AH914" s="433"/>
      <c r="AI914" s="433"/>
    </row>
    <row r="915" ht="24">
      <c r="A915" s="400" t="s">
        <v>208</v>
      </c>
      <c r="B915" s="400" t="s">
        <v>209</v>
      </c>
      <c r="C915" s="438" t="s">
        <v>49</v>
      </c>
      <c r="D915" s="94"/>
      <c r="E915" s="85"/>
      <c r="F915" s="95" t="s">
        <v>58</v>
      </c>
      <c r="G915" s="431">
        <v>3</v>
      </c>
      <c r="H915" s="432" t="s">
        <v>53</v>
      </c>
      <c r="I915" s="100" t="s">
        <v>92</v>
      </c>
      <c r="J915" s="218" t="s">
        <v>51</v>
      </c>
      <c r="K915" s="748">
        <v>40</v>
      </c>
      <c r="L915" s="298"/>
      <c r="M915" s="298"/>
      <c r="N915" s="298"/>
      <c r="O915" s="298"/>
      <c r="P915" s="298"/>
      <c r="Q915" s="298"/>
      <c r="R915" s="298"/>
      <c r="S915" s="298"/>
      <c r="T915" s="298"/>
      <c r="U915" s="298"/>
      <c r="V915" s="298"/>
      <c r="W915" s="298"/>
      <c r="X915" s="298"/>
      <c r="Y915" s="298"/>
      <c r="Z915" s="298"/>
      <c r="AA915" s="298"/>
      <c r="AB915" s="298"/>
      <c r="AC915" s="298"/>
      <c r="AD915" s="298"/>
      <c r="AE915" s="298"/>
      <c r="AF915" s="298"/>
      <c r="AG915" s="298"/>
      <c r="AH915" s="298"/>
      <c r="AI915" s="298"/>
      <c r="AK915" s="10">
        <f>L915*L923*1.73*0.875/1000</f>
        <v>0</v>
      </c>
      <c r="AL915" s="10">
        <f t="shared" ref="AL915:BH915" si="2054">M915*M923*1.73*0.875/1000</f>
        <v>0</v>
      </c>
      <c r="AM915" s="10">
        <f t="shared" si="2054"/>
        <v>0</v>
      </c>
      <c r="AN915" s="10">
        <f t="shared" si="2054"/>
        <v>0</v>
      </c>
      <c r="AO915" s="11">
        <f t="shared" si="2054"/>
        <v>0</v>
      </c>
      <c r="AP915" s="10">
        <f t="shared" si="2054"/>
        <v>0</v>
      </c>
      <c r="AQ915" s="10">
        <f t="shared" si="2054"/>
        <v>0</v>
      </c>
      <c r="AR915" s="10">
        <f t="shared" si="2054"/>
        <v>0</v>
      </c>
      <c r="AS915" s="10">
        <f t="shared" si="2054"/>
        <v>0</v>
      </c>
      <c r="AT915" s="10">
        <f t="shared" si="2054"/>
        <v>0</v>
      </c>
      <c r="AU915" s="11">
        <f t="shared" si="2054"/>
        <v>0</v>
      </c>
      <c r="AV915" s="10">
        <f t="shared" si="2054"/>
        <v>0</v>
      </c>
      <c r="AW915" s="10">
        <f t="shared" si="2054"/>
        <v>0</v>
      </c>
      <c r="AX915" s="10">
        <f t="shared" si="2054"/>
        <v>0</v>
      </c>
      <c r="AY915" s="10">
        <f t="shared" si="2054"/>
        <v>0</v>
      </c>
      <c r="AZ915" s="10">
        <f t="shared" si="2054"/>
        <v>0</v>
      </c>
      <c r="BA915" s="10">
        <f t="shared" si="2054"/>
        <v>0</v>
      </c>
      <c r="BB915" s="10">
        <f t="shared" si="2054"/>
        <v>0</v>
      </c>
      <c r="BC915" s="11">
        <f t="shared" si="2054"/>
        <v>0</v>
      </c>
      <c r="BD915" s="10">
        <f t="shared" si="2054"/>
        <v>0</v>
      </c>
      <c r="BE915" s="10">
        <f t="shared" si="2054"/>
        <v>0</v>
      </c>
      <c r="BF915" s="10">
        <f t="shared" si="2054"/>
        <v>0</v>
      </c>
      <c r="BG915" s="10">
        <f t="shared" si="2054"/>
        <v>0</v>
      </c>
      <c r="BH915" s="10">
        <f t="shared" si="2054"/>
        <v>0</v>
      </c>
      <c r="BI915" s="215" t="s">
        <v>332</v>
      </c>
    </row>
    <row r="916" ht="24">
      <c r="A916" s="400" t="s">
        <v>208</v>
      </c>
      <c r="B916" s="400" t="s">
        <v>209</v>
      </c>
      <c r="C916" s="438" t="s">
        <v>49</v>
      </c>
      <c r="D916" s="94"/>
      <c r="E916" s="85" t="s">
        <v>240</v>
      </c>
      <c r="F916" s="95"/>
      <c r="G916" s="431">
        <v>4</v>
      </c>
      <c r="H916" s="475"/>
      <c r="I916" s="248" t="s">
        <v>93</v>
      </c>
      <c r="J916" s="249" t="s">
        <v>51</v>
      </c>
      <c r="K916" s="751">
        <v>20</v>
      </c>
      <c r="L916" s="517"/>
      <c r="M916" s="517"/>
      <c r="N916" s="517"/>
      <c r="O916" s="517"/>
      <c r="P916" s="517"/>
      <c r="Q916" s="517"/>
      <c r="R916" s="517"/>
      <c r="S916" s="517"/>
      <c r="T916" s="517"/>
      <c r="U916" s="517"/>
      <c r="V916" s="517"/>
      <c r="W916" s="517"/>
      <c r="X916" s="517"/>
      <c r="Y916" s="517"/>
      <c r="Z916" s="517"/>
      <c r="AA916" s="517"/>
      <c r="AB916" s="517"/>
      <c r="AC916" s="517"/>
      <c r="AD916" s="517"/>
      <c r="AE916" s="517"/>
      <c r="AF916" s="517"/>
      <c r="AG916" s="517"/>
      <c r="AH916" s="517"/>
      <c r="AI916" s="517"/>
      <c r="AK916" s="10">
        <f>L916*L921*1.73*0.875/1000</f>
        <v>0</v>
      </c>
      <c r="AL916" s="10">
        <f t="shared" ref="AL916:BH916" si="2055">M916*M921*1.73*0.875/1000</f>
        <v>0</v>
      </c>
      <c r="AM916" s="10">
        <f t="shared" si="2055"/>
        <v>0</v>
      </c>
      <c r="AN916" s="10">
        <f t="shared" si="2055"/>
        <v>0</v>
      </c>
      <c r="AO916" s="11">
        <f t="shared" si="2055"/>
        <v>0</v>
      </c>
      <c r="AP916" s="10">
        <f t="shared" si="2055"/>
        <v>0</v>
      </c>
      <c r="AQ916" s="10">
        <f t="shared" si="2055"/>
        <v>0</v>
      </c>
      <c r="AR916" s="10">
        <f t="shared" si="2055"/>
        <v>0</v>
      </c>
      <c r="AS916" s="10">
        <f t="shared" si="2055"/>
        <v>0</v>
      </c>
      <c r="AT916" s="10">
        <f t="shared" si="2055"/>
        <v>0</v>
      </c>
      <c r="AU916" s="11">
        <f t="shared" si="2055"/>
        <v>0</v>
      </c>
      <c r="AV916" s="10">
        <f t="shared" si="2055"/>
        <v>0</v>
      </c>
      <c r="AW916" s="10">
        <f t="shared" si="2055"/>
        <v>0</v>
      </c>
      <c r="AX916" s="10">
        <f t="shared" si="2055"/>
        <v>0</v>
      </c>
      <c r="AY916" s="10">
        <f t="shared" si="2055"/>
        <v>0</v>
      </c>
      <c r="AZ916" s="10">
        <f t="shared" si="2055"/>
        <v>0</v>
      </c>
      <c r="BA916" s="10">
        <f t="shared" si="2055"/>
        <v>0</v>
      </c>
      <c r="BB916" s="10">
        <f t="shared" si="2055"/>
        <v>0</v>
      </c>
      <c r="BC916" s="11">
        <f t="shared" si="2055"/>
        <v>0</v>
      </c>
      <c r="BD916" s="10">
        <f t="shared" si="2055"/>
        <v>0</v>
      </c>
      <c r="BE916" s="10">
        <f t="shared" si="2055"/>
        <v>0</v>
      </c>
      <c r="BF916" s="10">
        <f t="shared" si="2055"/>
        <v>0</v>
      </c>
      <c r="BG916" s="10">
        <f t="shared" si="2055"/>
        <v>0</v>
      </c>
      <c r="BH916" s="10">
        <f t="shared" si="2055"/>
        <v>0</v>
      </c>
      <c r="BI916" s="215" t="s">
        <v>333</v>
      </c>
    </row>
    <row r="917" ht="24">
      <c r="A917" s="400" t="s">
        <v>208</v>
      </c>
      <c r="B917" s="400" t="s">
        <v>209</v>
      </c>
      <c r="C917" s="438"/>
      <c r="D917" s="94"/>
      <c r="E917" s="85" t="s">
        <v>49</v>
      </c>
      <c r="F917" s="95"/>
      <c r="G917" s="431">
        <v>5</v>
      </c>
      <c r="H917" s="53"/>
      <c r="I917" s="661" t="s">
        <v>56</v>
      </c>
      <c r="J917" s="953" t="s">
        <v>57</v>
      </c>
      <c r="K917" s="752"/>
      <c r="L917" s="954"/>
      <c r="M917" s="954"/>
      <c r="N917" s="954"/>
      <c r="O917" s="954"/>
      <c r="P917" s="954"/>
      <c r="Q917" s="954"/>
      <c r="R917" s="954"/>
      <c r="S917" s="954"/>
      <c r="T917" s="954"/>
      <c r="U917" s="954"/>
      <c r="V917" s="954"/>
      <c r="W917" s="954"/>
      <c r="X917" s="954"/>
      <c r="Y917" s="954"/>
      <c r="Z917" s="954"/>
      <c r="AA917" s="954"/>
      <c r="AB917" s="954"/>
      <c r="AC917" s="954"/>
      <c r="AD917" s="954"/>
      <c r="AE917" s="954"/>
      <c r="AF917" s="954"/>
      <c r="AG917" s="954"/>
      <c r="AH917" s="954"/>
      <c r="AI917" s="954"/>
    </row>
    <row r="918" ht="24">
      <c r="A918" s="400" t="s">
        <v>208</v>
      </c>
      <c r="B918" s="400" t="s">
        <v>209</v>
      </c>
      <c r="C918" s="438"/>
      <c r="D918" s="94"/>
      <c r="E918" s="85"/>
      <c r="F918" s="95"/>
      <c r="G918" s="431"/>
      <c r="H918" s="432" t="s">
        <v>53</v>
      </c>
      <c r="I918" s="242" t="s">
        <v>98</v>
      </c>
      <c r="J918" s="243" t="s">
        <v>51</v>
      </c>
      <c r="K918" s="755">
        <v>40</v>
      </c>
      <c r="L918" s="298"/>
      <c r="M918" s="298"/>
      <c r="N918" s="298"/>
      <c r="O918" s="298"/>
      <c r="P918" s="298"/>
      <c r="Q918" s="298"/>
      <c r="R918" s="298"/>
      <c r="S918" s="298"/>
      <c r="T918" s="298"/>
      <c r="U918" s="298"/>
      <c r="V918" s="298"/>
      <c r="W918" s="298"/>
      <c r="X918" s="298"/>
      <c r="Y918" s="298"/>
      <c r="Z918" s="298"/>
      <c r="AA918" s="298"/>
      <c r="AB918" s="298"/>
      <c r="AC918" s="298"/>
      <c r="AD918" s="298"/>
      <c r="AE918" s="298"/>
      <c r="AF918" s="298"/>
      <c r="AG918" s="298"/>
      <c r="AH918" s="298"/>
      <c r="AI918" s="298"/>
      <c r="AK918" s="10">
        <f>L918*L924*1.73*0.875/1000</f>
        <v>0</v>
      </c>
      <c r="AL918" s="10">
        <f t="shared" ref="AL918:BH918" si="2056">M918*M924*1.73*0.875/1000</f>
        <v>0</v>
      </c>
      <c r="AM918" s="10">
        <f t="shared" si="2056"/>
        <v>0</v>
      </c>
      <c r="AN918" s="10">
        <f t="shared" si="2056"/>
        <v>0</v>
      </c>
      <c r="AO918" s="11">
        <f t="shared" si="2056"/>
        <v>0</v>
      </c>
      <c r="AP918" s="10">
        <f t="shared" si="2056"/>
        <v>0</v>
      </c>
      <c r="AQ918" s="10">
        <f t="shared" si="2056"/>
        <v>0</v>
      </c>
      <c r="AR918" s="10">
        <f t="shared" si="2056"/>
        <v>0</v>
      </c>
      <c r="AS918" s="10">
        <f t="shared" si="2056"/>
        <v>0</v>
      </c>
      <c r="AT918" s="10">
        <f t="shared" si="2056"/>
        <v>0</v>
      </c>
      <c r="AU918" s="11">
        <f t="shared" si="2056"/>
        <v>0</v>
      </c>
      <c r="AV918" s="10">
        <f t="shared" si="2056"/>
        <v>0</v>
      </c>
      <c r="AW918" s="10">
        <f t="shared" si="2056"/>
        <v>0</v>
      </c>
      <c r="AX918" s="10">
        <f t="shared" si="2056"/>
        <v>0</v>
      </c>
      <c r="AY918" s="10">
        <f t="shared" si="2056"/>
        <v>0</v>
      </c>
      <c r="AZ918" s="10">
        <f t="shared" si="2056"/>
        <v>0</v>
      </c>
      <c r="BA918" s="10">
        <f t="shared" si="2056"/>
        <v>0</v>
      </c>
      <c r="BB918" s="10">
        <f t="shared" si="2056"/>
        <v>0</v>
      </c>
      <c r="BC918" s="11">
        <f t="shared" si="2056"/>
        <v>0</v>
      </c>
      <c r="BD918" s="10">
        <f t="shared" si="2056"/>
        <v>0</v>
      </c>
      <c r="BE918" s="10">
        <f t="shared" si="2056"/>
        <v>0</v>
      </c>
      <c r="BF918" s="10">
        <f t="shared" si="2056"/>
        <v>0</v>
      </c>
      <c r="BG918" s="10">
        <f t="shared" si="2056"/>
        <v>0</v>
      </c>
      <c r="BH918" s="10">
        <f t="shared" si="2056"/>
        <v>0</v>
      </c>
      <c r="BI918" s="215" t="s">
        <v>334</v>
      </c>
    </row>
    <row r="919" ht="24">
      <c r="A919" s="400" t="s">
        <v>208</v>
      </c>
      <c r="B919" s="400" t="s">
        <v>209</v>
      </c>
      <c r="C919" s="438" t="s">
        <v>49</v>
      </c>
      <c r="D919" s="94"/>
      <c r="E919" s="85" t="s">
        <v>240</v>
      </c>
      <c r="F919" s="95"/>
      <c r="G919" s="431">
        <v>6</v>
      </c>
      <c r="H919" s="475"/>
      <c r="I919" s="248" t="s">
        <v>93</v>
      </c>
      <c r="J919" s="249" t="s">
        <v>51</v>
      </c>
      <c r="K919" s="751">
        <v>20</v>
      </c>
      <c r="L919" s="517"/>
      <c r="M919" s="517"/>
      <c r="N919" s="517"/>
      <c r="O919" s="517"/>
      <c r="P919" s="517"/>
      <c r="Q919" s="517"/>
      <c r="R919" s="517"/>
      <c r="S919" s="517"/>
      <c r="T919" s="517"/>
      <c r="U919" s="517"/>
      <c r="V919" s="517"/>
      <c r="W919" s="517"/>
      <c r="X919" s="517"/>
      <c r="Y919" s="517"/>
      <c r="Z919" s="517"/>
      <c r="AA919" s="517"/>
      <c r="AB919" s="517"/>
      <c r="AC919" s="517"/>
      <c r="AD919" s="517"/>
      <c r="AE919" s="517"/>
      <c r="AF919" s="517"/>
      <c r="AG919" s="517"/>
      <c r="AH919" s="517"/>
      <c r="AI919" s="517"/>
      <c r="AK919" s="10">
        <f>L919*L921*1.73*0.875/1000</f>
        <v>0</v>
      </c>
      <c r="AL919" s="10">
        <f t="shared" ref="AL919:BH919" si="2057">M919*M921*1.73*0.875/1000</f>
        <v>0</v>
      </c>
      <c r="AM919" s="10">
        <f t="shared" si="2057"/>
        <v>0</v>
      </c>
      <c r="AN919" s="10">
        <f t="shared" si="2057"/>
        <v>0</v>
      </c>
      <c r="AO919" s="11">
        <f t="shared" si="2057"/>
        <v>0</v>
      </c>
      <c r="AP919" s="10">
        <f t="shared" si="2057"/>
        <v>0</v>
      </c>
      <c r="AQ919" s="10">
        <f t="shared" si="2057"/>
        <v>0</v>
      </c>
      <c r="AR919" s="10">
        <f t="shared" si="2057"/>
        <v>0</v>
      </c>
      <c r="AS919" s="10">
        <f t="shared" si="2057"/>
        <v>0</v>
      </c>
      <c r="AT919" s="10">
        <f t="shared" si="2057"/>
        <v>0</v>
      </c>
      <c r="AU919" s="11">
        <f t="shared" si="2057"/>
        <v>0</v>
      </c>
      <c r="AV919" s="10">
        <f t="shared" si="2057"/>
        <v>0</v>
      </c>
      <c r="AW919" s="10">
        <f t="shared" si="2057"/>
        <v>0</v>
      </c>
      <c r="AX919" s="10">
        <f t="shared" si="2057"/>
        <v>0</v>
      </c>
      <c r="AY919" s="10">
        <f t="shared" si="2057"/>
        <v>0</v>
      </c>
      <c r="AZ919" s="10">
        <f t="shared" si="2057"/>
        <v>0</v>
      </c>
      <c r="BA919" s="10">
        <f t="shared" si="2057"/>
        <v>0</v>
      </c>
      <c r="BB919" s="10">
        <f t="shared" si="2057"/>
        <v>0</v>
      </c>
      <c r="BC919" s="11">
        <f t="shared" si="2057"/>
        <v>0</v>
      </c>
      <c r="BD919" s="10">
        <f t="shared" si="2057"/>
        <v>0</v>
      </c>
      <c r="BE919" s="10">
        <f t="shared" si="2057"/>
        <v>0</v>
      </c>
      <c r="BF919" s="10">
        <f t="shared" si="2057"/>
        <v>0</v>
      </c>
      <c r="BG919" s="10">
        <f t="shared" si="2057"/>
        <v>0</v>
      </c>
      <c r="BH919" s="10">
        <f t="shared" si="2057"/>
        <v>0</v>
      </c>
      <c r="BI919" s="215" t="s">
        <v>335</v>
      </c>
    </row>
    <row r="920" ht="24">
      <c r="A920" s="400" t="s">
        <v>208</v>
      </c>
      <c r="B920" s="400" t="s">
        <v>209</v>
      </c>
      <c r="C920" s="438"/>
      <c r="D920" s="94"/>
      <c r="E920" s="85" t="s">
        <v>49</v>
      </c>
      <c r="F920" s="95" t="s">
        <v>336</v>
      </c>
      <c r="G920" s="431">
        <v>7</v>
      </c>
      <c r="H920" s="53"/>
      <c r="I920" s="661" t="s">
        <v>56</v>
      </c>
      <c r="J920" s="953" t="s">
        <v>102</v>
      </c>
      <c r="K920" s="752"/>
      <c r="L920" s="954"/>
      <c r="M920" s="954"/>
      <c r="N920" s="954"/>
      <c r="O920" s="954"/>
      <c r="P920" s="954"/>
      <c r="Q920" s="954"/>
      <c r="R920" s="954"/>
      <c r="S920" s="954"/>
      <c r="T920" s="954"/>
      <c r="U920" s="954"/>
      <c r="V920" s="954"/>
      <c r="W920" s="954"/>
      <c r="X920" s="954"/>
      <c r="Y920" s="954"/>
      <c r="Z920" s="954"/>
      <c r="AA920" s="954"/>
      <c r="AB920" s="954"/>
      <c r="AC920" s="954"/>
      <c r="AD920" s="954"/>
      <c r="AE920" s="954"/>
      <c r="AF920" s="954"/>
      <c r="AG920" s="954"/>
      <c r="AH920" s="954"/>
      <c r="AI920" s="954"/>
      <c r="AK920" s="1161">
        <f t="shared" ref="AK920:AK921" si="2058">AK915+AK918</f>
        <v>0</v>
      </c>
      <c r="AL920" s="1162">
        <f t="shared" ref="AL920:AN921" si="2059">AL915+AL918</f>
        <v>0</v>
      </c>
      <c r="AM920" s="1163">
        <f t="shared" ref="AM920:AM921" si="2060">AM915+AM918</f>
        <v>0</v>
      </c>
      <c r="AN920" s="1163">
        <f t="shared" si="2059"/>
        <v>0</v>
      </c>
      <c r="AO920" s="1164">
        <f t="shared" ref="AO920:AQ921" si="2061">AO915+AO918</f>
        <v>0</v>
      </c>
      <c r="AP920" s="1163">
        <f t="shared" ref="AP920:AP921" si="2062">AP915+AP918</f>
        <v>0</v>
      </c>
      <c r="AQ920" s="1163">
        <f t="shared" si="2061"/>
        <v>0</v>
      </c>
      <c r="AR920" s="1163">
        <f t="shared" ref="AR920:AS921" si="2063">AR915+AR918</f>
        <v>0</v>
      </c>
      <c r="AS920" s="1163">
        <f t="shared" si="2063"/>
        <v>0</v>
      </c>
      <c r="AT920" s="1163">
        <f t="shared" ref="AT920:AU921" si="2064">AT915+AT918</f>
        <v>0</v>
      </c>
      <c r="AU920" s="1164">
        <f t="shared" si="2064"/>
        <v>0</v>
      </c>
      <c r="AV920" s="1163">
        <f t="shared" ref="AV920:AW921" si="2065">AV915+AV918</f>
        <v>0</v>
      </c>
      <c r="AW920" s="1163">
        <f t="shared" si="2065"/>
        <v>0</v>
      </c>
      <c r="AX920" s="1163">
        <f t="shared" ref="AX920:AY921" si="2066">AX915+AX918</f>
        <v>0</v>
      </c>
      <c r="AY920" s="1163">
        <f t="shared" si="2066"/>
        <v>0</v>
      </c>
      <c r="AZ920" s="1163">
        <f t="shared" ref="AZ920:BA921" si="2067">AZ915+AZ918</f>
        <v>0</v>
      </c>
      <c r="BA920" s="1163">
        <f t="shared" si="2067"/>
        <v>0</v>
      </c>
      <c r="BB920" s="1163">
        <f t="shared" ref="BB920:BC921" si="2068">BB915+BB918</f>
        <v>0</v>
      </c>
      <c r="BC920" s="1164">
        <f t="shared" si="2068"/>
        <v>0</v>
      </c>
      <c r="BD920" s="1163">
        <f t="shared" ref="BD920:BE921" si="2069">BD915+BD918</f>
        <v>0</v>
      </c>
      <c r="BE920" s="1163">
        <f t="shared" si="2069"/>
        <v>0</v>
      </c>
      <c r="BF920" s="1163">
        <f t="shared" ref="BF920:BG921" si="2070">BF915+BF918</f>
        <v>0</v>
      </c>
      <c r="BG920" s="1163">
        <f t="shared" si="2070"/>
        <v>0</v>
      </c>
      <c r="BH920" s="1163">
        <f t="shared" ref="BH920:BH921" si="2071">BH915+BH918</f>
        <v>0</v>
      </c>
      <c r="BI920" s="147" t="s">
        <v>328</v>
      </c>
      <c r="BJ920" s="147"/>
    </row>
    <row r="921" ht="24">
      <c r="A921" s="400" t="s">
        <v>208</v>
      </c>
      <c r="B921" s="400" t="s">
        <v>209</v>
      </c>
      <c r="C921" s="438"/>
      <c r="D921" s="94"/>
      <c r="E921" s="85"/>
      <c r="F921" s="95"/>
      <c r="G921" s="431"/>
      <c r="H921" s="420"/>
      <c r="I921" s="242" t="s">
        <v>108</v>
      </c>
      <c r="J921" s="89" t="s">
        <v>62</v>
      </c>
      <c r="K921" s="755"/>
      <c r="L921" s="515"/>
      <c r="M921" s="515"/>
      <c r="N921" s="515"/>
      <c r="O921" s="515"/>
      <c r="P921" s="515"/>
      <c r="Q921" s="515"/>
      <c r="R921" s="515"/>
      <c r="S921" s="515"/>
      <c r="T921" s="515"/>
      <c r="U921" s="515"/>
      <c r="V921" s="515"/>
      <c r="W921" s="515"/>
      <c r="X921" s="515"/>
      <c r="Y921" s="515"/>
      <c r="Z921" s="515"/>
      <c r="AA921" s="515"/>
      <c r="AB921" s="515"/>
      <c r="AC921" s="515"/>
      <c r="AD921" s="515"/>
      <c r="AE921" s="515"/>
      <c r="AF921" s="515"/>
      <c r="AG921" s="515"/>
      <c r="AH921" s="515"/>
      <c r="AI921" s="515"/>
      <c r="AK921" s="101">
        <f t="shared" si="2058"/>
        <v>0</v>
      </c>
      <c r="AL921" s="144">
        <f t="shared" si="2059"/>
        <v>0</v>
      </c>
      <c r="AM921" s="145">
        <f t="shared" si="2060"/>
        <v>0</v>
      </c>
      <c r="AN921" s="145">
        <f t="shared" si="2059"/>
        <v>0</v>
      </c>
      <c r="AO921" s="146">
        <f t="shared" si="2061"/>
        <v>0</v>
      </c>
      <c r="AP921" s="145">
        <f t="shared" si="2062"/>
        <v>0</v>
      </c>
      <c r="AQ921" s="145">
        <f t="shared" si="2061"/>
        <v>0</v>
      </c>
      <c r="AR921" s="145">
        <f t="shared" si="2063"/>
        <v>0</v>
      </c>
      <c r="AS921" s="145">
        <f t="shared" si="2063"/>
        <v>0</v>
      </c>
      <c r="AT921" s="145">
        <f t="shared" si="2064"/>
        <v>0</v>
      </c>
      <c r="AU921" s="146">
        <f t="shared" si="2064"/>
        <v>0</v>
      </c>
      <c r="AV921" s="145">
        <f t="shared" si="2065"/>
        <v>0</v>
      </c>
      <c r="AW921" s="145">
        <f t="shared" si="2065"/>
        <v>0</v>
      </c>
      <c r="AX921" s="145">
        <f t="shared" si="2066"/>
        <v>0</v>
      </c>
      <c r="AY921" s="145">
        <f t="shared" si="2066"/>
        <v>0</v>
      </c>
      <c r="AZ921" s="145">
        <f t="shared" si="2067"/>
        <v>0</v>
      </c>
      <c r="BA921" s="145">
        <f t="shared" si="2067"/>
        <v>0</v>
      </c>
      <c r="BB921" s="145">
        <f t="shared" si="2068"/>
        <v>0</v>
      </c>
      <c r="BC921" s="146">
        <f t="shared" si="2068"/>
        <v>0</v>
      </c>
      <c r="BD921" s="145">
        <f t="shared" si="2069"/>
        <v>0</v>
      </c>
      <c r="BE921" s="145">
        <f t="shared" si="2069"/>
        <v>0</v>
      </c>
      <c r="BF921" s="145">
        <f t="shared" si="2070"/>
        <v>0</v>
      </c>
      <c r="BG921" s="145">
        <f t="shared" si="2070"/>
        <v>0</v>
      </c>
      <c r="BH921" s="145">
        <f t="shared" si="2071"/>
        <v>0</v>
      </c>
      <c r="BI921" s="147" t="s">
        <v>329</v>
      </c>
      <c r="BJ921" s="147"/>
    </row>
    <row r="922" ht="24">
      <c r="A922" s="400" t="s">
        <v>208</v>
      </c>
      <c r="B922" s="400" t="s">
        <v>209</v>
      </c>
      <c r="C922" s="438"/>
      <c r="D922" s="94"/>
      <c r="E922" s="85"/>
      <c r="F922" s="95"/>
      <c r="G922" s="431">
        <v>8</v>
      </c>
      <c r="H922" s="431"/>
      <c r="I922" s="100"/>
      <c r="J922" s="98" t="s">
        <v>107</v>
      </c>
      <c r="K922" s="748"/>
      <c r="L922" s="433"/>
      <c r="M922" s="433"/>
      <c r="N922" s="433"/>
      <c r="O922" s="433"/>
      <c r="P922" s="433"/>
      <c r="Q922" s="433"/>
      <c r="R922" s="433"/>
      <c r="S922" s="433"/>
      <c r="T922" s="433"/>
      <c r="U922" s="433"/>
      <c r="V922" s="433"/>
      <c r="W922" s="433"/>
      <c r="X922" s="433"/>
      <c r="Y922" s="433"/>
      <c r="Z922" s="433"/>
      <c r="AA922" s="433"/>
      <c r="AB922" s="433"/>
      <c r="AC922" s="433"/>
      <c r="AD922" s="433"/>
      <c r="AE922" s="433"/>
      <c r="AF922" s="433"/>
      <c r="AG922" s="433"/>
      <c r="AH922" s="433"/>
      <c r="AI922" s="433"/>
    </row>
    <row r="923" ht="24">
      <c r="A923" s="400" t="s">
        <v>208</v>
      </c>
      <c r="B923" s="400" t="s">
        <v>209</v>
      </c>
      <c r="C923" s="438"/>
      <c r="D923" s="94"/>
      <c r="E923" s="85"/>
      <c r="F923" s="95"/>
      <c r="G923" s="431">
        <v>9</v>
      </c>
      <c r="H923" s="431"/>
      <c r="I923" s="100" t="s">
        <v>110</v>
      </c>
      <c r="J923" s="98" t="s">
        <v>62</v>
      </c>
      <c r="K923" s="748"/>
      <c r="L923" s="433"/>
      <c r="M923" s="433"/>
      <c r="N923" s="433"/>
      <c r="O923" s="433"/>
      <c r="P923" s="433"/>
      <c r="Q923" s="433"/>
      <c r="R923" s="433"/>
      <c r="S923" s="433"/>
      <c r="T923" s="433"/>
      <c r="U923" s="433"/>
      <c r="V923" s="433"/>
      <c r="W923" s="433"/>
      <c r="X923" s="433"/>
      <c r="Y923" s="433"/>
      <c r="Z923" s="433"/>
      <c r="AA923" s="433"/>
      <c r="AB923" s="433"/>
      <c r="AC923" s="433"/>
      <c r="AD923" s="433"/>
      <c r="AE923" s="433"/>
      <c r="AF923" s="433"/>
      <c r="AG923" s="433"/>
      <c r="AH923" s="433"/>
      <c r="AI923" s="433"/>
    </row>
    <row r="924" ht="24">
      <c r="A924" s="400" t="s">
        <v>208</v>
      </c>
      <c r="B924" s="400" t="s">
        <v>209</v>
      </c>
      <c r="C924" s="438"/>
      <c r="D924" s="94"/>
      <c r="E924" s="85"/>
      <c r="F924" s="95"/>
      <c r="G924" s="431">
        <v>10</v>
      </c>
      <c r="H924" s="431"/>
      <c r="I924" s="100"/>
      <c r="J924" s="98" t="s">
        <v>107</v>
      </c>
      <c r="K924" s="748"/>
      <c r="L924" s="433"/>
      <c r="M924" s="433"/>
      <c r="N924" s="433"/>
      <c r="O924" s="433"/>
      <c r="P924" s="433"/>
      <c r="Q924" s="433"/>
      <c r="R924" s="433"/>
      <c r="S924" s="433"/>
      <c r="T924" s="433"/>
      <c r="U924" s="433"/>
      <c r="V924" s="433"/>
      <c r="W924" s="433"/>
      <c r="X924" s="433"/>
      <c r="Y924" s="433"/>
      <c r="Z924" s="433"/>
      <c r="AA924" s="433"/>
      <c r="AB924" s="433"/>
      <c r="AC924" s="433"/>
      <c r="AD924" s="433"/>
      <c r="AE924" s="433"/>
      <c r="AF924" s="433"/>
      <c r="AG924" s="433"/>
      <c r="AH924" s="433"/>
      <c r="AI924" s="433"/>
      <c r="AK924" s="109" t="s">
        <v>64</v>
      </c>
      <c r="AL924" s="110"/>
      <c r="AM924" s="111"/>
      <c r="AN924" s="112"/>
      <c r="AO924" s="113"/>
      <c r="AP924" s="92"/>
      <c r="AQ924" s="92"/>
      <c r="AR924" s="92"/>
      <c r="AS924" s="92"/>
      <c r="AT924" s="92"/>
      <c r="AU924" s="113"/>
      <c r="AV924" s="92"/>
      <c r="AW924" s="92"/>
      <c r="AX924" s="92"/>
      <c r="AY924" s="92"/>
      <c r="AZ924" s="92"/>
      <c r="BA924" s="92"/>
      <c r="BB924" s="92"/>
      <c r="BC924" s="113"/>
      <c r="BD924" s="92"/>
      <c r="BE924" s="92"/>
      <c r="BF924" s="92"/>
      <c r="BG924" s="92"/>
      <c r="BH924" s="92"/>
    </row>
    <row r="925">
      <c r="A925" s="919"/>
      <c r="B925" s="919"/>
      <c r="C925" s="438"/>
      <c r="D925" s="94"/>
      <c r="E925" s="85"/>
      <c r="F925" s="95"/>
      <c r="G925" s="431"/>
      <c r="H925" s="431"/>
      <c r="I925" s="920" t="s">
        <v>112</v>
      </c>
      <c r="J925" s="921"/>
      <c r="K925" s="748"/>
      <c r="L925" s="115"/>
      <c r="M925" s="115"/>
      <c r="N925" s="115"/>
      <c r="O925" s="115"/>
      <c r="P925" s="115"/>
      <c r="Q925" s="115"/>
      <c r="R925" s="115"/>
      <c r="S925" s="115"/>
      <c r="T925" s="115"/>
      <c r="U925" s="115"/>
      <c r="V925" s="115"/>
      <c r="W925" s="115"/>
      <c r="X925" s="115"/>
      <c r="Y925" s="115"/>
      <c r="Z925" s="115"/>
      <c r="AA925" s="115"/>
      <c r="AB925" s="115"/>
      <c r="AC925" s="115"/>
      <c r="AD925" s="115"/>
      <c r="AE925" s="115"/>
      <c r="AF925" s="115"/>
      <c r="AG925" s="115"/>
      <c r="AH925" s="115"/>
      <c r="AI925" s="115"/>
      <c r="AK925" s="109" t="s">
        <v>113</v>
      </c>
      <c r="AL925" s="110" t="s">
        <v>31</v>
      </c>
      <c r="AM925" s="112" t="s">
        <v>39</v>
      </c>
      <c r="AN925" s="112" t="s">
        <v>39</v>
      </c>
      <c r="AO925" s="288" t="s">
        <v>39</v>
      </c>
      <c r="AP925" s="112" t="s">
        <v>39</v>
      </c>
      <c r="AQ925" s="112" t="s">
        <v>39</v>
      </c>
      <c r="AR925" s="112" t="s">
        <v>39</v>
      </c>
      <c r="AS925" s="112" t="s">
        <v>39</v>
      </c>
      <c r="AT925" s="112" t="s">
        <v>39</v>
      </c>
      <c r="AU925" s="288" t="s">
        <v>39</v>
      </c>
      <c r="AV925" s="112" t="s">
        <v>39</v>
      </c>
      <c r="AW925" s="112" t="s">
        <v>39</v>
      </c>
      <c r="AX925" s="112" t="s">
        <v>39</v>
      </c>
      <c r="AY925" s="112" t="s">
        <v>39</v>
      </c>
      <c r="AZ925" s="112" t="s">
        <v>39</v>
      </c>
      <c r="BA925" s="112" t="s">
        <v>39</v>
      </c>
      <c r="BB925" s="112" t="s">
        <v>39</v>
      </c>
      <c r="BC925" s="288" t="s">
        <v>39</v>
      </c>
      <c r="BD925" s="112" t="s">
        <v>39</v>
      </c>
      <c r="BE925" s="112" t="s">
        <v>39</v>
      </c>
      <c r="BF925" s="112" t="s">
        <v>39</v>
      </c>
      <c r="BG925" s="112" t="s">
        <v>39</v>
      </c>
      <c r="BH925" s="112" t="s">
        <v>39</v>
      </c>
    </row>
    <row r="926" ht="24">
      <c r="A926" s="400" t="s">
        <v>208</v>
      </c>
      <c r="B926" s="400" t="s">
        <v>209</v>
      </c>
      <c r="C926" s="925"/>
      <c r="D926" s="926"/>
      <c r="E926" s="919"/>
      <c r="F926" s="927"/>
      <c r="G926" s="928"/>
      <c r="H926" s="432" t="s">
        <v>53</v>
      </c>
      <c r="I926" s="269" t="s">
        <v>114</v>
      </c>
      <c r="J926" s="98" t="s">
        <v>67</v>
      </c>
      <c r="K926" s="748">
        <v>10</v>
      </c>
      <c r="L926" s="298"/>
      <c r="M926" s="298"/>
      <c r="N926" s="298"/>
      <c r="O926" s="298"/>
      <c r="P926" s="298"/>
      <c r="Q926" s="298"/>
      <c r="R926" s="298"/>
      <c r="S926" s="298"/>
      <c r="T926" s="298"/>
      <c r="U926" s="298"/>
      <c r="V926" s="298"/>
      <c r="W926" s="298"/>
      <c r="X926" s="298"/>
      <c r="Y926" s="298"/>
      <c r="Z926" s="298"/>
      <c r="AA926" s="298"/>
      <c r="AB926" s="298"/>
      <c r="AC926" s="298"/>
      <c r="AD926" s="298"/>
      <c r="AE926" s="298"/>
      <c r="AF926" s="298"/>
      <c r="AG926" s="298"/>
      <c r="AH926" s="298"/>
      <c r="AI926" s="298"/>
      <c r="AK926" s="292">
        <f t="shared" ref="AK926:AK928" si="2072">L926*L$923*1.73*0.875/1000</f>
        <v>0</v>
      </c>
      <c r="AL926" s="292">
        <f t="shared" ref="AL926:AL928" si="2073">M926*M$923*1.73*0.875/1000</f>
        <v>0</v>
      </c>
      <c r="AM926" s="292">
        <f t="shared" ref="AM926:AM928" si="2074">N926*N$923*1.73*0.875/1000</f>
        <v>0</v>
      </c>
      <c r="AN926" s="292">
        <f t="shared" ref="AN926:AN928" si="2075">O926*O$923*1.73*0.875/1000</f>
        <v>0</v>
      </c>
      <c r="AO926" s="293">
        <f t="shared" ref="AO926:AO928" si="2076">P926*P$923*1.73*0.875/1000</f>
        <v>0</v>
      </c>
      <c r="AP926" s="292">
        <f t="shared" ref="AP926:AP928" si="2077">Q926*Q$923*1.73*0.875/1000</f>
        <v>0</v>
      </c>
      <c r="AQ926" s="292">
        <f t="shared" ref="AQ926:AQ928" si="2078">R926*R$923*1.73*0.875/1000</f>
        <v>0</v>
      </c>
      <c r="AR926" s="292">
        <f t="shared" ref="AR926:AR928" si="2079">S926*S$923*1.73*0.875/1000</f>
        <v>0</v>
      </c>
      <c r="AS926" s="292">
        <f t="shared" ref="AS926:AS928" si="2080">T926*T$923*1.73*0.875/1000</f>
        <v>0</v>
      </c>
      <c r="AT926" s="292">
        <f t="shared" ref="AT926:AT928" si="2081">U926*U$923*1.73*0.875/1000</f>
        <v>0</v>
      </c>
      <c r="AU926" s="293">
        <f t="shared" ref="AU926:AU928" si="2082">V926*V$923*1.73*0.875/1000</f>
        <v>0</v>
      </c>
      <c r="AV926" s="292">
        <f t="shared" ref="AV926:AV928" si="2083">W926*W$923*1.73*0.875/1000</f>
        <v>0</v>
      </c>
      <c r="AW926" s="292">
        <f t="shared" ref="AW926:AW928" si="2084">X926*X$923*1.73*0.875/1000</f>
        <v>0</v>
      </c>
      <c r="AX926" s="292">
        <f t="shared" ref="AX926:AX928" si="2085">Y926*Y$923*1.73*0.875/1000</f>
        <v>0</v>
      </c>
      <c r="AY926" s="292">
        <f t="shared" ref="AY926:AY928" si="2086">Z926*Z$923*1.73*0.875/1000</f>
        <v>0</v>
      </c>
      <c r="AZ926" s="292">
        <f t="shared" ref="AZ926:AZ928" si="2087">AA926*AA$923*1.73*0.875/1000</f>
        <v>0</v>
      </c>
      <c r="BA926" s="292">
        <f t="shared" ref="BA926:BA928" si="2088">AB926*AB$923*1.73*0.875/1000</f>
        <v>0</v>
      </c>
      <c r="BB926" s="292">
        <f t="shared" ref="BB926:BB928" si="2089">AC926*AC$923*1.73*0.875/1000</f>
        <v>0</v>
      </c>
      <c r="BC926" s="293">
        <f t="shared" ref="BC926:BC928" si="2090">AD926*AD$923*1.73*0.875/1000</f>
        <v>0</v>
      </c>
      <c r="BD926" s="292">
        <f t="shared" ref="BD926:BD928" si="2091">AE926*AE$923*1.73*0.875/1000</f>
        <v>0</v>
      </c>
      <c r="BE926" s="292">
        <f t="shared" ref="BE926:BE928" si="2092">AF926*AF$923*1.73*0.875/1000</f>
        <v>0</v>
      </c>
      <c r="BF926" s="292">
        <f t="shared" ref="BF926:BF928" si="2093">AG926*AG$923*1.73*0.875/1000</f>
        <v>0</v>
      </c>
      <c r="BG926" s="292">
        <f t="shared" ref="BG926:BG928" si="2094">AH926*AH$923*1.73*0.875/1000</f>
        <v>0</v>
      </c>
      <c r="BH926" s="292">
        <f t="shared" ref="BH926:BH928" si="2095">AI926*AI$923*1.73*0.875/1000</f>
        <v>0</v>
      </c>
    </row>
    <row r="927" ht="24">
      <c r="A927" s="400" t="s">
        <v>208</v>
      </c>
      <c r="B927" s="400" t="s">
        <v>209</v>
      </c>
      <c r="C927" s="438" t="s">
        <v>49</v>
      </c>
      <c r="D927" s="94"/>
      <c r="E927" s="85"/>
      <c r="F927" s="95"/>
      <c r="G927" s="431">
        <v>11</v>
      </c>
      <c r="H927" s="432" t="s">
        <v>53</v>
      </c>
      <c r="I927" s="269" t="s">
        <v>71</v>
      </c>
      <c r="J927" s="98" t="s">
        <v>67</v>
      </c>
      <c r="K927" s="275">
        <v>15</v>
      </c>
      <c r="L927" s="298"/>
      <c r="M927" s="298"/>
      <c r="N927" s="298"/>
      <c r="O927" s="298"/>
      <c r="P927" s="298"/>
      <c r="Q927" s="298"/>
      <c r="R927" s="298"/>
      <c r="S927" s="298"/>
      <c r="T927" s="298"/>
      <c r="U927" s="298"/>
      <c r="V927" s="298"/>
      <c r="W927" s="298"/>
      <c r="X927" s="298"/>
      <c r="Y927" s="298"/>
      <c r="Z927" s="298"/>
      <c r="AA927" s="298"/>
      <c r="AB927" s="298"/>
      <c r="AC927" s="298"/>
      <c r="AD927" s="298"/>
      <c r="AE927" s="298"/>
      <c r="AF927" s="298"/>
      <c r="AG927" s="298"/>
      <c r="AH927" s="298"/>
      <c r="AI927" s="298"/>
      <c r="AK927" s="123">
        <f t="shared" si="2072"/>
        <v>0</v>
      </c>
      <c r="AL927" s="123">
        <f t="shared" si="2073"/>
        <v>0</v>
      </c>
      <c r="AM927" s="123">
        <f t="shared" si="2074"/>
        <v>0</v>
      </c>
      <c r="AN927" s="123">
        <f t="shared" si="2075"/>
        <v>0</v>
      </c>
      <c r="AO927" s="124">
        <f t="shared" si="2076"/>
        <v>0</v>
      </c>
      <c r="AP927" s="123">
        <f t="shared" si="2077"/>
        <v>0</v>
      </c>
      <c r="AQ927" s="123">
        <f t="shared" si="2078"/>
        <v>0</v>
      </c>
      <c r="AR927" s="123">
        <f t="shared" si="2079"/>
        <v>0</v>
      </c>
      <c r="AS927" s="123">
        <f t="shared" si="2080"/>
        <v>0</v>
      </c>
      <c r="AT927" s="123">
        <f t="shared" si="2081"/>
        <v>0</v>
      </c>
      <c r="AU927" s="124">
        <f t="shared" si="2082"/>
        <v>0</v>
      </c>
      <c r="AV927" s="123">
        <f t="shared" si="2083"/>
        <v>0</v>
      </c>
      <c r="AW927" s="123">
        <f t="shared" si="2084"/>
        <v>0</v>
      </c>
      <c r="AX927" s="123">
        <f t="shared" si="2085"/>
        <v>0</v>
      </c>
      <c r="AY927" s="123">
        <f t="shared" si="2086"/>
        <v>0</v>
      </c>
      <c r="AZ927" s="123">
        <f t="shared" si="2087"/>
        <v>0</v>
      </c>
      <c r="BA927" s="123">
        <f t="shared" si="2088"/>
        <v>0</v>
      </c>
      <c r="BB927" s="123">
        <f t="shared" si="2089"/>
        <v>0</v>
      </c>
      <c r="BC927" s="124">
        <f t="shared" si="2090"/>
        <v>0</v>
      </c>
      <c r="BD927" s="123">
        <f t="shared" si="2091"/>
        <v>0</v>
      </c>
      <c r="BE927" s="123">
        <f t="shared" si="2092"/>
        <v>0</v>
      </c>
      <c r="BF927" s="123">
        <f t="shared" si="2093"/>
        <v>0</v>
      </c>
      <c r="BG927" s="123">
        <f t="shared" si="2094"/>
        <v>0</v>
      </c>
      <c r="BH927" s="123">
        <f t="shared" si="2095"/>
        <v>0</v>
      </c>
    </row>
    <row r="928" ht="24">
      <c r="A928" s="400" t="s">
        <v>208</v>
      </c>
      <c r="B928" s="400" t="s">
        <v>209</v>
      </c>
      <c r="C928" s="438" t="s">
        <v>49</v>
      </c>
      <c r="D928" s="94"/>
      <c r="E928" s="85"/>
      <c r="F928" s="95"/>
      <c r="G928" s="431">
        <v>12</v>
      </c>
      <c r="H928" s="432" t="s">
        <v>53</v>
      </c>
      <c r="I928" s="269" t="s">
        <v>115</v>
      </c>
      <c r="J928" s="98" t="s">
        <v>67</v>
      </c>
      <c r="K928" s="99">
        <v>40</v>
      </c>
      <c r="L928" s="298"/>
      <c r="M928" s="298"/>
      <c r="N928" s="298"/>
      <c r="O928" s="298"/>
      <c r="P928" s="298"/>
      <c r="Q928" s="298"/>
      <c r="R928" s="298"/>
      <c r="S928" s="298"/>
      <c r="T928" s="298"/>
      <c r="U928" s="298"/>
      <c r="V928" s="298"/>
      <c r="W928" s="298"/>
      <c r="X928" s="298"/>
      <c r="Y928" s="298"/>
      <c r="Z928" s="298"/>
      <c r="AA928" s="298"/>
      <c r="AB928" s="298"/>
      <c r="AC928" s="298"/>
      <c r="AD928" s="298"/>
      <c r="AE928" s="298"/>
      <c r="AF928" s="298"/>
      <c r="AG928" s="298"/>
      <c r="AH928" s="298"/>
      <c r="AI928" s="298"/>
      <c r="AK928" s="504">
        <f t="shared" si="2072"/>
        <v>0</v>
      </c>
      <c r="AL928" s="504">
        <f t="shared" si="2073"/>
        <v>0</v>
      </c>
      <c r="AM928" s="504">
        <f t="shared" si="2074"/>
        <v>0</v>
      </c>
      <c r="AN928" s="504">
        <f t="shared" si="2075"/>
        <v>0</v>
      </c>
      <c r="AO928" s="635">
        <f t="shared" si="2076"/>
        <v>0</v>
      </c>
      <c r="AP928" s="504">
        <f t="shared" si="2077"/>
        <v>0</v>
      </c>
      <c r="AQ928" s="504">
        <f t="shared" si="2078"/>
        <v>0</v>
      </c>
      <c r="AR928" s="504">
        <f t="shared" si="2079"/>
        <v>0</v>
      </c>
      <c r="AS928" s="504">
        <f t="shared" si="2080"/>
        <v>0</v>
      </c>
      <c r="AT928" s="504">
        <f t="shared" si="2081"/>
        <v>0</v>
      </c>
      <c r="AU928" s="635">
        <f t="shared" si="2082"/>
        <v>0</v>
      </c>
      <c r="AV928" s="504">
        <f t="shared" si="2083"/>
        <v>0</v>
      </c>
      <c r="AW928" s="504">
        <f t="shared" si="2084"/>
        <v>0</v>
      </c>
      <c r="AX928" s="504">
        <f t="shared" si="2085"/>
        <v>0</v>
      </c>
      <c r="AY928" s="504">
        <f t="shared" si="2086"/>
        <v>0</v>
      </c>
      <c r="AZ928" s="504">
        <f t="shared" si="2087"/>
        <v>0</v>
      </c>
      <c r="BA928" s="504">
        <f t="shared" si="2088"/>
        <v>0</v>
      </c>
      <c r="BB928" s="504">
        <f t="shared" si="2089"/>
        <v>0</v>
      </c>
      <c r="BC928" s="635">
        <f t="shared" si="2090"/>
        <v>0</v>
      </c>
      <c r="BD928" s="504">
        <f t="shared" si="2091"/>
        <v>0</v>
      </c>
      <c r="BE928" s="504">
        <f t="shared" si="2092"/>
        <v>0</v>
      </c>
      <c r="BF928" s="504">
        <f t="shared" si="2093"/>
        <v>0</v>
      </c>
      <c r="BG928" s="504">
        <f t="shared" si="2094"/>
        <v>0</v>
      </c>
      <c r="BH928" s="504">
        <f t="shared" si="2095"/>
        <v>0</v>
      </c>
    </row>
    <row r="929">
      <c r="A929" s="930"/>
      <c r="B929" s="930"/>
      <c r="C929" s="438" t="s">
        <v>49</v>
      </c>
      <c r="D929" s="94"/>
      <c r="E929" s="85"/>
      <c r="F929" s="95"/>
      <c r="G929" s="431">
        <v>13</v>
      </c>
      <c r="H929" s="53"/>
      <c r="I929" s="931" t="s">
        <v>126</v>
      </c>
      <c r="J929" s="932"/>
      <c r="K929" s="933"/>
      <c r="L929" s="934"/>
      <c r="M929" s="934"/>
      <c r="N929" s="934"/>
      <c r="O929" s="934"/>
      <c r="P929" s="934"/>
      <c r="Q929" s="934"/>
      <c r="R929" s="934"/>
      <c r="S929" s="934"/>
      <c r="T929" s="934"/>
      <c r="U929" s="934"/>
      <c r="V929" s="934"/>
      <c r="W929" s="934"/>
      <c r="X929" s="934"/>
      <c r="Y929" s="934"/>
      <c r="Z929" s="934"/>
      <c r="AA929" s="934"/>
      <c r="AB929" s="934"/>
      <c r="AC929" s="934"/>
      <c r="AD929" s="934"/>
      <c r="AE929" s="934"/>
      <c r="AF929" s="934"/>
      <c r="AG929" s="934"/>
      <c r="AH929" s="934"/>
      <c r="AI929" s="934"/>
      <c r="AK929" s="101">
        <f t="shared" ref="AK929:BH929" si="2096">SUM(AK926:AK928)</f>
        <v>0</v>
      </c>
      <c r="AL929" s="144">
        <f t="shared" si="2096"/>
        <v>0</v>
      </c>
      <c r="AM929" s="145">
        <f t="shared" si="2096"/>
        <v>0</v>
      </c>
      <c r="AN929" s="145">
        <f t="shared" si="2096"/>
        <v>0</v>
      </c>
      <c r="AO929" s="146">
        <f t="shared" si="2096"/>
        <v>0</v>
      </c>
      <c r="AP929" s="145">
        <f t="shared" si="2096"/>
        <v>0</v>
      </c>
      <c r="AQ929" s="145">
        <f t="shared" si="2096"/>
        <v>0</v>
      </c>
      <c r="AR929" s="145">
        <f t="shared" si="2096"/>
        <v>0</v>
      </c>
      <c r="AS929" s="145">
        <f t="shared" si="2096"/>
        <v>0</v>
      </c>
      <c r="AT929" s="145">
        <f t="shared" si="2096"/>
        <v>0</v>
      </c>
      <c r="AU929" s="146">
        <f t="shared" si="2096"/>
        <v>0</v>
      </c>
      <c r="AV929" s="145">
        <f t="shared" si="2096"/>
        <v>0</v>
      </c>
      <c r="AW929" s="145">
        <f t="shared" si="2096"/>
        <v>0</v>
      </c>
      <c r="AX929" s="145">
        <f t="shared" si="2096"/>
        <v>0</v>
      </c>
      <c r="AY929" s="145">
        <f t="shared" si="2096"/>
        <v>0</v>
      </c>
      <c r="AZ929" s="145">
        <f t="shared" si="2096"/>
        <v>0</v>
      </c>
      <c r="BA929" s="145">
        <f t="shared" si="2096"/>
        <v>0</v>
      </c>
      <c r="BB929" s="145">
        <f t="shared" si="2096"/>
        <v>0</v>
      </c>
      <c r="BC929" s="146">
        <f t="shared" si="2096"/>
        <v>0</v>
      </c>
      <c r="BD929" s="145">
        <f t="shared" si="2096"/>
        <v>0</v>
      </c>
      <c r="BE929" s="145">
        <f t="shared" si="2096"/>
        <v>0</v>
      </c>
      <c r="BF929" s="145">
        <f t="shared" si="2096"/>
        <v>0</v>
      </c>
      <c r="BG929" s="145">
        <f t="shared" si="2096"/>
        <v>0</v>
      </c>
      <c r="BH929" s="145">
        <f t="shared" si="2096"/>
        <v>0</v>
      </c>
      <c r="BI929" s="215" t="s">
        <v>188</v>
      </c>
    </row>
    <row r="930">
      <c r="A930" s="935"/>
      <c r="B930" s="935"/>
      <c r="C930" s="936"/>
      <c r="D930" s="937"/>
      <c r="E930" s="938"/>
      <c r="F930" s="939"/>
      <c r="G930" s="940"/>
      <c r="H930" s="941"/>
      <c r="I930" s="942" t="s">
        <v>127</v>
      </c>
      <c r="J930" s="981"/>
      <c r="K930" s="944"/>
      <c r="L930" s="1165"/>
      <c r="M930" s="1165"/>
      <c r="N930" s="1165"/>
      <c r="O930" s="1165"/>
      <c r="P930" s="1165"/>
      <c r="Q930" s="1165"/>
      <c r="R930" s="1165"/>
      <c r="S930" s="1165"/>
      <c r="T930" s="1165"/>
      <c r="U930" s="1165"/>
      <c r="V930" s="1165"/>
      <c r="W930" s="1165"/>
      <c r="X930" s="1165"/>
      <c r="Y930" s="1165"/>
      <c r="Z930" s="1165"/>
      <c r="AA930" s="1165"/>
      <c r="AB930" s="1165"/>
      <c r="AC930" s="1165"/>
      <c r="AD930" s="1165"/>
      <c r="AE930" s="1165"/>
      <c r="AF930" s="1165"/>
      <c r="AG930" s="1165"/>
      <c r="AH930" s="1165"/>
      <c r="AI930" s="1165"/>
      <c r="BI930" s="215"/>
    </row>
    <row r="931" ht="24">
      <c r="A931" s="400" t="s">
        <v>208</v>
      </c>
      <c r="B931" s="400" t="s">
        <v>209</v>
      </c>
      <c r="C931" s="925"/>
      <c r="D931" s="926"/>
      <c r="E931" s="919"/>
      <c r="F931" s="927"/>
      <c r="G931" s="928"/>
      <c r="H931" s="432" t="s">
        <v>53</v>
      </c>
      <c r="I931" s="267" t="s">
        <v>66</v>
      </c>
      <c r="J931" s="981" t="s">
        <v>67</v>
      </c>
      <c r="K931" s="743">
        <v>10</v>
      </c>
      <c r="L931" s="298"/>
      <c r="M931" s="298"/>
      <c r="N931" s="298"/>
      <c r="O931" s="298"/>
      <c r="P931" s="298"/>
      <c r="Q931" s="298"/>
      <c r="R931" s="298"/>
      <c r="S931" s="298"/>
      <c r="T931" s="298"/>
      <c r="U931" s="298"/>
      <c r="V931" s="298"/>
      <c r="W931" s="298"/>
      <c r="X931" s="298"/>
      <c r="Y931" s="298"/>
      <c r="Z931" s="298"/>
      <c r="AA931" s="298"/>
      <c r="AB931" s="298"/>
      <c r="AC931" s="298"/>
      <c r="AD931" s="298"/>
      <c r="AE931" s="298"/>
      <c r="AF931" s="298"/>
      <c r="AG931" s="298"/>
      <c r="AH931" s="298"/>
      <c r="AI931" s="298"/>
      <c r="AK931" s="292">
        <f t="shared" ref="AK931:AK934" si="2097">L931*L$924*1.73*0.875/1000</f>
        <v>0</v>
      </c>
      <c r="AL931" s="292">
        <f t="shared" ref="AL931:AL934" si="2098">M931*M$924*1.73*0.875/1000</f>
        <v>0</v>
      </c>
      <c r="AM931" s="292">
        <f t="shared" ref="AM931:AM934" si="2099">N931*N$924*1.73*0.875/1000</f>
        <v>0</v>
      </c>
      <c r="AN931" s="292">
        <f t="shared" ref="AN931:AN934" si="2100">O931*O$924*1.73*0.875/1000</f>
        <v>0</v>
      </c>
      <c r="AO931" s="293">
        <f t="shared" ref="AO931:AO934" si="2101">P931*P$924*1.73*0.875/1000</f>
        <v>0</v>
      </c>
      <c r="AP931" s="292">
        <f t="shared" ref="AP931:AP934" si="2102">Q931*Q$924*1.73*0.875/1000</f>
        <v>0</v>
      </c>
      <c r="AQ931" s="292">
        <f t="shared" ref="AQ931:AQ934" si="2103">R931*R$924*1.73*0.875/1000</f>
        <v>0</v>
      </c>
      <c r="AR931" s="292">
        <f t="shared" ref="AR931:AR934" si="2104">S931*S$924*1.73*0.875/1000</f>
        <v>0</v>
      </c>
      <c r="AS931" s="292">
        <f t="shared" ref="AS931:AS934" si="2105">T931*T$924*1.73*0.875/1000</f>
        <v>0</v>
      </c>
      <c r="AT931" s="292">
        <f t="shared" ref="AT931:AT934" si="2106">U931*U$924*1.73*0.875/1000</f>
        <v>0</v>
      </c>
      <c r="AU931" s="293">
        <f t="shared" ref="AU931:AU934" si="2107">V931*V$924*1.73*0.875/1000</f>
        <v>0</v>
      </c>
      <c r="AV931" s="292">
        <f t="shared" ref="AV931:AV934" si="2108">W931*W$924*1.73*0.875/1000</f>
        <v>0</v>
      </c>
      <c r="AW931" s="292">
        <f t="shared" ref="AW931:AW934" si="2109">X931*X$924*1.73*0.875/1000</f>
        <v>0</v>
      </c>
      <c r="AX931" s="292">
        <f t="shared" ref="AX931:AX934" si="2110">Y931*Y$924*1.73*0.875/1000</f>
        <v>0</v>
      </c>
      <c r="AY931" s="292">
        <f t="shared" ref="AY931:AY934" si="2111">Z931*Z$924*1.73*0.875/1000</f>
        <v>0</v>
      </c>
      <c r="AZ931" s="292">
        <f t="shared" ref="AZ931:AZ934" si="2112">AA931*AA$924*1.73*0.875/1000</f>
        <v>0</v>
      </c>
      <c r="BA931" s="292">
        <f t="shared" ref="BA931:BA934" si="2113">AB931*AB$924*1.73*0.875/1000</f>
        <v>0</v>
      </c>
      <c r="BB931" s="292">
        <f t="shared" ref="BB931:BB934" si="2114">AC931*AC$924*1.73*0.875/1000</f>
        <v>0</v>
      </c>
      <c r="BC931" s="293">
        <f t="shared" ref="BC931:BC934" si="2115">AD931*AD$924*1.73*0.875/1000</f>
        <v>0</v>
      </c>
      <c r="BD931" s="292">
        <f t="shared" ref="BD931:BD934" si="2116">AE931*AE$924*1.73*0.875/1000</f>
        <v>0</v>
      </c>
      <c r="BE931" s="292">
        <f t="shared" ref="BE931:BE934" si="2117">AF931*AF$924*1.73*0.875/1000</f>
        <v>0</v>
      </c>
      <c r="BF931" s="292">
        <f t="shared" ref="BF931:BF934" si="2118">AG931*AG$924*1.73*0.875/1000</f>
        <v>0</v>
      </c>
      <c r="BG931" s="292">
        <f t="shared" ref="BG931:BG934" si="2119">AH931*AH$924*1.73*0.875/1000</f>
        <v>0</v>
      </c>
      <c r="BH931" s="292">
        <f t="shared" ref="BH931:BH934" si="2120">AI931*AI$924*1.73*0.875/1000</f>
        <v>0</v>
      </c>
      <c r="BI931" s="215"/>
    </row>
    <row r="932" ht="24">
      <c r="A932" s="400" t="s">
        <v>208</v>
      </c>
      <c r="B932" s="400" t="s">
        <v>209</v>
      </c>
      <c r="C932" s="438" t="s">
        <v>49</v>
      </c>
      <c r="D932" s="94"/>
      <c r="E932" s="85"/>
      <c r="F932" s="95"/>
      <c r="G932" s="431">
        <v>14</v>
      </c>
      <c r="H932" s="431"/>
      <c r="I932" s="269" t="s">
        <v>128</v>
      </c>
      <c r="J932" s="98" t="s">
        <v>67</v>
      </c>
      <c r="K932" s="748">
        <v>20</v>
      </c>
      <c r="L932" s="298"/>
      <c r="M932" s="298"/>
      <c r="N932" s="298"/>
      <c r="O932" s="298"/>
      <c r="P932" s="298"/>
      <c r="Q932" s="298"/>
      <c r="R932" s="298"/>
      <c r="S932" s="298"/>
      <c r="T932" s="298"/>
      <c r="U932" s="298"/>
      <c r="V932" s="298"/>
      <c r="W932" s="298"/>
      <c r="X932" s="298"/>
      <c r="Y932" s="298"/>
      <c r="Z932" s="298"/>
      <c r="AA932" s="298"/>
      <c r="AB932" s="298"/>
      <c r="AC932" s="298"/>
      <c r="AD932" s="298"/>
      <c r="AE932" s="298"/>
      <c r="AF932" s="298"/>
      <c r="AG932" s="298"/>
      <c r="AH932" s="298"/>
      <c r="AI932" s="298"/>
      <c r="AK932" s="123">
        <f t="shared" si="2097"/>
        <v>0</v>
      </c>
      <c r="AL932" s="123">
        <f t="shared" si="2098"/>
        <v>0</v>
      </c>
      <c r="AM932" s="123">
        <f t="shared" si="2099"/>
        <v>0</v>
      </c>
      <c r="AN932" s="123">
        <f t="shared" si="2100"/>
        <v>0</v>
      </c>
      <c r="AO932" s="124">
        <f t="shared" si="2101"/>
        <v>0</v>
      </c>
      <c r="AP932" s="123">
        <f t="shared" si="2102"/>
        <v>0</v>
      </c>
      <c r="AQ932" s="123">
        <f t="shared" si="2103"/>
        <v>0</v>
      </c>
      <c r="AR932" s="123">
        <f t="shared" si="2104"/>
        <v>0</v>
      </c>
      <c r="AS932" s="123">
        <f t="shared" si="2105"/>
        <v>0</v>
      </c>
      <c r="AT932" s="123">
        <f t="shared" si="2106"/>
        <v>0</v>
      </c>
      <c r="AU932" s="124">
        <f t="shared" si="2107"/>
        <v>0</v>
      </c>
      <c r="AV932" s="123">
        <f t="shared" si="2108"/>
        <v>0</v>
      </c>
      <c r="AW932" s="123">
        <f t="shared" si="2109"/>
        <v>0</v>
      </c>
      <c r="AX932" s="123">
        <f t="shared" si="2110"/>
        <v>0</v>
      </c>
      <c r="AY932" s="123">
        <f t="shared" si="2111"/>
        <v>0</v>
      </c>
      <c r="AZ932" s="123">
        <f t="shared" si="2112"/>
        <v>0</v>
      </c>
      <c r="BA932" s="123">
        <f t="shared" si="2113"/>
        <v>0</v>
      </c>
      <c r="BB932" s="123">
        <f t="shared" si="2114"/>
        <v>0</v>
      </c>
      <c r="BC932" s="124">
        <f t="shared" si="2115"/>
        <v>0</v>
      </c>
      <c r="BD932" s="123">
        <f t="shared" si="2116"/>
        <v>0</v>
      </c>
      <c r="BE932" s="123">
        <f t="shared" si="2117"/>
        <v>0</v>
      </c>
      <c r="BF932" s="123">
        <f t="shared" si="2118"/>
        <v>0</v>
      </c>
      <c r="BG932" s="123">
        <f t="shared" si="2119"/>
        <v>0</v>
      </c>
      <c r="BH932" s="123">
        <f t="shared" si="2120"/>
        <v>0</v>
      </c>
      <c r="BI932" s="215"/>
    </row>
    <row r="933" ht="24">
      <c r="A933" s="400" t="s">
        <v>208</v>
      </c>
      <c r="B933" s="400" t="s">
        <v>209</v>
      </c>
      <c r="C933" s="438" t="s">
        <v>49</v>
      </c>
      <c r="D933" s="94"/>
      <c r="E933" s="85"/>
      <c r="F933" s="95" t="s">
        <v>58</v>
      </c>
      <c r="G933" s="431">
        <v>15</v>
      </c>
      <c r="H933" s="431"/>
      <c r="I933" s="269" t="s">
        <v>68</v>
      </c>
      <c r="J933" s="98" t="s">
        <v>67</v>
      </c>
      <c r="K933" s="748">
        <v>20</v>
      </c>
      <c r="L933" s="298"/>
      <c r="M933" s="298"/>
      <c r="N933" s="298"/>
      <c r="O933" s="298"/>
      <c r="P933" s="298"/>
      <c r="Q933" s="298"/>
      <c r="R933" s="298"/>
      <c r="S933" s="298"/>
      <c r="T933" s="298"/>
      <c r="U933" s="298"/>
      <c r="V933" s="298"/>
      <c r="W933" s="298"/>
      <c r="X933" s="298"/>
      <c r="Y933" s="298"/>
      <c r="Z933" s="298"/>
      <c r="AA933" s="298"/>
      <c r="AB933" s="298"/>
      <c r="AC933" s="298"/>
      <c r="AD933" s="298"/>
      <c r="AE933" s="298"/>
      <c r="AF933" s="298"/>
      <c r="AG933" s="298"/>
      <c r="AH933" s="298"/>
      <c r="AI933" s="298"/>
      <c r="AK933" s="123">
        <f t="shared" si="2097"/>
        <v>0</v>
      </c>
      <c r="AL933" s="123">
        <f t="shared" si="2098"/>
        <v>0</v>
      </c>
      <c r="AM933" s="123">
        <f t="shared" si="2099"/>
        <v>0</v>
      </c>
      <c r="AN933" s="123">
        <f t="shared" si="2100"/>
        <v>0</v>
      </c>
      <c r="AO933" s="124">
        <f t="shared" si="2101"/>
        <v>0</v>
      </c>
      <c r="AP933" s="123">
        <f t="shared" si="2102"/>
        <v>0</v>
      </c>
      <c r="AQ933" s="123">
        <f t="shared" si="2103"/>
        <v>0</v>
      </c>
      <c r="AR933" s="123">
        <f t="shared" si="2104"/>
        <v>0</v>
      </c>
      <c r="AS933" s="123">
        <f t="shared" si="2105"/>
        <v>0</v>
      </c>
      <c r="AT933" s="123">
        <f t="shared" si="2106"/>
        <v>0</v>
      </c>
      <c r="AU933" s="124">
        <f t="shared" si="2107"/>
        <v>0</v>
      </c>
      <c r="AV933" s="123">
        <f t="shared" si="2108"/>
        <v>0</v>
      </c>
      <c r="AW933" s="123">
        <f t="shared" si="2109"/>
        <v>0</v>
      </c>
      <c r="AX933" s="123">
        <f t="shared" si="2110"/>
        <v>0</v>
      </c>
      <c r="AY933" s="123">
        <f t="shared" si="2111"/>
        <v>0</v>
      </c>
      <c r="AZ933" s="123">
        <f t="shared" si="2112"/>
        <v>0</v>
      </c>
      <c r="BA933" s="123">
        <f t="shared" si="2113"/>
        <v>0</v>
      </c>
      <c r="BB933" s="123">
        <f t="shared" si="2114"/>
        <v>0</v>
      </c>
      <c r="BC933" s="124">
        <f t="shared" si="2115"/>
        <v>0</v>
      </c>
      <c r="BD933" s="123">
        <f t="shared" si="2116"/>
        <v>0</v>
      </c>
      <c r="BE933" s="123">
        <f t="shared" si="2117"/>
        <v>0</v>
      </c>
      <c r="BF933" s="123">
        <f t="shared" si="2118"/>
        <v>0</v>
      </c>
      <c r="BG933" s="123">
        <f t="shared" si="2119"/>
        <v>0</v>
      </c>
      <c r="BH933" s="123">
        <f t="shared" si="2120"/>
        <v>0</v>
      </c>
      <c r="BI933" s="215"/>
    </row>
    <row r="934" ht="24">
      <c r="A934" s="400" t="s">
        <v>208</v>
      </c>
      <c r="B934" s="400" t="s">
        <v>209</v>
      </c>
      <c r="C934" s="438" t="s">
        <v>49</v>
      </c>
      <c r="D934" s="94"/>
      <c r="E934" s="85"/>
      <c r="F934" s="95" t="s">
        <v>58</v>
      </c>
      <c r="G934" s="431">
        <v>16</v>
      </c>
      <c r="H934" s="432" t="s">
        <v>53</v>
      </c>
      <c r="I934" s="269" t="s">
        <v>69</v>
      </c>
      <c r="J934" s="98" t="s">
        <v>67</v>
      </c>
      <c r="K934" s="748">
        <v>20</v>
      </c>
      <c r="L934" s="298"/>
      <c r="M934" s="298"/>
      <c r="N934" s="298"/>
      <c r="O934" s="298"/>
      <c r="P934" s="298"/>
      <c r="Q934" s="298"/>
      <c r="R934" s="298"/>
      <c r="S934" s="298"/>
      <c r="T934" s="298"/>
      <c r="U934" s="298"/>
      <c r="V934" s="298"/>
      <c r="W934" s="298"/>
      <c r="X934" s="298"/>
      <c r="Y934" s="298"/>
      <c r="Z934" s="298"/>
      <c r="AA934" s="298"/>
      <c r="AB934" s="298"/>
      <c r="AC934" s="298"/>
      <c r="AD934" s="298"/>
      <c r="AE934" s="298"/>
      <c r="AF934" s="298"/>
      <c r="AG934" s="298"/>
      <c r="AH934" s="298"/>
      <c r="AI934" s="298"/>
      <c r="AK934" s="504">
        <f t="shared" si="2097"/>
        <v>0</v>
      </c>
      <c r="AL934" s="504">
        <f t="shared" si="2098"/>
        <v>0</v>
      </c>
      <c r="AM934" s="504">
        <f t="shared" si="2099"/>
        <v>0</v>
      </c>
      <c r="AN934" s="504">
        <f t="shared" si="2100"/>
        <v>0</v>
      </c>
      <c r="AO934" s="635">
        <f t="shared" si="2101"/>
        <v>0</v>
      </c>
      <c r="AP934" s="504">
        <f t="shared" si="2102"/>
        <v>0</v>
      </c>
      <c r="AQ934" s="504">
        <f t="shared" si="2103"/>
        <v>0</v>
      </c>
      <c r="AR934" s="504">
        <f t="shared" si="2104"/>
        <v>0</v>
      </c>
      <c r="AS934" s="504">
        <f t="shared" si="2105"/>
        <v>0</v>
      </c>
      <c r="AT934" s="504">
        <f t="shared" si="2106"/>
        <v>0</v>
      </c>
      <c r="AU934" s="635">
        <f t="shared" si="2107"/>
        <v>0</v>
      </c>
      <c r="AV934" s="504">
        <f t="shared" si="2108"/>
        <v>0</v>
      </c>
      <c r="AW934" s="504">
        <f t="shared" si="2109"/>
        <v>0</v>
      </c>
      <c r="AX934" s="504">
        <f t="shared" si="2110"/>
        <v>0</v>
      </c>
      <c r="AY934" s="504">
        <f t="shared" si="2111"/>
        <v>0</v>
      </c>
      <c r="AZ934" s="504">
        <f t="shared" si="2112"/>
        <v>0</v>
      </c>
      <c r="BA934" s="504">
        <f t="shared" si="2113"/>
        <v>0</v>
      </c>
      <c r="BB934" s="504">
        <f t="shared" si="2114"/>
        <v>0</v>
      </c>
      <c r="BC934" s="635">
        <f t="shared" si="2115"/>
        <v>0</v>
      </c>
      <c r="BD934" s="504">
        <f t="shared" si="2116"/>
        <v>0</v>
      </c>
      <c r="BE934" s="504">
        <f t="shared" si="2117"/>
        <v>0</v>
      </c>
      <c r="BF934" s="504">
        <f t="shared" si="2118"/>
        <v>0</v>
      </c>
      <c r="BG934" s="504">
        <f t="shared" si="2119"/>
        <v>0</v>
      </c>
      <c r="BH934" s="504">
        <f t="shared" si="2120"/>
        <v>0</v>
      </c>
      <c r="BI934" s="215"/>
    </row>
    <row r="935">
      <c r="A935" s="946"/>
      <c r="B935" s="946"/>
      <c r="C935" s="438" t="s">
        <v>49</v>
      </c>
      <c r="D935" s="94"/>
      <c r="E935" s="85"/>
      <c r="F935" s="95"/>
      <c r="G935" s="431">
        <v>17</v>
      </c>
      <c r="H935" s="53"/>
      <c r="I935" s="931" t="s">
        <v>126</v>
      </c>
      <c r="J935" s="932"/>
      <c r="K935" s="947"/>
      <c r="L935" s="934"/>
      <c r="M935" s="934"/>
      <c r="N935" s="934"/>
      <c r="O935" s="934"/>
      <c r="P935" s="934"/>
      <c r="Q935" s="934"/>
      <c r="R935" s="934"/>
      <c r="S935" s="934"/>
      <c r="T935" s="934"/>
      <c r="U935" s="934"/>
      <c r="V935" s="934"/>
      <c r="W935" s="934"/>
      <c r="X935" s="934"/>
      <c r="Y935" s="934"/>
      <c r="Z935" s="934"/>
      <c r="AA935" s="934"/>
      <c r="AB935" s="934"/>
      <c r="AC935" s="934"/>
      <c r="AD935" s="934"/>
      <c r="AE935" s="934"/>
      <c r="AF935" s="934"/>
      <c r="AG935" s="934"/>
      <c r="AH935" s="934"/>
      <c r="AI935" s="934"/>
      <c r="AK935" s="101">
        <f>SUM(AK931:AK934)</f>
        <v>0</v>
      </c>
      <c r="AL935" s="144">
        <f>SUM(AL931:AL934)</f>
        <v>0</v>
      </c>
      <c r="AM935" s="145">
        <f t="shared" ref="AM935:AN935" si="2121">SUM(AM931:AM934)</f>
        <v>0</v>
      </c>
      <c r="AN935" s="145">
        <f t="shared" si="2121"/>
        <v>0</v>
      </c>
      <c r="AO935" s="146">
        <f t="shared" ref="AO935:AQ935" si="2122">SUM(AO931:AO934)</f>
        <v>0</v>
      </c>
      <c r="AP935" s="145">
        <f>SUM(AP931:AP934)</f>
        <v>0</v>
      </c>
      <c r="AQ935" s="145">
        <f t="shared" si="2122"/>
        <v>0</v>
      </c>
      <c r="AR935" s="145">
        <f t="shared" ref="AR935:AS935" si="2123">SUM(AR931:AR934)</f>
        <v>0</v>
      </c>
      <c r="AS935" s="145">
        <f t="shared" si="2123"/>
        <v>0</v>
      </c>
      <c r="AT935" s="145">
        <f t="shared" ref="AT935:AU935" si="2124">SUM(AT931:AT934)</f>
        <v>0</v>
      </c>
      <c r="AU935" s="146">
        <f t="shared" si="2124"/>
        <v>0</v>
      </c>
      <c r="AV935" s="145">
        <f t="shared" ref="AV935:AW935" si="2125">SUM(AV931:AV934)</f>
        <v>0</v>
      </c>
      <c r="AW935" s="145">
        <f t="shared" si="2125"/>
        <v>0</v>
      </c>
      <c r="AX935" s="145">
        <f t="shared" ref="AX935:AY935" si="2126">SUM(AX931:AX934)</f>
        <v>0</v>
      </c>
      <c r="AY935" s="145">
        <f t="shared" si="2126"/>
        <v>0</v>
      </c>
      <c r="AZ935" s="145">
        <f t="shared" ref="AZ935:BA935" si="2127">SUM(AZ931:AZ934)</f>
        <v>0</v>
      </c>
      <c r="BA935" s="145">
        <f t="shared" si="2127"/>
        <v>0</v>
      </c>
      <c r="BB935" s="145">
        <f t="shared" ref="BB935:BC935" si="2128">SUM(BB931:BB934)</f>
        <v>0</v>
      </c>
      <c r="BC935" s="146">
        <f t="shared" si="2128"/>
        <v>0</v>
      </c>
      <c r="BD935" s="145">
        <f t="shared" ref="BD935:BE935" si="2129">SUM(BD931:BD934)</f>
        <v>0</v>
      </c>
      <c r="BE935" s="145">
        <f t="shared" si="2129"/>
        <v>0</v>
      </c>
      <c r="BF935" s="145">
        <f t="shared" ref="BF935:BG935" si="2130">SUM(BF931:BF934)</f>
        <v>0</v>
      </c>
      <c r="BG935" s="145">
        <f t="shared" si="2130"/>
        <v>0</v>
      </c>
      <c r="BH935" s="145">
        <f>SUM(BH931:BH934)</f>
        <v>0</v>
      </c>
      <c r="BI935" s="215" t="s">
        <v>194</v>
      </c>
    </row>
    <row r="936">
      <c r="A936" s="946"/>
      <c r="B936" s="946"/>
      <c r="C936" s="936"/>
      <c r="D936" s="948"/>
      <c r="E936" s="949"/>
      <c r="F936" s="950"/>
      <c r="G936" s="951"/>
      <c r="H936" s="952"/>
      <c r="I936" s="931" t="s">
        <v>200</v>
      </c>
      <c r="J936" s="932"/>
      <c r="K936" s="947"/>
      <c r="L936" s="934"/>
      <c r="M936" s="934"/>
      <c r="N936" s="934"/>
      <c r="O936" s="934"/>
      <c r="P936" s="934"/>
      <c r="Q936" s="934"/>
      <c r="R936" s="934"/>
      <c r="S936" s="934"/>
      <c r="T936" s="934"/>
      <c r="U936" s="934"/>
      <c r="V936" s="934"/>
      <c r="W936" s="934"/>
      <c r="X936" s="934"/>
      <c r="Y936" s="934"/>
      <c r="Z936" s="934"/>
      <c r="AA936" s="934"/>
      <c r="AB936" s="934"/>
      <c r="AC936" s="934"/>
      <c r="AD936" s="934"/>
      <c r="AE936" s="934"/>
      <c r="AF936" s="934"/>
      <c r="AG936" s="934"/>
      <c r="AH936" s="934"/>
      <c r="AI936" s="934"/>
      <c r="AK936" s="101">
        <f t="shared" ref="AK936:BH936" si="2131">AK929+AK935</f>
        <v>0</v>
      </c>
      <c r="AL936" s="144">
        <f t="shared" si="2131"/>
        <v>0</v>
      </c>
      <c r="AM936" s="145">
        <f t="shared" si="2131"/>
        <v>0</v>
      </c>
      <c r="AN936" s="145">
        <f t="shared" si="2131"/>
        <v>0</v>
      </c>
      <c r="AO936" s="146">
        <f t="shared" si="2131"/>
        <v>0</v>
      </c>
      <c r="AP936" s="145">
        <f t="shared" si="2131"/>
        <v>0</v>
      </c>
      <c r="AQ936" s="145">
        <f t="shared" si="2131"/>
        <v>0</v>
      </c>
      <c r="AR936" s="145">
        <f t="shared" si="2131"/>
        <v>0</v>
      </c>
      <c r="AS936" s="145">
        <f t="shared" si="2131"/>
        <v>0</v>
      </c>
      <c r="AT936" s="145">
        <f t="shared" si="2131"/>
        <v>0</v>
      </c>
      <c r="AU936" s="146">
        <f t="shared" si="2131"/>
        <v>0</v>
      </c>
      <c r="AV936" s="145">
        <f t="shared" si="2131"/>
        <v>0</v>
      </c>
      <c r="AW936" s="145">
        <f t="shared" si="2131"/>
        <v>0</v>
      </c>
      <c r="AX936" s="145">
        <f t="shared" si="2131"/>
        <v>0</v>
      </c>
      <c r="AY936" s="145">
        <f t="shared" si="2131"/>
        <v>0</v>
      </c>
      <c r="AZ936" s="145">
        <f t="shared" si="2131"/>
        <v>0</v>
      </c>
      <c r="BA936" s="145">
        <f t="shared" si="2131"/>
        <v>0</v>
      </c>
      <c r="BB936" s="145">
        <f t="shared" si="2131"/>
        <v>0</v>
      </c>
      <c r="BC936" s="146">
        <f t="shared" si="2131"/>
        <v>0</v>
      </c>
      <c r="BD936" s="145">
        <f t="shared" si="2131"/>
        <v>0</v>
      </c>
      <c r="BE936" s="145">
        <f t="shared" si="2131"/>
        <v>0</v>
      </c>
      <c r="BF936" s="145">
        <f t="shared" si="2131"/>
        <v>0</v>
      </c>
      <c r="BG936" s="145">
        <f t="shared" si="2131"/>
        <v>0</v>
      </c>
      <c r="BH936" s="145">
        <f t="shared" si="2131"/>
        <v>0</v>
      </c>
      <c r="BI936" s="147" t="s">
        <v>73</v>
      </c>
    </row>
    <row r="937" ht="15.6">
      <c r="A937" s="880"/>
      <c r="B937" s="880"/>
      <c r="C937" s="139">
        <f>COUNTA(C913:C936)</f>
        <v>12</v>
      </c>
      <c r="D937" s="597">
        <f>COUNTA(D913:D936)</f>
        <v>0</v>
      </c>
      <c r="E937" s="137">
        <f>COUNTA(E913:E936)</f>
        <v>4</v>
      </c>
      <c r="F937" s="139">
        <f>COUNTA(F913:F936)</f>
        <v>6</v>
      </c>
      <c r="G937" s="139">
        <f>COUNTA(G913:G936)</f>
        <v>17</v>
      </c>
      <c r="H937" s="770"/>
      <c r="I937" s="374" t="s">
        <v>246</v>
      </c>
      <c r="J937" s="987" t="s">
        <v>67</v>
      </c>
      <c r="K937" s="642"/>
      <c r="L937" s="159"/>
      <c r="M937" s="159"/>
      <c r="N937" s="159"/>
      <c r="O937" s="159"/>
      <c r="P937" s="159"/>
      <c r="Q937" s="159"/>
      <c r="R937" s="159"/>
      <c r="S937" s="159"/>
      <c r="T937" s="159"/>
      <c r="U937" s="159"/>
      <c r="V937" s="159"/>
      <c r="W937" s="159"/>
      <c r="X937" s="159"/>
      <c r="Y937" s="159"/>
      <c r="Z937" s="159"/>
      <c r="AA937" s="159"/>
      <c r="AB937" s="159"/>
      <c r="AC937" s="159"/>
      <c r="AD937" s="159"/>
      <c r="AE937" s="159"/>
      <c r="AF937" s="159"/>
      <c r="AG937" s="159"/>
      <c r="AH937" s="159"/>
      <c r="AI937" s="159"/>
      <c r="BI937" s="215"/>
    </row>
    <row r="938" ht="30.600000000000001">
      <c r="A938" s="880"/>
      <c r="B938" s="880"/>
      <c r="C938" s="151" t="s">
        <v>74</v>
      </c>
      <c r="D938" s="344">
        <f>C937+D937</f>
        <v>12</v>
      </c>
      <c r="E938" s="153"/>
      <c r="F938" s="154">
        <f>E937+F937</f>
        <v>10</v>
      </c>
      <c r="G938" s="555">
        <f>G937</f>
        <v>17</v>
      </c>
      <c r="H938" s="155"/>
      <c r="I938" s="374" t="s">
        <v>141</v>
      </c>
      <c r="J938" s="987" t="s">
        <v>67</v>
      </c>
      <c r="K938" s="642"/>
      <c r="L938" s="159"/>
      <c r="M938" s="159"/>
      <c r="N938" s="159"/>
      <c r="O938" s="159"/>
      <c r="P938" s="159"/>
      <c r="Q938" s="159"/>
      <c r="R938" s="159"/>
      <c r="S938" s="159"/>
      <c r="T938" s="159"/>
      <c r="U938" s="159"/>
      <c r="V938" s="159"/>
      <c r="W938" s="159"/>
      <c r="X938" s="159"/>
      <c r="Y938" s="159"/>
      <c r="Z938" s="159"/>
      <c r="AA938" s="159"/>
      <c r="AB938" s="159"/>
      <c r="AC938" s="159"/>
      <c r="AD938" s="159"/>
      <c r="AE938" s="159"/>
      <c r="AF938" s="159"/>
      <c r="AG938" s="159"/>
      <c r="AH938" s="159"/>
      <c r="AI938" s="159"/>
      <c r="BI938" s="215"/>
    </row>
    <row r="939" ht="30.600000000000001">
      <c r="A939" s="960"/>
      <c r="B939" s="960"/>
      <c r="C939" s="505" t="s">
        <v>76</v>
      </c>
      <c r="D939" s="357">
        <f>D938/G938*100</f>
        <v>70.590000000000003</v>
      </c>
      <c r="E939" s="452"/>
      <c r="F939" s="166">
        <f>F938/G938*100</f>
        <v>58.82</v>
      </c>
      <c r="G939" s="359"/>
      <c r="H939" s="864"/>
      <c r="I939" s="961" t="s">
        <v>77</v>
      </c>
      <c r="J939" s="962"/>
      <c r="K939" s="963"/>
      <c r="L939" s="428"/>
      <c r="M939" s="428"/>
      <c r="N939" s="428"/>
      <c r="O939" s="428"/>
      <c r="P939" s="428"/>
      <c r="Q939" s="428"/>
      <c r="R939" s="428"/>
      <c r="S939" s="428"/>
      <c r="T939" s="428"/>
      <c r="U939" s="428"/>
      <c r="V939" s="428"/>
      <c r="W939" s="428"/>
      <c r="X939" s="428"/>
      <c r="Y939" s="428"/>
      <c r="Z939" s="428"/>
      <c r="AA939" s="428"/>
      <c r="AB939" s="428"/>
      <c r="AC939" s="428"/>
      <c r="AD939" s="428"/>
      <c r="AE939" s="428"/>
      <c r="AF939" s="428"/>
      <c r="AG939" s="428"/>
      <c r="AH939" s="428"/>
      <c r="AI939" s="428"/>
      <c r="BI939" s="215"/>
    </row>
    <row r="940">
      <c r="A940" s="387"/>
      <c r="B940" s="387"/>
      <c r="C940" s="772"/>
      <c r="D940" s="773"/>
      <c r="E940" s="774"/>
      <c r="F940" s="775"/>
      <c r="G940" s="776"/>
      <c r="H940" s="3"/>
      <c r="J940" s="393"/>
      <c r="K940" s="394"/>
      <c r="L940" s="182"/>
      <c r="M940" s="183"/>
      <c r="N940" s="183"/>
      <c r="O940" s="183"/>
      <c r="P940" s="183"/>
      <c r="Q940" s="183"/>
      <c r="R940" s="183"/>
      <c r="S940" s="183"/>
      <c r="T940" s="183"/>
      <c r="U940" s="183"/>
      <c r="V940" s="183"/>
      <c r="W940" s="183"/>
      <c r="X940" s="183"/>
      <c r="Y940" s="183"/>
      <c r="Z940" s="183"/>
      <c r="AA940" s="183"/>
      <c r="AB940" s="183"/>
      <c r="AC940" s="183"/>
      <c r="AD940" s="183"/>
      <c r="AE940" s="183"/>
      <c r="AF940" s="183"/>
      <c r="AG940" s="183"/>
      <c r="AH940" s="183"/>
      <c r="AI940" s="183"/>
    </row>
    <row r="941">
      <c r="A941" s="387"/>
      <c r="B941" s="387"/>
      <c r="C941" s="643"/>
      <c r="D941" s="644"/>
      <c r="E941" s="645"/>
      <c r="F941" s="646"/>
      <c r="G941" s="647"/>
      <c r="H941" s="392"/>
      <c r="I941" s="884" t="s">
        <v>337</v>
      </c>
      <c r="J941" s="393"/>
      <c r="K941" s="394"/>
      <c r="L941" s="182"/>
      <c r="M941" s="183"/>
      <c r="N941" s="183"/>
      <c r="O941" s="183"/>
      <c r="P941" s="183"/>
      <c r="Q941" s="183"/>
      <c r="R941" s="183"/>
      <c r="S941" s="183"/>
      <c r="T941" s="183"/>
      <c r="U941" s="183"/>
      <c r="V941" s="183"/>
      <c r="W941" s="183"/>
      <c r="X941" s="183"/>
      <c r="Y941" s="183"/>
      <c r="Z941" s="183"/>
      <c r="AA941" s="183"/>
      <c r="AB941" s="183"/>
      <c r="AC941" s="183"/>
      <c r="AD941" s="183"/>
      <c r="AE941" s="183"/>
      <c r="AF941" s="183"/>
      <c r="AG941" s="183"/>
      <c r="AH941" s="183"/>
      <c r="AI941" s="183"/>
    </row>
    <row r="942" ht="16.5" customHeight="1">
      <c r="A942" s="185"/>
      <c r="B942" s="185"/>
      <c r="C942" s="611"/>
      <c r="D942" s="612"/>
      <c r="E942" s="613"/>
      <c r="F942" s="614"/>
      <c r="G942" s="564"/>
      <c r="H942" s="43" t="s">
        <v>12</v>
      </c>
      <c r="I942" s="191" t="s">
        <v>13</v>
      </c>
      <c r="J942" s="190" t="s">
        <v>14</v>
      </c>
      <c r="K942" s="191" t="s">
        <v>79</v>
      </c>
      <c r="L942" s="397"/>
      <c r="M942" s="47"/>
      <c r="N942" s="48"/>
      <c r="O942" s="49"/>
      <c r="P942" s="49"/>
      <c r="Q942" s="49"/>
      <c r="R942" s="49"/>
      <c r="S942" s="49"/>
      <c r="T942" s="49"/>
      <c r="U942" s="49"/>
      <c r="V942" s="49"/>
      <c r="W942" s="49"/>
      <c r="X942" s="49"/>
      <c r="Y942" s="49"/>
      <c r="Z942" s="49"/>
      <c r="AA942" s="49"/>
      <c r="AB942" s="49"/>
      <c r="AC942" s="49"/>
      <c r="AD942" s="49"/>
      <c r="AE942" s="49"/>
      <c r="AF942" s="49"/>
      <c r="AG942" s="49"/>
      <c r="AH942" s="49"/>
      <c r="AI942" s="49"/>
    </row>
    <row r="943">
      <c r="A943" s="185"/>
      <c r="B943" s="185"/>
      <c r="C943" s="615" t="s">
        <v>147</v>
      </c>
      <c r="D943" s="616"/>
      <c r="E943" s="617"/>
      <c r="F943" s="777"/>
      <c r="G943" s="508"/>
      <c r="H943" s="57"/>
      <c r="I943" s="200"/>
      <c r="J943" s="199" t="s">
        <v>20</v>
      </c>
      <c r="K943" s="200"/>
      <c r="L943" s="61"/>
      <c r="M943" s="61"/>
      <c r="N943" s="61"/>
      <c r="O943" s="61"/>
      <c r="P943" s="61"/>
      <c r="Q943" s="61"/>
      <c r="R943" s="61"/>
      <c r="S943" s="61"/>
      <c r="T943" s="61"/>
      <c r="U943" s="61"/>
      <c r="V943" s="61"/>
      <c r="W943" s="61"/>
      <c r="X943" s="61"/>
      <c r="Y943" s="61"/>
      <c r="Z943" s="61"/>
      <c r="AA943" s="61"/>
      <c r="AB943" s="61"/>
      <c r="AC943" s="61"/>
      <c r="AD943" s="61"/>
      <c r="AE943" s="61"/>
      <c r="AF943" s="61"/>
      <c r="AG943" s="61"/>
      <c r="AH943" s="61"/>
      <c r="AI943" s="61"/>
    </row>
    <row r="944">
      <c r="A944" s="185"/>
      <c r="B944" s="185"/>
      <c r="C944" s="618"/>
      <c r="D944" s="619"/>
      <c r="E944" s="620"/>
      <c r="F944" s="648"/>
      <c r="G944" s="509"/>
      <c r="H944" s="64"/>
      <c r="I944" s="207"/>
      <c r="J944" s="206" t="s">
        <v>45</v>
      </c>
      <c r="K944" s="207"/>
      <c r="L944" s="68"/>
      <c r="M944" s="68"/>
      <c r="N944" s="68"/>
      <c r="O944" s="68"/>
      <c r="P944" s="68"/>
      <c r="Q944" s="68"/>
      <c r="R944" s="68"/>
      <c r="S944" s="68"/>
      <c r="T944" s="68"/>
      <c r="U944" s="68"/>
      <c r="V944" s="68"/>
      <c r="W944" s="68"/>
      <c r="X944" s="68"/>
      <c r="Y944" s="68"/>
      <c r="Z944" s="68"/>
      <c r="AA944" s="68"/>
      <c r="AB944" s="68"/>
      <c r="AC944" s="68"/>
      <c r="AD944" s="68"/>
      <c r="AE944" s="68"/>
      <c r="AF944" s="68"/>
      <c r="AG944" s="68"/>
      <c r="AH944" s="68"/>
      <c r="AI944" s="68"/>
    </row>
    <row r="945">
      <c r="A945" s="1166" t="s">
        <v>338</v>
      </c>
      <c r="B945" s="1166" t="s">
        <v>339</v>
      </c>
      <c r="C945" s="621"/>
      <c r="D945" s="622"/>
      <c r="E945" s="623"/>
      <c r="F945" s="405"/>
      <c r="G945" s="510"/>
      <c r="H945" s="56"/>
      <c r="I945" s="965" t="s">
        <v>214</v>
      </c>
      <c r="J945" s="212" t="s">
        <v>51</v>
      </c>
      <c r="K945" s="743"/>
      <c r="L945" s="515"/>
      <c r="M945" s="515"/>
      <c r="N945" s="515"/>
      <c r="O945" s="515"/>
      <c r="P945" s="515"/>
      <c r="Q945" s="515"/>
      <c r="R945" s="515"/>
      <c r="S945" s="515"/>
      <c r="T945" s="515"/>
      <c r="U945" s="515"/>
      <c r="V945" s="515"/>
      <c r="W945" s="515"/>
      <c r="X945" s="515"/>
      <c r="Y945" s="515"/>
      <c r="Z945" s="515"/>
      <c r="AA945" s="515"/>
      <c r="AB945" s="515"/>
      <c r="AC945" s="515"/>
      <c r="AD945" s="515"/>
      <c r="AE945" s="515"/>
      <c r="AF945" s="515"/>
      <c r="AG945" s="515"/>
      <c r="AH945" s="515"/>
      <c r="AI945" s="515"/>
      <c r="AK945" s="10">
        <f t="shared" ref="AK945:AK947" si="2132">L945*L953*1.73*0.875/1000</f>
        <v>0</v>
      </c>
      <c r="AL945" s="10">
        <f t="shared" ref="AL945:AL947" si="2133">M945*M953*1.73*0.875/1000</f>
        <v>0</v>
      </c>
      <c r="AM945" s="10">
        <f t="shared" ref="AM945:AM947" si="2134">N945*N953*1.73*0.875/1000</f>
        <v>0</v>
      </c>
      <c r="AN945" s="10">
        <f t="shared" ref="AN945:AN947" si="2135">O945*O953*1.73*0.875/1000</f>
        <v>0</v>
      </c>
      <c r="AO945" s="11">
        <f t="shared" ref="AO945:AO947" si="2136">P945*P953*1.73*0.875/1000</f>
        <v>0</v>
      </c>
      <c r="AP945" s="10">
        <f t="shared" ref="AP945:AP947" si="2137">Q945*Q953*1.73*0.875/1000</f>
        <v>0</v>
      </c>
      <c r="AQ945" s="10">
        <f t="shared" ref="AQ945:AQ947" si="2138">R945*R953*1.73*0.875/1000</f>
        <v>0</v>
      </c>
      <c r="AR945" s="10">
        <f t="shared" ref="AR945:AR947" si="2139">S945*S953*1.73*0.875/1000</f>
        <v>0</v>
      </c>
      <c r="AS945" s="10">
        <f t="shared" ref="AS945:AS947" si="2140">T945*T953*1.73*0.875/1000</f>
        <v>0</v>
      </c>
      <c r="AT945" s="10">
        <f t="shared" ref="AT945:AT947" si="2141">U945*U953*1.73*0.875/1000</f>
        <v>0</v>
      </c>
      <c r="AU945" s="11">
        <f t="shared" ref="AU945:AU947" si="2142">V945*V953*1.73*0.875/1000</f>
        <v>0</v>
      </c>
      <c r="AV945" s="10">
        <f t="shared" ref="AV945:AV947" si="2143">W945*W953*1.73*0.875/1000</f>
        <v>0</v>
      </c>
      <c r="AW945" s="10">
        <f t="shared" ref="AW945:AW947" si="2144">X945*X953*1.73*0.875/1000</f>
        <v>0</v>
      </c>
      <c r="AX945" s="10">
        <f t="shared" ref="AX945:AX947" si="2145">Y945*Y953*1.73*0.875/1000</f>
        <v>0</v>
      </c>
      <c r="AY945" s="10">
        <f t="shared" ref="AY945:AY947" si="2146">Z945*Z953*1.73*0.875/1000</f>
        <v>0</v>
      </c>
      <c r="AZ945" s="10">
        <f t="shared" ref="AZ945:AZ947" si="2147">AA945*AA953*1.73*0.875/1000</f>
        <v>0</v>
      </c>
      <c r="BA945" s="10">
        <f t="shared" ref="BA945:BA947" si="2148">AB945*AB953*1.73*0.875/1000</f>
        <v>0</v>
      </c>
      <c r="BB945" s="10">
        <f t="shared" ref="BB945:BB947" si="2149">AC945*AC953*1.73*0.875/1000</f>
        <v>0</v>
      </c>
      <c r="BC945" s="11">
        <f t="shared" ref="BC945:BC947" si="2150">AD945*AD953*1.73*0.875/1000</f>
        <v>0</v>
      </c>
      <c r="BD945" s="10">
        <f t="shared" ref="BD945:BD947" si="2151">AE945*AE953*1.73*0.875/1000</f>
        <v>0</v>
      </c>
      <c r="BE945" s="10">
        <f t="shared" ref="BE945:BE947" si="2152">AF945*AF953*1.73*0.875/1000</f>
        <v>0</v>
      </c>
      <c r="BF945" s="10">
        <f t="shared" ref="BF945:BF947" si="2153">AG945*AG953*1.73*0.875/1000</f>
        <v>0</v>
      </c>
      <c r="BG945" s="10">
        <f t="shared" ref="BG945:BG947" si="2154">AH945*AH953*1.73*0.875/1000</f>
        <v>0</v>
      </c>
      <c r="BH945" s="10">
        <f t="shared" ref="BH945:BH947" si="2155">AI945*AI953*1.73*0.875/1000</f>
        <v>0</v>
      </c>
    </row>
    <row r="946">
      <c r="A946" s="1166" t="s">
        <v>338</v>
      </c>
      <c r="B946" s="1166" t="s">
        <v>339</v>
      </c>
      <c r="C946" s="607"/>
      <c r="D946" s="872"/>
      <c r="E946" s="873" t="s">
        <v>49</v>
      </c>
      <c r="F946" s="86"/>
      <c r="G946" s="875">
        <v>1</v>
      </c>
      <c r="H946" s="875"/>
      <c r="I946" s="909" t="s">
        <v>283</v>
      </c>
      <c r="J946" s="218" t="s">
        <v>51</v>
      </c>
      <c r="K946" s="748"/>
      <c r="L946" s="433"/>
      <c r="M946" s="433"/>
      <c r="N946" s="433"/>
      <c r="O946" s="433"/>
      <c r="P946" s="433"/>
      <c r="Q946" s="433"/>
      <c r="R946" s="433"/>
      <c r="S946" s="433"/>
      <c r="T946" s="433"/>
      <c r="U946" s="433"/>
      <c r="V946" s="433"/>
      <c r="W946" s="433"/>
      <c r="X946" s="433"/>
      <c r="Y946" s="433"/>
      <c r="Z946" s="433"/>
      <c r="AA946" s="433"/>
      <c r="AB946" s="433"/>
      <c r="AC946" s="433"/>
      <c r="AD946" s="433"/>
      <c r="AE946" s="433"/>
      <c r="AF946" s="433"/>
      <c r="AG946" s="433"/>
      <c r="AH946" s="433"/>
      <c r="AI946" s="433"/>
      <c r="AK946" s="10">
        <f t="shared" si="2132"/>
        <v>0</v>
      </c>
      <c r="AL946" s="10">
        <f t="shared" si="2133"/>
        <v>0</v>
      </c>
      <c r="AM946" s="10">
        <f t="shared" si="2134"/>
        <v>0</v>
      </c>
      <c r="AN946" s="10">
        <f t="shared" si="2135"/>
        <v>0</v>
      </c>
      <c r="AO946" s="11">
        <f t="shared" si="2136"/>
        <v>0</v>
      </c>
      <c r="AP946" s="10">
        <f t="shared" si="2137"/>
        <v>0</v>
      </c>
      <c r="AQ946" s="10">
        <f t="shared" si="2138"/>
        <v>0</v>
      </c>
      <c r="AR946" s="10">
        <f t="shared" si="2139"/>
        <v>0</v>
      </c>
      <c r="AS946" s="10">
        <f t="shared" si="2140"/>
        <v>0</v>
      </c>
      <c r="AT946" s="10">
        <f t="shared" si="2141"/>
        <v>0</v>
      </c>
      <c r="AU946" s="11">
        <f t="shared" si="2142"/>
        <v>0</v>
      </c>
      <c r="AV946" s="10">
        <f t="shared" si="2143"/>
        <v>0</v>
      </c>
      <c r="AW946" s="10">
        <f t="shared" si="2144"/>
        <v>0</v>
      </c>
      <c r="AX946" s="10">
        <f t="shared" si="2145"/>
        <v>0</v>
      </c>
      <c r="AY946" s="10">
        <f t="shared" si="2146"/>
        <v>0</v>
      </c>
      <c r="AZ946" s="10">
        <f t="shared" si="2147"/>
        <v>0</v>
      </c>
      <c r="BA946" s="10">
        <f t="shared" si="2148"/>
        <v>0</v>
      </c>
      <c r="BB946" s="10">
        <f t="shared" si="2149"/>
        <v>0</v>
      </c>
      <c r="BC946" s="11">
        <f t="shared" si="2150"/>
        <v>0</v>
      </c>
      <c r="BD946" s="10">
        <f t="shared" si="2151"/>
        <v>0</v>
      </c>
      <c r="BE946" s="10">
        <f t="shared" si="2152"/>
        <v>0</v>
      </c>
      <c r="BF946" s="10">
        <f t="shared" si="2153"/>
        <v>0</v>
      </c>
      <c r="BG946" s="10">
        <f t="shared" si="2154"/>
        <v>0</v>
      </c>
      <c r="BH946" s="10">
        <f t="shared" si="2155"/>
        <v>0</v>
      </c>
    </row>
    <row r="947">
      <c r="A947" s="1166" t="s">
        <v>338</v>
      </c>
      <c r="B947" s="1166" t="s">
        <v>339</v>
      </c>
      <c r="C947" s="643"/>
      <c r="D947" s="957"/>
      <c r="E947" s="870" t="s">
        <v>49</v>
      </c>
      <c r="F947" s="958"/>
      <c r="G947" s="959">
        <v>2</v>
      </c>
      <c r="H947" s="959"/>
      <c r="I947" s="100" t="s">
        <v>92</v>
      </c>
      <c r="J947" s="218" t="s">
        <v>51</v>
      </c>
      <c r="K947" s="748"/>
      <c r="L947" s="433"/>
      <c r="M947" s="433"/>
      <c r="N947" s="433"/>
      <c r="O947" s="433"/>
      <c r="P947" s="433"/>
      <c r="Q947" s="433"/>
      <c r="R947" s="433"/>
      <c r="S947" s="433"/>
      <c r="T947" s="433"/>
      <c r="U947" s="433"/>
      <c r="V947" s="433"/>
      <c r="W947" s="433"/>
      <c r="X947" s="433"/>
      <c r="Y947" s="433"/>
      <c r="Z947" s="433"/>
      <c r="AA947" s="433"/>
      <c r="AB947" s="433"/>
      <c r="AC947" s="433"/>
      <c r="AD947" s="433"/>
      <c r="AE947" s="433"/>
      <c r="AF947" s="433"/>
      <c r="AG947" s="433"/>
      <c r="AH947" s="433"/>
      <c r="AI947" s="433"/>
      <c r="AK947" s="10">
        <f t="shared" si="2132"/>
        <v>0</v>
      </c>
      <c r="AL947" s="10">
        <f t="shared" si="2133"/>
        <v>0</v>
      </c>
      <c r="AM947" s="10">
        <f t="shared" si="2134"/>
        <v>0</v>
      </c>
      <c r="AN947" s="10">
        <f t="shared" si="2135"/>
        <v>0</v>
      </c>
      <c r="AO947" s="11">
        <f t="shared" si="2136"/>
        <v>0</v>
      </c>
      <c r="AP947" s="10">
        <f t="shared" si="2137"/>
        <v>0</v>
      </c>
      <c r="AQ947" s="10">
        <f t="shared" si="2138"/>
        <v>0</v>
      </c>
      <c r="AR947" s="10">
        <f t="shared" si="2139"/>
        <v>0</v>
      </c>
      <c r="AS947" s="10">
        <f t="shared" si="2140"/>
        <v>0</v>
      </c>
      <c r="AT947" s="10">
        <f t="shared" si="2141"/>
        <v>0</v>
      </c>
      <c r="AU947" s="11">
        <f t="shared" si="2142"/>
        <v>0</v>
      </c>
      <c r="AV947" s="10">
        <f t="shared" si="2143"/>
        <v>0</v>
      </c>
      <c r="AW947" s="10">
        <f t="shared" si="2144"/>
        <v>0</v>
      </c>
      <c r="AX947" s="10">
        <f t="shared" si="2145"/>
        <v>0</v>
      </c>
      <c r="AY947" s="10">
        <f t="shared" si="2146"/>
        <v>0</v>
      </c>
      <c r="AZ947" s="10">
        <f t="shared" si="2147"/>
        <v>0</v>
      </c>
      <c r="BA947" s="10">
        <f t="shared" si="2148"/>
        <v>0</v>
      </c>
      <c r="BB947" s="10">
        <f t="shared" si="2149"/>
        <v>0</v>
      </c>
      <c r="BC947" s="11">
        <f t="shared" si="2150"/>
        <v>0</v>
      </c>
      <c r="BD947" s="10">
        <f t="shared" si="2151"/>
        <v>0</v>
      </c>
      <c r="BE947" s="10">
        <f t="shared" si="2152"/>
        <v>0</v>
      </c>
      <c r="BF947" s="10">
        <f t="shared" si="2153"/>
        <v>0</v>
      </c>
      <c r="BG947" s="10">
        <f t="shared" si="2154"/>
        <v>0</v>
      </c>
      <c r="BH947" s="10">
        <f t="shared" si="2155"/>
        <v>0</v>
      </c>
      <c r="BI947" s="215" t="s">
        <v>55</v>
      </c>
    </row>
    <row r="948">
      <c r="A948" s="1166" t="s">
        <v>338</v>
      </c>
      <c r="B948" s="1166" t="s">
        <v>339</v>
      </c>
      <c r="C948" s="643"/>
      <c r="D948" s="957"/>
      <c r="E948" s="870"/>
      <c r="F948" s="958"/>
      <c r="G948" s="959">
        <v>3</v>
      </c>
      <c r="H948" s="1087"/>
      <c r="I948" s="248" t="s">
        <v>93</v>
      </c>
      <c r="J948" s="249" t="s">
        <v>51</v>
      </c>
      <c r="K948" s="751"/>
      <c r="L948" s="517"/>
      <c r="M948" s="517"/>
      <c r="N948" s="517"/>
      <c r="O948" s="517"/>
      <c r="P948" s="517"/>
      <c r="Q948" s="517"/>
      <c r="R948" s="517"/>
      <c r="S948" s="517"/>
      <c r="T948" s="517"/>
      <c r="U948" s="517"/>
      <c r="V948" s="517"/>
      <c r="W948" s="517"/>
      <c r="X948" s="517"/>
      <c r="Y948" s="517"/>
      <c r="Z948" s="517"/>
      <c r="AA948" s="517"/>
      <c r="AB948" s="517"/>
      <c r="AC948" s="517"/>
      <c r="AD948" s="517"/>
      <c r="AE948" s="517"/>
      <c r="AF948" s="517"/>
      <c r="AG948" s="517"/>
      <c r="AH948" s="517"/>
      <c r="AI948" s="517"/>
      <c r="AK948" s="101">
        <f t="shared" ref="AK948:BH948" si="2156">AK945+AK946</f>
        <v>0</v>
      </c>
      <c r="AL948" s="144">
        <f t="shared" si="2156"/>
        <v>0</v>
      </c>
      <c r="AM948" s="145">
        <f t="shared" si="2156"/>
        <v>0</v>
      </c>
      <c r="AN948" s="145">
        <f t="shared" si="2156"/>
        <v>0</v>
      </c>
      <c r="AO948" s="146">
        <f t="shared" si="2156"/>
        <v>0</v>
      </c>
      <c r="AP948" s="145">
        <f t="shared" si="2156"/>
        <v>0</v>
      </c>
      <c r="AQ948" s="145">
        <f t="shared" si="2156"/>
        <v>0</v>
      </c>
      <c r="AR948" s="145">
        <f t="shared" si="2156"/>
        <v>0</v>
      </c>
      <c r="AS948" s="145">
        <f t="shared" si="2156"/>
        <v>0</v>
      </c>
      <c r="AT948" s="145">
        <f t="shared" si="2156"/>
        <v>0</v>
      </c>
      <c r="AU948" s="146">
        <f t="shared" si="2156"/>
        <v>0</v>
      </c>
      <c r="AV948" s="145">
        <f t="shared" si="2156"/>
        <v>0</v>
      </c>
      <c r="AW948" s="145">
        <f t="shared" si="2156"/>
        <v>0</v>
      </c>
      <c r="AX948" s="145">
        <f t="shared" si="2156"/>
        <v>0</v>
      </c>
      <c r="AY948" s="145">
        <f t="shared" si="2156"/>
        <v>0</v>
      </c>
      <c r="AZ948" s="145">
        <f t="shared" si="2156"/>
        <v>0</v>
      </c>
      <c r="BA948" s="145">
        <f t="shared" si="2156"/>
        <v>0</v>
      </c>
      <c r="BB948" s="145">
        <f t="shared" si="2156"/>
        <v>0</v>
      </c>
      <c r="BC948" s="146">
        <f t="shared" si="2156"/>
        <v>0</v>
      </c>
      <c r="BD948" s="145">
        <f t="shared" si="2156"/>
        <v>0</v>
      </c>
      <c r="BE948" s="145">
        <f t="shared" si="2156"/>
        <v>0</v>
      </c>
      <c r="BF948" s="145">
        <f t="shared" si="2156"/>
        <v>0</v>
      </c>
      <c r="BG948" s="145">
        <f t="shared" si="2156"/>
        <v>0</v>
      </c>
      <c r="BH948" s="145">
        <f t="shared" si="2156"/>
        <v>0</v>
      </c>
      <c r="BI948" s="147" t="s">
        <v>109</v>
      </c>
    </row>
    <row r="949">
      <c r="A949" s="1166" t="s">
        <v>338</v>
      </c>
      <c r="B949" s="1166" t="s">
        <v>339</v>
      </c>
      <c r="C949" s="643"/>
      <c r="D949" s="957"/>
      <c r="E949" s="870"/>
      <c r="F949" s="958"/>
      <c r="G949" s="959">
        <v>4</v>
      </c>
      <c r="H949" s="1020"/>
      <c r="I949" s="260" t="s">
        <v>56</v>
      </c>
      <c r="J949" s="261" t="s">
        <v>57</v>
      </c>
      <c r="K949" s="1125"/>
      <c r="L949" s="1167"/>
      <c r="M949" s="1167"/>
      <c r="N949" s="1167"/>
      <c r="O949" s="1167"/>
      <c r="P949" s="1167"/>
      <c r="Q949" s="1167"/>
      <c r="R949" s="1167"/>
      <c r="S949" s="1167"/>
      <c r="T949" s="1167"/>
      <c r="U949" s="1167"/>
      <c r="V949" s="1167"/>
      <c r="W949" s="1167"/>
      <c r="X949" s="1167"/>
      <c r="Y949" s="1167"/>
      <c r="Z949" s="1167"/>
      <c r="AA949" s="1167"/>
      <c r="AB949" s="1167"/>
      <c r="AC949" s="1167"/>
      <c r="AD949" s="1167"/>
      <c r="AE949" s="1167"/>
      <c r="AF949" s="1167"/>
      <c r="AG949" s="1167"/>
      <c r="AH949" s="1167"/>
      <c r="AI949" s="1167"/>
      <c r="BI949" s="215"/>
    </row>
    <row r="950">
      <c r="A950" s="1166" t="s">
        <v>338</v>
      </c>
      <c r="B950" s="1166" t="s">
        <v>339</v>
      </c>
      <c r="C950" s="643"/>
      <c r="D950" s="957"/>
      <c r="E950" s="870"/>
      <c r="F950" s="958"/>
      <c r="G950" s="959"/>
      <c r="H950" s="875"/>
      <c r="I950" s="242" t="s">
        <v>98</v>
      </c>
      <c r="J950" s="243" t="s">
        <v>51</v>
      </c>
      <c r="K950" s="755"/>
      <c r="L950" s="515"/>
      <c r="M950" s="515"/>
      <c r="N950" s="515"/>
      <c r="O950" s="515"/>
      <c r="P950" s="515"/>
      <c r="Q950" s="515"/>
      <c r="R950" s="515"/>
      <c r="S950" s="515"/>
      <c r="T950" s="515"/>
      <c r="U950" s="515"/>
      <c r="V950" s="515"/>
      <c r="W950" s="515"/>
      <c r="X950" s="515"/>
      <c r="Y950" s="515"/>
      <c r="Z950" s="515"/>
      <c r="AA950" s="515"/>
      <c r="AB950" s="515"/>
      <c r="AC950" s="515"/>
      <c r="AD950" s="515"/>
      <c r="AE950" s="515"/>
      <c r="AF950" s="515"/>
      <c r="AG950" s="515"/>
      <c r="AH950" s="515"/>
      <c r="AI950" s="515"/>
      <c r="AK950" s="10">
        <f>L950*L956*1.73*0.875/1000</f>
        <v>0</v>
      </c>
      <c r="AL950" s="10">
        <f t="shared" ref="AL950:BH950" si="2157">M950*M956*1.73*0.875/1000</f>
        <v>0</v>
      </c>
      <c r="AM950" s="10">
        <f t="shared" si="2157"/>
        <v>0</v>
      </c>
      <c r="AN950" s="10">
        <f t="shared" si="2157"/>
        <v>0</v>
      </c>
      <c r="AO950" s="11">
        <f t="shared" si="2157"/>
        <v>0</v>
      </c>
      <c r="AP950" s="10">
        <f t="shared" si="2157"/>
        <v>0</v>
      </c>
      <c r="AQ950" s="10">
        <f t="shared" si="2157"/>
        <v>0</v>
      </c>
      <c r="AR950" s="10">
        <f t="shared" si="2157"/>
        <v>0</v>
      </c>
      <c r="AS950" s="10">
        <f t="shared" si="2157"/>
        <v>0</v>
      </c>
      <c r="AT950" s="10">
        <f t="shared" si="2157"/>
        <v>0</v>
      </c>
      <c r="AU950" s="11">
        <f t="shared" si="2157"/>
        <v>0</v>
      </c>
      <c r="AV950" s="10">
        <f t="shared" si="2157"/>
        <v>0</v>
      </c>
      <c r="AW950" s="10">
        <f t="shared" si="2157"/>
        <v>0</v>
      </c>
      <c r="AX950" s="10">
        <f t="shared" si="2157"/>
        <v>0</v>
      </c>
      <c r="AY950" s="10">
        <f t="shared" si="2157"/>
        <v>0</v>
      </c>
      <c r="AZ950" s="10">
        <f t="shared" si="2157"/>
        <v>0</v>
      </c>
      <c r="BA950" s="10">
        <f t="shared" si="2157"/>
        <v>0</v>
      </c>
      <c r="BB950" s="10">
        <f t="shared" si="2157"/>
        <v>0</v>
      </c>
      <c r="BC950" s="11">
        <f t="shared" si="2157"/>
        <v>0</v>
      </c>
      <c r="BD950" s="10">
        <f t="shared" si="2157"/>
        <v>0</v>
      </c>
      <c r="BE950" s="10">
        <f t="shared" si="2157"/>
        <v>0</v>
      </c>
      <c r="BF950" s="10">
        <f t="shared" si="2157"/>
        <v>0</v>
      </c>
      <c r="BG950" s="10">
        <f t="shared" si="2157"/>
        <v>0</v>
      </c>
      <c r="BH950" s="10">
        <f t="shared" si="2157"/>
        <v>0</v>
      </c>
      <c r="BI950" s="215" t="s">
        <v>99</v>
      </c>
    </row>
    <row r="951">
      <c r="A951" s="1166" t="s">
        <v>338</v>
      </c>
      <c r="B951" s="1166" t="s">
        <v>339</v>
      </c>
      <c r="C951" s="643"/>
      <c r="D951" s="957"/>
      <c r="E951" s="870"/>
      <c r="F951" s="958"/>
      <c r="G951" s="959">
        <v>5</v>
      </c>
      <c r="H951" s="1087"/>
      <c r="I951" s="248" t="s">
        <v>93</v>
      </c>
      <c r="J951" s="249" t="s">
        <v>51</v>
      </c>
      <c r="K951" s="751"/>
      <c r="L951" s="517"/>
      <c r="M951" s="517"/>
      <c r="N951" s="517"/>
      <c r="O951" s="517"/>
      <c r="P951" s="517"/>
      <c r="Q951" s="517"/>
      <c r="R951" s="517"/>
      <c r="S951" s="517"/>
      <c r="T951" s="517"/>
      <c r="U951" s="517"/>
      <c r="V951" s="517"/>
      <c r="W951" s="517"/>
      <c r="X951" s="517"/>
      <c r="Y951" s="517"/>
      <c r="Z951" s="517"/>
      <c r="AA951" s="517"/>
      <c r="AB951" s="517"/>
      <c r="AC951" s="517"/>
      <c r="AD951" s="517"/>
      <c r="AE951" s="517"/>
      <c r="AF951" s="517"/>
      <c r="AG951" s="517"/>
      <c r="AH951" s="517"/>
      <c r="AI951" s="517"/>
      <c r="AK951" s="101">
        <f>AK947+AK950</f>
        <v>0</v>
      </c>
      <c r="AL951" s="144">
        <f t="shared" ref="AL951:AN951" si="2158">AL947+AL950</f>
        <v>0</v>
      </c>
      <c r="AM951" s="145">
        <f>AM947+AM950</f>
        <v>0</v>
      </c>
      <c r="AN951" s="145">
        <f t="shared" si="2158"/>
        <v>0</v>
      </c>
      <c r="AO951" s="146">
        <f t="shared" ref="AO951:AQ951" si="2159">AO947+AO950</f>
        <v>0</v>
      </c>
      <c r="AP951" s="145">
        <f>AP947+AP950</f>
        <v>0</v>
      </c>
      <c r="AQ951" s="145">
        <f t="shared" si="2159"/>
        <v>0</v>
      </c>
      <c r="AR951" s="145">
        <f t="shared" ref="AR951:AS951" si="2160">AR947+AR950</f>
        <v>0</v>
      </c>
      <c r="AS951" s="145">
        <f t="shared" si="2160"/>
        <v>0</v>
      </c>
      <c r="AT951" s="145">
        <f t="shared" ref="AT951:AU951" si="2161">AT947+AT950</f>
        <v>0</v>
      </c>
      <c r="AU951" s="146">
        <f t="shared" si="2161"/>
        <v>0</v>
      </c>
      <c r="AV951" s="145">
        <f t="shared" ref="AV951:AW951" si="2162">AV947+AV950</f>
        <v>0</v>
      </c>
      <c r="AW951" s="145">
        <f t="shared" si="2162"/>
        <v>0</v>
      </c>
      <c r="AX951" s="145">
        <f t="shared" ref="AX951:AY951" si="2163">AX947+AX950</f>
        <v>0</v>
      </c>
      <c r="AY951" s="145">
        <f t="shared" si="2163"/>
        <v>0</v>
      </c>
      <c r="AZ951" s="145">
        <f t="shared" ref="AZ951:BA951" si="2164">AZ947+AZ950</f>
        <v>0</v>
      </c>
      <c r="BA951" s="145">
        <f t="shared" si="2164"/>
        <v>0</v>
      </c>
      <c r="BB951" s="145">
        <f t="shared" ref="BB951:BC951" si="2165">BB947+BB950</f>
        <v>0</v>
      </c>
      <c r="BC951" s="146">
        <f t="shared" si="2165"/>
        <v>0</v>
      </c>
      <c r="BD951" s="145">
        <f t="shared" ref="BD951:BE951" si="2166">BD947+BD950</f>
        <v>0</v>
      </c>
      <c r="BE951" s="145">
        <f t="shared" si="2166"/>
        <v>0</v>
      </c>
      <c r="BF951" s="145">
        <f t="shared" ref="BF951:BG951" si="2167">BF947+BF950</f>
        <v>0</v>
      </c>
      <c r="BG951" s="145">
        <f t="shared" si="2167"/>
        <v>0</v>
      </c>
      <c r="BH951" s="145">
        <f>BH947+BH950</f>
        <v>0</v>
      </c>
      <c r="BI951" s="147" t="s">
        <v>325</v>
      </c>
    </row>
    <row r="952">
      <c r="A952" s="1166" t="s">
        <v>338</v>
      </c>
      <c r="B952" s="1166" t="s">
        <v>339</v>
      </c>
      <c r="C952" s="643"/>
      <c r="D952" s="957"/>
      <c r="E952" s="870"/>
      <c r="F952" s="958"/>
      <c r="G952" s="959">
        <v>6</v>
      </c>
      <c r="H952" s="1020"/>
      <c r="I952" s="260" t="s">
        <v>56</v>
      </c>
      <c r="J952" s="261" t="s">
        <v>102</v>
      </c>
      <c r="K952" s="1125"/>
      <c r="L952" s="1167"/>
      <c r="M952" s="1167"/>
      <c r="N952" s="1167"/>
      <c r="O952" s="1167"/>
      <c r="P952" s="1167"/>
      <c r="Q952" s="1167"/>
      <c r="R952" s="1167"/>
      <c r="S952" s="1167"/>
      <c r="T952" s="1167"/>
      <c r="U952" s="1167"/>
      <c r="V952" s="1167"/>
      <c r="W952" s="1167"/>
      <c r="X952" s="1167"/>
      <c r="Y952" s="1167"/>
      <c r="Z952" s="1167"/>
      <c r="AA952" s="1167"/>
      <c r="AB952" s="1167"/>
      <c r="AC952" s="1167"/>
      <c r="AD952" s="1167"/>
      <c r="AE952" s="1167"/>
      <c r="AF952" s="1167"/>
      <c r="AG952" s="1167"/>
      <c r="AH952" s="1167"/>
      <c r="AI952" s="1167"/>
      <c r="AK952" s="92"/>
      <c r="AL952" s="92"/>
      <c r="AM952" s="92"/>
      <c r="AN952" s="92"/>
      <c r="AO952" s="113"/>
      <c r="AP952" s="92"/>
      <c r="AQ952" s="92"/>
      <c r="AR952" s="92"/>
      <c r="AS952" s="92"/>
      <c r="AT952" s="92"/>
      <c r="AU952" s="113"/>
      <c r="AV952" s="92"/>
      <c r="AW952" s="92"/>
      <c r="AX952" s="92"/>
      <c r="AY952" s="92"/>
      <c r="AZ952" s="92"/>
      <c r="BA952" s="92"/>
      <c r="BB952" s="92"/>
      <c r="BC952" s="113"/>
      <c r="BD952" s="92"/>
      <c r="BE952" s="92"/>
      <c r="BF952" s="92"/>
      <c r="BG952" s="92"/>
      <c r="BH952" s="92"/>
      <c r="BI952" s="147"/>
    </row>
    <row r="953">
      <c r="A953" s="1166" t="s">
        <v>338</v>
      </c>
      <c r="B953" s="1166" t="s">
        <v>339</v>
      </c>
      <c r="C953" s="643"/>
      <c r="D953" s="957"/>
      <c r="E953" s="870"/>
      <c r="F953" s="958"/>
      <c r="G953" s="959"/>
      <c r="H953" s="875"/>
      <c r="I953" s="242" t="s">
        <v>108</v>
      </c>
      <c r="J953" s="89" t="s">
        <v>62</v>
      </c>
      <c r="K953" s="1126"/>
      <c r="L953" s="1168"/>
      <c r="M953" s="1168"/>
      <c r="N953" s="1168"/>
      <c r="O953" s="1168"/>
      <c r="P953" s="1168"/>
      <c r="Q953" s="1168"/>
      <c r="R953" s="1168"/>
      <c r="S953" s="1168"/>
      <c r="T953" s="1168"/>
      <c r="U953" s="1168"/>
      <c r="V953" s="1168"/>
      <c r="W953" s="1168"/>
      <c r="X953" s="1168"/>
      <c r="Y953" s="1168"/>
      <c r="Z953" s="1168"/>
      <c r="AA953" s="1168"/>
      <c r="AB953" s="1168"/>
      <c r="AC953" s="1168"/>
      <c r="AD953" s="1168"/>
      <c r="AE953" s="1168"/>
      <c r="AF953" s="1168"/>
      <c r="AG953" s="1168"/>
      <c r="AH953" s="1168"/>
      <c r="AI953" s="1168"/>
      <c r="BI953" s="215"/>
    </row>
    <row r="954">
      <c r="A954" s="1166" t="s">
        <v>338</v>
      </c>
      <c r="B954" s="1166" t="s">
        <v>339</v>
      </c>
      <c r="C954" s="643"/>
      <c r="D954" s="957"/>
      <c r="E954" s="870"/>
      <c r="F954" s="958" t="s">
        <v>58</v>
      </c>
      <c r="G954" s="959">
        <v>7</v>
      </c>
      <c r="H954" s="959"/>
      <c r="I954" s="100"/>
      <c r="J954" s="98" t="s">
        <v>107</v>
      </c>
      <c r="K954" s="1127"/>
      <c r="L954" s="1169"/>
      <c r="M954" s="1169"/>
      <c r="N954" s="1169"/>
      <c r="O954" s="1169"/>
      <c r="P954" s="1169"/>
      <c r="Q954" s="1169"/>
      <c r="R954" s="1169"/>
      <c r="S954" s="1169"/>
      <c r="T954" s="1169"/>
      <c r="U954" s="1169"/>
      <c r="V954" s="1169"/>
      <c r="W954" s="1169"/>
      <c r="X954" s="1169"/>
      <c r="Y954" s="1169"/>
      <c r="Z954" s="1169"/>
      <c r="AA954" s="1169"/>
      <c r="AB954" s="1169"/>
      <c r="AC954" s="1169"/>
      <c r="AD954" s="1169"/>
      <c r="AE954" s="1169"/>
      <c r="AF954" s="1169"/>
      <c r="AG954" s="1169"/>
      <c r="AH954" s="1169"/>
      <c r="AI954" s="1169"/>
      <c r="BI954" s="215"/>
    </row>
    <row r="955">
      <c r="A955" s="1166" t="s">
        <v>338</v>
      </c>
      <c r="B955" s="1166" t="s">
        <v>339</v>
      </c>
      <c r="C955" s="643"/>
      <c r="D955" s="957"/>
      <c r="E955" s="870"/>
      <c r="F955" s="958" t="s">
        <v>58</v>
      </c>
      <c r="G955" s="959">
        <v>8</v>
      </c>
      <c r="H955" s="959"/>
      <c r="I955" s="100" t="s">
        <v>110</v>
      </c>
      <c r="J955" s="98" t="s">
        <v>62</v>
      </c>
      <c r="K955" s="1127"/>
      <c r="L955" s="1169"/>
      <c r="M955" s="1169"/>
      <c r="N955" s="1169"/>
      <c r="O955" s="1169"/>
      <c r="P955" s="1169"/>
      <c r="Q955" s="1169"/>
      <c r="R955" s="1169"/>
      <c r="S955" s="1169"/>
      <c r="T955" s="1169"/>
      <c r="U955" s="1169"/>
      <c r="V955" s="1169"/>
      <c r="W955" s="1169"/>
      <c r="X955" s="1169"/>
      <c r="Y955" s="1169"/>
      <c r="Z955" s="1169"/>
      <c r="AA955" s="1169"/>
      <c r="AB955" s="1169"/>
      <c r="AC955" s="1169"/>
      <c r="AD955" s="1169"/>
      <c r="AE955" s="1169"/>
      <c r="AF955" s="1169"/>
      <c r="AG955" s="1169"/>
      <c r="AH955" s="1169"/>
      <c r="AI955" s="1169"/>
      <c r="BI955" s="215"/>
    </row>
    <row r="956">
      <c r="A956" s="1166" t="s">
        <v>338</v>
      </c>
      <c r="B956" s="1166" t="s">
        <v>339</v>
      </c>
      <c r="C956" s="643"/>
      <c r="D956" s="957"/>
      <c r="E956" s="870"/>
      <c r="F956" s="958"/>
      <c r="G956" s="959">
        <v>9</v>
      </c>
      <c r="H956" s="1087"/>
      <c r="I956" s="659"/>
      <c r="J956" s="129" t="s">
        <v>107</v>
      </c>
      <c r="K956" s="1170"/>
      <c r="L956" s="1169"/>
      <c r="M956" s="1169"/>
      <c r="N956" s="1169"/>
      <c r="O956" s="1169"/>
      <c r="P956" s="1169"/>
      <c r="Q956" s="1169"/>
      <c r="R956" s="1169"/>
      <c r="S956" s="1169"/>
      <c r="T956" s="1169"/>
      <c r="U956" s="1169"/>
      <c r="V956" s="1169"/>
      <c r="W956" s="1169"/>
      <c r="X956" s="1169"/>
      <c r="Y956" s="1169"/>
      <c r="Z956" s="1169"/>
      <c r="AA956" s="1169"/>
      <c r="AB956" s="1169"/>
      <c r="AC956" s="1169"/>
      <c r="AD956" s="1169"/>
      <c r="AE956" s="1169"/>
      <c r="AF956" s="1169"/>
      <c r="AG956" s="1169"/>
      <c r="AH956" s="1169"/>
      <c r="AI956" s="1169"/>
      <c r="BI956" s="215"/>
    </row>
    <row r="957">
      <c r="A957" s="640"/>
      <c r="B957" s="640"/>
      <c r="C957" s="643"/>
      <c r="D957" s="957"/>
      <c r="E957" s="870"/>
      <c r="F957" s="958"/>
      <c r="G957" s="959">
        <v>10</v>
      </c>
      <c r="H957" s="1020"/>
      <c r="I957" s="361" t="s">
        <v>246</v>
      </c>
      <c r="J957" s="157" t="s">
        <v>67</v>
      </c>
      <c r="K957" s="879"/>
      <c r="L957" s="500"/>
      <c r="M957" s="500"/>
      <c r="N957" s="500"/>
      <c r="O957" s="500"/>
      <c r="P957" s="500"/>
      <c r="Q957" s="500"/>
      <c r="R957" s="500"/>
      <c r="S957" s="500"/>
      <c r="T957" s="500"/>
      <c r="U957" s="500"/>
      <c r="V957" s="500"/>
      <c r="W957" s="500"/>
      <c r="X957" s="500"/>
      <c r="Y957" s="500"/>
      <c r="Z957" s="500"/>
      <c r="AA957" s="500"/>
      <c r="AB957" s="500"/>
      <c r="AC957" s="500"/>
      <c r="AD957" s="500"/>
      <c r="AE957" s="500"/>
      <c r="AF957" s="500"/>
      <c r="AG957" s="500"/>
      <c r="AH957" s="500"/>
      <c r="AI957" s="500"/>
      <c r="BJ957" s="7"/>
    </row>
    <row r="958">
      <c r="A958" s="960"/>
      <c r="B958" s="960"/>
      <c r="C958" s="994"/>
      <c r="D958" s="995"/>
      <c r="E958" s="996"/>
      <c r="F958" s="997"/>
      <c r="G958" s="998"/>
      <c r="H958" s="1171"/>
      <c r="I958" s="961" t="s">
        <v>77</v>
      </c>
      <c r="J958" s="962"/>
      <c r="K958" s="963"/>
      <c r="L958" s="173"/>
      <c r="M958" s="428"/>
      <c r="N958" s="428"/>
      <c r="O958" s="428"/>
      <c r="P958" s="428"/>
      <c r="Q958" s="428"/>
      <c r="R958" s="428"/>
      <c r="S958" s="428"/>
      <c r="T958" s="428"/>
      <c r="U958" s="428"/>
      <c r="V958" s="428"/>
      <c r="W958" s="428"/>
      <c r="X958" s="428"/>
      <c r="Y958" s="428"/>
      <c r="Z958" s="428"/>
      <c r="AA958" s="428"/>
      <c r="AB958" s="428"/>
      <c r="AC958" s="428"/>
      <c r="AD958" s="428"/>
      <c r="AE958" s="428"/>
      <c r="AF958" s="428"/>
      <c r="AG958" s="428"/>
      <c r="AH958" s="428"/>
      <c r="AI958" s="428"/>
    </row>
    <row r="959" ht="15.6">
      <c r="A959" s="174"/>
      <c r="B959" s="174"/>
      <c r="C959" s="139">
        <f>COUNTA(C946:C958)</f>
        <v>0</v>
      </c>
      <c r="D959" s="597">
        <f>COUNTA(D946:D958)</f>
        <v>0</v>
      </c>
      <c r="E959" s="137">
        <f>COUNTA(E946:E958)</f>
        <v>2</v>
      </c>
      <c r="F959" s="139">
        <f>COUNTA(F946:F958)</f>
        <v>2</v>
      </c>
      <c r="G959" s="139">
        <f>COUNTA(G946:G958)</f>
        <v>10</v>
      </c>
      <c r="H959" s="1059"/>
      <c r="J959" s="1172"/>
      <c r="K959" s="181"/>
      <c r="L959" s="182"/>
      <c r="M959" s="183"/>
      <c r="N959" s="183"/>
      <c r="O959" s="183"/>
      <c r="P959" s="183"/>
      <c r="Q959" s="183"/>
      <c r="R959" s="183"/>
      <c r="S959" s="183"/>
      <c r="T959" s="183"/>
      <c r="U959" s="183"/>
      <c r="V959" s="183"/>
      <c r="W959" s="183"/>
      <c r="X959" s="183"/>
      <c r="Y959" s="183"/>
      <c r="Z959" s="183"/>
      <c r="AA959" s="183"/>
      <c r="AB959" s="183"/>
      <c r="AC959" s="183"/>
      <c r="AD959" s="183"/>
      <c r="AE959" s="183"/>
      <c r="AF959" s="183"/>
      <c r="AG959" s="183"/>
      <c r="AH959" s="183"/>
      <c r="AI959" s="183"/>
      <c r="BI959" s="215"/>
    </row>
    <row r="960" ht="30.600000000000001">
      <c r="A960" s="174"/>
      <c r="B960" s="174"/>
      <c r="C960" s="151" t="s">
        <v>74</v>
      </c>
      <c r="D960" s="344">
        <f>C959+D959</f>
        <v>0</v>
      </c>
      <c r="E960" s="153"/>
      <c r="F960" s="154">
        <f>E959+F959</f>
        <v>4</v>
      </c>
      <c r="G960" s="555">
        <f>G959</f>
        <v>10</v>
      </c>
      <c r="H960" s="831"/>
      <c r="I960" s="1173" t="s">
        <v>340</v>
      </c>
      <c r="J960" s="1172"/>
      <c r="K960" s="181"/>
      <c r="L960" s="182"/>
      <c r="M960" s="183"/>
      <c r="N960" s="183"/>
      <c r="O960" s="183"/>
      <c r="P960" s="183"/>
      <c r="Q960" s="183"/>
      <c r="R960" s="183"/>
      <c r="S960" s="183"/>
      <c r="T960" s="183"/>
      <c r="U960" s="183"/>
      <c r="V960" s="183"/>
      <c r="W960" s="183"/>
      <c r="X960" s="183"/>
      <c r="Y960" s="183"/>
      <c r="Z960" s="183"/>
      <c r="AA960" s="183"/>
      <c r="AB960" s="183"/>
      <c r="AC960" s="183"/>
      <c r="AD960" s="183"/>
      <c r="AE960" s="183"/>
      <c r="AF960" s="183"/>
      <c r="AG960" s="183"/>
      <c r="AH960" s="183"/>
      <c r="AI960" s="183"/>
      <c r="BI960" s="215"/>
    </row>
    <row r="961" ht="16.5" customHeight="1">
      <c r="A961" s="185"/>
      <c r="B961" s="185"/>
      <c r="C961" s="505" t="s">
        <v>76</v>
      </c>
      <c r="D961" s="357">
        <f>D960/G960*100</f>
        <v>0</v>
      </c>
      <c r="E961" s="452"/>
      <c r="F961" s="166">
        <f>F960/G960*100</f>
        <v>40</v>
      </c>
      <c r="G961" s="359"/>
      <c r="H961" s="43" t="s">
        <v>12</v>
      </c>
      <c r="I961" s="191" t="s">
        <v>13</v>
      </c>
      <c r="J961" s="190" t="s">
        <v>14</v>
      </c>
      <c r="K961" s="191" t="s">
        <v>79</v>
      </c>
      <c r="L961" s="397"/>
      <c r="M961" s="47"/>
      <c r="N961" s="48"/>
      <c r="O961" s="49"/>
      <c r="P961" s="49"/>
      <c r="Q961" s="49"/>
      <c r="R961" s="49"/>
      <c r="S961" s="49"/>
      <c r="T961" s="49"/>
      <c r="U961" s="49"/>
      <c r="V961" s="49"/>
      <c r="W961" s="49"/>
      <c r="X961" s="49"/>
      <c r="Y961" s="49"/>
      <c r="Z961" s="49"/>
      <c r="AA961" s="49"/>
      <c r="AB961" s="49"/>
      <c r="AC961" s="49"/>
      <c r="AD961" s="49"/>
      <c r="AE961" s="49"/>
      <c r="AF961" s="49"/>
      <c r="AG961" s="49"/>
      <c r="AH961" s="49"/>
      <c r="AI961" s="49"/>
      <c r="BI961" s="215"/>
    </row>
    <row r="962">
      <c r="A962" s="185"/>
      <c r="B962" s="185"/>
      <c r="C962" s="616"/>
      <c r="D962" s="616"/>
      <c r="E962" s="617"/>
      <c r="F962" s="777"/>
      <c r="G962" s="508"/>
      <c r="H962" s="57"/>
      <c r="I962" s="200"/>
      <c r="J962" s="199" t="s">
        <v>20</v>
      </c>
      <c r="K962" s="200"/>
      <c r="L962" s="61"/>
      <c r="M962" s="61"/>
      <c r="N962" s="61"/>
      <c r="O962" s="61"/>
      <c r="P962" s="61"/>
      <c r="Q962" s="61"/>
      <c r="R962" s="61"/>
      <c r="S962" s="61"/>
      <c r="T962" s="61"/>
      <c r="U962" s="61"/>
      <c r="V962" s="61"/>
      <c r="W962" s="61"/>
      <c r="X962" s="61"/>
      <c r="Y962" s="61"/>
      <c r="Z962" s="61"/>
      <c r="AA962" s="61"/>
      <c r="AB962" s="61"/>
      <c r="AC962" s="61"/>
      <c r="AD962" s="61"/>
      <c r="AE962" s="61"/>
      <c r="AF962" s="61"/>
      <c r="AG962" s="61"/>
      <c r="AH962" s="61"/>
      <c r="AI962" s="61"/>
      <c r="BI962" s="215"/>
    </row>
    <row r="963">
      <c r="A963" s="185"/>
      <c r="B963" s="185"/>
      <c r="C963" s="619"/>
      <c r="D963" s="619"/>
      <c r="E963" s="620"/>
      <c r="F963" s="648"/>
      <c r="G963" s="509"/>
      <c r="H963" s="64"/>
      <c r="I963" s="207"/>
      <c r="J963" s="206" t="s">
        <v>45</v>
      </c>
      <c r="K963" s="207"/>
      <c r="L963" s="68"/>
      <c r="M963" s="68"/>
      <c r="N963" s="68"/>
      <c r="O963" s="68"/>
      <c r="P963" s="68"/>
      <c r="Q963" s="68"/>
      <c r="R963" s="68"/>
      <c r="S963" s="68"/>
      <c r="T963" s="68"/>
      <c r="U963" s="68"/>
      <c r="V963" s="68"/>
      <c r="W963" s="68"/>
      <c r="X963" s="68"/>
      <c r="Y963" s="68"/>
      <c r="Z963" s="68"/>
      <c r="AA963" s="68"/>
      <c r="AB963" s="68"/>
      <c r="AC963" s="68"/>
      <c r="AD963" s="68"/>
      <c r="AE963" s="68"/>
      <c r="AF963" s="68"/>
      <c r="AG963" s="68"/>
      <c r="AH963" s="68"/>
      <c r="AI963" s="68"/>
      <c r="BI963" s="215"/>
    </row>
    <row r="964" ht="24">
      <c r="A964" s="400" t="s">
        <v>208</v>
      </c>
      <c r="B964" s="400" t="s">
        <v>209</v>
      </c>
      <c r="C964" s="622"/>
      <c r="D964" s="622"/>
      <c r="E964" s="623"/>
      <c r="F964" s="778"/>
      <c r="G964" s="510"/>
      <c r="H964" s="56"/>
      <c r="I964" s="1174" t="s">
        <v>211</v>
      </c>
      <c r="J964" s="212" t="s">
        <v>51</v>
      </c>
      <c r="K964" s="743">
        <v>60</v>
      </c>
      <c r="L964" s="298"/>
      <c r="M964" s="298"/>
      <c r="N964" s="298"/>
      <c r="O964" s="298"/>
      <c r="P964" s="298"/>
      <c r="Q964" s="298"/>
      <c r="R964" s="298"/>
      <c r="S964" s="298"/>
      <c r="T964" s="298"/>
      <c r="U964" s="298"/>
      <c r="V964" s="298"/>
      <c r="W964" s="298"/>
      <c r="X964" s="298"/>
      <c r="Y964" s="298"/>
      <c r="Z964" s="298"/>
      <c r="AA964" s="298"/>
      <c r="AB964" s="298"/>
      <c r="AC964" s="298"/>
      <c r="AD964" s="298"/>
      <c r="AE964" s="298"/>
      <c r="AF964" s="298"/>
      <c r="AG964" s="298"/>
      <c r="AH964" s="298"/>
      <c r="AI964" s="298"/>
      <c r="AJ964" s="7"/>
      <c r="AK964" s="10">
        <f t="shared" ref="AK964:AK965" si="2168">L964*L975*1.73*0.875/1000</f>
        <v>0</v>
      </c>
      <c r="AL964" s="10">
        <f t="shared" ref="AL964:AL965" si="2169">M964*M975*1.73*0.875/1000</f>
        <v>0</v>
      </c>
      <c r="AM964" s="10">
        <f t="shared" ref="AM964:AM965" si="2170">N964*N975*1.73*0.875/1000</f>
        <v>0</v>
      </c>
      <c r="AN964" s="10">
        <f t="shared" ref="AN964:AN965" si="2171">O964*O975*1.73*0.875/1000</f>
        <v>0</v>
      </c>
      <c r="AO964" s="11">
        <f t="shared" ref="AO964:AO965" si="2172">P964*P975*1.73*0.875/1000</f>
        <v>0</v>
      </c>
      <c r="AP964" s="10">
        <f t="shared" ref="AP964:AP965" si="2173">Q964*Q975*1.73*0.875/1000</f>
        <v>0</v>
      </c>
      <c r="AQ964" s="10">
        <f t="shared" ref="AQ964:AQ965" si="2174">R964*R975*1.73*0.875/1000</f>
        <v>0</v>
      </c>
      <c r="AR964" s="10">
        <f t="shared" ref="AR964:AR965" si="2175">S964*S975*1.73*0.875/1000</f>
        <v>0</v>
      </c>
      <c r="AS964" s="10">
        <f t="shared" ref="AS964:AS965" si="2176">T964*T975*1.73*0.875/1000</f>
        <v>0</v>
      </c>
      <c r="AT964" s="10">
        <f t="shared" ref="AT964:AT965" si="2177">U964*U975*1.73*0.875/1000</f>
        <v>0</v>
      </c>
      <c r="AU964" s="11">
        <f t="shared" ref="AU964:AU965" si="2178">V964*V975*1.73*0.875/1000</f>
        <v>0</v>
      </c>
      <c r="AV964" s="10">
        <f t="shared" ref="AV964:AV965" si="2179">W964*W975*1.73*0.875/1000</f>
        <v>0</v>
      </c>
      <c r="AW964" s="10">
        <f t="shared" ref="AW964:AW965" si="2180">X964*X975*1.73*0.875/1000</f>
        <v>0</v>
      </c>
      <c r="AX964" s="10">
        <f t="shared" ref="AX964:AX965" si="2181">Y964*Y975*1.73*0.875/1000</f>
        <v>0</v>
      </c>
      <c r="AY964" s="10">
        <f t="shared" ref="AY964:AY965" si="2182">Z964*Z975*1.73*0.875/1000</f>
        <v>0</v>
      </c>
      <c r="AZ964" s="10">
        <f t="shared" ref="AZ964:AZ965" si="2183">AA964*AA975*1.73*0.875/1000</f>
        <v>0</v>
      </c>
      <c r="BA964" s="10">
        <f t="shared" ref="BA964:BA965" si="2184">AB964*AB975*1.73*0.875/1000</f>
        <v>0</v>
      </c>
      <c r="BB964" s="10">
        <f t="shared" ref="BB964:BB965" si="2185">AC964*AC975*1.73*0.875/1000</f>
        <v>0</v>
      </c>
      <c r="BC964" s="11">
        <f t="shared" ref="BC964:BC965" si="2186">AD964*AD975*1.73*0.875/1000</f>
        <v>0</v>
      </c>
      <c r="BD964" s="10">
        <f t="shared" ref="BD964:BD965" si="2187">AE964*AE975*1.73*0.875/1000</f>
        <v>0</v>
      </c>
      <c r="BE964" s="10">
        <f t="shared" ref="BE964:BE965" si="2188">AF964*AF975*1.73*0.875/1000</f>
        <v>0</v>
      </c>
      <c r="BF964" s="10">
        <f t="shared" ref="BF964:BF965" si="2189">AG964*AG975*1.73*0.875/1000</f>
        <v>0</v>
      </c>
      <c r="BG964" s="10">
        <f t="shared" ref="BG964:BG965" si="2190">AH964*AH975*1.73*0.875/1000</f>
        <v>0</v>
      </c>
      <c r="BH964" s="10">
        <f t="shared" ref="BH964:BH965" si="2191">AI964*AI975*1.73*0.875/1000</f>
        <v>0</v>
      </c>
      <c r="BI964" s="215"/>
      <c r="BJ964" s="1175"/>
      <c r="BK964" s="1175"/>
      <c r="BL964" s="1175"/>
    </row>
    <row r="965" ht="24">
      <c r="A965" s="400" t="s">
        <v>208</v>
      </c>
      <c r="B965" s="400" t="s">
        <v>209</v>
      </c>
      <c r="C965" s="402"/>
      <c r="D965" s="84"/>
      <c r="E965" s="83"/>
      <c r="F965" s="86"/>
      <c r="G965" s="420">
        <v>1</v>
      </c>
      <c r="H965" s="420"/>
      <c r="I965" s="1085" t="s">
        <v>88</v>
      </c>
      <c r="J965" s="218" t="s">
        <v>51</v>
      </c>
      <c r="K965" s="748">
        <v>60</v>
      </c>
      <c r="L965" s="91"/>
      <c r="M965" s="91"/>
      <c r="N965" s="91"/>
      <c r="O965" s="91"/>
      <c r="P965" s="91"/>
      <c r="Q965" s="91"/>
      <c r="R965" s="91"/>
      <c r="S965" s="91"/>
      <c r="T965" s="91"/>
      <c r="U965" s="91"/>
      <c r="V965" s="91"/>
      <c r="W965" s="91"/>
      <c r="X965" s="91"/>
      <c r="Y965" s="91"/>
      <c r="Z965" s="91"/>
      <c r="AA965" s="91"/>
      <c r="AB965" s="91"/>
      <c r="AC965" s="91"/>
      <c r="AD965" s="91"/>
      <c r="AE965" s="91"/>
      <c r="AF965" s="91"/>
      <c r="AG965" s="91"/>
      <c r="AH965" s="91"/>
      <c r="AI965" s="91"/>
      <c r="AJ965" s="7"/>
      <c r="AK965" s="10">
        <f t="shared" si="2168"/>
        <v>0</v>
      </c>
      <c r="AL965" s="10">
        <f t="shared" si="2169"/>
        <v>0</v>
      </c>
      <c r="AM965" s="10">
        <f t="shared" si="2170"/>
        <v>0</v>
      </c>
      <c r="AN965" s="10">
        <f t="shared" si="2171"/>
        <v>0</v>
      </c>
      <c r="AO965" s="11">
        <f t="shared" si="2172"/>
        <v>0</v>
      </c>
      <c r="AP965" s="10">
        <f t="shared" si="2173"/>
        <v>0</v>
      </c>
      <c r="AQ965" s="10">
        <f t="shared" si="2174"/>
        <v>0</v>
      </c>
      <c r="AR965" s="10">
        <f t="shared" si="2175"/>
        <v>0</v>
      </c>
      <c r="AS965" s="10">
        <f t="shared" si="2176"/>
        <v>0</v>
      </c>
      <c r="AT965" s="10">
        <f t="shared" si="2177"/>
        <v>0</v>
      </c>
      <c r="AU965" s="11">
        <f t="shared" si="2178"/>
        <v>0</v>
      </c>
      <c r="AV965" s="10">
        <f t="shared" si="2179"/>
        <v>0</v>
      </c>
      <c r="AW965" s="10">
        <f t="shared" si="2180"/>
        <v>0</v>
      </c>
      <c r="AX965" s="10">
        <f t="shared" si="2181"/>
        <v>0</v>
      </c>
      <c r="AY965" s="10">
        <f t="shared" si="2182"/>
        <v>0</v>
      </c>
      <c r="AZ965" s="10">
        <f t="shared" si="2183"/>
        <v>0</v>
      </c>
      <c r="BA965" s="10">
        <f t="shared" si="2184"/>
        <v>0</v>
      </c>
      <c r="BB965" s="10">
        <f t="shared" si="2185"/>
        <v>0</v>
      </c>
      <c r="BC965" s="11">
        <f t="shared" si="2186"/>
        <v>0</v>
      </c>
      <c r="BD965" s="10">
        <f t="shared" si="2187"/>
        <v>0</v>
      </c>
      <c r="BE965" s="10">
        <f t="shared" si="2188"/>
        <v>0</v>
      </c>
      <c r="BF965" s="10">
        <f t="shared" si="2189"/>
        <v>0</v>
      </c>
      <c r="BG965" s="10">
        <f t="shared" si="2190"/>
        <v>0</v>
      </c>
      <c r="BH965" s="10">
        <f t="shared" si="2191"/>
        <v>0</v>
      </c>
      <c r="BI965" s="215"/>
      <c r="BJ965" s="1175"/>
      <c r="BK965" s="1175"/>
      <c r="BL965" s="1175"/>
    </row>
    <row r="966" ht="24">
      <c r="A966" s="400" t="s">
        <v>208</v>
      </c>
      <c r="B966" s="400" t="s">
        <v>209</v>
      </c>
      <c r="C966" s="438"/>
      <c r="D966" s="94"/>
      <c r="E966" s="85"/>
      <c r="F966" s="95"/>
      <c r="G966" s="431">
        <v>2</v>
      </c>
      <c r="H966" s="431"/>
      <c r="I966" s="1176" t="s">
        <v>203</v>
      </c>
      <c r="J966" s="218" t="s">
        <v>51</v>
      </c>
      <c r="K966" s="748"/>
      <c r="L966" s="433"/>
      <c r="M966" s="433"/>
      <c r="N966" s="433"/>
      <c r="O966" s="433"/>
      <c r="P966" s="433"/>
      <c r="Q966" s="433"/>
      <c r="R966" s="433"/>
      <c r="S966" s="433"/>
      <c r="T966" s="433"/>
      <c r="U966" s="433"/>
      <c r="V966" s="433"/>
      <c r="W966" s="433"/>
      <c r="X966" s="433"/>
      <c r="Y966" s="433"/>
      <c r="Z966" s="433"/>
      <c r="AA966" s="433"/>
      <c r="AB966" s="433"/>
      <c r="AC966" s="433"/>
      <c r="AD966" s="433"/>
      <c r="AE966" s="433"/>
      <c r="AF966" s="433"/>
      <c r="AG966" s="433"/>
      <c r="AH966" s="433"/>
      <c r="AI966" s="433"/>
      <c r="AK966" s="101">
        <f>AK964+AK965</f>
        <v>0</v>
      </c>
      <c r="AL966" s="144">
        <f t="shared" ref="AL966:AN966" si="2192">AL964+AL965</f>
        <v>0</v>
      </c>
      <c r="AM966" s="145">
        <f>AM964+AM965</f>
        <v>0</v>
      </c>
      <c r="AN966" s="145">
        <f t="shared" si="2192"/>
        <v>0</v>
      </c>
      <c r="AO966" s="146">
        <f t="shared" ref="AO966:AQ966" si="2193">AO964+AO965</f>
        <v>0</v>
      </c>
      <c r="AP966" s="145">
        <f>AP964+AP965</f>
        <v>0</v>
      </c>
      <c r="AQ966" s="145">
        <f t="shared" si="2193"/>
        <v>0</v>
      </c>
      <c r="AR966" s="145">
        <f t="shared" ref="AR966:AS966" si="2194">AR964+AR965</f>
        <v>0</v>
      </c>
      <c r="AS966" s="145">
        <f t="shared" si="2194"/>
        <v>0</v>
      </c>
      <c r="AT966" s="145">
        <f t="shared" ref="AT966:AU966" si="2195">AT964+AT965</f>
        <v>0</v>
      </c>
      <c r="AU966" s="146">
        <f t="shared" si="2195"/>
        <v>0</v>
      </c>
      <c r="AV966" s="145">
        <f t="shared" ref="AV966:AW966" si="2196">AV964+AV965</f>
        <v>0</v>
      </c>
      <c r="AW966" s="145">
        <f t="shared" si="2196"/>
        <v>0</v>
      </c>
      <c r="AX966" s="145">
        <f t="shared" ref="AX966:AY966" si="2197">AX964+AX965</f>
        <v>0</v>
      </c>
      <c r="AY966" s="145">
        <f t="shared" si="2197"/>
        <v>0</v>
      </c>
      <c r="AZ966" s="145">
        <f t="shared" ref="AZ966:BA966" si="2198">AZ964+AZ965</f>
        <v>0</v>
      </c>
      <c r="BA966" s="145">
        <f t="shared" si="2198"/>
        <v>0</v>
      </c>
      <c r="BB966" s="145">
        <f t="shared" ref="BB966:BC966" si="2199">BB964+BB965</f>
        <v>0</v>
      </c>
      <c r="BC966" s="146">
        <f t="shared" si="2199"/>
        <v>0</v>
      </c>
      <c r="BD966" s="145">
        <f t="shared" ref="BD966:BE966" si="2200">BD964+BD965</f>
        <v>0</v>
      </c>
      <c r="BE966" s="145">
        <f t="shared" si="2200"/>
        <v>0</v>
      </c>
      <c r="BF966" s="145">
        <f t="shared" ref="BF966:BG966" si="2201">BF964+BF965</f>
        <v>0</v>
      </c>
      <c r="BG966" s="145">
        <f t="shared" si="2201"/>
        <v>0</v>
      </c>
      <c r="BH966" s="145">
        <f>BH964+BH965</f>
        <v>0</v>
      </c>
      <c r="BI966" s="147" t="s">
        <v>106</v>
      </c>
      <c r="BJ966" s="1175"/>
      <c r="BK966" s="1175"/>
      <c r="BL966" s="1175"/>
    </row>
    <row r="967" ht="24">
      <c r="A967" s="400" t="s">
        <v>208</v>
      </c>
      <c r="B967" s="400" t="s">
        <v>209</v>
      </c>
      <c r="C967" s="438" t="s">
        <v>49</v>
      </c>
      <c r="D967" s="94"/>
      <c r="E967" s="85"/>
      <c r="F967" s="95" t="s">
        <v>58</v>
      </c>
      <c r="G967" s="431">
        <v>3</v>
      </c>
      <c r="H967" s="431"/>
      <c r="I967" s="100" t="s">
        <v>54</v>
      </c>
      <c r="J967" s="218" t="s">
        <v>51</v>
      </c>
      <c r="K967" s="748">
        <v>80</v>
      </c>
      <c r="L967" s="744"/>
      <c r="M967" s="744"/>
      <c r="N967" s="744"/>
      <c r="O967" s="744"/>
      <c r="P967" s="745"/>
      <c r="Q967" s="744"/>
      <c r="R967" s="744"/>
      <c r="S967" s="744"/>
      <c r="T967" s="744"/>
      <c r="U967" s="744"/>
      <c r="V967" s="745"/>
      <c r="W967" s="744"/>
      <c r="X967" s="744"/>
      <c r="Y967" s="744"/>
      <c r="Z967" s="744"/>
      <c r="AA967" s="744"/>
      <c r="AB967" s="744"/>
      <c r="AC967" s="744"/>
      <c r="AD967" s="745"/>
      <c r="AE967" s="744"/>
      <c r="AF967" s="744"/>
      <c r="AG967" s="744"/>
      <c r="AH967" s="744"/>
      <c r="AI967" s="744"/>
      <c r="AK967" s="10">
        <f>L967*L977*1.73*0.875/1000</f>
        <v>0</v>
      </c>
      <c r="AL967" s="10">
        <f t="shared" ref="AL967:BH967" si="2202">M967*M977*1.73*0.875/1000</f>
        <v>0</v>
      </c>
      <c r="AM967" s="10">
        <f t="shared" si="2202"/>
        <v>0</v>
      </c>
      <c r="AN967" s="10">
        <f t="shared" si="2202"/>
        <v>0</v>
      </c>
      <c r="AO967" s="11">
        <f t="shared" si="2202"/>
        <v>0</v>
      </c>
      <c r="AP967" s="10">
        <f t="shared" si="2202"/>
        <v>0</v>
      </c>
      <c r="AQ967" s="10">
        <f t="shared" si="2202"/>
        <v>0</v>
      </c>
      <c r="AR967" s="10">
        <f t="shared" si="2202"/>
        <v>0</v>
      </c>
      <c r="AS967" s="10">
        <f t="shared" si="2202"/>
        <v>0</v>
      </c>
      <c r="AT967" s="10">
        <f t="shared" si="2202"/>
        <v>0</v>
      </c>
      <c r="AU967" s="11">
        <f t="shared" si="2202"/>
        <v>0</v>
      </c>
      <c r="AV967" s="10">
        <f t="shared" si="2202"/>
        <v>0</v>
      </c>
      <c r="AW967" s="10">
        <f t="shared" si="2202"/>
        <v>0</v>
      </c>
      <c r="AX967" s="10">
        <f t="shared" si="2202"/>
        <v>0</v>
      </c>
      <c r="AY967" s="10">
        <f t="shared" si="2202"/>
        <v>0</v>
      </c>
      <c r="AZ967" s="10">
        <f t="shared" si="2202"/>
        <v>0</v>
      </c>
      <c r="BA967" s="10">
        <f t="shared" si="2202"/>
        <v>0</v>
      </c>
      <c r="BB967" s="10">
        <f t="shared" si="2202"/>
        <v>0</v>
      </c>
      <c r="BC967" s="11">
        <f t="shared" si="2202"/>
        <v>0</v>
      </c>
      <c r="BD967" s="10">
        <f t="shared" si="2202"/>
        <v>0</v>
      </c>
      <c r="BE967" s="10">
        <f t="shared" si="2202"/>
        <v>0</v>
      </c>
      <c r="BF967" s="10">
        <f t="shared" si="2202"/>
        <v>0</v>
      </c>
      <c r="BG967" s="10">
        <f t="shared" si="2202"/>
        <v>0</v>
      </c>
      <c r="BH967" s="10">
        <f t="shared" si="2202"/>
        <v>0</v>
      </c>
      <c r="BI967" s="215" t="s">
        <v>256</v>
      </c>
      <c r="BJ967" s="93"/>
      <c r="BK967" s="1175"/>
      <c r="BL967" s="412"/>
    </row>
    <row r="968" ht="24">
      <c r="A968" s="400" t="s">
        <v>208</v>
      </c>
      <c r="B968" s="400" t="s">
        <v>209</v>
      </c>
      <c r="C968" s="438" t="s">
        <v>49</v>
      </c>
      <c r="D968" s="94"/>
      <c r="E968" s="85"/>
      <c r="F968" s="95" t="s">
        <v>58</v>
      </c>
      <c r="G968" s="431">
        <v>4</v>
      </c>
      <c r="H968" s="475"/>
      <c r="I968" s="248" t="s">
        <v>204</v>
      </c>
      <c r="J968" s="249" t="s">
        <v>51</v>
      </c>
      <c r="K968" s="751">
        <v>40</v>
      </c>
      <c r="L968" s="744"/>
      <c r="M968" s="744"/>
      <c r="N968" s="744"/>
      <c r="O968" s="744"/>
      <c r="P968" s="745"/>
      <c r="Q968" s="744"/>
      <c r="R968" s="744"/>
      <c r="S968" s="744"/>
      <c r="T968" s="744"/>
      <c r="U968" s="744"/>
      <c r="V968" s="745"/>
      <c r="W968" s="744"/>
      <c r="X968" s="744"/>
      <c r="Y968" s="744"/>
      <c r="Z968" s="744"/>
      <c r="AA968" s="744"/>
      <c r="AB968" s="744"/>
      <c r="AC968" s="744"/>
      <c r="AD968" s="745"/>
      <c r="AE968" s="744"/>
      <c r="AF968" s="744"/>
      <c r="AG968" s="744"/>
      <c r="AH968" s="744"/>
      <c r="AI968" s="744"/>
      <c r="BJ968" s="93"/>
      <c r="BK968" s="1175"/>
      <c r="BL968" s="412"/>
    </row>
    <row r="969">
      <c r="A969" s="134"/>
      <c r="B969" s="134"/>
      <c r="C969" s="438" t="s">
        <v>49</v>
      </c>
      <c r="D969" s="94"/>
      <c r="E969" s="85"/>
      <c r="F969" s="95" t="s">
        <v>58</v>
      </c>
      <c r="G969" s="431">
        <v>5</v>
      </c>
      <c r="H969" s="53"/>
      <c r="I969" s="1177" t="s">
        <v>97</v>
      </c>
      <c r="J969" s="1178"/>
      <c r="K969" s="236"/>
      <c r="L969" s="1179"/>
      <c r="M969" s="1179"/>
      <c r="N969" s="1180"/>
      <c r="O969" s="1180"/>
      <c r="P969" s="1180"/>
      <c r="Q969" s="1180"/>
      <c r="R969" s="1180"/>
      <c r="S969" s="1180"/>
      <c r="T969" s="1180"/>
      <c r="U969" s="1180"/>
      <c r="V969" s="1180"/>
      <c r="W969" s="1180"/>
      <c r="X969" s="1180"/>
      <c r="Y969" s="1180"/>
      <c r="Z969" s="1180"/>
      <c r="AA969" s="1180"/>
      <c r="AB969" s="1180"/>
      <c r="AC969" s="1180"/>
      <c r="AD969" s="1180"/>
      <c r="AE969" s="1180"/>
      <c r="AF969" s="1180"/>
      <c r="AG969" s="1180"/>
      <c r="AH969" s="1180"/>
      <c r="AI969" s="1180"/>
      <c r="BJ969" s="365"/>
      <c r="BK969" s="1181"/>
      <c r="BL969" s="1181"/>
    </row>
    <row r="970" ht="24">
      <c r="A970" s="400" t="s">
        <v>208</v>
      </c>
      <c r="B970" s="400" t="s">
        <v>209</v>
      </c>
      <c r="C970" s="1182"/>
      <c r="D970" s="1183"/>
      <c r="E970" s="1184"/>
      <c r="F970" s="1185"/>
      <c r="G970" s="1186"/>
      <c r="H970" s="1187"/>
      <c r="I970" s="661" t="s">
        <v>56</v>
      </c>
      <c r="J970" s="953" t="s">
        <v>57</v>
      </c>
      <c r="K970" s="752"/>
      <c r="L970" s="954"/>
      <c r="M970" s="954"/>
      <c r="N970" s="954"/>
      <c r="O970" s="954"/>
      <c r="P970" s="954"/>
      <c r="Q970" s="954"/>
      <c r="R970" s="954"/>
      <c r="S970" s="954"/>
      <c r="T970" s="954"/>
      <c r="U970" s="954"/>
      <c r="V970" s="954"/>
      <c r="W970" s="954"/>
      <c r="X970" s="954"/>
      <c r="Y970" s="954"/>
      <c r="Z970" s="954"/>
      <c r="AA970" s="954"/>
      <c r="AB970" s="954"/>
      <c r="AC970" s="954"/>
      <c r="AD970" s="954"/>
      <c r="AE970" s="954"/>
      <c r="AF970" s="954"/>
      <c r="AG970" s="954"/>
      <c r="AH970" s="954"/>
      <c r="AI970" s="954"/>
      <c r="BJ970" s="1188"/>
      <c r="BK970" s="1188"/>
      <c r="BL970" s="1188"/>
    </row>
    <row r="971" ht="24">
      <c r="A971" s="400" t="s">
        <v>208</v>
      </c>
      <c r="B971" s="400" t="s">
        <v>209</v>
      </c>
      <c r="C971" s="438"/>
      <c r="D971" s="94"/>
      <c r="E971" s="85"/>
      <c r="F971" s="95"/>
      <c r="G971" s="431"/>
      <c r="H971" s="420"/>
      <c r="I971" s="242" t="s">
        <v>341</v>
      </c>
      <c r="J971" s="243" t="s">
        <v>51</v>
      </c>
      <c r="K971" s="755">
        <v>80</v>
      </c>
      <c r="L971" s="744"/>
      <c r="M971" s="744"/>
      <c r="N971" s="744"/>
      <c r="O971" s="744"/>
      <c r="P971" s="745"/>
      <c r="Q971" s="744"/>
      <c r="R971" s="744"/>
      <c r="S971" s="744"/>
      <c r="T971" s="744"/>
      <c r="U971" s="744"/>
      <c r="V971" s="745"/>
      <c r="W971" s="744"/>
      <c r="X971" s="744"/>
      <c r="Y971" s="744"/>
      <c r="Z971" s="744"/>
      <c r="AA971" s="744"/>
      <c r="AB971" s="744"/>
      <c r="AC971" s="744"/>
      <c r="AD971" s="745"/>
      <c r="AE971" s="744"/>
      <c r="AF971" s="744"/>
      <c r="AG971" s="744"/>
      <c r="AH971" s="744"/>
      <c r="AI971" s="744"/>
      <c r="AK971" s="10">
        <f>L971*L978*1.73*0.875/1000</f>
        <v>0</v>
      </c>
      <c r="AL971" s="10">
        <f t="shared" ref="AL971:BH971" si="2203">M971*M978*1.73*0.875/1000</f>
        <v>0</v>
      </c>
      <c r="AM971" s="10">
        <f t="shared" si="2203"/>
        <v>0</v>
      </c>
      <c r="AN971" s="10">
        <f t="shared" si="2203"/>
        <v>0</v>
      </c>
      <c r="AO971" s="11">
        <f t="shared" si="2203"/>
        <v>0</v>
      </c>
      <c r="AP971" s="10">
        <f t="shared" si="2203"/>
        <v>0</v>
      </c>
      <c r="AQ971" s="10">
        <f t="shared" si="2203"/>
        <v>0</v>
      </c>
      <c r="AR971" s="10">
        <f t="shared" si="2203"/>
        <v>0</v>
      </c>
      <c r="AS971" s="10">
        <f t="shared" si="2203"/>
        <v>0</v>
      </c>
      <c r="AT971" s="10">
        <f t="shared" si="2203"/>
        <v>0</v>
      </c>
      <c r="AU971" s="11">
        <f t="shared" si="2203"/>
        <v>0</v>
      </c>
      <c r="AV971" s="10">
        <f t="shared" si="2203"/>
        <v>0</v>
      </c>
      <c r="AW971" s="10">
        <f t="shared" si="2203"/>
        <v>0</v>
      </c>
      <c r="AX971" s="10">
        <f t="shared" si="2203"/>
        <v>0</v>
      </c>
      <c r="AY971" s="10">
        <f t="shared" si="2203"/>
        <v>0</v>
      </c>
      <c r="AZ971" s="10">
        <f t="shared" si="2203"/>
        <v>0</v>
      </c>
      <c r="BA971" s="10">
        <f t="shared" si="2203"/>
        <v>0</v>
      </c>
      <c r="BB971" s="10">
        <f t="shared" si="2203"/>
        <v>0</v>
      </c>
      <c r="BC971" s="11">
        <f t="shared" si="2203"/>
        <v>0</v>
      </c>
      <c r="BD971" s="10">
        <f t="shared" si="2203"/>
        <v>0</v>
      </c>
      <c r="BE971" s="10">
        <f t="shared" si="2203"/>
        <v>0</v>
      </c>
      <c r="BF971" s="10">
        <f t="shared" si="2203"/>
        <v>0</v>
      </c>
      <c r="BG971" s="10">
        <f t="shared" si="2203"/>
        <v>0</v>
      </c>
      <c r="BH971" s="10">
        <f t="shared" si="2203"/>
        <v>0</v>
      </c>
      <c r="BI971" s="215" t="s">
        <v>342</v>
      </c>
      <c r="BJ971" s="93"/>
      <c r="BK971" s="1188"/>
      <c r="BL971" s="412"/>
    </row>
    <row r="972" ht="24">
      <c r="A972" s="400" t="s">
        <v>208</v>
      </c>
      <c r="B972" s="400" t="s">
        <v>209</v>
      </c>
      <c r="C972" s="438" t="s">
        <v>49</v>
      </c>
      <c r="D972" s="94"/>
      <c r="E972" s="85"/>
      <c r="F972" s="95"/>
      <c r="G972" s="431">
        <v>6</v>
      </c>
      <c r="H972" s="431"/>
      <c r="I972" s="100" t="s">
        <v>204</v>
      </c>
      <c r="J972" s="218" t="s">
        <v>51</v>
      </c>
      <c r="K972" s="748">
        <v>40</v>
      </c>
      <c r="L972" s="298"/>
      <c r="M972" s="298"/>
      <c r="N972" s="298"/>
      <c r="O972" s="298"/>
      <c r="P972" s="298"/>
      <c r="Q972" s="298"/>
      <c r="R972" s="298"/>
      <c r="S972" s="298"/>
      <c r="T972" s="298"/>
      <c r="U972" s="298"/>
      <c r="V972" s="298"/>
      <c r="W972" s="298"/>
      <c r="X972" s="298"/>
      <c r="Y972" s="298"/>
      <c r="Z972" s="298"/>
      <c r="AA972" s="298"/>
      <c r="AB972" s="298"/>
      <c r="AC972" s="298"/>
      <c r="AD972" s="298"/>
      <c r="AE972" s="298"/>
      <c r="AF972" s="298"/>
      <c r="AG972" s="298"/>
      <c r="AH972" s="298"/>
      <c r="AI972" s="298"/>
      <c r="BJ972" s="93"/>
      <c r="BK972" s="1188"/>
      <c r="BL972" s="412"/>
    </row>
    <row r="973">
      <c r="A973" s="904"/>
      <c r="B973" s="904"/>
      <c r="C973" s="438" t="s">
        <v>49</v>
      </c>
      <c r="D973" s="94"/>
      <c r="E973" s="85"/>
      <c r="F973" s="95" t="s">
        <v>58</v>
      </c>
      <c r="G973" s="431">
        <v>7</v>
      </c>
      <c r="H973" s="53"/>
      <c r="I973" s="1177" t="s">
        <v>104</v>
      </c>
      <c r="J973" s="1178"/>
      <c r="K973" s="1189"/>
      <c r="L973" s="1190"/>
      <c r="M973" s="1190"/>
      <c r="N973" s="1190"/>
      <c r="O973" s="1190"/>
      <c r="P973" s="1190"/>
      <c r="Q973" s="1190"/>
      <c r="R973" s="1190"/>
      <c r="S973" s="1190"/>
      <c r="T973" s="1190"/>
      <c r="U973" s="1190"/>
      <c r="V973" s="1190"/>
      <c r="W973" s="1190"/>
      <c r="X973" s="1190"/>
      <c r="Y973" s="1190"/>
      <c r="Z973" s="1190"/>
      <c r="AA973" s="1190"/>
      <c r="AB973" s="1190"/>
      <c r="AC973" s="1190"/>
      <c r="AD973" s="1190"/>
      <c r="AE973" s="1190"/>
      <c r="AF973" s="1190"/>
      <c r="AG973" s="1190"/>
      <c r="AH973" s="1190"/>
      <c r="AI973" s="1190"/>
      <c r="AK973" s="101">
        <f>AK967+AK971</f>
        <v>0</v>
      </c>
      <c r="AL973" s="144">
        <f t="shared" ref="AL973:AN973" si="2204">AL967+AL971</f>
        <v>0</v>
      </c>
      <c r="AM973" s="145">
        <f>AM967+AM971</f>
        <v>0</v>
      </c>
      <c r="AN973" s="145">
        <f t="shared" si="2204"/>
        <v>0</v>
      </c>
      <c r="AO973" s="146">
        <f t="shared" ref="AO973:AQ973" si="2205">AO967+AO971</f>
        <v>0</v>
      </c>
      <c r="AP973" s="145">
        <f>AP967+AP971</f>
        <v>0</v>
      </c>
      <c r="AQ973" s="145">
        <f t="shared" si="2205"/>
        <v>0</v>
      </c>
      <c r="AR973" s="145">
        <f t="shared" ref="AR973:AS973" si="2206">AR967+AR971</f>
        <v>0</v>
      </c>
      <c r="AS973" s="145">
        <f t="shared" si="2206"/>
        <v>0</v>
      </c>
      <c r="AT973" s="145">
        <f t="shared" ref="AT973:AU973" si="2207">AT967+AT971</f>
        <v>0</v>
      </c>
      <c r="AU973" s="146">
        <f t="shared" si="2207"/>
        <v>0</v>
      </c>
      <c r="AV973" s="145">
        <f t="shared" ref="AV973:AW973" si="2208">AV967+AV971</f>
        <v>0</v>
      </c>
      <c r="AW973" s="145">
        <f t="shared" si="2208"/>
        <v>0</v>
      </c>
      <c r="AX973" s="145">
        <f t="shared" ref="AX973:AY973" si="2209">AX967+AX971</f>
        <v>0</v>
      </c>
      <c r="AY973" s="145">
        <f t="shared" si="2209"/>
        <v>0</v>
      </c>
      <c r="AZ973" s="145">
        <f t="shared" ref="AZ973:BA973" si="2210">AZ967+AZ971</f>
        <v>0</v>
      </c>
      <c r="BA973" s="145">
        <f t="shared" si="2210"/>
        <v>0</v>
      </c>
      <c r="BB973" s="145">
        <f t="shared" ref="BB973:BC973" si="2211">BB967+BB971</f>
        <v>0</v>
      </c>
      <c r="BC973" s="146">
        <f t="shared" si="2211"/>
        <v>0</v>
      </c>
      <c r="BD973" s="145">
        <f t="shared" ref="BD973:BE973" si="2212">BD967+BD971</f>
        <v>0</v>
      </c>
      <c r="BE973" s="145">
        <f t="shared" si="2212"/>
        <v>0</v>
      </c>
      <c r="BF973" s="145">
        <f t="shared" ref="BF973:BG973" si="2213">BF967+BF971</f>
        <v>0</v>
      </c>
      <c r="BG973" s="145">
        <f t="shared" si="2213"/>
        <v>0</v>
      </c>
      <c r="BH973" s="145">
        <f>BH967+BH971</f>
        <v>0</v>
      </c>
      <c r="BI973" s="147" t="s">
        <v>316</v>
      </c>
      <c r="BJ973" s="365"/>
      <c r="BK973" s="1181"/>
      <c r="BL973" s="1181"/>
    </row>
    <row r="974" ht="24">
      <c r="A974" s="400" t="s">
        <v>208</v>
      </c>
      <c r="B974" s="400" t="s">
        <v>209</v>
      </c>
      <c r="C974" s="1182"/>
      <c r="D974" s="1191"/>
      <c r="E974" s="1192"/>
      <c r="F974" s="1193"/>
      <c r="G974" s="1194"/>
      <c r="H974" s="1195"/>
      <c r="I974" s="661" t="s">
        <v>56</v>
      </c>
      <c r="J974" s="953" t="s">
        <v>102</v>
      </c>
      <c r="K974" s="1196"/>
      <c r="L974" s="954"/>
      <c r="M974" s="954"/>
      <c r="N974" s="954"/>
      <c r="O974" s="954"/>
      <c r="P974" s="954"/>
      <c r="Q974" s="954"/>
      <c r="R974" s="954"/>
      <c r="S974" s="954"/>
      <c r="T974" s="954"/>
      <c r="U974" s="954"/>
      <c r="V974" s="954"/>
      <c r="W974" s="954"/>
      <c r="X974" s="954"/>
      <c r="Y974" s="954"/>
      <c r="Z974" s="954"/>
      <c r="AA974" s="954"/>
      <c r="AB974" s="954"/>
      <c r="AC974" s="954"/>
      <c r="AD974" s="954"/>
      <c r="AE974" s="954"/>
      <c r="AF974" s="954"/>
      <c r="AG974" s="954"/>
      <c r="AH974" s="954"/>
      <c r="AI974" s="954"/>
      <c r="BJ974" s="1197"/>
      <c r="BK974" s="1197"/>
      <c r="BL974" s="1197"/>
    </row>
    <row r="975" ht="24">
      <c r="A975" s="400" t="s">
        <v>208</v>
      </c>
      <c r="B975" s="400" t="s">
        <v>209</v>
      </c>
      <c r="C975" s="438"/>
      <c r="D975" s="94"/>
      <c r="E975" s="85"/>
      <c r="F975" s="95"/>
      <c r="G975" s="431"/>
      <c r="H975" s="420"/>
      <c r="I975" s="242" t="s">
        <v>105</v>
      </c>
      <c r="J975" s="267" t="s">
        <v>62</v>
      </c>
      <c r="K975" s="90"/>
      <c r="L975" s="515"/>
      <c r="M975" s="515"/>
      <c r="N975" s="515"/>
      <c r="O975" s="515"/>
      <c r="P975" s="515"/>
      <c r="Q975" s="515"/>
      <c r="R975" s="515"/>
      <c r="S975" s="515"/>
      <c r="T975" s="515"/>
      <c r="U975" s="515"/>
      <c r="V975" s="515"/>
      <c r="W975" s="515"/>
      <c r="X975" s="515"/>
      <c r="Y975" s="515"/>
      <c r="Z975" s="515"/>
      <c r="AA975" s="515"/>
      <c r="AB975" s="515"/>
      <c r="AC975" s="515"/>
      <c r="AD975" s="515"/>
      <c r="AE975" s="515"/>
      <c r="AF975" s="515"/>
      <c r="AG975" s="515"/>
      <c r="AH975" s="515"/>
      <c r="AI975" s="515"/>
      <c r="BJ975" s="1197"/>
      <c r="BK975" s="1197"/>
      <c r="BL975" s="1197"/>
    </row>
    <row r="976" ht="24">
      <c r="A976" s="400" t="s">
        <v>208</v>
      </c>
      <c r="B976" s="400" t="s">
        <v>209</v>
      </c>
      <c r="C976" s="438"/>
      <c r="D976" s="94"/>
      <c r="E976" s="85"/>
      <c r="F976" s="95" t="s">
        <v>58</v>
      </c>
      <c r="G976" s="431">
        <v>8</v>
      </c>
      <c r="H976" s="431"/>
      <c r="I976" s="100"/>
      <c r="J976" s="269" t="s">
        <v>107</v>
      </c>
      <c r="K976" s="99"/>
      <c r="L976" s="433"/>
      <c r="M976" s="433"/>
      <c r="N976" s="433"/>
      <c r="O976" s="433"/>
      <c r="P976" s="433"/>
      <c r="Q976" s="433"/>
      <c r="R976" s="433"/>
      <c r="S976" s="433"/>
      <c r="T976" s="433"/>
      <c r="U976" s="433"/>
      <c r="V976" s="433"/>
      <c r="W976" s="433"/>
      <c r="X976" s="433"/>
      <c r="Y976" s="433"/>
      <c r="Z976" s="433"/>
      <c r="AA976" s="433"/>
      <c r="AB976" s="433"/>
      <c r="AC976" s="433"/>
      <c r="AD976" s="433"/>
      <c r="AE976" s="433"/>
      <c r="AF976" s="433"/>
      <c r="AG976" s="433"/>
      <c r="AH976" s="433"/>
      <c r="AI976" s="433"/>
      <c r="BJ976" s="1197"/>
      <c r="BK976" s="1197"/>
      <c r="BL976" s="1197"/>
    </row>
    <row r="977" ht="24">
      <c r="A977" s="400" t="s">
        <v>208</v>
      </c>
      <c r="B977" s="400" t="s">
        <v>209</v>
      </c>
      <c r="C977" s="438"/>
      <c r="D977" s="94"/>
      <c r="E977" s="85"/>
      <c r="F977" s="95" t="s">
        <v>58</v>
      </c>
      <c r="G977" s="431">
        <v>9</v>
      </c>
      <c r="H977" s="431"/>
      <c r="I977" s="100" t="s">
        <v>110</v>
      </c>
      <c r="J977" s="269" t="s">
        <v>62</v>
      </c>
      <c r="K977" s="99"/>
      <c r="L977" s="433"/>
      <c r="M977" s="433"/>
      <c r="N977" s="433"/>
      <c r="O977" s="433"/>
      <c r="P977" s="433"/>
      <c r="Q977" s="433"/>
      <c r="R977" s="433"/>
      <c r="S977" s="433"/>
      <c r="T977" s="433"/>
      <c r="U977" s="433"/>
      <c r="V977" s="433"/>
      <c r="W977" s="433"/>
      <c r="X977" s="433"/>
      <c r="Y977" s="433"/>
      <c r="Z977" s="433"/>
      <c r="AA977" s="433"/>
      <c r="AB977" s="433"/>
      <c r="AC977" s="433"/>
      <c r="AD977" s="433"/>
      <c r="AE977" s="433"/>
      <c r="AF977" s="433"/>
      <c r="AG977" s="433"/>
      <c r="AH977" s="433"/>
      <c r="AI977" s="433"/>
      <c r="BJ977" s="1197"/>
      <c r="BK977" s="1197"/>
      <c r="BL977" s="1197"/>
    </row>
    <row r="978">
      <c r="A978" s="85"/>
      <c r="B978" s="85"/>
      <c r="C978" s="438"/>
      <c r="D978" s="94"/>
      <c r="E978" s="85"/>
      <c r="F978" s="95" t="s">
        <v>58</v>
      </c>
      <c r="G978" s="431">
        <v>10</v>
      </c>
      <c r="H978" s="431"/>
      <c r="I978" s="100"/>
      <c r="J978" s="269" t="s">
        <v>107</v>
      </c>
      <c r="K978" s="99"/>
      <c r="L978" s="433"/>
      <c r="M978" s="433"/>
      <c r="N978" s="433"/>
      <c r="O978" s="433"/>
      <c r="P978" s="433"/>
      <c r="Q978" s="433"/>
      <c r="R978" s="433"/>
      <c r="S978" s="433"/>
      <c r="T978" s="433"/>
      <c r="U978" s="433"/>
      <c r="V978" s="433"/>
      <c r="W978" s="433"/>
      <c r="X978" s="433"/>
      <c r="Y978" s="433"/>
      <c r="Z978" s="433"/>
      <c r="AA978" s="433"/>
      <c r="AB978" s="433"/>
      <c r="AC978" s="433"/>
      <c r="AD978" s="433"/>
      <c r="AE978" s="433"/>
      <c r="AF978" s="433"/>
      <c r="AG978" s="433"/>
      <c r="AH978" s="433"/>
      <c r="AI978" s="433"/>
      <c r="AK978" s="109" t="s">
        <v>64</v>
      </c>
      <c r="AL978" s="110"/>
      <c r="AM978" s="111"/>
      <c r="AN978" s="112"/>
      <c r="AO978" s="113"/>
      <c r="AP978" s="92"/>
      <c r="AQ978" s="92"/>
      <c r="AR978" s="92"/>
      <c r="AS978" s="92"/>
      <c r="AT978" s="92"/>
      <c r="AU978" s="113"/>
      <c r="AV978" s="92"/>
      <c r="AW978" s="92"/>
      <c r="AX978" s="92"/>
      <c r="AY978" s="92"/>
      <c r="AZ978" s="92"/>
      <c r="BA978" s="92"/>
      <c r="BB978" s="92"/>
      <c r="BC978" s="113"/>
      <c r="BD978" s="92"/>
      <c r="BE978" s="92"/>
      <c r="BF978" s="92"/>
      <c r="BG978" s="92"/>
      <c r="BH978" s="92"/>
      <c r="BJ978" s="1197"/>
      <c r="BK978" s="1197"/>
      <c r="BL978" s="1197"/>
    </row>
    <row r="979">
      <c r="A979" s="1144"/>
      <c r="B979" s="1144"/>
      <c r="C979" s="438"/>
      <c r="D979" s="94"/>
      <c r="E979" s="85"/>
      <c r="F979" s="95" t="s">
        <v>58</v>
      </c>
      <c r="G979" s="431"/>
      <c r="H979" s="431"/>
      <c r="I979" s="920" t="s">
        <v>112</v>
      </c>
      <c r="J979" s="631"/>
      <c r="K979" s="1198"/>
      <c r="L979" s="1199"/>
      <c r="M979" s="1199"/>
      <c r="N979" s="1199"/>
      <c r="O979" s="1199"/>
      <c r="P979" s="1199"/>
      <c r="Q979" s="1199"/>
      <c r="R979" s="1199"/>
      <c r="S979" s="1199"/>
      <c r="T979" s="1199"/>
      <c r="U979" s="1199"/>
      <c r="V979" s="1199"/>
      <c r="W979" s="1199"/>
      <c r="X979" s="1199"/>
      <c r="Y979" s="1199"/>
      <c r="Z979" s="1199"/>
      <c r="AA979" s="1199"/>
      <c r="AB979" s="1199"/>
      <c r="AC979" s="1199"/>
      <c r="AD979" s="1199"/>
      <c r="AE979" s="1199"/>
      <c r="AF979" s="1199"/>
      <c r="AG979" s="1199"/>
      <c r="AH979" s="1199"/>
      <c r="AI979" s="1199"/>
      <c r="AK979" s="109" t="s">
        <v>113</v>
      </c>
      <c r="AL979" s="110" t="s">
        <v>31</v>
      </c>
      <c r="AM979" s="112" t="s">
        <v>39</v>
      </c>
      <c r="AN979" s="112" t="s">
        <v>39</v>
      </c>
      <c r="AO979" s="288" t="s">
        <v>39</v>
      </c>
      <c r="AP979" s="112" t="s">
        <v>39</v>
      </c>
      <c r="AQ979" s="112" t="s">
        <v>39</v>
      </c>
      <c r="AR979" s="112" t="s">
        <v>39</v>
      </c>
      <c r="AS979" s="112" t="s">
        <v>39</v>
      </c>
      <c r="AT979" s="112" t="s">
        <v>39</v>
      </c>
      <c r="AU979" s="288" t="s">
        <v>39</v>
      </c>
      <c r="AV979" s="112" t="s">
        <v>39</v>
      </c>
      <c r="AW979" s="112" t="s">
        <v>39</v>
      </c>
      <c r="AX979" s="112" t="s">
        <v>39</v>
      </c>
      <c r="AY979" s="112" t="s">
        <v>39</v>
      </c>
      <c r="AZ979" s="112" t="s">
        <v>39</v>
      </c>
      <c r="BA979" s="112" t="s">
        <v>39</v>
      </c>
      <c r="BB979" s="112" t="s">
        <v>39</v>
      </c>
      <c r="BC979" s="288" t="s">
        <v>39</v>
      </c>
      <c r="BD979" s="112" t="s">
        <v>39</v>
      </c>
      <c r="BE979" s="112" t="s">
        <v>39</v>
      </c>
      <c r="BF979" s="112" t="s">
        <v>39</v>
      </c>
      <c r="BG979" s="112" t="s">
        <v>39</v>
      </c>
      <c r="BH979" s="112" t="s">
        <v>39</v>
      </c>
      <c r="BJ979" s="1200"/>
      <c r="BK979" s="1200"/>
      <c r="BL979" s="1200"/>
    </row>
    <row r="980" ht="24">
      <c r="A980" s="400" t="s">
        <v>208</v>
      </c>
      <c r="B980" s="400" t="s">
        <v>209</v>
      </c>
      <c r="C980" s="438"/>
      <c r="D980" s="1143"/>
      <c r="E980" s="1144"/>
      <c r="F980" s="1145"/>
      <c r="G980" s="1146"/>
      <c r="H980" s="1146"/>
      <c r="I980" s="269" t="s">
        <v>114</v>
      </c>
      <c r="J980" s="98" t="s">
        <v>67</v>
      </c>
      <c r="K980" s="755">
        <v>40</v>
      </c>
      <c r="L980" s="744"/>
      <c r="M980" s="744"/>
      <c r="N980" s="744"/>
      <c r="O980" s="744"/>
      <c r="P980" s="745"/>
      <c r="Q980" s="744"/>
      <c r="R980" s="744"/>
      <c r="S980" s="744"/>
      <c r="T980" s="744"/>
      <c r="U980" s="744"/>
      <c r="V980" s="745"/>
      <c r="W980" s="744"/>
      <c r="X980" s="744"/>
      <c r="Y980" s="744"/>
      <c r="Z980" s="744"/>
      <c r="AA980" s="744"/>
      <c r="AB980" s="744"/>
      <c r="AC980" s="744"/>
      <c r="AD980" s="745"/>
      <c r="AE980" s="744"/>
      <c r="AF980" s="744"/>
      <c r="AG980" s="744"/>
      <c r="AH980" s="744"/>
      <c r="AI980" s="744"/>
      <c r="AK980" s="292">
        <f t="shared" ref="AK980:AK984" si="2214">L980*L$977*1.73*0.875/1000</f>
        <v>0</v>
      </c>
      <c r="AL980" s="292">
        <f t="shared" ref="AL980:AL984" si="2215">M980*M$977*1.73*0.875/1000</f>
        <v>0</v>
      </c>
      <c r="AM980" s="292">
        <f t="shared" ref="AM980:AM984" si="2216">N980*N$977*1.73*0.875/1000</f>
        <v>0</v>
      </c>
      <c r="AN980" s="292">
        <f t="shared" ref="AN980:AN984" si="2217">O980*O$977*1.73*0.875/1000</f>
        <v>0</v>
      </c>
      <c r="AO980" s="292">
        <f t="shared" ref="AO980:AO984" si="2218">P980*P$977*1.73*0.875/1000</f>
        <v>0</v>
      </c>
      <c r="AP980" s="292">
        <f t="shared" ref="AP980:AP984" si="2219">Q980*Q$977*1.73*0.875/1000</f>
        <v>0</v>
      </c>
      <c r="AQ980" s="292">
        <f t="shared" ref="AQ980:AQ984" si="2220">R980*R$977*1.73*0.875/1000</f>
        <v>0</v>
      </c>
      <c r="AR980" s="292">
        <f t="shared" ref="AR980:AR984" si="2221">S980*S$977*1.73*0.875/1000</f>
        <v>0</v>
      </c>
      <c r="AS980" s="292">
        <f t="shared" ref="AS980:AS984" si="2222">T980*T$977*1.73*0.875/1000</f>
        <v>0</v>
      </c>
      <c r="AT980" s="292">
        <f t="shared" ref="AT980:AT984" si="2223">U980*U$977*1.73*0.875/1000</f>
        <v>0</v>
      </c>
      <c r="AU980" s="292">
        <f t="shared" ref="AU980:AU984" si="2224">V980*V$977*1.73*0.875/1000</f>
        <v>0</v>
      </c>
      <c r="AV980" s="292">
        <f t="shared" ref="AV980:AV984" si="2225">W980*W$977*1.73*0.875/1000</f>
        <v>0</v>
      </c>
      <c r="AW980" s="292">
        <f t="shared" ref="AW980:AW984" si="2226">X980*X$977*1.73*0.875/1000</f>
        <v>0</v>
      </c>
      <c r="AX980" s="292">
        <f t="shared" ref="AX980:AX984" si="2227">Y980*Y$977*1.73*0.875/1000</f>
        <v>0</v>
      </c>
      <c r="AY980" s="292">
        <f t="shared" ref="AY980:AY984" si="2228">Z980*Z$977*1.73*0.875/1000</f>
        <v>0</v>
      </c>
      <c r="AZ980" s="292">
        <f t="shared" ref="AZ980:AZ984" si="2229">AA980*AA$977*1.73*0.875/1000</f>
        <v>0</v>
      </c>
      <c r="BA980" s="292">
        <f t="shared" ref="BA980:BA984" si="2230">AB980*AB$977*1.73*0.875/1000</f>
        <v>0</v>
      </c>
      <c r="BB980" s="292">
        <f t="shared" ref="BB980:BB984" si="2231">AC980*AC$977*1.73*0.875/1000</f>
        <v>0</v>
      </c>
      <c r="BC980" s="292">
        <f t="shared" ref="BC980:BC984" si="2232">AD980*AD$977*1.73*0.875/1000</f>
        <v>0</v>
      </c>
      <c r="BD980" s="292">
        <f t="shared" ref="BD980:BD984" si="2233">AE980*AE$977*1.73*0.875/1000</f>
        <v>0</v>
      </c>
      <c r="BE980" s="292">
        <f t="shared" ref="BE980:BE984" si="2234">AF980*AF$977*1.73*0.875/1000</f>
        <v>0</v>
      </c>
      <c r="BF980" s="292">
        <f t="shared" ref="BF980:BF984" si="2235">AG980*AG$977*1.73*0.875/1000</f>
        <v>0</v>
      </c>
      <c r="BG980" s="292">
        <f t="shared" ref="BG980:BG984" si="2236">AH980*AH$977*1.73*0.875/1000</f>
        <v>0</v>
      </c>
      <c r="BH980" s="292">
        <f t="shared" ref="BH980:BH984" si="2237">AI980*AI$977*1.73*0.875/1000</f>
        <v>0</v>
      </c>
      <c r="BJ980" s="93"/>
      <c r="BK980" s="1197"/>
      <c r="BL980" s="412"/>
    </row>
    <row r="981" ht="24">
      <c r="A981" s="400" t="s">
        <v>208</v>
      </c>
      <c r="B981" s="400" t="s">
        <v>209</v>
      </c>
      <c r="C981" s="438" t="s">
        <v>49</v>
      </c>
      <c r="D981" s="94"/>
      <c r="E981" s="85"/>
      <c r="F981" s="95"/>
      <c r="G981" s="431">
        <v>11</v>
      </c>
      <c r="H981" s="431"/>
      <c r="I981" s="269" t="s">
        <v>128</v>
      </c>
      <c r="J981" s="98" t="s">
        <v>67</v>
      </c>
      <c r="K981" s="748">
        <v>40</v>
      </c>
      <c r="L981" s="744"/>
      <c r="M981" s="744"/>
      <c r="N981" s="744"/>
      <c r="O981" s="744"/>
      <c r="P981" s="745"/>
      <c r="Q981" s="744"/>
      <c r="R981" s="744"/>
      <c r="S981" s="744"/>
      <c r="T981" s="744"/>
      <c r="U981" s="744"/>
      <c r="V981" s="745"/>
      <c r="W981" s="744"/>
      <c r="X981" s="744"/>
      <c r="Y981" s="744"/>
      <c r="Z981" s="744"/>
      <c r="AA981" s="744"/>
      <c r="AB981" s="744"/>
      <c r="AC981" s="744"/>
      <c r="AD981" s="745"/>
      <c r="AE981" s="744"/>
      <c r="AF981" s="744"/>
      <c r="AG981" s="744"/>
      <c r="AH981" s="744"/>
      <c r="AI981" s="744"/>
      <c r="AK981" s="123">
        <f t="shared" si="2214"/>
        <v>0</v>
      </c>
      <c r="AL981" s="123">
        <f t="shared" si="2215"/>
        <v>0</v>
      </c>
      <c r="AM981" s="123">
        <f t="shared" si="2216"/>
        <v>0</v>
      </c>
      <c r="AN981" s="123">
        <f t="shared" si="2217"/>
        <v>0</v>
      </c>
      <c r="AO981" s="123">
        <f t="shared" si="2218"/>
        <v>0</v>
      </c>
      <c r="AP981" s="123">
        <f t="shared" si="2219"/>
        <v>0</v>
      </c>
      <c r="AQ981" s="123">
        <f t="shared" si="2220"/>
        <v>0</v>
      </c>
      <c r="AR981" s="123">
        <f t="shared" si="2221"/>
        <v>0</v>
      </c>
      <c r="AS981" s="123">
        <f t="shared" si="2222"/>
        <v>0</v>
      </c>
      <c r="AT981" s="123">
        <f t="shared" si="2223"/>
        <v>0</v>
      </c>
      <c r="AU981" s="123">
        <f t="shared" si="2224"/>
        <v>0</v>
      </c>
      <c r="AV981" s="123">
        <f t="shared" si="2225"/>
        <v>0</v>
      </c>
      <c r="AW981" s="123">
        <f t="shared" si="2226"/>
        <v>0</v>
      </c>
      <c r="AX981" s="123">
        <f t="shared" si="2227"/>
        <v>0</v>
      </c>
      <c r="AY981" s="123">
        <f t="shared" si="2228"/>
        <v>0</v>
      </c>
      <c r="AZ981" s="123">
        <f t="shared" si="2229"/>
        <v>0</v>
      </c>
      <c r="BA981" s="123">
        <f t="shared" si="2230"/>
        <v>0</v>
      </c>
      <c r="BB981" s="123">
        <f t="shared" si="2231"/>
        <v>0</v>
      </c>
      <c r="BC981" s="123">
        <f t="shared" si="2232"/>
        <v>0</v>
      </c>
      <c r="BD981" s="123">
        <f t="shared" si="2233"/>
        <v>0</v>
      </c>
      <c r="BE981" s="123">
        <f t="shared" si="2234"/>
        <v>0</v>
      </c>
      <c r="BF981" s="123">
        <f t="shared" si="2235"/>
        <v>0</v>
      </c>
      <c r="BG981" s="123">
        <f t="shared" si="2236"/>
        <v>0</v>
      </c>
      <c r="BH981" s="123">
        <f t="shared" si="2237"/>
        <v>0</v>
      </c>
      <c r="BJ981" s="93"/>
      <c r="BK981" s="1197"/>
      <c r="BL981" s="412"/>
    </row>
    <row r="982" ht="24">
      <c r="A982" s="400" t="s">
        <v>208</v>
      </c>
      <c r="B982" s="400" t="s">
        <v>209</v>
      </c>
      <c r="C982" s="438" t="s">
        <v>49</v>
      </c>
      <c r="D982" s="94"/>
      <c r="E982" s="85"/>
      <c r="F982" s="95"/>
      <c r="G982" s="431">
        <v>12</v>
      </c>
      <c r="H982" s="431"/>
      <c r="I982" s="269" t="s">
        <v>115</v>
      </c>
      <c r="J982" s="98" t="s">
        <v>67</v>
      </c>
      <c r="K982" s="748">
        <v>40</v>
      </c>
      <c r="L982" s="744"/>
      <c r="M982" s="744"/>
      <c r="N982" s="744"/>
      <c r="O982" s="744"/>
      <c r="P982" s="745"/>
      <c r="Q982" s="744"/>
      <c r="R982" s="744"/>
      <c r="S982" s="744"/>
      <c r="T982" s="744"/>
      <c r="U982" s="744"/>
      <c r="V982" s="745"/>
      <c r="W982" s="744"/>
      <c r="X982" s="744"/>
      <c r="Y982" s="744"/>
      <c r="Z982" s="744"/>
      <c r="AA982" s="744"/>
      <c r="AB982" s="744"/>
      <c r="AC982" s="744"/>
      <c r="AD982" s="745"/>
      <c r="AE982" s="744"/>
      <c r="AF982" s="744"/>
      <c r="AG982" s="744"/>
      <c r="AH982" s="744"/>
      <c r="AI982" s="744"/>
      <c r="AK982" s="123">
        <f t="shared" si="2214"/>
        <v>0</v>
      </c>
      <c r="AL982" s="123">
        <f t="shared" si="2215"/>
        <v>0</v>
      </c>
      <c r="AM982" s="123">
        <f t="shared" si="2216"/>
        <v>0</v>
      </c>
      <c r="AN982" s="123">
        <f t="shared" si="2217"/>
        <v>0</v>
      </c>
      <c r="AO982" s="123">
        <f t="shared" si="2218"/>
        <v>0</v>
      </c>
      <c r="AP982" s="123">
        <f t="shared" si="2219"/>
        <v>0</v>
      </c>
      <c r="AQ982" s="123">
        <f t="shared" si="2220"/>
        <v>0</v>
      </c>
      <c r="AR982" s="123">
        <f t="shared" si="2221"/>
        <v>0</v>
      </c>
      <c r="AS982" s="123">
        <f t="shared" si="2222"/>
        <v>0</v>
      </c>
      <c r="AT982" s="123">
        <f t="shared" si="2223"/>
        <v>0</v>
      </c>
      <c r="AU982" s="123">
        <f t="shared" si="2224"/>
        <v>0</v>
      </c>
      <c r="AV982" s="123">
        <f t="shared" si="2225"/>
        <v>0</v>
      </c>
      <c r="AW982" s="123">
        <f t="shared" si="2226"/>
        <v>0</v>
      </c>
      <c r="AX982" s="123">
        <f t="shared" si="2227"/>
        <v>0</v>
      </c>
      <c r="AY982" s="123">
        <f t="shared" si="2228"/>
        <v>0</v>
      </c>
      <c r="AZ982" s="123">
        <f t="shared" si="2229"/>
        <v>0</v>
      </c>
      <c r="BA982" s="123">
        <f t="shared" si="2230"/>
        <v>0</v>
      </c>
      <c r="BB982" s="123">
        <f t="shared" si="2231"/>
        <v>0</v>
      </c>
      <c r="BC982" s="123">
        <f t="shared" si="2232"/>
        <v>0</v>
      </c>
      <c r="BD982" s="123">
        <f t="shared" si="2233"/>
        <v>0</v>
      </c>
      <c r="BE982" s="123">
        <f t="shared" si="2234"/>
        <v>0</v>
      </c>
      <c r="BF982" s="123">
        <f t="shared" si="2235"/>
        <v>0</v>
      </c>
      <c r="BG982" s="123">
        <f t="shared" si="2236"/>
        <v>0</v>
      </c>
      <c r="BH982" s="123">
        <f t="shared" si="2237"/>
        <v>0</v>
      </c>
      <c r="BJ982" s="93"/>
      <c r="BK982" s="1197"/>
      <c r="BL982" s="412"/>
    </row>
    <row r="983" ht="24">
      <c r="A983" s="400" t="s">
        <v>208</v>
      </c>
      <c r="B983" s="400" t="s">
        <v>209</v>
      </c>
      <c r="C983" s="438" t="s">
        <v>49</v>
      </c>
      <c r="D983" s="94"/>
      <c r="E983" s="85"/>
      <c r="F983" s="95"/>
      <c r="G983" s="431">
        <v>13</v>
      </c>
      <c r="H983" s="431"/>
      <c r="I983" s="269" t="s">
        <v>69</v>
      </c>
      <c r="J983" s="98" t="s">
        <v>67</v>
      </c>
      <c r="K983" s="748">
        <v>40</v>
      </c>
      <c r="L983" s="744"/>
      <c r="M983" s="744"/>
      <c r="N983" s="744"/>
      <c r="O983" s="744"/>
      <c r="P983" s="745"/>
      <c r="Q983" s="744"/>
      <c r="R983" s="744"/>
      <c r="S983" s="744"/>
      <c r="T983" s="744"/>
      <c r="U983" s="744"/>
      <c r="V983" s="745"/>
      <c r="W983" s="744"/>
      <c r="X983" s="744"/>
      <c r="Y983" s="744"/>
      <c r="Z983" s="744"/>
      <c r="AA983" s="744"/>
      <c r="AB983" s="744"/>
      <c r="AC983" s="744"/>
      <c r="AD983" s="745"/>
      <c r="AE983" s="744"/>
      <c r="AF983" s="744"/>
      <c r="AG983" s="744"/>
      <c r="AH983" s="744"/>
      <c r="AI983" s="744"/>
      <c r="AK983" s="123">
        <f t="shared" si="2214"/>
        <v>0</v>
      </c>
      <c r="AL983" s="123">
        <f t="shared" si="2215"/>
        <v>0</v>
      </c>
      <c r="AM983" s="123">
        <f t="shared" si="2216"/>
        <v>0</v>
      </c>
      <c r="AN983" s="123">
        <f t="shared" si="2217"/>
        <v>0</v>
      </c>
      <c r="AO983" s="123">
        <f t="shared" si="2218"/>
        <v>0</v>
      </c>
      <c r="AP983" s="123">
        <f t="shared" si="2219"/>
        <v>0</v>
      </c>
      <c r="AQ983" s="123">
        <f t="shared" si="2220"/>
        <v>0</v>
      </c>
      <c r="AR983" s="123">
        <f t="shared" si="2221"/>
        <v>0</v>
      </c>
      <c r="AS983" s="123">
        <f t="shared" si="2222"/>
        <v>0</v>
      </c>
      <c r="AT983" s="123">
        <f t="shared" si="2223"/>
        <v>0</v>
      </c>
      <c r="AU983" s="123">
        <f t="shared" si="2224"/>
        <v>0</v>
      </c>
      <c r="AV983" s="123">
        <f t="shared" si="2225"/>
        <v>0</v>
      </c>
      <c r="AW983" s="123">
        <f t="shared" si="2226"/>
        <v>0</v>
      </c>
      <c r="AX983" s="123">
        <f t="shared" si="2227"/>
        <v>0</v>
      </c>
      <c r="AY983" s="123">
        <f t="shared" si="2228"/>
        <v>0</v>
      </c>
      <c r="AZ983" s="123">
        <f t="shared" si="2229"/>
        <v>0</v>
      </c>
      <c r="BA983" s="123">
        <f t="shared" si="2230"/>
        <v>0</v>
      </c>
      <c r="BB983" s="123">
        <f t="shared" si="2231"/>
        <v>0</v>
      </c>
      <c r="BC983" s="123">
        <f t="shared" si="2232"/>
        <v>0</v>
      </c>
      <c r="BD983" s="123">
        <f t="shared" si="2233"/>
        <v>0</v>
      </c>
      <c r="BE983" s="123">
        <f t="shared" si="2234"/>
        <v>0</v>
      </c>
      <c r="BF983" s="123">
        <f t="shared" si="2235"/>
        <v>0</v>
      </c>
      <c r="BG983" s="123">
        <f t="shared" si="2236"/>
        <v>0</v>
      </c>
      <c r="BH983" s="123">
        <f t="shared" si="2237"/>
        <v>0</v>
      </c>
      <c r="BJ983" s="93"/>
      <c r="BK983" s="1197"/>
      <c r="BL983" s="412"/>
    </row>
    <row r="984" ht="24">
      <c r="A984" s="400" t="s">
        <v>208</v>
      </c>
      <c r="B984" s="400" t="s">
        <v>209</v>
      </c>
      <c r="C984" s="438" t="s">
        <v>49</v>
      </c>
      <c r="D984" s="94"/>
      <c r="E984" s="85"/>
      <c r="F984" s="95"/>
      <c r="G984" s="431">
        <v>14</v>
      </c>
      <c r="H984" s="475"/>
      <c r="I984" s="274" t="s">
        <v>116</v>
      </c>
      <c r="J984" s="516" t="s">
        <v>67</v>
      </c>
      <c r="K984" s="748">
        <v>40</v>
      </c>
      <c r="L984" s="744"/>
      <c r="M984" s="744"/>
      <c r="N984" s="744"/>
      <c r="O984" s="744"/>
      <c r="P984" s="745"/>
      <c r="Q984" s="744"/>
      <c r="R984" s="744"/>
      <c r="S984" s="744"/>
      <c r="T984" s="744"/>
      <c r="U984" s="744"/>
      <c r="V984" s="745"/>
      <c r="W984" s="744"/>
      <c r="X984" s="744"/>
      <c r="Y984" s="744"/>
      <c r="Z984" s="744"/>
      <c r="AA984" s="744"/>
      <c r="AB984" s="744"/>
      <c r="AC984" s="744"/>
      <c r="AD984" s="745"/>
      <c r="AE984" s="744"/>
      <c r="AF984" s="744"/>
      <c r="AG984" s="744"/>
      <c r="AH984" s="744"/>
      <c r="AI984" s="744"/>
      <c r="AK984" s="504">
        <f t="shared" si="2214"/>
        <v>0</v>
      </c>
      <c r="AL984" s="504">
        <f t="shared" si="2215"/>
        <v>0</v>
      </c>
      <c r="AM984" s="504">
        <f t="shared" si="2216"/>
        <v>0</v>
      </c>
      <c r="AN984" s="504">
        <f t="shared" si="2217"/>
        <v>0</v>
      </c>
      <c r="AO984" s="504">
        <f t="shared" si="2218"/>
        <v>0</v>
      </c>
      <c r="AP984" s="504">
        <f t="shared" si="2219"/>
        <v>0</v>
      </c>
      <c r="AQ984" s="504">
        <f t="shared" si="2220"/>
        <v>0</v>
      </c>
      <c r="AR984" s="504">
        <f t="shared" si="2221"/>
        <v>0</v>
      </c>
      <c r="AS984" s="504">
        <f t="shared" si="2222"/>
        <v>0</v>
      </c>
      <c r="AT984" s="504">
        <f t="shared" si="2223"/>
        <v>0</v>
      </c>
      <c r="AU984" s="504">
        <f t="shared" si="2224"/>
        <v>0</v>
      </c>
      <c r="AV984" s="504">
        <f t="shared" si="2225"/>
        <v>0</v>
      </c>
      <c r="AW984" s="504">
        <f t="shared" si="2226"/>
        <v>0</v>
      </c>
      <c r="AX984" s="504">
        <f t="shared" si="2227"/>
        <v>0</v>
      </c>
      <c r="AY984" s="504">
        <f t="shared" si="2228"/>
        <v>0</v>
      </c>
      <c r="AZ984" s="504">
        <f t="shared" si="2229"/>
        <v>0</v>
      </c>
      <c r="BA984" s="504">
        <f t="shared" si="2230"/>
        <v>0</v>
      </c>
      <c r="BB984" s="504">
        <f t="shared" si="2231"/>
        <v>0</v>
      </c>
      <c r="BC984" s="504">
        <f t="shared" si="2232"/>
        <v>0</v>
      </c>
      <c r="BD984" s="504">
        <f t="shared" si="2233"/>
        <v>0</v>
      </c>
      <c r="BE984" s="504">
        <f t="shared" si="2234"/>
        <v>0</v>
      </c>
      <c r="BF984" s="504">
        <f t="shared" si="2235"/>
        <v>0</v>
      </c>
      <c r="BG984" s="504">
        <f t="shared" si="2236"/>
        <v>0</v>
      </c>
      <c r="BH984" s="504">
        <f t="shared" si="2237"/>
        <v>0</v>
      </c>
      <c r="BJ984" s="93"/>
      <c r="BK984" s="1197"/>
      <c r="BL984" s="412"/>
    </row>
    <row r="985">
      <c r="A985" s="1201"/>
      <c r="B985" s="1201"/>
      <c r="C985" s="438" t="s">
        <v>49</v>
      </c>
      <c r="D985" s="125"/>
      <c r="E985" s="126"/>
      <c r="F985" s="127"/>
      <c r="G985" s="475">
        <v>15</v>
      </c>
      <c r="H985" s="53"/>
      <c r="I985" s="931" t="s">
        <v>126</v>
      </c>
      <c r="J985" s="932"/>
      <c r="K985" s="1202"/>
      <c r="L985" s="1077"/>
      <c r="M985" s="1077"/>
      <c r="N985" s="1077"/>
      <c r="O985" s="1077"/>
      <c r="P985" s="1077"/>
      <c r="Q985" s="1077"/>
      <c r="R985" s="1077"/>
      <c r="S985" s="1077"/>
      <c r="T985" s="1077"/>
      <c r="U985" s="1077"/>
      <c r="V985" s="1077"/>
      <c r="W985" s="1077"/>
      <c r="X985" s="1077"/>
      <c r="Y985" s="1077"/>
      <c r="Z985" s="1077"/>
      <c r="AA985" s="1077"/>
      <c r="AB985" s="1077"/>
      <c r="AC985" s="1077"/>
      <c r="AD985" s="1077"/>
      <c r="AE985" s="1077"/>
      <c r="AF985" s="1077"/>
      <c r="AG985" s="1077"/>
      <c r="AH985" s="1077"/>
      <c r="AI985" s="1077"/>
      <c r="AK985" s="101">
        <f>SUM(AK980:AK984)</f>
        <v>0</v>
      </c>
      <c r="AL985" s="101">
        <f t="shared" ref="AL985:BH985" si="2238">SUM(AL980:AL984)</f>
        <v>0</v>
      </c>
      <c r="AM985" s="101">
        <f t="shared" si="2238"/>
        <v>0</v>
      </c>
      <c r="AN985" s="101">
        <f t="shared" si="2238"/>
        <v>0</v>
      </c>
      <c r="AO985" s="101">
        <f t="shared" si="2238"/>
        <v>0</v>
      </c>
      <c r="AP985" s="101">
        <f t="shared" si="2238"/>
        <v>0</v>
      </c>
      <c r="AQ985" s="101">
        <f t="shared" si="2238"/>
        <v>0</v>
      </c>
      <c r="AR985" s="101">
        <f t="shared" si="2238"/>
        <v>0</v>
      </c>
      <c r="AS985" s="101">
        <f t="shared" si="2238"/>
        <v>0</v>
      </c>
      <c r="AT985" s="101">
        <f t="shared" si="2238"/>
        <v>0</v>
      </c>
      <c r="AU985" s="101">
        <f t="shared" si="2238"/>
        <v>0</v>
      </c>
      <c r="AV985" s="101">
        <f t="shared" si="2238"/>
        <v>0</v>
      </c>
      <c r="AW985" s="101">
        <f t="shared" si="2238"/>
        <v>0</v>
      </c>
      <c r="AX985" s="101">
        <f t="shared" si="2238"/>
        <v>0</v>
      </c>
      <c r="AY985" s="101">
        <f t="shared" si="2238"/>
        <v>0</v>
      </c>
      <c r="AZ985" s="101">
        <f t="shared" si="2238"/>
        <v>0</v>
      </c>
      <c r="BA985" s="101">
        <f t="shared" si="2238"/>
        <v>0</v>
      </c>
      <c r="BB985" s="101">
        <f t="shared" si="2238"/>
        <v>0</v>
      </c>
      <c r="BC985" s="101">
        <f t="shared" si="2238"/>
        <v>0</v>
      </c>
      <c r="BD985" s="101">
        <f t="shared" si="2238"/>
        <v>0</v>
      </c>
      <c r="BE985" s="101">
        <f t="shared" si="2238"/>
        <v>0</v>
      </c>
      <c r="BF985" s="101">
        <f t="shared" si="2238"/>
        <v>0</v>
      </c>
      <c r="BG985" s="101">
        <f t="shared" si="2238"/>
        <v>0</v>
      </c>
      <c r="BH985" s="101">
        <f t="shared" si="2238"/>
        <v>0</v>
      </c>
      <c r="BI985" s="10" t="s">
        <v>188</v>
      </c>
      <c r="BJ985" s="793"/>
      <c r="BK985" s="1203"/>
      <c r="BL985" s="1203"/>
    </row>
    <row r="986">
      <c r="A986" s="1204"/>
      <c r="B986" s="1204"/>
      <c r="C986" s="1205"/>
      <c r="D986" s="1206"/>
      <c r="E986" s="1207"/>
      <c r="F986" s="1208"/>
      <c r="G986" s="1209"/>
      <c r="H986" s="1210"/>
      <c r="I986" s="1103" t="s">
        <v>127</v>
      </c>
      <c r="J986" s="1211"/>
      <c r="K986" s="304"/>
      <c r="L986" s="1212"/>
      <c r="M986" s="1212"/>
      <c r="N986" s="1212"/>
      <c r="O986" s="1212"/>
      <c r="P986" s="1212"/>
      <c r="Q986" s="1212"/>
      <c r="R986" s="1212"/>
      <c r="S986" s="1212"/>
      <c r="T986" s="1212"/>
      <c r="U986" s="1212"/>
      <c r="V986" s="1212"/>
      <c r="W986" s="1212"/>
      <c r="X986" s="1212"/>
      <c r="Y986" s="1212"/>
      <c r="Z986" s="1212"/>
      <c r="AA986" s="1212"/>
      <c r="AB986" s="1212"/>
      <c r="AC986" s="1212"/>
      <c r="AD986" s="1212"/>
      <c r="AE986" s="1212"/>
      <c r="AF986" s="1212"/>
      <c r="AG986" s="1212"/>
      <c r="AH986" s="1212"/>
      <c r="AI986" s="1212"/>
      <c r="BJ986" s="1213"/>
      <c r="BK986" s="1213"/>
      <c r="BL986" s="1213"/>
    </row>
    <row r="987" ht="24">
      <c r="A987" s="400" t="s">
        <v>208</v>
      </c>
      <c r="B987" s="400" t="s">
        <v>209</v>
      </c>
      <c r="C987" s="1115"/>
      <c r="D987" s="256"/>
      <c r="E987" s="257"/>
      <c r="F987" s="258"/>
      <c r="G987" s="259"/>
      <c r="H987" s="53"/>
      <c r="I987" s="267" t="s">
        <v>66</v>
      </c>
      <c r="J987" s="89" t="s">
        <v>67</v>
      </c>
      <c r="K987" s="743">
        <v>40</v>
      </c>
      <c r="L987" s="744"/>
      <c r="M987" s="744"/>
      <c r="N987" s="744"/>
      <c r="O987" s="744"/>
      <c r="P987" s="745"/>
      <c r="Q987" s="744"/>
      <c r="R987" s="744"/>
      <c r="S987" s="744"/>
      <c r="T987" s="744"/>
      <c r="U987" s="744"/>
      <c r="V987" s="745"/>
      <c r="W987" s="744"/>
      <c r="X987" s="744"/>
      <c r="Y987" s="744"/>
      <c r="Z987" s="744"/>
      <c r="AA987" s="744"/>
      <c r="AB987" s="744"/>
      <c r="AC987" s="744"/>
      <c r="AD987" s="745"/>
      <c r="AE987" s="744"/>
      <c r="AF987" s="744"/>
      <c r="AG987" s="744"/>
      <c r="AH987" s="744"/>
      <c r="AI987" s="744"/>
      <c r="AK987" s="292">
        <f t="shared" ref="AK987:AK990" si="2239">L987*L$978*1.73*0.875/1000</f>
        <v>0</v>
      </c>
      <c r="AL987" s="292">
        <f t="shared" ref="AL987:AL990" si="2240">M987*M$978*1.73*0.875/1000</f>
        <v>0</v>
      </c>
      <c r="AM987" s="292">
        <f t="shared" ref="AM987:AM990" si="2241">N987*N$978*1.73*0.875/1000</f>
        <v>0</v>
      </c>
      <c r="AN987" s="292">
        <f t="shared" ref="AN987:AN990" si="2242">O987*O$978*1.73*0.875/1000</f>
        <v>0</v>
      </c>
      <c r="AO987" s="293">
        <f t="shared" ref="AO987:AO990" si="2243">P987*P$978*1.73*0.875/1000</f>
        <v>0</v>
      </c>
      <c r="AP987" s="292">
        <f t="shared" ref="AP987:AP990" si="2244">Q987*Q$978*1.73*0.875/1000</f>
        <v>0</v>
      </c>
      <c r="AQ987" s="292">
        <f t="shared" ref="AQ987:AQ990" si="2245">R987*R$978*1.73*0.875/1000</f>
        <v>0</v>
      </c>
      <c r="AR987" s="292">
        <f t="shared" ref="AR987:AR990" si="2246">S987*S$978*1.73*0.875/1000</f>
        <v>0</v>
      </c>
      <c r="AS987" s="292">
        <f t="shared" ref="AS987:AS990" si="2247">T987*T$978*1.73*0.875/1000</f>
        <v>0</v>
      </c>
      <c r="AT987" s="292">
        <f t="shared" ref="AT987:AT990" si="2248">U987*U$978*1.73*0.875/1000</f>
        <v>0</v>
      </c>
      <c r="AU987" s="293">
        <f t="shared" ref="AU987:AU990" si="2249">V987*V$978*1.73*0.875/1000</f>
        <v>0</v>
      </c>
      <c r="AV987" s="292">
        <f t="shared" ref="AV987:AV990" si="2250">W987*W$978*1.73*0.875/1000</f>
        <v>0</v>
      </c>
      <c r="AW987" s="292">
        <f t="shared" ref="AW987:AW990" si="2251">X987*X$978*1.73*0.875/1000</f>
        <v>0</v>
      </c>
      <c r="AX987" s="292">
        <f t="shared" ref="AX987:AX990" si="2252">Y987*Y$978*1.73*0.875/1000</f>
        <v>0</v>
      </c>
      <c r="AY987" s="292">
        <f t="shared" ref="AY987:AY990" si="2253">Z987*Z$978*1.73*0.875/1000</f>
        <v>0</v>
      </c>
      <c r="AZ987" s="292">
        <f t="shared" ref="AZ987:AZ990" si="2254">AA987*AA$978*1.73*0.875/1000</f>
        <v>0</v>
      </c>
      <c r="BA987" s="292">
        <f t="shared" ref="BA987:BA990" si="2255">AB987*AB$978*1.73*0.875/1000</f>
        <v>0</v>
      </c>
      <c r="BB987" s="292">
        <f t="shared" ref="BB987:BB990" si="2256">AC987*AC$978*1.73*0.875/1000</f>
        <v>0</v>
      </c>
      <c r="BC987" s="293">
        <f t="shared" ref="BC987:BC990" si="2257">AD987*AD$978*1.73*0.875/1000</f>
        <v>0</v>
      </c>
      <c r="BD987" s="292">
        <f t="shared" ref="BD987:BD990" si="2258">AE987*AE$978*1.73*0.875/1000</f>
        <v>0</v>
      </c>
      <c r="BE987" s="292">
        <f t="shared" ref="BE987:BE990" si="2259">AF987*AF$978*1.73*0.875/1000</f>
        <v>0</v>
      </c>
      <c r="BF987" s="292">
        <f t="shared" ref="BF987:BF990" si="2260">AG987*AG$978*1.73*0.875/1000</f>
        <v>0</v>
      </c>
      <c r="BG987" s="292">
        <f t="shared" ref="BG987:BG990" si="2261">AH987*AH$978*1.73*0.875/1000</f>
        <v>0</v>
      </c>
      <c r="BH987" s="292">
        <f t="shared" ref="BH987:BH990" si="2262">AI987*AI$978*1.73*0.875/1000</f>
        <v>0</v>
      </c>
      <c r="BJ987" s="93"/>
      <c r="BK987" s="1214"/>
      <c r="BL987" s="412"/>
    </row>
    <row r="988" ht="24">
      <c r="A988" s="400" t="s">
        <v>208</v>
      </c>
      <c r="B988" s="400" t="s">
        <v>209</v>
      </c>
      <c r="C988" s="438" t="s">
        <v>49</v>
      </c>
      <c r="D988" s="84"/>
      <c r="E988" s="83"/>
      <c r="F988" s="86"/>
      <c r="G988" s="420">
        <v>16</v>
      </c>
      <c r="H988" s="420"/>
      <c r="I988" s="269" t="s">
        <v>68</v>
      </c>
      <c r="J988" s="98" t="s">
        <v>67</v>
      </c>
      <c r="K988" s="748">
        <v>40</v>
      </c>
      <c r="L988" s="744"/>
      <c r="M988" s="744"/>
      <c r="N988" s="744"/>
      <c r="O988" s="744"/>
      <c r="P988" s="745"/>
      <c r="Q988" s="744"/>
      <c r="R988" s="744"/>
      <c r="S988" s="744"/>
      <c r="T988" s="744"/>
      <c r="U988" s="744"/>
      <c r="V988" s="745"/>
      <c r="W988" s="744"/>
      <c r="X988" s="744"/>
      <c r="Y988" s="744"/>
      <c r="Z988" s="744"/>
      <c r="AA988" s="744"/>
      <c r="AB988" s="744"/>
      <c r="AC988" s="744"/>
      <c r="AD988" s="745"/>
      <c r="AE988" s="744"/>
      <c r="AF988" s="744"/>
      <c r="AG988" s="744"/>
      <c r="AH988" s="744"/>
      <c r="AI988" s="744"/>
      <c r="AK988" s="123">
        <f t="shared" si="2239"/>
        <v>0</v>
      </c>
      <c r="AL988" s="123">
        <f t="shared" si="2240"/>
        <v>0</v>
      </c>
      <c r="AM988" s="123">
        <f t="shared" si="2241"/>
        <v>0</v>
      </c>
      <c r="AN988" s="123">
        <f t="shared" si="2242"/>
        <v>0</v>
      </c>
      <c r="AO988" s="124">
        <f t="shared" si="2243"/>
        <v>0</v>
      </c>
      <c r="AP988" s="123">
        <f t="shared" si="2244"/>
        <v>0</v>
      </c>
      <c r="AQ988" s="123">
        <f t="shared" si="2245"/>
        <v>0</v>
      </c>
      <c r="AR988" s="123">
        <f t="shared" si="2246"/>
        <v>0</v>
      </c>
      <c r="AS988" s="123">
        <f t="shared" si="2247"/>
        <v>0</v>
      </c>
      <c r="AT988" s="123">
        <f t="shared" si="2248"/>
        <v>0</v>
      </c>
      <c r="AU988" s="124">
        <f t="shared" si="2249"/>
        <v>0</v>
      </c>
      <c r="AV988" s="123">
        <f t="shared" si="2250"/>
        <v>0</v>
      </c>
      <c r="AW988" s="123">
        <f t="shared" si="2251"/>
        <v>0</v>
      </c>
      <c r="AX988" s="123">
        <f t="shared" si="2252"/>
        <v>0</v>
      </c>
      <c r="AY988" s="123">
        <f t="shared" si="2253"/>
        <v>0</v>
      </c>
      <c r="AZ988" s="123">
        <f t="shared" si="2254"/>
        <v>0</v>
      </c>
      <c r="BA988" s="123">
        <f t="shared" si="2255"/>
        <v>0</v>
      </c>
      <c r="BB988" s="123">
        <f t="shared" si="2256"/>
        <v>0</v>
      </c>
      <c r="BC988" s="124">
        <f t="shared" si="2257"/>
        <v>0</v>
      </c>
      <c r="BD988" s="123">
        <f t="shared" si="2258"/>
        <v>0</v>
      </c>
      <c r="BE988" s="123">
        <f t="shared" si="2259"/>
        <v>0</v>
      </c>
      <c r="BF988" s="123">
        <f t="shared" si="2260"/>
        <v>0</v>
      </c>
      <c r="BG988" s="123">
        <f t="shared" si="2261"/>
        <v>0</v>
      </c>
      <c r="BH988" s="123">
        <f t="shared" si="2262"/>
        <v>0</v>
      </c>
      <c r="BJ988" s="93"/>
      <c r="BK988" s="1214"/>
      <c r="BL988" s="412"/>
    </row>
    <row r="989" ht="24">
      <c r="A989" s="400" t="s">
        <v>208</v>
      </c>
      <c r="B989" s="400" t="s">
        <v>209</v>
      </c>
      <c r="C989" s="438" t="s">
        <v>49</v>
      </c>
      <c r="D989" s="94"/>
      <c r="E989" s="85"/>
      <c r="F989" s="95"/>
      <c r="G989" s="431">
        <v>17</v>
      </c>
      <c r="H989" s="431"/>
      <c r="I989" s="269" t="s">
        <v>71</v>
      </c>
      <c r="J989" s="98" t="s">
        <v>67</v>
      </c>
      <c r="K989" s="748">
        <v>40</v>
      </c>
      <c r="L989" s="744"/>
      <c r="M989" s="744"/>
      <c r="N989" s="744"/>
      <c r="O989" s="744"/>
      <c r="P989" s="745"/>
      <c r="Q989" s="744"/>
      <c r="R989" s="744"/>
      <c r="S989" s="744"/>
      <c r="T989" s="744"/>
      <c r="U989" s="744"/>
      <c r="V989" s="745"/>
      <c r="W989" s="744"/>
      <c r="X989" s="744"/>
      <c r="Y989" s="744"/>
      <c r="Z989" s="744"/>
      <c r="AA989" s="744"/>
      <c r="AB989" s="744"/>
      <c r="AC989" s="744"/>
      <c r="AD989" s="745"/>
      <c r="AE989" s="744"/>
      <c r="AF989" s="744"/>
      <c r="AG989" s="744"/>
      <c r="AH989" s="744"/>
      <c r="AI989" s="744"/>
      <c r="AK989" s="123">
        <f t="shared" si="2239"/>
        <v>0</v>
      </c>
      <c r="AL989" s="123">
        <f t="shared" si="2240"/>
        <v>0</v>
      </c>
      <c r="AM989" s="123">
        <f t="shared" si="2241"/>
        <v>0</v>
      </c>
      <c r="AN989" s="123">
        <f t="shared" si="2242"/>
        <v>0</v>
      </c>
      <c r="AO989" s="124">
        <f t="shared" si="2243"/>
        <v>0</v>
      </c>
      <c r="AP989" s="123">
        <f t="shared" si="2244"/>
        <v>0</v>
      </c>
      <c r="AQ989" s="123">
        <f t="shared" si="2245"/>
        <v>0</v>
      </c>
      <c r="AR989" s="123">
        <f t="shared" si="2246"/>
        <v>0</v>
      </c>
      <c r="AS989" s="123">
        <f t="shared" si="2247"/>
        <v>0</v>
      </c>
      <c r="AT989" s="123">
        <f t="shared" si="2248"/>
        <v>0</v>
      </c>
      <c r="AU989" s="124">
        <f t="shared" si="2249"/>
        <v>0</v>
      </c>
      <c r="AV989" s="123">
        <f t="shared" si="2250"/>
        <v>0</v>
      </c>
      <c r="AW989" s="123">
        <f t="shared" si="2251"/>
        <v>0</v>
      </c>
      <c r="AX989" s="123">
        <f t="shared" si="2252"/>
        <v>0</v>
      </c>
      <c r="AY989" s="123">
        <f t="shared" si="2253"/>
        <v>0</v>
      </c>
      <c r="AZ989" s="123">
        <f t="shared" si="2254"/>
        <v>0</v>
      </c>
      <c r="BA989" s="123">
        <f t="shared" si="2255"/>
        <v>0</v>
      </c>
      <c r="BB989" s="123">
        <f t="shared" si="2256"/>
        <v>0</v>
      </c>
      <c r="BC989" s="124">
        <f t="shared" si="2257"/>
        <v>0</v>
      </c>
      <c r="BD989" s="123">
        <f t="shared" si="2258"/>
        <v>0</v>
      </c>
      <c r="BE989" s="123">
        <f t="shared" si="2259"/>
        <v>0</v>
      </c>
      <c r="BF989" s="123">
        <f t="shared" si="2260"/>
        <v>0</v>
      </c>
      <c r="BG989" s="123">
        <f t="shared" si="2261"/>
        <v>0</v>
      </c>
      <c r="BH989" s="123">
        <f t="shared" si="2262"/>
        <v>0</v>
      </c>
      <c r="BJ989" s="93"/>
      <c r="BK989" s="1214"/>
      <c r="BL989" s="412"/>
    </row>
    <row r="990" ht="24">
      <c r="A990" s="400" t="s">
        <v>208</v>
      </c>
      <c r="B990" s="400" t="s">
        <v>209</v>
      </c>
      <c r="C990" s="438" t="s">
        <v>49</v>
      </c>
      <c r="D990" s="94"/>
      <c r="E990" s="85"/>
      <c r="F990" s="95"/>
      <c r="G990" s="431">
        <v>18</v>
      </c>
      <c r="H990" s="475"/>
      <c r="I990" s="274" t="s">
        <v>130</v>
      </c>
      <c r="J990" s="516" t="s">
        <v>67</v>
      </c>
      <c r="K990" s="748">
        <v>40</v>
      </c>
      <c r="L990" s="744"/>
      <c r="M990" s="744"/>
      <c r="N990" s="744"/>
      <c r="O990" s="744"/>
      <c r="P990" s="745"/>
      <c r="Q990" s="744"/>
      <c r="R990" s="744"/>
      <c r="S990" s="744"/>
      <c r="T990" s="744"/>
      <c r="U990" s="744"/>
      <c r="V990" s="745"/>
      <c r="W990" s="744"/>
      <c r="X990" s="744"/>
      <c r="Y990" s="744"/>
      <c r="Z990" s="744"/>
      <c r="AA990" s="744"/>
      <c r="AB990" s="744"/>
      <c r="AC990" s="744"/>
      <c r="AD990" s="745"/>
      <c r="AE990" s="744"/>
      <c r="AF990" s="744"/>
      <c r="AG990" s="744"/>
      <c r="AH990" s="744"/>
      <c r="AI990" s="744"/>
      <c r="AK990" s="504">
        <f t="shared" si="2239"/>
        <v>0</v>
      </c>
      <c r="AL990" s="504">
        <f t="shared" si="2240"/>
        <v>0</v>
      </c>
      <c r="AM990" s="504">
        <f t="shared" si="2241"/>
        <v>0</v>
      </c>
      <c r="AN990" s="504">
        <f t="shared" si="2242"/>
        <v>0</v>
      </c>
      <c r="AO990" s="635">
        <f t="shared" si="2243"/>
        <v>0</v>
      </c>
      <c r="AP990" s="504">
        <f t="shared" si="2244"/>
        <v>0</v>
      </c>
      <c r="AQ990" s="504">
        <f t="shared" si="2245"/>
        <v>0</v>
      </c>
      <c r="AR990" s="504">
        <f t="shared" si="2246"/>
        <v>0</v>
      </c>
      <c r="AS990" s="504">
        <f t="shared" si="2247"/>
        <v>0</v>
      </c>
      <c r="AT990" s="504">
        <f t="shared" si="2248"/>
        <v>0</v>
      </c>
      <c r="AU990" s="635">
        <f t="shared" si="2249"/>
        <v>0</v>
      </c>
      <c r="AV990" s="504">
        <f t="shared" si="2250"/>
        <v>0</v>
      </c>
      <c r="AW990" s="504">
        <f t="shared" si="2251"/>
        <v>0</v>
      </c>
      <c r="AX990" s="504">
        <f t="shared" si="2252"/>
        <v>0</v>
      </c>
      <c r="AY990" s="504">
        <f t="shared" si="2253"/>
        <v>0</v>
      </c>
      <c r="AZ990" s="504">
        <f t="shared" si="2254"/>
        <v>0</v>
      </c>
      <c r="BA990" s="504">
        <f t="shared" si="2255"/>
        <v>0</v>
      </c>
      <c r="BB990" s="504">
        <f t="shared" si="2256"/>
        <v>0</v>
      </c>
      <c r="BC990" s="635">
        <f t="shared" si="2257"/>
        <v>0</v>
      </c>
      <c r="BD990" s="504">
        <f t="shared" si="2258"/>
        <v>0</v>
      </c>
      <c r="BE990" s="504">
        <f t="shared" si="2259"/>
        <v>0</v>
      </c>
      <c r="BF990" s="504">
        <f t="shared" si="2260"/>
        <v>0</v>
      </c>
      <c r="BG990" s="504">
        <f t="shared" si="2261"/>
        <v>0</v>
      </c>
      <c r="BH990" s="504">
        <f t="shared" si="2262"/>
        <v>0</v>
      </c>
      <c r="BJ990" s="93"/>
      <c r="BK990" s="1214"/>
      <c r="BL990" s="412"/>
    </row>
    <row r="991">
      <c r="A991" s="1215"/>
      <c r="B991" s="1215"/>
      <c r="C991" s="438" t="s">
        <v>49</v>
      </c>
      <c r="D991" s="94"/>
      <c r="E991" s="85"/>
      <c r="F991" s="95"/>
      <c r="G991" s="431">
        <v>19</v>
      </c>
      <c r="H991" s="53"/>
      <c r="I991" s="984" t="s">
        <v>126</v>
      </c>
      <c r="J991" s="1216"/>
      <c r="K991" s="1217"/>
      <c r="L991" s="1077"/>
      <c r="M991" s="1077"/>
      <c r="N991" s="1077"/>
      <c r="O991" s="1077"/>
      <c r="P991" s="1077"/>
      <c r="Q991" s="1077"/>
      <c r="R991" s="1077"/>
      <c r="S991" s="1077"/>
      <c r="T991" s="1077"/>
      <c r="U991" s="1077"/>
      <c r="V991" s="1077"/>
      <c r="W991" s="1077"/>
      <c r="X991" s="1077"/>
      <c r="Y991" s="1077"/>
      <c r="Z991" s="1077"/>
      <c r="AA991" s="1077"/>
      <c r="AB991" s="1077"/>
      <c r="AC991" s="1077"/>
      <c r="AD991" s="1077"/>
      <c r="AE991" s="1077"/>
      <c r="AF991" s="1077"/>
      <c r="AG991" s="1077"/>
      <c r="AH991" s="1077"/>
      <c r="AI991" s="1077"/>
      <c r="AK991" s="101">
        <f t="shared" ref="AK991:BH991" si="2263">SUM(AK987:AK990)</f>
        <v>0</v>
      </c>
      <c r="AL991" s="144">
        <f t="shared" si="2263"/>
        <v>0</v>
      </c>
      <c r="AM991" s="145">
        <f t="shared" si="2263"/>
        <v>0</v>
      </c>
      <c r="AN991" s="145">
        <f t="shared" si="2263"/>
        <v>0</v>
      </c>
      <c r="AO991" s="146">
        <f t="shared" si="2263"/>
        <v>0</v>
      </c>
      <c r="AP991" s="145">
        <f t="shared" si="2263"/>
        <v>0</v>
      </c>
      <c r="AQ991" s="145">
        <f t="shared" si="2263"/>
        <v>0</v>
      </c>
      <c r="AR991" s="145">
        <f t="shared" si="2263"/>
        <v>0</v>
      </c>
      <c r="AS991" s="145">
        <f t="shared" si="2263"/>
        <v>0</v>
      </c>
      <c r="AT991" s="145">
        <f t="shared" si="2263"/>
        <v>0</v>
      </c>
      <c r="AU991" s="146">
        <f t="shared" si="2263"/>
        <v>0</v>
      </c>
      <c r="AV991" s="145">
        <f t="shared" si="2263"/>
        <v>0</v>
      </c>
      <c r="AW991" s="145">
        <f t="shared" si="2263"/>
        <v>0</v>
      </c>
      <c r="AX991" s="145">
        <f t="shared" si="2263"/>
        <v>0</v>
      </c>
      <c r="AY991" s="145">
        <f t="shared" si="2263"/>
        <v>0</v>
      </c>
      <c r="AZ991" s="145">
        <f t="shared" si="2263"/>
        <v>0</v>
      </c>
      <c r="BA991" s="145">
        <f t="shared" si="2263"/>
        <v>0</v>
      </c>
      <c r="BB991" s="145">
        <f t="shared" si="2263"/>
        <v>0</v>
      </c>
      <c r="BC991" s="146">
        <f t="shared" si="2263"/>
        <v>0</v>
      </c>
      <c r="BD991" s="145">
        <f t="shared" si="2263"/>
        <v>0</v>
      </c>
      <c r="BE991" s="145">
        <f t="shared" si="2263"/>
        <v>0</v>
      </c>
      <c r="BF991" s="145">
        <f t="shared" si="2263"/>
        <v>0</v>
      </c>
      <c r="BG991" s="145">
        <f t="shared" si="2263"/>
        <v>0</v>
      </c>
      <c r="BH991" s="145">
        <f t="shared" si="2263"/>
        <v>0</v>
      </c>
      <c r="BI991" s="10" t="s">
        <v>343</v>
      </c>
      <c r="BJ991" s="793"/>
      <c r="BK991" s="1203"/>
      <c r="BL991" s="1203"/>
    </row>
    <row r="992">
      <c r="A992" s="1218"/>
      <c r="B992" s="1218"/>
      <c r="C992" s="1219"/>
      <c r="D992" s="1135"/>
      <c r="E992" s="1136"/>
      <c r="F992" s="1137"/>
      <c r="G992" s="1138"/>
      <c r="H992" s="1148"/>
      <c r="I992" s="931" t="s">
        <v>200</v>
      </c>
      <c r="J992" s="932"/>
      <c r="K992" s="967"/>
      <c r="L992" s="1077"/>
      <c r="M992" s="1077"/>
      <c r="N992" s="1077"/>
      <c r="O992" s="1077"/>
      <c r="P992" s="1077"/>
      <c r="Q992" s="1077"/>
      <c r="R992" s="1077"/>
      <c r="S992" s="1077"/>
      <c r="T992" s="1077"/>
      <c r="U992" s="1077"/>
      <c r="V992" s="1077"/>
      <c r="W992" s="1077"/>
      <c r="X992" s="1077"/>
      <c r="Y992" s="1077"/>
      <c r="Z992" s="1077"/>
      <c r="AA992" s="1077"/>
      <c r="AB992" s="1077"/>
      <c r="AC992" s="1077"/>
      <c r="AD992" s="1077"/>
      <c r="AE992" s="1077"/>
      <c r="AF992" s="1077"/>
      <c r="AG992" s="1077"/>
      <c r="AH992" s="1077"/>
      <c r="AI992" s="1077"/>
      <c r="AK992" s="101">
        <f t="shared" ref="AK992:BH992" si="2264">AK985+AK991</f>
        <v>0</v>
      </c>
      <c r="AL992" s="144">
        <f t="shared" si="2264"/>
        <v>0</v>
      </c>
      <c r="AM992" s="145">
        <f t="shared" si="2264"/>
        <v>0</v>
      </c>
      <c r="AN992" s="145">
        <f t="shared" si="2264"/>
        <v>0</v>
      </c>
      <c r="AO992" s="146">
        <f t="shared" si="2264"/>
        <v>0</v>
      </c>
      <c r="AP992" s="145">
        <f t="shared" si="2264"/>
        <v>0</v>
      </c>
      <c r="AQ992" s="145">
        <f t="shared" si="2264"/>
        <v>0</v>
      </c>
      <c r="AR992" s="145">
        <f t="shared" si="2264"/>
        <v>0</v>
      </c>
      <c r="AS992" s="145">
        <f t="shared" si="2264"/>
        <v>0</v>
      </c>
      <c r="AT992" s="145">
        <f t="shared" si="2264"/>
        <v>0</v>
      </c>
      <c r="AU992" s="146">
        <f t="shared" si="2264"/>
        <v>0</v>
      </c>
      <c r="AV992" s="145">
        <f t="shared" si="2264"/>
        <v>0</v>
      </c>
      <c r="AW992" s="145">
        <f t="shared" si="2264"/>
        <v>0</v>
      </c>
      <c r="AX992" s="145">
        <f t="shared" si="2264"/>
        <v>0</v>
      </c>
      <c r="AY992" s="145">
        <f t="shared" si="2264"/>
        <v>0</v>
      </c>
      <c r="AZ992" s="145">
        <f t="shared" si="2264"/>
        <v>0</v>
      </c>
      <c r="BA992" s="145">
        <f t="shared" si="2264"/>
        <v>0</v>
      </c>
      <c r="BB992" s="145">
        <f t="shared" si="2264"/>
        <v>0</v>
      </c>
      <c r="BC992" s="146">
        <f t="shared" si="2264"/>
        <v>0</v>
      </c>
      <c r="BD992" s="145">
        <f t="shared" si="2264"/>
        <v>0</v>
      </c>
      <c r="BE992" s="145">
        <f t="shared" si="2264"/>
        <v>0</v>
      </c>
      <c r="BF992" s="145">
        <f t="shared" si="2264"/>
        <v>0</v>
      </c>
      <c r="BG992" s="145">
        <f t="shared" si="2264"/>
        <v>0</v>
      </c>
      <c r="BH992" s="145">
        <f t="shared" si="2264"/>
        <v>0</v>
      </c>
      <c r="BI992" s="147" t="s">
        <v>73</v>
      </c>
      <c r="BJ992" s="793"/>
      <c r="BK992" s="1203"/>
      <c r="BL992" s="1203"/>
    </row>
    <row r="993" ht="15.6">
      <c r="A993" s="1220"/>
      <c r="B993" s="1220"/>
      <c r="C993" s="139">
        <f>COUNTA(C965:C992)</f>
        <v>14</v>
      </c>
      <c r="D993" s="597">
        <f>COUNTA(D965:D992)</f>
        <v>0</v>
      </c>
      <c r="E993" s="137">
        <f>COUNTA(E965:E992)</f>
        <v>0</v>
      </c>
      <c r="F993" s="139">
        <f>COUNTA(F965:F992)</f>
        <v>8</v>
      </c>
      <c r="G993" s="139">
        <f>COUNTA(G965:G992)</f>
        <v>19</v>
      </c>
      <c r="H993" s="770"/>
      <c r="I993" s="374" t="s">
        <v>141</v>
      </c>
      <c r="J993" s="987" t="s">
        <v>67</v>
      </c>
      <c r="K993" s="1221"/>
      <c r="L993" s="806"/>
      <c r="M993" s="806"/>
      <c r="N993" s="806"/>
      <c r="O993" s="806"/>
      <c r="P993" s="806"/>
      <c r="Q993" s="806"/>
      <c r="R993" s="806"/>
      <c r="S993" s="806"/>
      <c r="T993" s="806"/>
      <c r="U993" s="806"/>
      <c r="V993" s="806"/>
      <c r="W993" s="806"/>
      <c r="X993" s="806"/>
      <c r="Y993" s="806"/>
      <c r="Z993" s="806"/>
      <c r="AA993" s="806"/>
      <c r="AB993" s="806"/>
      <c r="AC993" s="806"/>
      <c r="AD993" s="806"/>
      <c r="AE993" s="806"/>
      <c r="AF993" s="806"/>
      <c r="AG993" s="806"/>
      <c r="AH993" s="806"/>
      <c r="AI993" s="806"/>
      <c r="BI993" s="215"/>
      <c r="BJ993" s="365"/>
      <c r="BK993" s="366"/>
      <c r="BL993" s="366"/>
    </row>
    <row r="994" ht="30.600000000000001">
      <c r="A994" s="1220"/>
      <c r="B994" s="1220"/>
      <c r="C994" s="151" t="s">
        <v>74</v>
      </c>
      <c r="D994" s="344">
        <f>C993+D993</f>
        <v>14</v>
      </c>
      <c r="E994" s="153"/>
      <c r="F994" s="154">
        <f>E993+F993</f>
        <v>8</v>
      </c>
      <c r="G994" s="555">
        <f>G993</f>
        <v>19</v>
      </c>
      <c r="H994" s="155"/>
      <c r="I994" s="374" t="s">
        <v>143</v>
      </c>
      <c r="J994" s="987" t="s">
        <v>67</v>
      </c>
      <c r="K994" s="1221"/>
      <c r="L994" s="364"/>
      <c r="M994" s="364"/>
      <c r="N994" s="364"/>
      <c r="O994" s="364"/>
      <c r="P994" s="364"/>
      <c r="Q994" s="364"/>
      <c r="R994" s="364"/>
      <c r="S994" s="364"/>
      <c r="T994" s="364"/>
      <c r="U994" s="364"/>
      <c r="V994" s="364"/>
      <c r="W994" s="364"/>
      <c r="X994" s="364"/>
      <c r="Y994" s="364"/>
      <c r="Z994" s="364"/>
      <c r="AA994" s="364"/>
      <c r="AB994" s="364"/>
      <c r="AC994" s="364"/>
      <c r="AD994" s="364"/>
      <c r="AE994" s="364"/>
      <c r="AF994" s="364"/>
      <c r="AG994" s="364"/>
      <c r="AH994" s="364"/>
      <c r="AI994" s="364"/>
      <c r="BJ994" s="365"/>
      <c r="BK994" s="366"/>
      <c r="BL994" s="366"/>
    </row>
    <row r="995" ht="30.600000000000001">
      <c r="A995" s="960"/>
      <c r="B995" s="960"/>
      <c r="C995" s="505" t="s">
        <v>76</v>
      </c>
      <c r="D995" s="357">
        <f>D994/G994*100</f>
        <v>73.680000000000007</v>
      </c>
      <c r="E995" s="452"/>
      <c r="F995" s="166">
        <f>F994/G994*100</f>
        <v>42.109999999999999</v>
      </c>
      <c r="G995" s="359"/>
      <c r="H995" s="864"/>
      <c r="I995" s="961" t="s">
        <v>77</v>
      </c>
      <c r="J995" s="962"/>
      <c r="K995" s="963"/>
      <c r="L995" s="428"/>
      <c r="M995" s="428"/>
      <c r="N995" s="428"/>
      <c r="O995" s="428"/>
      <c r="P995" s="428"/>
      <c r="Q995" s="428"/>
      <c r="R995" s="428"/>
      <c r="S995" s="428"/>
      <c r="T995" s="428"/>
      <c r="U995" s="428"/>
      <c r="V995" s="428"/>
      <c r="W995" s="428"/>
      <c r="X995" s="428"/>
      <c r="Y995" s="428"/>
      <c r="Z995" s="428"/>
      <c r="AA995" s="428"/>
      <c r="AB995" s="428"/>
      <c r="AC995" s="428"/>
      <c r="AD995" s="428"/>
      <c r="AE995" s="428"/>
      <c r="AF995" s="428"/>
      <c r="AG995" s="428"/>
      <c r="AH995" s="428"/>
      <c r="AI995" s="428"/>
      <c r="BJ995" s="771"/>
      <c r="BK995" s="771"/>
      <c r="BL995" s="771"/>
    </row>
    <row r="996" ht="15.75" customHeight="1">
      <c r="A996" s="387"/>
      <c r="B996" s="387"/>
      <c r="C996" s="881"/>
      <c r="D996" s="378"/>
      <c r="E996" s="457"/>
      <c r="F996" s="882"/>
      <c r="G996" s="883"/>
      <c r="H996" s="3"/>
      <c r="J996" s="393"/>
      <c r="K996" s="394"/>
      <c r="L996" s="182"/>
      <c r="M996" s="183"/>
      <c r="N996" s="183"/>
      <c r="O996" s="183"/>
      <c r="P996" s="183"/>
      <c r="Q996" s="183"/>
      <c r="R996" s="183"/>
      <c r="S996" s="183"/>
      <c r="T996" s="183"/>
      <c r="U996" s="183"/>
      <c r="V996" s="183"/>
      <c r="W996" s="183"/>
      <c r="X996" s="183"/>
      <c r="Y996" s="183"/>
      <c r="Z996" s="183"/>
      <c r="AA996" s="183"/>
      <c r="AB996" s="183"/>
      <c r="AC996" s="183"/>
      <c r="AD996" s="183"/>
      <c r="AE996" s="183"/>
      <c r="AF996" s="183"/>
      <c r="AG996" s="183"/>
      <c r="AH996" s="183"/>
      <c r="AI996" s="183"/>
    </row>
    <row r="997">
      <c r="A997" s="1222"/>
      <c r="B997" s="1223" t="s">
        <v>344</v>
      </c>
      <c r="C997" s="607"/>
      <c r="D997" s="608"/>
      <c r="E997" s="609"/>
      <c r="F997" s="610"/>
      <c r="G997" s="563"/>
      <c r="H997" s="392"/>
      <c r="I997" s="884" t="s">
        <v>345</v>
      </c>
      <c r="J997" s="393"/>
      <c r="K997" s="394"/>
      <c r="L997" s="182"/>
      <c r="M997" s="183"/>
      <c r="N997" s="183"/>
      <c r="O997" s="183"/>
      <c r="P997" s="183"/>
      <c r="Q997" s="183"/>
      <c r="R997" s="183"/>
      <c r="S997" s="183"/>
      <c r="T997" s="183"/>
      <c r="U997" s="183"/>
      <c r="V997" s="183"/>
      <c r="W997" s="183"/>
      <c r="X997" s="183"/>
      <c r="Y997" s="183"/>
      <c r="Z997" s="183"/>
      <c r="AA997" s="183"/>
      <c r="AB997" s="183"/>
      <c r="AC997" s="183"/>
      <c r="AD997" s="183"/>
      <c r="AE997" s="183"/>
      <c r="AF997" s="183"/>
      <c r="AG997" s="183"/>
      <c r="AH997" s="183"/>
      <c r="AI997" s="183"/>
    </row>
    <row r="998" ht="15.75" customHeight="1">
      <c r="A998" s="1224"/>
      <c r="B998" s="1224"/>
      <c r="C998" s="1225"/>
      <c r="D998" s="1226"/>
      <c r="E998" s="1227"/>
      <c r="F998" s="86"/>
      <c r="G998" s="1228"/>
      <c r="H998" s="43" t="s">
        <v>12</v>
      </c>
      <c r="I998" s="191" t="s">
        <v>13</v>
      </c>
      <c r="J998" s="190" t="s">
        <v>14</v>
      </c>
      <c r="K998" s="191" t="s">
        <v>79</v>
      </c>
      <c r="L998" s="397"/>
      <c r="M998" s="47"/>
      <c r="N998" s="48"/>
      <c r="O998" s="49"/>
      <c r="P998" s="49"/>
      <c r="Q998" s="49"/>
      <c r="R998" s="49"/>
      <c r="S998" s="49"/>
      <c r="T998" s="49"/>
      <c r="U998" s="49"/>
      <c r="V998" s="49"/>
      <c r="W998" s="49"/>
      <c r="X998" s="49"/>
      <c r="Y998" s="49"/>
      <c r="Z998" s="49"/>
      <c r="AA998" s="49"/>
      <c r="AB998" s="49"/>
      <c r="AC998" s="49"/>
      <c r="AD998" s="49"/>
      <c r="AE998" s="49"/>
      <c r="AF998" s="49"/>
      <c r="AG998" s="49"/>
      <c r="AH998" s="49"/>
      <c r="AI998" s="49"/>
    </row>
    <row r="999">
      <c r="A999" s="1224"/>
      <c r="B999" s="1224"/>
      <c r="C999" s="615" t="s">
        <v>346</v>
      </c>
      <c r="D999" s="616"/>
      <c r="E999" s="617"/>
      <c r="F999" s="396" t="s">
        <v>347</v>
      </c>
      <c r="G999" s="508"/>
      <c r="H999" s="57"/>
      <c r="I999" s="200"/>
      <c r="J999" s="199" t="s">
        <v>20</v>
      </c>
      <c r="K999" s="200"/>
      <c r="L999" s="61"/>
      <c r="M999" s="61"/>
      <c r="N999" s="61"/>
      <c r="O999" s="61"/>
      <c r="P999" s="61"/>
      <c r="Q999" s="61"/>
      <c r="R999" s="61"/>
      <c r="S999" s="61"/>
      <c r="T999" s="61"/>
      <c r="U999" s="61"/>
      <c r="V999" s="61"/>
      <c r="W999" s="61"/>
      <c r="X999" s="61"/>
      <c r="Y999" s="61"/>
      <c r="Z999" s="61"/>
      <c r="AA999" s="61"/>
      <c r="AB999" s="61"/>
      <c r="AC999" s="61"/>
      <c r="AD999" s="61"/>
      <c r="AE999" s="61"/>
      <c r="AF999" s="61"/>
      <c r="AG999" s="61"/>
      <c r="AH999" s="61"/>
      <c r="AI999" s="61"/>
    </row>
    <row r="1000">
      <c r="A1000" s="1224"/>
      <c r="B1000" s="1224"/>
      <c r="C1000" s="618"/>
      <c r="D1000" s="619"/>
      <c r="E1000" s="620"/>
      <c r="F1000" s="398"/>
      <c r="G1000" s="509"/>
      <c r="H1000" s="64"/>
      <c r="I1000" s="207"/>
      <c r="J1000" s="206" t="s">
        <v>45</v>
      </c>
      <c r="K1000" s="207"/>
      <c r="L1000" s="68"/>
      <c r="M1000" s="68"/>
      <c r="N1000" s="68"/>
      <c r="O1000" s="68"/>
      <c r="P1000" s="68"/>
      <c r="Q1000" s="68"/>
      <c r="R1000" s="68"/>
      <c r="S1000" s="68"/>
      <c r="T1000" s="68"/>
      <c r="U1000" s="68"/>
      <c r="V1000" s="68"/>
      <c r="W1000" s="68"/>
      <c r="X1000" s="68"/>
      <c r="Y1000" s="68"/>
      <c r="Z1000" s="68"/>
      <c r="AA1000" s="68"/>
      <c r="AB1000" s="68"/>
      <c r="AC1000" s="68"/>
      <c r="AD1000" s="68"/>
      <c r="AE1000" s="68"/>
      <c r="AF1000" s="68"/>
      <c r="AG1000" s="68"/>
      <c r="AH1000" s="68"/>
      <c r="AI1000" s="68"/>
    </row>
    <row r="1001">
      <c r="A1001" s="1229"/>
      <c r="B1001" s="1229"/>
      <c r="C1001" s="621"/>
      <c r="D1001" s="622"/>
      <c r="E1001" s="623"/>
      <c r="F1001" s="399"/>
      <c r="G1001" s="510"/>
      <c r="H1001" s="56"/>
      <c r="I1001" s="1230" t="s">
        <v>348</v>
      </c>
      <c r="J1001" s="212" t="s">
        <v>51</v>
      </c>
      <c r="K1001" s="743"/>
      <c r="L1001" s="1231"/>
      <c r="M1001" s="1232"/>
      <c r="N1001" s="1231"/>
      <c r="O1001" s="1231"/>
      <c r="P1001" s="1231"/>
      <c r="Q1001" s="1231"/>
      <c r="R1001" s="1231"/>
      <c r="S1001" s="1231"/>
      <c r="T1001" s="1231"/>
      <c r="U1001" s="1231"/>
      <c r="V1001" s="1231"/>
      <c r="W1001" s="1231"/>
      <c r="X1001" s="1231"/>
      <c r="Y1001" s="1231"/>
      <c r="Z1001" s="1231"/>
      <c r="AA1001" s="1231"/>
      <c r="AB1001" s="1231"/>
      <c r="AC1001" s="1231"/>
      <c r="AD1001" s="1231"/>
      <c r="AE1001" s="1231"/>
      <c r="AF1001" s="1231"/>
      <c r="AG1001" s="1231"/>
      <c r="AH1001" s="1231"/>
      <c r="AI1001" s="1231"/>
      <c r="AK1001" s="270" t="s">
        <v>64</v>
      </c>
      <c r="AL1001" s="271"/>
      <c r="AM1001" s="1233"/>
      <c r="AN1001" s="272"/>
    </row>
    <row r="1002">
      <c r="A1002" s="1234"/>
      <c r="B1002" s="1234"/>
      <c r="C1002" s="607"/>
      <c r="D1002" s="872"/>
      <c r="E1002" s="873"/>
      <c r="F1002" s="874"/>
      <c r="G1002" s="875">
        <v>1</v>
      </c>
      <c r="H1002" s="875"/>
      <c r="I1002" s="100" t="s">
        <v>110</v>
      </c>
      <c r="J1002" s="98" t="s">
        <v>62</v>
      </c>
      <c r="K1002" s="748"/>
      <c r="L1002" s="1235"/>
      <c r="M1002" s="1236"/>
      <c r="N1002" s="1235"/>
      <c r="O1002" s="1235"/>
      <c r="P1002" s="1235"/>
      <c r="Q1002" s="1235"/>
      <c r="R1002" s="1235"/>
      <c r="S1002" s="1235"/>
      <c r="T1002" s="1235"/>
      <c r="U1002" s="1235"/>
      <c r="V1002" s="1235"/>
      <c r="W1002" s="1235"/>
      <c r="X1002" s="1235"/>
      <c r="Y1002" s="1235"/>
      <c r="Z1002" s="1235"/>
      <c r="AA1002" s="1235"/>
      <c r="AB1002" s="1235"/>
      <c r="AC1002" s="1235"/>
      <c r="AD1002" s="1235"/>
      <c r="AE1002" s="1235"/>
      <c r="AF1002" s="1235"/>
      <c r="AG1002" s="1235"/>
      <c r="AH1002" s="1235"/>
      <c r="AI1002" s="1235"/>
      <c r="AK1002" s="109" t="s">
        <v>113</v>
      </c>
      <c r="AL1002" s="110" t="s">
        <v>31</v>
      </c>
      <c r="AM1002" s="112" t="s">
        <v>39</v>
      </c>
      <c r="AN1002" s="112" t="s">
        <v>39</v>
      </c>
      <c r="AO1002" s="288" t="s">
        <v>39</v>
      </c>
      <c r="AP1002" s="112" t="s">
        <v>39</v>
      </c>
      <c r="AQ1002" s="112" t="s">
        <v>39</v>
      </c>
      <c r="AR1002" s="112" t="s">
        <v>39</v>
      </c>
      <c r="AS1002" s="112" t="s">
        <v>39</v>
      </c>
      <c r="AT1002" s="112" t="s">
        <v>39</v>
      </c>
      <c r="AU1002" s="288" t="s">
        <v>39</v>
      </c>
      <c r="AV1002" s="112" t="s">
        <v>39</v>
      </c>
      <c r="AW1002" s="112" t="s">
        <v>39</v>
      </c>
      <c r="AX1002" s="112" t="s">
        <v>39</v>
      </c>
      <c r="AY1002" s="112" t="s">
        <v>39</v>
      </c>
      <c r="AZ1002" s="112" t="s">
        <v>39</v>
      </c>
      <c r="BA1002" s="112" t="s">
        <v>39</v>
      </c>
      <c r="BB1002" s="112" t="s">
        <v>39</v>
      </c>
      <c r="BC1002" s="288" t="s">
        <v>39</v>
      </c>
      <c r="BD1002" s="112" t="s">
        <v>39</v>
      </c>
      <c r="BE1002" s="112" t="s">
        <v>39</v>
      </c>
      <c r="BF1002" s="112" t="s">
        <v>39</v>
      </c>
      <c r="BG1002" s="112" t="s">
        <v>39</v>
      </c>
      <c r="BH1002" s="112" t="s">
        <v>39</v>
      </c>
    </row>
    <row r="1003">
      <c r="A1003" s="1234"/>
      <c r="B1003" s="1234"/>
      <c r="C1003" s="643"/>
      <c r="D1003" s="957"/>
      <c r="E1003" s="870"/>
      <c r="F1003" s="958"/>
      <c r="G1003" s="959">
        <v>2</v>
      </c>
      <c r="H1003" s="959"/>
      <c r="I1003" s="269" t="s">
        <v>114</v>
      </c>
      <c r="J1003" s="218" t="s">
        <v>51</v>
      </c>
      <c r="K1003" s="748"/>
      <c r="L1003" s="1235"/>
      <c r="M1003" s="1237"/>
      <c r="N1003" s="1235"/>
      <c r="O1003" s="1235"/>
      <c r="P1003" s="1235"/>
      <c r="Q1003" s="1235"/>
      <c r="R1003" s="1235"/>
      <c r="S1003" s="1235"/>
      <c r="T1003" s="1235"/>
      <c r="U1003" s="1235"/>
      <c r="V1003" s="1235"/>
      <c r="W1003" s="1235"/>
      <c r="X1003" s="1235"/>
      <c r="Y1003" s="1235"/>
      <c r="Z1003" s="1235"/>
      <c r="AA1003" s="1235"/>
      <c r="AB1003" s="1235"/>
      <c r="AC1003" s="1235"/>
      <c r="AD1003" s="1235"/>
      <c r="AE1003" s="1235"/>
      <c r="AF1003" s="1235"/>
      <c r="AG1003" s="1235"/>
      <c r="AH1003" s="1235"/>
      <c r="AI1003" s="1235"/>
      <c r="AK1003" s="292">
        <f t="shared" ref="AK1003:AK1006" si="2265">L1003*L$1002*1.73*0.875/1000</f>
        <v>0</v>
      </c>
      <c r="AL1003" s="292">
        <f t="shared" ref="AL1003:AL1006" si="2266">M1003*M$1002*1.73*0.875/1000</f>
        <v>0</v>
      </c>
      <c r="AM1003" s="292">
        <f t="shared" ref="AM1003:AM1006" si="2267">N1003*N$1002*1.73*0.875/1000</f>
        <v>0</v>
      </c>
      <c r="AN1003" s="292">
        <f t="shared" ref="AN1003:AN1006" si="2268">O1003*O$1002*1.73*0.875/1000</f>
        <v>0</v>
      </c>
      <c r="AO1003" s="293">
        <f t="shared" ref="AO1003:AO1006" si="2269">P1003*P$1002*1.73*0.875/1000</f>
        <v>0</v>
      </c>
      <c r="AP1003" s="292">
        <f t="shared" ref="AP1003:AP1006" si="2270">Q1003*Q$1002*1.73*0.875/1000</f>
        <v>0</v>
      </c>
      <c r="AQ1003" s="292">
        <f t="shared" ref="AQ1003:AQ1006" si="2271">R1003*R$1002*1.73*0.875/1000</f>
        <v>0</v>
      </c>
      <c r="AR1003" s="292">
        <f t="shared" ref="AR1003:AR1006" si="2272">S1003*S$1002*1.73*0.875/1000</f>
        <v>0</v>
      </c>
      <c r="AS1003" s="292">
        <f t="shared" ref="AS1003:AS1006" si="2273">T1003*T$1002*1.73*0.875/1000</f>
        <v>0</v>
      </c>
      <c r="AT1003" s="292">
        <f t="shared" ref="AT1003:AT1006" si="2274">U1003*U$1002*1.73*0.875/1000</f>
        <v>0</v>
      </c>
      <c r="AU1003" s="293">
        <f t="shared" ref="AU1003:AU1006" si="2275">V1003*V$1002*1.73*0.875/1000</f>
        <v>0</v>
      </c>
      <c r="AV1003" s="292">
        <f t="shared" ref="AV1003:AV1006" si="2276">W1003*W$1002*1.73*0.875/1000</f>
        <v>0</v>
      </c>
      <c r="AW1003" s="292">
        <f t="shared" ref="AW1003:AW1006" si="2277">X1003*X$1002*1.73*0.875/1000</f>
        <v>0</v>
      </c>
      <c r="AX1003" s="292">
        <f t="shared" ref="AX1003:AX1006" si="2278">Y1003*Y$1002*1.73*0.875/1000</f>
        <v>0</v>
      </c>
      <c r="AY1003" s="292">
        <f t="shared" ref="AY1003:AY1006" si="2279">Z1003*Z$1002*1.73*0.875/1000</f>
        <v>0</v>
      </c>
      <c r="AZ1003" s="292">
        <f t="shared" ref="AZ1003:AZ1006" si="2280">AA1003*AA$1002*1.73*0.875/1000</f>
        <v>0</v>
      </c>
      <c r="BA1003" s="292">
        <f t="shared" ref="BA1003:BA1006" si="2281">AB1003*AB$1002*1.73*0.875/1000</f>
        <v>0</v>
      </c>
      <c r="BB1003" s="292">
        <f t="shared" ref="BB1003:BB1006" si="2282">AC1003*AC$1002*1.73*0.875/1000</f>
        <v>0</v>
      </c>
      <c r="BC1003" s="293">
        <f t="shared" ref="BC1003:BC1006" si="2283">AD1003*AD$1002*1.73*0.875/1000</f>
        <v>0</v>
      </c>
      <c r="BD1003" s="292">
        <f t="shared" ref="BD1003:BD1006" si="2284">AE1003*AE$1002*1.73*0.875/1000</f>
        <v>0</v>
      </c>
      <c r="BE1003" s="292">
        <f t="shared" ref="BE1003:BE1006" si="2285">AF1003*AF$1002*1.73*0.875/1000</f>
        <v>0</v>
      </c>
      <c r="BF1003" s="292">
        <f t="shared" ref="BF1003:BF1006" si="2286">AG1003*AG$1002*1.73*0.875/1000</f>
        <v>0</v>
      </c>
      <c r="BG1003" s="292">
        <f t="shared" ref="BG1003:BG1006" si="2287">AH1003*AH$1002*1.73*0.875/1000</f>
        <v>0</v>
      </c>
      <c r="BH1003" s="292">
        <f t="shared" ref="BH1003:BH1006" si="2288">AI1003*AI$1002*1.73*0.875/1000</f>
        <v>0</v>
      </c>
    </row>
    <row r="1004">
      <c r="A1004" s="1234"/>
      <c r="B1004" s="1234"/>
      <c r="C1004" s="643"/>
      <c r="D1004" s="957"/>
      <c r="E1004" s="870"/>
      <c r="F1004" s="958"/>
      <c r="G1004" s="959">
        <v>3</v>
      </c>
      <c r="H1004" s="959"/>
      <c r="I1004" s="269" t="s">
        <v>66</v>
      </c>
      <c r="J1004" s="218" t="s">
        <v>51</v>
      </c>
      <c r="K1004" s="748"/>
      <c r="L1004" s="1235"/>
      <c r="M1004" s="1237"/>
      <c r="N1004" s="1235"/>
      <c r="O1004" s="1235"/>
      <c r="P1004" s="1235"/>
      <c r="Q1004" s="1235"/>
      <c r="R1004" s="1235"/>
      <c r="S1004" s="1235"/>
      <c r="T1004" s="1235"/>
      <c r="U1004" s="1235"/>
      <c r="V1004" s="1235"/>
      <c r="W1004" s="1235"/>
      <c r="X1004" s="1235"/>
      <c r="Y1004" s="1235"/>
      <c r="Z1004" s="1235"/>
      <c r="AA1004" s="1235"/>
      <c r="AB1004" s="1235"/>
      <c r="AC1004" s="1235"/>
      <c r="AD1004" s="1235"/>
      <c r="AE1004" s="1235"/>
      <c r="AF1004" s="1235"/>
      <c r="AG1004" s="1235"/>
      <c r="AH1004" s="1235"/>
      <c r="AI1004" s="1235"/>
      <c r="AK1004" s="123">
        <f t="shared" si="2265"/>
        <v>0</v>
      </c>
      <c r="AL1004" s="123">
        <f t="shared" si="2266"/>
        <v>0</v>
      </c>
      <c r="AM1004" s="123">
        <f t="shared" si="2267"/>
        <v>0</v>
      </c>
      <c r="AN1004" s="123">
        <f t="shared" si="2268"/>
        <v>0</v>
      </c>
      <c r="AO1004" s="124">
        <f t="shared" si="2269"/>
        <v>0</v>
      </c>
      <c r="AP1004" s="123">
        <f t="shared" si="2270"/>
        <v>0</v>
      </c>
      <c r="AQ1004" s="123">
        <f t="shared" si="2271"/>
        <v>0</v>
      </c>
      <c r="AR1004" s="123">
        <f t="shared" si="2272"/>
        <v>0</v>
      </c>
      <c r="AS1004" s="123">
        <f t="shared" si="2273"/>
        <v>0</v>
      </c>
      <c r="AT1004" s="123">
        <f t="shared" si="2274"/>
        <v>0</v>
      </c>
      <c r="AU1004" s="124">
        <f t="shared" si="2275"/>
        <v>0</v>
      </c>
      <c r="AV1004" s="123">
        <f t="shared" si="2276"/>
        <v>0</v>
      </c>
      <c r="AW1004" s="123">
        <f t="shared" si="2277"/>
        <v>0</v>
      </c>
      <c r="AX1004" s="123">
        <f t="shared" si="2278"/>
        <v>0</v>
      </c>
      <c r="AY1004" s="123">
        <f t="shared" si="2279"/>
        <v>0</v>
      </c>
      <c r="AZ1004" s="123">
        <f t="shared" si="2280"/>
        <v>0</v>
      </c>
      <c r="BA1004" s="123">
        <f t="shared" si="2281"/>
        <v>0</v>
      </c>
      <c r="BB1004" s="123">
        <f t="shared" si="2282"/>
        <v>0</v>
      </c>
      <c r="BC1004" s="124">
        <f t="shared" si="2283"/>
        <v>0</v>
      </c>
      <c r="BD1004" s="123">
        <f t="shared" si="2284"/>
        <v>0</v>
      </c>
      <c r="BE1004" s="123">
        <f t="shared" si="2285"/>
        <v>0</v>
      </c>
      <c r="BF1004" s="123">
        <f t="shared" si="2286"/>
        <v>0</v>
      </c>
      <c r="BG1004" s="123">
        <f t="shared" si="2287"/>
        <v>0</v>
      </c>
      <c r="BH1004" s="123">
        <f t="shared" si="2288"/>
        <v>0</v>
      </c>
    </row>
    <row r="1005">
      <c r="A1005" s="1234"/>
      <c r="B1005" s="1234"/>
      <c r="C1005" s="643"/>
      <c r="D1005" s="957"/>
      <c r="E1005" s="870"/>
      <c r="F1005" s="958"/>
      <c r="G1005" s="959">
        <v>4</v>
      </c>
      <c r="H1005" s="959"/>
      <c r="I1005" s="98" t="s">
        <v>68</v>
      </c>
      <c r="J1005" s="218" t="s">
        <v>51</v>
      </c>
      <c r="K1005" s="748"/>
      <c r="L1005" s="1235"/>
      <c r="M1005" s="1237"/>
      <c r="N1005" s="1235"/>
      <c r="O1005" s="1235"/>
      <c r="P1005" s="1235"/>
      <c r="Q1005" s="1235"/>
      <c r="R1005" s="1235"/>
      <c r="S1005" s="1235"/>
      <c r="T1005" s="1235"/>
      <c r="U1005" s="1235"/>
      <c r="V1005" s="1235"/>
      <c r="W1005" s="1235"/>
      <c r="X1005" s="1235"/>
      <c r="Y1005" s="1235"/>
      <c r="Z1005" s="1235"/>
      <c r="AA1005" s="1235"/>
      <c r="AB1005" s="1235"/>
      <c r="AC1005" s="1235"/>
      <c r="AD1005" s="1235"/>
      <c r="AE1005" s="1235"/>
      <c r="AF1005" s="1235"/>
      <c r="AG1005" s="1235"/>
      <c r="AH1005" s="1235"/>
      <c r="AI1005" s="1235"/>
      <c r="AK1005" s="123">
        <f t="shared" si="2265"/>
        <v>0</v>
      </c>
      <c r="AL1005" s="123">
        <f t="shared" si="2266"/>
        <v>0</v>
      </c>
      <c r="AM1005" s="123">
        <f t="shared" si="2267"/>
        <v>0</v>
      </c>
      <c r="AN1005" s="123">
        <f t="shared" si="2268"/>
        <v>0</v>
      </c>
      <c r="AO1005" s="124">
        <f t="shared" si="2269"/>
        <v>0</v>
      </c>
      <c r="AP1005" s="123">
        <f t="shared" si="2270"/>
        <v>0</v>
      </c>
      <c r="AQ1005" s="123">
        <f t="shared" si="2271"/>
        <v>0</v>
      </c>
      <c r="AR1005" s="123">
        <f t="shared" si="2272"/>
        <v>0</v>
      </c>
      <c r="AS1005" s="123">
        <f t="shared" si="2273"/>
        <v>0</v>
      </c>
      <c r="AT1005" s="123">
        <f t="shared" si="2274"/>
        <v>0</v>
      </c>
      <c r="AU1005" s="124">
        <f t="shared" si="2275"/>
        <v>0</v>
      </c>
      <c r="AV1005" s="123">
        <f t="shared" si="2276"/>
        <v>0</v>
      </c>
      <c r="AW1005" s="123">
        <f t="shared" si="2277"/>
        <v>0</v>
      </c>
      <c r="AX1005" s="123">
        <f t="shared" si="2278"/>
        <v>0</v>
      </c>
      <c r="AY1005" s="123">
        <f t="shared" si="2279"/>
        <v>0</v>
      </c>
      <c r="AZ1005" s="123">
        <f t="shared" si="2280"/>
        <v>0</v>
      </c>
      <c r="BA1005" s="123">
        <f t="shared" si="2281"/>
        <v>0</v>
      </c>
      <c r="BB1005" s="123">
        <f t="shared" si="2282"/>
        <v>0</v>
      </c>
      <c r="BC1005" s="124">
        <f t="shared" si="2283"/>
        <v>0</v>
      </c>
      <c r="BD1005" s="123">
        <f t="shared" si="2284"/>
        <v>0</v>
      </c>
      <c r="BE1005" s="123">
        <f t="shared" si="2285"/>
        <v>0</v>
      </c>
      <c r="BF1005" s="123">
        <f t="shared" si="2286"/>
        <v>0</v>
      </c>
      <c r="BG1005" s="123">
        <f t="shared" si="2287"/>
        <v>0</v>
      </c>
      <c r="BH1005" s="123">
        <f t="shared" si="2288"/>
        <v>0</v>
      </c>
    </row>
    <row r="1006">
      <c r="A1006" s="1238"/>
      <c r="B1006" s="1238"/>
      <c r="C1006" s="643"/>
      <c r="D1006" s="957"/>
      <c r="E1006" s="870"/>
      <c r="F1006" s="958"/>
      <c r="G1006" s="959">
        <v>5</v>
      </c>
      <c r="H1006" s="959"/>
      <c r="I1006" s="98" t="s">
        <v>349</v>
      </c>
      <c r="J1006" s="1239" t="s">
        <v>51</v>
      </c>
      <c r="K1006" s="991"/>
      <c r="L1006" s="1240"/>
      <c r="M1006" s="1241"/>
      <c r="N1006" s="1240"/>
      <c r="O1006" s="1240"/>
      <c r="P1006" s="1240"/>
      <c r="Q1006" s="1240"/>
      <c r="R1006" s="1240"/>
      <c r="S1006" s="1240"/>
      <c r="T1006" s="1240"/>
      <c r="U1006" s="1240"/>
      <c r="V1006" s="1240"/>
      <c r="W1006" s="1240"/>
      <c r="X1006" s="1240"/>
      <c r="Y1006" s="1240"/>
      <c r="Z1006" s="1240"/>
      <c r="AA1006" s="1240"/>
      <c r="AB1006" s="1240"/>
      <c r="AC1006" s="1240"/>
      <c r="AD1006" s="1240"/>
      <c r="AE1006" s="1240"/>
      <c r="AF1006" s="1240"/>
      <c r="AG1006" s="1240"/>
      <c r="AH1006" s="1240"/>
      <c r="AI1006" s="1240"/>
      <c r="AK1006" s="504">
        <f t="shared" si="2265"/>
        <v>0</v>
      </c>
      <c r="AL1006" s="504">
        <f t="shared" si="2266"/>
        <v>0</v>
      </c>
      <c r="AM1006" s="504">
        <f t="shared" si="2267"/>
        <v>0</v>
      </c>
      <c r="AN1006" s="504">
        <f t="shared" si="2268"/>
        <v>0</v>
      </c>
      <c r="AO1006" s="635">
        <f t="shared" si="2269"/>
        <v>0</v>
      </c>
      <c r="AP1006" s="504">
        <f t="shared" si="2270"/>
        <v>0</v>
      </c>
      <c r="AQ1006" s="504">
        <f t="shared" si="2271"/>
        <v>0</v>
      </c>
      <c r="AR1006" s="504">
        <f t="shared" si="2272"/>
        <v>0</v>
      </c>
      <c r="AS1006" s="504">
        <f t="shared" si="2273"/>
        <v>0</v>
      </c>
      <c r="AT1006" s="504">
        <f t="shared" si="2274"/>
        <v>0</v>
      </c>
      <c r="AU1006" s="635">
        <f t="shared" si="2275"/>
        <v>0</v>
      </c>
      <c r="AV1006" s="504">
        <f t="shared" si="2276"/>
        <v>0</v>
      </c>
      <c r="AW1006" s="504">
        <f t="shared" si="2277"/>
        <v>0</v>
      </c>
      <c r="AX1006" s="504">
        <f t="shared" si="2278"/>
        <v>0</v>
      </c>
      <c r="AY1006" s="504">
        <f t="shared" si="2279"/>
        <v>0</v>
      </c>
      <c r="AZ1006" s="504">
        <f t="shared" si="2280"/>
        <v>0</v>
      </c>
      <c r="BA1006" s="504">
        <f t="shared" si="2281"/>
        <v>0</v>
      </c>
      <c r="BB1006" s="504">
        <f t="shared" si="2282"/>
        <v>0</v>
      </c>
      <c r="BC1006" s="635">
        <f t="shared" si="2283"/>
        <v>0</v>
      </c>
      <c r="BD1006" s="504">
        <f t="shared" si="2284"/>
        <v>0</v>
      </c>
      <c r="BE1006" s="504">
        <f t="shared" si="2285"/>
        <v>0</v>
      </c>
      <c r="BF1006" s="504">
        <f t="shared" si="2286"/>
        <v>0</v>
      </c>
      <c r="BG1006" s="504">
        <f t="shared" si="2287"/>
        <v>0</v>
      </c>
      <c r="BH1006" s="504">
        <f t="shared" si="2288"/>
        <v>0</v>
      </c>
    </row>
    <row r="1007">
      <c r="A1007" s="1242"/>
      <c r="B1007" s="1242"/>
      <c r="C1007" s="643"/>
      <c r="D1007" s="957"/>
      <c r="E1007" s="870"/>
      <c r="F1007" s="958"/>
      <c r="G1007" s="959">
        <v>6</v>
      </c>
      <c r="H1007" s="1020"/>
      <c r="I1007" s="361" t="s">
        <v>141</v>
      </c>
      <c r="J1007" s="157" t="s">
        <v>67</v>
      </c>
      <c r="K1007" s="879"/>
      <c r="L1007" s="159"/>
      <c r="M1007" s="159"/>
      <c r="N1007" s="159"/>
      <c r="O1007" s="159"/>
      <c r="P1007" s="159"/>
      <c r="Q1007" s="159"/>
      <c r="R1007" s="159"/>
      <c r="S1007" s="159"/>
      <c r="T1007" s="159"/>
      <c r="U1007" s="159"/>
      <c r="V1007" s="159"/>
      <c r="W1007" s="159"/>
      <c r="X1007" s="159"/>
      <c r="Y1007" s="159"/>
      <c r="Z1007" s="159"/>
      <c r="AA1007" s="159"/>
      <c r="AB1007" s="159"/>
      <c r="AC1007" s="159"/>
      <c r="AD1007" s="159"/>
      <c r="AE1007" s="159"/>
      <c r="AF1007" s="159"/>
      <c r="AG1007" s="159"/>
      <c r="AH1007" s="159"/>
      <c r="AI1007" s="159"/>
      <c r="AK1007" s="101">
        <f>SUM(AK1003:AK1006)</f>
        <v>0</v>
      </c>
      <c r="AL1007" s="110">
        <f t="shared" ref="AL1007:AN1007" si="2289">SUM(AL1003:AL1006)</f>
        <v>0</v>
      </c>
      <c r="AM1007" s="145">
        <f>SUM(AM1003:AM1006)</f>
        <v>0</v>
      </c>
      <c r="AN1007" s="145">
        <f t="shared" si="2289"/>
        <v>0</v>
      </c>
      <c r="AO1007" s="146">
        <f t="shared" ref="AO1007:AQ1007" si="2290">SUM(AO1003:AO1006)</f>
        <v>0</v>
      </c>
      <c r="AP1007" s="145">
        <f>SUM(AP1003:AP1006)</f>
        <v>0</v>
      </c>
      <c r="AQ1007" s="145">
        <f t="shared" si="2290"/>
        <v>0</v>
      </c>
      <c r="AR1007" s="145">
        <f t="shared" ref="AR1007:AS1007" si="2291">SUM(AR1003:AR1006)</f>
        <v>0</v>
      </c>
      <c r="AS1007" s="145">
        <f t="shared" si="2291"/>
        <v>0</v>
      </c>
      <c r="AT1007" s="145">
        <f t="shared" ref="AT1007:AU1007" si="2292">SUM(AT1003:AT1006)</f>
        <v>0</v>
      </c>
      <c r="AU1007" s="146">
        <f t="shared" si="2292"/>
        <v>0</v>
      </c>
      <c r="AV1007" s="145">
        <f t="shared" ref="AV1007:AW1007" si="2293">SUM(AV1003:AV1006)</f>
        <v>0</v>
      </c>
      <c r="AW1007" s="145">
        <f t="shared" si="2293"/>
        <v>0</v>
      </c>
      <c r="AX1007" s="145">
        <f t="shared" ref="AX1007:AY1007" si="2294">SUM(AX1003:AX1006)</f>
        <v>0</v>
      </c>
      <c r="AY1007" s="145">
        <f t="shared" si="2294"/>
        <v>0</v>
      </c>
      <c r="AZ1007" s="145">
        <f t="shared" ref="AZ1007:BA1007" si="2295">SUM(AZ1003:AZ1006)</f>
        <v>0</v>
      </c>
      <c r="BA1007" s="145">
        <f t="shared" si="2295"/>
        <v>0</v>
      </c>
      <c r="BB1007" s="145">
        <f t="shared" ref="BB1007:BC1007" si="2296">SUM(BB1003:BB1006)</f>
        <v>0</v>
      </c>
      <c r="BC1007" s="146">
        <f t="shared" si="2296"/>
        <v>0</v>
      </c>
      <c r="BD1007" s="145">
        <f t="shared" ref="BD1007:BE1007" si="2297">SUM(BD1003:BD1006)</f>
        <v>0</v>
      </c>
      <c r="BE1007" s="145">
        <f t="shared" si="2297"/>
        <v>0</v>
      </c>
      <c r="BF1007" s="145">
        <f t="shared" ref="BF1007:BG1007" si="2298">SUM(BF1003:BF1006)</f>
        <v>0</v>
      </c>
      <c r="BG1007" s="145">
        <f t="shared" si="2298"/>
        <v>0</v>
      </c>
      <c r="BH1007" s="145">
        <f>SUM(BH1003:BH1006)</f>
        <v>0</v>
      </c>
    </row>
    <row r="1008">
      <c r="A1008" s="1243"/>
      <c r="B1008" s="1243"/>
      <c r="C1008" s="994"/>
      <c r="D1008" s="995"/>
      <c r="E1008" s="996"/>
      <c r="F1008" s="997"/>
      <c r="G1008" s="998"/>
      <c r="H1008" s="1244"/>
      <c r="I1008" s="1058" t="s">
        <v>77</v>
      </c>
      <c r="J1008" s="962"/>
      <c r="K1008" s="963"/>
      <c r="L1008" s="428"/>
      <c r="M1008" s="428"/>
      <c r="N1008" s="428"/>
      <c r="O1008" s="428"/>
      <c r="P1008" s="428"/>
      <c r="Q1008" s="428"/>
      <c r="R1008" s="428"/>
      <c r="S1008" s="428"/>
      <c r="T1008" s="428"/>
      <c r="U1008" s="428"/>
      <c r="V1008" s="428"/>
      <c r="W1008" s="428"/>
      <c r="X1008" s="428"/>
      <c r="Y1008" s="428"/>
      <c r="Z1008" s="428"/>
      <c r="AA1008" s="428"/>
      <c r="AB1008" s="428"/>
      <c r="AC1008" s="428"/>
      <c r="AD1008" s="428"/>
      <c r="AE1008" s="428"/>
      <c r="AF1008" s="428"/>
      <c r="AG1008" s="428"/>
      <c r="AH1008" s="428"/>
      <c r="AI1008" s="428"/>
    </row>
    <row r="1009" ht="15.6">
      <c r="A1009" s="387"/>
      <c r="B1009" s="387"/>
      <c r="C1009" s="139">
        <f>COUNTA(C1002:C1008)</f>
        <v>0</v>
      </c>
      <c r="D1009" s="597">
        <f>COUNTA(D1002:D1008)</f>
        <v>0</v>
      </c>
      <c r="E1009" s="137">
        <f>COUNTA(E1002:E1008)</f>
        <v>0</v>
      </c>
      <c r="F1009" s="139">
        <f>COUNTA(F1002:F1008)</f>
        <v>0</v>
      </c>
      <c r="G1009" s="139">
        <f>COUNTA(G1002:G1008)</f>
        <v>6</v>
      </c>
      <c r="H1009" s="1059"/>
      <c r="J1009" s="393"/>
      <c r="K1009" s="394"/>
      <c r="L1009" s="182"/>
      <c r="M1009" s="183"/>
      <c r="N1009" s="183"/>
      <c r="O1009" s="183"/>
      <c r="P1009" s="183"/>
      <c r="Q1009" s="183"/>
      <c r="R1009" s="183"/>
      <c r="S1009" s="183"/>
      <c r="T1009" s="183"/>
      <c r="U1009" s="183"/>
      <c r="V1009" s="183"/>
      <c r="W1009" s="183"/>
      <c r="X1009" s="183"/>
      <c r="Y1009" s="183"/>
      <c r="Z1009" s="183"/>
      <c r="AA1009" s="183"/>
      <c r="AB1009" s="183"/>
      <c r="AC1009" s="183"/>
      <c r="AD1009" s="183"/>
      <c r="AE1009" s="183"/>
      <c r="AF1009" s="183"/>
      <c r="AG1009" s="183"/>
      <c r="AH1009" s="183"/>
      <c r="AI1009" s="183"/>
    </row>
    <row r="1010" ht="30.600000000000001">
      <c r="A1010" s="1222"/>
      <c r="B1010" s="1223" t="s">
        <v>344</v>
      </c>
      <c r="C1010" s="151" t="s">
        <v>74</v>
      </c>
      <c r="D1010" s="344">
        <f>C1009+D1009</f>
        <v>0</v>
      </c>
      <c r="E1010" s="153"/>
      <c r="F1010" s="154">
        <f>E1009+F1009</f>
        <v>0</v>
      </c>
      <c r="G1010" s="555">
        <f>G1009</f>
        <v>6</v>
      </c>
      <c r="H1010" s="831"/>
      <c r="I1010" s="884" t="s">
        <v>350</v>
      </c>
      <c r="J1010" s="393"/>
      <c r="K1010" s="394"/>
      <c r="L1010" s="182"/>
      <c r="M1010" s="183"/>
      <c r="N1010" s="183"/>
      <c r="O1010" s="183"/>
      <c r="P1010" s="183"/>
      <c r="Q1010" s="183"/>
      <c r="R1010" s="183"/>
      <c r="S1010" s="183"/>
      <c r="T1010" s="183"/>
      <c r="U1010" s="183"/>
      <c r="V1010" s="183"/>
      <c r="W1010" s="183"/>
      <c r="X1010" s="183"/>
      <c r="Y1010" s="183"/>
      <c r="Z1010" s="183"/>
      <c r="AA1010" s="183"/>
      <c r="AB1010" s="183"/>
      <c r="AC1010" s="183"/>
      <c r="AD1010" s="183"/>
      <c r="AE1010" s="183"/>
      <c r="AF1010" s="183"/>
      <c r="AG1010" s="183"/>
      <c r="AH1010" s="183"/>
      <c r="AI1010" s="183"/>
    </row>
    <row r="1011" ht="15.75" customHeight="1">
      <c r="A1011" s="1224"/>
      <c r="B1011" s="1224"/>
      <c r="C1011" s="505" t="s">
        <v>76</v>
      </c>
      <c r="D1011" s="357">
        <f>D1010/G1010*100</f>
        <v>0</v>
      </c>
      <c r="E1011" s="452"/>
      <c r="F1011" s="166">
        <f>F1010/G1010*100</f>
        <v>0</v>
      </c>
      <c r="G1011" s="359"/>
      <c r="H1011" s="43" t="s">
        <v>12</v>
      </c>
      <c r="I1011" s="191" t="s">
        <v>13</v>
      </c>
      <c r="J1011" s="190" t="s">
        <v>14</v>
      </c>
      <c r="K1011" s="191" t="s">
        <v>79</v>
      </c>
      <c r="L1011" s="397"/>
      <c r="M1011" s="47"/>
      <c r="N1011" s="48"/>
      <c r="O1011" s="49"/>
      <c r="P1011" s="49"/>
      <c r="Q1011" s="49"/>
      <c r="R1011" s="49"/>
      <c r="S1011" s="49"/>
      <c r="T1011" s="49"/>
      <c r="U1011" s="49"/>
      <c r="V1011" s="49"/>
      <c r="W1011" s="49"/>
      <c r="X1011" s="49"/>
      <c r="Y1011" s="49"/>
      <c r="Z1011" s="49"/>
      <c r="AA1011" s="49"/>
      <c r="AB1011" s="49"/>
      <c r="AC1011" s="49"/>
      <c r="AD1011" s="49"/>
      <c r="AE1011" s="49"/>
      <c r="AF1011" s="49"/>
      <c r="AG1011" s="49"/>
      <c r="AH1011" s="49"/>
      <c r="AI1011" s="49"/>
    </row>
    <row r="1012">
      <c r="A1012" s="1224"/>
      <c r="B1012" s="1224"/>
      <c r="C1012" s="615" t="s">
        <v>346</v>
      </c>
      <c r="D1012" s="616"/>
      <c r="E1012" s="617"/>
      <c r="F1012" s="396" t="s">
        <v>347</v>
      </c>
      <c r="G1012" s="508"/>
      <c r="H1012" s="57"/>
      <c r="I1012" s="200"/>
      <c r="J1012" s="199" t="s">
        <v>20</v>
      </c>
      <c r="K1012" s="200"/>
      <c r="L1012" s="61"/>
      <c r="M1012" s="61"/>
      <c r="N1012" s="61"/>
      <c r="O1012" s="61"/>
      <c r="P1012" s="61"/>
      <c r="Q1012" s="61"/>
      <c r="R1012" s="61"/>
      <c r="S1012" s="61"/>
      <c r="T1012" s="61"/>
      <c r="U1012" s="61"/>
      <c r="V1012" s="61"/>
      <c r="W1012" s="61"/>
      <c r="X1012" s="61"/>
      <c r="Y1012" s="61"/>
      <c r="Z1012" s="61"/>
      <c r="AA1012" s="61"/>
      <c r="AB1012" s="61"/>
      <c r="AC1012" s="61"/>
      <c r="AD1012" s="61"/>
      <c r="AE1012" s="61"/>
      <c r="AF1012" s="61"/>
      <c r="AG1012" s="61"/>
      <c r="AH1012" s="61"/>
      <c r="AI1012" s="61"/>
    </row>
    <row r="1013">
      <c r="A1013" s="1224"/>
      <c r="B1013" s="1224"/>
      <c r="C1013" s="618"/>
      <c r="D1013" s="619"/>
      <c r="E1013" s="620"/>
      <c r="F1013" s="398"/>
      <c r="G1013" s="509"/>
      <c r="H1013" s="64"/>
      <c r="I1013" s="207"/>
      <c r="J1013" s="206" t="s">
        <v>45</v>
      </c>
      <c r="K1013" s="207"/>
      <c r="L1013" s="68"/>
      <c r="M1013" s="68"/>
      <c r="N1013" s="68"/>
      <c r="O1013" s="68"/>
      <c r="P1013" s="68"/>
      <c r="Q1013" s="68"/>
      <c r="R1013" s="68"/>
      <c r="S1013" s="68"/>
      <c r="T1013" s="68"/>
      <c r="U1013" s="68"/>
      <c r="V1013" s="68"/>
      <c r="W1013" s="68"/>
      <c r="X1013" s="68"/>
      <c r="Y1013" s="68"/>
      <c r="Z1013" s="68"/>
      <c r="AA1013" s="68"/>
      <c r="AB1013" s="68"/>
      <c r="AC1013" s="68"/>
      <c r="AD1013" s="68"/>
      <c r="AE1013" s="68"/>
      <c r="AF1013" s="68"/>
      <c r="AG1013" s="68"/>
      <c r="AH1013" s="68"/>
      <c r="AI1013" s="68"/>
    </row>
    <row r="1014">
      <c r="A1014" s="1229"/>
      <c r="B1014" s="1229"/>
      <c r="C1014" s="621"/>
      <c r="D1014" s="622"/>
      <c r="E1014" s="623"/>
      <c r="F1014" s="399"/>
      <c r="G1014" s="510"/>
      <c r="H1014" s="56"/>
      <c r="I1014" s="1230" t="s">
        <v>351</v>
      </c>
      <c r="J1014" s="212" t="s">
        <v>51</v>
      </c>
      <c r="K1014" s="743"/>
      <c r="L1014" s="1231"/>
      <c r="M1014" s="1245"/>
      <c r="N1014" s="1231"/>
      <c r="O1014" s="1231"/>
      <c r="P1014" s="1231"/>
      <c r="Q1014" s="1231"/>
      <c r="R1014" s="1231"/>
      <c r="S1014" s="1231"/>
      <c r="T1014" s="1231"/>
      <c r="U1014" s="1231"/>
      <c r="V1014" s="1231"/>
      <c r="W1014" s="1231"/>
      <c r="X1014" s="1231"/>
      <c r="Y1014" s="1231"/>
      <c r="Z1014" s="1231"/>
      <c r="AA1014" s="1231"/>
      <c r="AB1014" s="1231"/>
      <c r="AC1014" s="1231"/>
      <c r="AD1014" s="1231"/>
      <c r="AE1014" s="1231"/>
      <c r="AF1014" s="1231"/>
      <c r="AG1014" s="1231"/>
      <c r="AH1014" s="1231"/>
      <c r="AI1014" s="1231"/>
      <c r="AK1014" s="270" t="s">
        <v>64</v>
      </c>
      <c r="AL1014" s="271"/>
      <c r="AM1014" s="1233"/>
      <c r="AN1014" s="272"/>
    </row>
    <row r="1015">
      <c r="A1015" s="1234"/>
      <c r="B1015" s="1234"/>
      <c r="C1015" s="607"/>
      <c r="D1015" s="872"/>
      <c r="E1015" s="873"/>
      <c r="F1015" s="874"/>
      <c r="G1015" s="1012">
        <v>1</v>
      </c>
      <c r="H1015" s="1012"/>
      <c r="I1015" s="100" t="s">
        <v>110</v>
      </c>
      <c r="J1015" s="98" t="s">
        <v>62</v>
      </c>
      <c r="K1015" s="748"/>
      <c r="L1015" s="1235"/>
      <c r="M1015" s="1246"/>
      <c r="N1015" s="1235"/>
      <c r="O1015" s="1235"/>
      <c r="P1015" s="1235"/>
      <c r="Q1015" s="1235"/>
      <c r="R1015" s="1235"/>
      <c r="S1015" s="1235"/>
      <c r="T1015" s="1235"/>
      <c r="U1015" s="1235"/>
      <c r="V1015" s="1235"/>
      <c r="W1015" s="1235"/>
      <c r="X1015" s="1235"/>
      <c r="Y1015" s="1235"/>
      <c r="Z1015" s="1235"/>
      <c r="AA1015" s="1235"/>
      <c r="AB1015" s="1235"/>
      <c r="AC1015" s="1235"/>
      <c r="AD1015" s="1235"/>
      <c r="AE1015" s="1235"/>
      <c r="AF1015" s="1235"/>
      <c r="AG1015" s="1235"/>
      <c r="AH1015" s="1235"/>
      <c r="AI1015" s="1235"/>
      <c r="AK1015" s="109" t="s">
        <v>113</v>
      </c>
      <c r="AL1015" s="110" t="s">
        <v>31</v>
      </c>
      <c r="AM1015" s="112" t="s">
        <v>39</v>
      </c>
      <c r="AN1015" s="112" t="s">
        <v>39</v>
      </c>
      <c r="AO1015" s="288" t="s">
        <v>39</v>
      </c>
      <c r="AP1015" s="112" t="s">
        <v>39</v>
      </c>
      <c r="AQ1015" s="112" t="s">
        <v>39</v>
      </c>
      <c r="AR1015" s="112" t="s">
        <v>39</v>
      </c>
      <c r="AS1015" s="112" t="s">
        <v>39</v>
      </c>
      <c r="AT1015" s="112" t="s">
        <v>39</v>
      </c>
      <c r="AU1015" s="288" t="s">
        <v>39</v>
      </c>
      <c r="AV1015" s="112" t="s">
        <v>39</v>
      </c>
      <c r="AW1015" s="112" t="s">
        <v>39</v>
      </c>
      <c r="AX1015" s="112" t="s">
        <v>39</v>
      </c>
      <c r="AY1015" s="112" t="s">
        <v>39</v>
      </c>
      <c r="AZ1015" s="112" t="s">
        <v>39</v>
      </c>
      <c r="BA1015" s="112" t="s">
        <v>39</v>
      </c>
      <c r="BB1015" s="112" t="s">
        <v>39</v>
      </c>
      <c r="BC1015" s="288" t="s">
        <v>39</v>
      </c>
      <c r="BD1015" s="112" t="s">
        <v>39</v>
      </c>
      <c r="BE1015" s="112" t="s">
        <v>39</v>
      </c>
      <c r="BF1015" s="112" t="s">
        <v>39</v>
      </c>
      <c r="BG1015" s="112" t="s">
        <v>39</v>
      </c>
      <c r="BH1015" s="112" t="s">
        <v>39</v>
      </c>
    </row>
    <row r="1016">
      <c r="A1016" s="1234"/>
      <c r="B1016" s="1234"/>
      <c r="C1016" s="643"/>
      <c r="D1016" s="957"/>
      <c r="E1016" s="870"/>
      <c r="F1016" s="958"/>
      <c r="G1016" s="1247">
        <v>2</v>
      </c>
      <c r="H1016" s="1247"/>
      <c r="I1016" s="269" t="s">
        <v>114</v>
      </c>
      <c r="J1016" s="218" t="s">
        <v>51</v>
      </c>
      <c r="K1016" s="748"/>
      <c r="L1016" s="1235"/>
      <c r="M1016" s="1248"/>
      <c r="N1016" s="1235"/>
      <c r="O1016" s="1235"/>
      <c r="P1016" s="1235"/>
      <c r="Q1016" s="1235"/>
      <c r="R1016" s="1235"/>
      <c r="S1016" s="1235"/>
      <c r="T1016" s="1235"/>
      <c r="U1016" s="1235"/>
      <c r="V1016" s="1235"/>
      <c r="W1016" s="1235"/>
      <c r="X1016" s="1235"/>
      <c r="Y1016" s="1235"/>
      <c r="Z1016" s="1235"/>
      <c r="AA1016" s="1235"/>
      <c r="AB1016" s="1235"/>
      <c r="AC1016" s="1235"/>
      <c r="AD1016" s="1235"/>
      <c r="AE1016" s="1235"/>
      <c r="AF1016" s="1235"/>
      <c r="AG1016" s="1235"/>
      <c r="AH1016" s="1235"/>
      <c r="AI1016" s="1235"/>
      <c r="AK1016" s="292">
        <f t="shared" ref="AK1016:AK1019" si="2299">L1016*L$1015*1.73*0.875/1000</f>
        <v>0</v>
      </c>
      <c r="AL1016" s="292">
        <f t="shared" ref="AL1016:AL1019" si="2300">M1016*M$1015*1.73*0.875/1000</f>
        <v>0</v>
      </c>
      <c r="AM1016" s="292">
        <f t="shared" ref="AM1016:AM1019" si="2301">N1016*N$1015*1.73*0.875/1000</f>
        <v>0</v>
      </c>
      <c r="AN1016" s="292">
        <f t="shared" ref="AN1016:AN1019" si="2302">O1016*O$1015*1.73*0.875/1000</f>
        <v>0</v>
      </c>
      <c r="AO1016" s="293">
        <f t="shared" ref="AO1016:AO1019" si="2303">P1016*P$1015*1.73*0.875/1000</f>
        <v>0</v>
      </c>
      <c r="AP1016" s="292">
        <f t="shared" ref="AP1016:AP1019" si="2304">Q1016*Q$1015*1.73*0.875/1000</f>
        <v>0</v>
      </c>
      <c r="AQ1016" s="292">
        <f t="shared" ref="AQ1016:AQ1019" si="2305">R1016*R$1015*1.73*0.875/1000</f>
        <v>0</v>
      </c>
      <c r="AR1016" s="292">
        <f t="shared" ref="AR1016:AR1019" si="2306">S1016*S$1015*1.73*0.875/1000</f>
        <v>0</v>
      </c>
      <c r="AS1016" s="292">
        <f t="shared" ref="AS1016:AS1019" si="2307">T1016*T$1015*1.73*0.875/1000</f>
        <v>0</v>
      </c>
      <c r="AT1016" s="292">
        <f t="shared" ref="AT1016:AT1019" si="2308">U1016*U$1015*1.73*0.875/1000</f>
        <v>0</v>
      </c>
      <c r="AU1016" s="293">
        <f t="shared" ref="AU1016:AU1019" si="2309">V1016*V$1015*1.73*0.875/1000</f>
        <v>0</v>
      </c>
      <c r="AV1016" s="292">
        <f t="shared" ref="AV1016:AV1019" si="2310">W1016*W$1015*1.73*0.875/1000</f>
        <v>0</v>
      </c>
      <c r="AW1016" s="292">
        <f t="shared" ref="AW1016:AW1019" si="2311">X1016*X$1015*1.73*0.875/1000</f>
        <v>0</v>
      </c>
      <c r="AX1016" s="292">
        <f t="shared" ref="AX1016:AX1019" si="2312">Y1016*Y$1015*1.73*0.875/1000</f>
        <v>0</v>
      </c>
      <c r="AY1016" s="292">
        <f t="shared" ref="AY1016:AY1019" si="2313">Z1016*Z$1015*1.73*0.875/1000</f>
        <v>0</v>
      </c>
      <c r="AZ1016" s="292">
        <f t="shared" ref="AZ1016:AZ1019" si="2314">AA1016*AA$1015*1.73*0.875/1000</f>
        <v>0</v>
      </c>
      <c r="BA1016" s="292">
        <f t="shared" ref="BA1016:BA1019" si="2315">AB1016*AB$1015*1.73*0.875/1000</f>
        <v>0</v>
      </c>
      <c r="BB1016" s="292">
        <f t="shared" ref="BB1016:BB1019" si="2316">AC1016*AC$1015*1.73*0.875/1000</f>
        <v>0</v>
      </c>
      <c r="BC1016" s="293">
        <f t="shared" ref="BC1016:BC1019" si="2317">AD1016*AD$1015*1.73*0.875/1000</f>
        <v>0</v>
      </c>
      <c r="BD1016" s="292">
        <f t="shared" ref="BD1016:BD1019" si="2318">AE1016*AE$1015*1.73*0.875/1000</f>
        <v>0</v>
      </c>
      <c r="BE1016" s="292">
        <f t="shared" ref="BE1016:BE1019" si="2319">AF1016*AF$1015*1.73*0.875/1000</f>
        <v>0</v>
      </c>
      <c r="BF1016" s="292">
        <f t="shared" ref="BF1016:BF1019" si="2320">AG1016*AG$1015*1.73*0.875/1000</f>
        <v>0</v>
      </c>
      <c r="BG1016" s="292">
        <f t="shared" ref="BG1016:BG1019" si="2321">AH1016*AH$1015*1.73*0.875/1000</f>
        <v>0</v>
      </c>
      <c r="BH1016" s="292">
        <f t="shared" ref="BH1016:BH1019" si="2322">AI1016*AI$1015*1.73*0.875/1000</f>
        <v>0</v>
      </c>
    </row>
    <row r="1017">
      <c r="A1017" s="1234"/>
      <c r="B1017" s="1234"/>
      <c r="C1017" s="643"/>
      <c r="D1017" s="957"/>
      <c r="E1017" s="870"/>
      <c r="F1017" s="958"/>
      <c r="G1017" s="1247">
        <v>3</v>
      </c>
      <c r="H1017" s="1247"/>
      <c r="I1017" s="269" t="s">
        <v>66</v>
      </c>
      <c r="J1017" s="218" t="s">
        <v>51</v>
      </c>
      <c r="K1017" s="748"/>
      <c r="L1017" s="1235"/>
      <c r="M1017" s="1248"/>
      <c r="N1017" s="1235"/>
      <c r="O1017" s="1235"/>
      <c r="P1017" s="1235"/>
      <c r="Q1017" s="1235"/>
      <c r="R1017" s="1235"/>
      <c r="S1017" s="1235"/>
      <c r="T1017" s="1235"/>
      <c r="U1017" s="1235"/>
      <c r="V1017" s="1235"/>
      <c r="W1017" s="1235"/>
      <c r="X1017" s="1235"/>
      <c r="Y1017" s="1235"/>
      <c r="Z1017" s="1235"/>
      <c r="AA1017" s="1235"/>
      <c r="AB1017" s="1235"/>
      <c r="AC1017" s="1235"/>
      <c r="AD1017" s="1235"/>
      <c r="AE1017" s="1235"/>
      <c r="AF1017" s="1235"/>
      <c r="AG1017" s="1235"/>
      <c r="AH1017" s="1235"/>
      <c r="AI1017" s="1235"/>
      <c r="AK1017" s="123">
        <f t="shared" si="2299"/>
        <v>0</v>
      </c>
      <c r="AL1017" s="123">
        <f t="shared" si="2300"/>
        <v>0</v>
      </c>
      <c r="AM1017" s="123">
        <f t="shared" si="2301"/>
        <v>0</v>
      </c>
      <c r="AN1017" s="123">
        <f t="shared" si="2302"/>
        <v>0</v>
      </c>
      <c r="AO1017" s="124">
        <f t="shared" si="2303"/>
        <v>0</v>
      </c>
      <c r="AP1017" s="123">
        <f t="shared" si="2304"/>
        <v>0</v>
      </c>
      <c r="AQ1017" s="123">
        <f t="shared" si="2305"/>
        <v>0</v>
      </c>
      <c r="AR1017" s="123">
        <f t="shared" si="2306"/>
        <v>0</v>
      </c>
      <c r="AS1017" s="123">
        <f t="shared" si="2307"/>
        <v>0</v>
      </c>
      <c r="AT1017" s="123">
        <f t="shared" si="2308"/>
        <v>0</v>
      </c>
      <c r="AU1017" s="124">
        <f t="shared" si="2309"/>
        <v>0</v>
      </c>
      <c r="AV1017" s="123">
        <f t="shared" si="2310"/>
        <v>0</v>
      </c>
      <c r="AW1017" s="123">
        <f t="shared" si="2311"/>
        <v>0</v>
      </c>
      <c r="AX1017" s="123">
        <f t="shared" si="2312"/>
        <v>0</v>
      </c>
      <c r="AY1017" s="123">
        <f t="shared" si="2313"/>
        <v>0</v>
      </c>
      <c r="AZ1017" s="123">
        <f t="shared" si="2314"/>
        <v>0</v>
      </c>
      <c r="BA1017" s="123">
        <f t="shared" si="2315"/>
        <v>0</v>
      </c>
      <c r="BB1017" s="123">
        <f t="shared" si="2316"/>
        <v>0</v>
      </c>
      <c r="BC1017" s="124">
        <f t="shared" si="2317"/>
        <v>0</v>
      </c>
      <c r="BD1017" s="123">
        <f t="shared" si="2318"/>
        <v>0</v>
      </c>
      <c r="BE1017" s="123">
        <f t="shared" si="2319"/>
        <v>0</v>
      </c>
      <c r="BF1017" s="123">
        <f t="shared" si="2320"/>
        <v>0</v>
      </c>
      <c r="BG1017" s="123">
        <f t="shared" si="2321"/>
        <v>0</v>
      </c>
      <c r="BH1017" s="123">
        <f t="shared" si="2322"/>
        <v>0</v>
      </c>
    </row>
    <row r="1018">
      <c r="A1018" s="1234"/>
      <c r="B1018" s="1234"/>
      <c r="C1018" s="643"/>
      <c r="D1018" s="957"/>
      <c r="E1018" s="870"/>
      <c r="F1018" s="958"/>
      <c r="G1018" s="1247">
        <v>4</v>
      </c>
      <c r="H1018" s="1247"/>
      <c r="I1018" s="98" t="s">
        <v>128</v>
      </c>
      <c r="J1018" s="218" t="s">
        <v>51</v>
      </c>
      <c r="K1018" s="748"/>
      <c r="L1018" s="1235"/>
      <c r="M1018" s="1248"/>
      <c r="N1018" s="1235"/>
      <c r="O1018" s="1235"/>
      <c r="P1018" s="1235"/>
      <c r="Q1018" s="1235"/>
      <c r="R1018" s="1235"/>
      <c r="S1018" s="1235"/>
      <c r="T1018" s="1235"/>
      <c r="U1018" s="1235"/>
      <c r="V1018" s="1235"/>
      <c r="W1018" s="1235"/>
      <c r="X1018" s="1235"/>
      <c r="Y1018" s="1235"/>
      <c r="Z1018" s="1235"/>
      <c r="AA1018" s="1235"/>
      <c r="AB1018" s="1235"/>
      <c r="AC1018" s="1235"/>
      <c r="AD1018" s="1235"/>
      <c r="AE1018" s="1235"/>
      <c r="AF1018" s="1235"/>
      <c r="AG1018" s="1235"/>
      <c r="AH1018" s="1235"/>
      <c r="AI1018" s="1235"/>
      <c r="AK1018" s="123">
        <f t="shared" si="2299"/>
        <v>0</v>
      </c>
      <c r="AL1018" s="123">
        <f t="shared" si="2300"/>
        <v>0</v>
      </c>
      <c r="AM1018" s="123">
        <f t="shared" si="2301"/>
        <v>0</v>
      </c>
      <c r="AN1018" s="123">
        <f t="shared" si="2302"/>
        <v>0</v>
      </c>
      <c r="AO1018" s="124">
        <f t="shared" si="2303"/>
        <v>0</v>
      </c>
      <c r="AP1018" s="123">
        <f t="shared" si="2304"/>
        <v>0</v>
      </c>
      <c r="AQ1018" s="123">
        <f t="shared" si="2305"/>
        <v>0</v>
      </c>
      <c r="AR1018" s="123">
        <f t="shared" si="2306"/>
        <v>0</v>
      </c>
      <c r="AS1018" s="123">
        <f t="shared" si="2307"/>
        <v>0</v>
      </c>
      <c r="AT1018" s="123">
        <f t="shared" si="2308"/>
        <v>0</v>
      </c>
      <c r="AU1018" s="124">
        <f t="shared" si="2309"/>
        <v>0</v>
      </c>
      <c r="AV1018" s="123">
        <f t="shared" si="2310"/>
        <v>0</v>
      </c>
      <c r="AW1018" s="123">
        <f t="shared" si="2311"/>
        <v>0</v>
      </c>
      <c r="AX1018" s="123">
        <f t="shared" si="2312"/>
        <v>0</v>
      </c>
      <c r="AY1018" s="123">
        <f t="shared" si="2313"/>
        <v>0</v>
      </c>
      <c r="AZ1018" s="123">
        <f t="shared" si="2314"/>
        <v>0</v>
      </c>
      <c r="BA1018" s="123">
        <f t="shared" si="2315"/>
        <v>0</v>
      </c>
      <c r="BB1018" s="123">
        <f t="shared" si="2316"/>
        <v>0</v>
      </c>
      <c r="BC1018" s="124">
        <f t="shared" si="2317"/>
        <v>0</v>
      </c>
      <c r="BD1018" s="123">
        <f t="shared" si="2318"/>
        <v>0</v>
      </c>
      <c r="BE1018" s="123">
        <f t="shared" si="2319"/>
        <v>0</v>
      </c>
      <c r="BF1018" s="123">
        <f t="shared" si="2320"/>
        <v>0</v>
      </c>
      <c r="BG1018" s="123">
        <f t="shared" si="2321"/>
        <v>0</v>
      </c>
      <c r="BH1018" s="123">
        <f t="shared" si="2322"/>
        <v>0</v>
      </c>
    </row>
    <row r="1019">
      <c r="A1019" s="1238"/>
      <c r="B1019" s="1238"/>
      <c r="C1019" s="643"/>
      <c r="D1019" s="957"/>
      <c r="E1019" s="870"/>
      <c r="F1019" s="958"/>
      <c r="G1019" s="1247">
        <v>5</v>
      </c>
      <c r="H1019" s="388"/>
      <c r="I1019" s="414" t="s">
        <v>352</v>
      </c>
      <c r="J1019" s="1239" t="s">
        <v>51</v>
      </c>
      <c r="K1019" s="991"/>
      <c r="L1019" s="1240"/>
      <c r="M1019" s="1248"/>
      <c r="N1019" s="1240"/>
      <c r="O1019" s="1240"/>
      <c r="P1019" s="1240"/>
      <c r="Q1019" s="1240"/>
      <c r="R1019" s="1240"/>
      <c r="S1019" s="1240"/>
      <c r="T1019" s="1240"/>
      <c r="U1019" s="1240"/>
      <c r="V1019" s="1240"/>
      <c r="W1019" s="1240"/>
      <c r="X1019" s="1240"/>
      <c r="Y1019" s="1240"/>
      <c r="Z1019" s="1240"/>
      <c r="AA1019" s="1240"/>
      <c r="AB1019" s="1240"/>
      <c r="AC1019" s="1240"/>
      <c r="AD1019" s="1240"/>
      <c r="AE1019" s="1240"/>
      <c r="AF1019" s="1240"/>
      <c r="AG1019" s="1240"/>
      <c r="AH1019" s="1240"/>
      <c r="AI1019" s="1240"/>
      <c r="AK1019" s="504">
        <f t="shared" si="2299"/>
        <v>0</v>
      </c>
      <c r="AL1019" s="504">
        <f t="shared" si="2300"/>
        <v>0</v>
      </c>
      <c r="AM1019" s="504">
        <f t="shared" si="2301"/>
        <v>0</v>
      </c>
      <c r="AN1019" s="504">
        <f t="shared" si="2302"/>
        <v>0</v>
      </c>
      <c r="AO1019" s="635">
        <f t="shared" si="2303"/>
        <v>0</v>
      </c>
      <c r="AP1019" s="504">
        <f t="shared" si="2304"/>
        <v>0</v>
      </c>
      <c r="AQ1019" s="504">
        <f t="shared" si="2305"/>
        <v>0</v>
      </c>
      <c r="AR1019" s="504">
        <f t="shared" si="2306"/>
        <v>0</v>
      </c>
      <c r="AS1019" s="504">
        <f t="shared" si="2307"/>
        <v>0</v>
      </c>
      <c r="AT1019" s="504">
        <f t="shared" si="2308"/>
        <v>0</v>
      </c>
      <c r="AU1019" s="635">
        <f t="shared" si="2309"/>
        <v>0</v>
      </c>
      <c r="AV1019" s="504">
        <f t="shared" si="2310"/>
        <v>0</v>
      </c>
      <c r="AW1019" s="504">
        <f t="shared" si="2311"/>
        <v>0</v>
      </c>
      <c r="AX1019" s="504">
        <f t="shared" si="2312"/>
        <v>0</v>
      </c>
      <c r="AY1019" s="504">
        <f t="shared" si="2313"/>
        <v>0</v>
      </c>
      <c r="AZ1019" s="504">
        <f t="shared" si="2314"/>
        <v>0</v>
      </c>
      <c r="BA1019" s="504">
        <f t="shared" si="2315"/>
        <v>0</v>
      </c>
      <c r="BB1019" s="504">
        <f t="shared" si="2316"/>
        <v>0</v>
      </c>
      <c r="BC1019" s="635">
        <f t="shared" si="2317"/>
        <v>0</v>
      </c>
      <c r="BD1019" s="504">
        <f t="shared" si="2318"/>
        <v>0</v>
      </c>
      <c r="BE1019" s="504">
        <f t="shared" si="2319"/>
        <v>0</v>
      </c>
      <c r="BF1019" s="504">
        <f t="shared" si="2320"/>
        <v>0</v>
      </c>
      <c r="BG1019" s="504">
        <f t="shared" si="2321"/>
        <v>0</v>
      </c>
      <c r="BH1019" s="504">
        <f t="shared" si="2322"/>
        <v>0</v>
      </c>
    </row>
    <row r="1020">
      <c r="A1020" s="1242"/>
      <c r="B1020" s="1242"/>
      <c r="C1020" s="643"/>
      <c r="D1020" s="957"/>
      <c r="E1020" s="870"/>
      <c r="F1020" s="958"/>
      <c r="G1020" s="1247">
        <v>6</v>
      </c>
      <c r="H1020" s="388"/>
      <c r="I1020" s="361" t="s">
        <v>141</v>
      </c>
      <c r="J1020" s="157" t="s">
        <v>67</v>
      </c>
      <c r="K1020" s="879"/>
      <c r="L1020" s="159"/>
      <c r="M1020" s="500"/>
      <c r="N1020" s="159"/>
      <c r="O1020" s="159"/>
      <c r="P1020" s="159"/>
      <c r="Q1020" s="159"/>
      <c r="R1020" s="159"/>
      <c r="S1020" s="159"/>
      <c r="T1020" s="159"/>
      <c r="U1020" s="159"/>
      <c r="V1020" s="159"/>
      <c r="W1020" s="159"/>
      <c r="X1020" s="159"/>
      <c r="Y1020" s="159"/>
      <c r="Z1020" s="159"/>
      <c r="AA1020" s="159"/>
      <c r="AB1020" s="159"/>
      <c r="AC1020" s="159"/>
      <c r="AD1020" s="159"/>
      <c r="AE1020" s="159"/>
      <c r="AF1020" s="159"/>
      <c r="AG1020" s="159"/>
      <c r="AH1020" s="159"/>
      <c r="AI1020" s="159"/>
      <c r="AK1020" s="101">
        <f>SUM(AK1016:AK1019)</f>
        <v>0</v>
      </c>
      <c r="AL1020" s="110">
        <f t="shared" ref="AL1020:AN1020" si="2323">SUM(AL1016:AL1019)</f>
        <v>0</v>
      </c>
      <c r="AM1020" s="145">
        <f>SUM(AM1016:AM1019)</f>
        <v>0</v>
      </c>
      <c r="AN1020" s="145">
        <f t="shared" si="2323"/>
        <v>0</v>
      </c>
      <c r="AO1020" s="146">
        <f t="shared" ref="AO1020:AQ1020" si="2324">SUM(AO1016:AO1019)</f>
        <v>0</v>
      </c>
      <c r="AP1020" s="145">
        <f>SUM(AP1016:AP1019)</f>
        <v>0</v>
      </c>
      <c r="AQ1020" s="145">
        <f t="shared" si="2324"/>
        <v>0</v>
      </c>
      <c r="AR1020" s="145">
        <f t="shared" ref="AR1020:AS1020" si="2325">SUM(AR1016:AR1019)</f>
        <v>0</v>
      </c>
      <c r="AS1020" s="145">
        <f t="shared" si="2325"/>
        <v>0</v>
      </c>
      <c r="AT1020" s="145">
        <f t="shared" ref="AT1020:AU1020" si="2326">SUM(AT1016:AT1019)</f>
        <v>0</v>
      </c>
      <c r="AU1020" s="146">
        <f t="shared" si="2326"/>
        <v>0</v>
      </c>
      <c r="AV1020" s="145">
        <f t="shared" ref="AV1020:AW1020" si="2327">SUM(AV1016:AV1019)</f>
        <v>0</v>
      </c>
      <c r="AW1020" s="145">
        <f t="shared" si="2327"/>
        <v>0</v>
      </c>
      <c r="AX1020" s="145">
        <f t="shared" ref="AX1020:AY1020" si="2328">SUM(AX1016:AX1019)</f>
        <v>0</v>
      </c>
      <c r="AY1020" s="145">
        <f t="shared" si="2328"/>
        <v>0</v>
      </c>
      <c r="AZ1020" s="145">
        <f t="shared" ref="AZ1020:BA1020" si="2329">SUM(AZ1016:AZ1019)</f>
        <v>0</v>
      </c>
      <c r="BA1020" s="145">
        <f t="shared" si="2329"/>
        <v>0</v>
      </c>
      <c r="BB1020" s="145">
        <f t="shared" ref="BB1020:BC1020" si="2330">SUM(BB1016:BB1019)</f>
        <v>0</v>
      </c>
      <c r="BC1020" s="146">
        <f t="shared" si="2330"/>
        <v>0</v>
      </c>
      <c r="BD1020" s="145">
        <f t="shared" ref="BD1020:BE1020" si="2331">SUM(BD1016:BD1019)</f>
        <v>0</v>
      </c>
      <c r="BE1020" s="145">
        <f t="shared" si="2331"/>
        <v>0</v>
      </c>
      <c r="BF1020" s="145">
        <f t="shared" ref="BF1020:BG1020" si="2332">SUM(BF1016:BF1019)</f>
        <v>0</v>
      </c>
      <c r="BG1020" s="145">
        <f t="shared" si="2332"/>
        <v>0</v>
      </c>
      <c r="BH1020" s="145">
        <f>SUM(BH1016:BH1019)</f>
        <v>0</v>
      </c>
    </row>
    <row r="1021">
      <c r="A1021" s="1243"/>
      <c r="B1021" s="1243"/>
      <c r="C1021" s="1249"/>
      <c r="D1021" s="995"/>
      <c r="E1021" s="996"/>
      <c r="F1021" s="997"/>
      <c r="G1021" s="1250"/>
      <c r="H1021" s="1171"/>
      <c r="I1021" s="961" t="s">
        <v>77</v>
      </c>
      <c r="J1021" s="962"/>
      <c r="K1021" s="963"/>
      <c r="L1021" s="428"/>
      <c r="M1021" s="428"/>
      <c r="N1021" s="428"/>
      <c r="O1021" s="428"/>
      <c r="P1021" s="428"/>
      <c r="Q1021" s="428"/>
      <c r="R1021" s="428"/>
      <c r="S1021" s="428"/>
      <c r="T1021" s="428"/>
      <c r="U1021" s="428"/>
      <c r="V1021" s="428"/>
      <c r="W1021" s="428"/>
      <c r="X1021" s="428"/>
      <c r="Y1021" s="428"/>
      <c r="Z1021" s="428"/>
      <c r="AA1021" s="428"/>
      <c r="AB1021" s="428"/>
      <c r="AC1021" s="428"/>
      <c r="AD1021" s="428"/>
      <c r="AE1021" s="428"/>
      <c r="AF1021" s="428"/>
      <c r="AG1021" s="428"/>
      <c r="AH1021" s="428"/>
      <c r="AI1021" s="428"/>
    </row>
    <row r="1022" ht="15.6">
      <c r="A1022" s="387"/>
      <c r="B1022" s="387"/>
      <c r="C1022" s="139">
        <f>COUNTA(C1015:C1021)</f>
        <v>0</v>
      </c>
      <c r="D1022" s="597">
        <f>COUNTA(D1015:D1021)</f>
        <v>0</v>
      </c>
      <c r="E1022" s="137">
        <f>COUNTA(E1015:E1021)</f>
        <v>0</v>
      </c>
      <c r="F1022" s="139">
        <f>COUNTA(F1015:F1021)</f>
        <v>0</v>
      </c>
      <c r="G1022" s="139">
        <f>COUNTA(G1015:G1021)</f>
        <v>6</v>
      </c>
      <c r="H1022" s="1059"/>
      <c r="J1022" s="393"/>
      <c r="K1022" s="394"/>
      <c r="L1022" s="182"/>
      <c r="M1022" s="183"/>
      <c r="N1022" s="183"/>
      <c r="O1022" s="183"/>
      <c r="P1022" s="183"/>
      <c r="Q1022" s="183"/>
      <c r="R1022" s="183"/>
      <c r="S1022" s="183"/>
      <c r="T1022" s="183"/>
      <c r="U1022" s="183"/>
      <c r="V1022" s="183"/>
      <c r="W1022" s="183"/>
      <c r="X1022" s="183"/>
      <c r="Y1022" s="183"/>
      <c r="Z1022" s="183"/>
      <c r="AA1022" s="183"/>
      <c r="AB1022" s="183"/>
      <c r="AC1022" s="183"/>
      <c r="AD1022" s="183"/>
      <c r="AE1022" s="183"/>
      <c r="AF1022" s="183"/>
      <c r="AG1022" s="183"/>
      <c r="AH1022" s="183"/>
      <c r="AI1022" s="183"/>
    </row>
    <row r="1023" ht="30.600000000000001">
      <c r="A1023" s="387"/>
      <c r="B1023" s="387"/>
      <c r="C1023" s="151" t="s">
        <v>74</v>
      </c>
      <c r="D1023" s="344">
        <f>C1022+D1022</f>
        <v>0</v>
      </c>
      <c r="E1023" s="153"/>
      <c r="F1023" s="154">
        <f>E1022+F1022</f>
        <v>0</v>
      </c>
      <c r="G1023" s="555">
        <f>G1022</f>
        <v>6</v>
      </c>
      <c r="H1023" s="831"/>
      <c r="I1023" s="884" t="s">
        <v>353</v>
      </c>
      <c r="J1023" s="393"/>
      <c r="K1023" s="394"/>
      <c r="L1023" s="182"/>
      <c r="M1023" s="183"/>
      <c r="N1023" s="183"/>
      <c r="O1023" s="183"/>
      <c r="P1023" s="183"/>
      <c r="Q1023" s="183"/>
      <c r="R1023" s="183"/>
      <c r="S1023" s="183"/>
      <c r="T1023" s="183"/>
      <c r="U1023" s="183"/>
      <c r="V1023" s="183"/>
      <c r="W1023" s="183"/>
      <c r="X1023" s="183"/>
      <c r="Y1023" s="183"/>
      <c r="Z1023" s="183"/>
      <c r="AA1023" s="183"/>
      <c r="AB1023" s="183"/>
      <c r="AC1023" s="183"/>
      <c r="AD1023" s="183"/>
      <c r="AE1023" s="183"/>
      <c r="AF1023" s="183"/>
      <c r="AG1023" s="183"/>
      <c r="AH1023" s="183"/>
      <c r="AI1023" s="183"/>
    </row>
    <row r="1024" ht="15.75" customHeight="1">
      <c r="A1024" s="185"/>
      <c r="B1024" s="185"/>
      <c r="C1024" s="505" t="s">
        <v>76</v>
      </c>
      <c r="D1024" s="357">
        <f>D1023/G1023*100</f>
        <v>0</v>
      </c>
      <c r="E1024" s="452"/>
      <c r="F1024" s="166">
        <f>F1023/G1023*100</f>
        <v>0</v>
      </c>
      <c r="G1024" s="359"/>
      <c r="H1024" s="43" t="s">
        <v>12</v>
      </c>
      <c r="I1024" s="191" t="s">
        <v>13</v>
      </c>
      <c r="J1024" s="190" t="s">
        <v>14</v>
      </c>
      <c r="K1024" s="191" t="s">
        <v>79</v>
      </c>
      <c r="L1024" s="397"/>
      <c r="M1024" s="47"/>
      <c r="N1024" s="48"/>
      <c r="O1024" s="49"/>
      <c r="P1024" s="49"/>
      <c r="Q1024" s="49"/>
      <c r="R1024" s="49"/>
      <c r="S1024" s="49"/>
      <c r="T1024" s="49"/>
      <c r="U1024" s="49"/>
      <c r="V1024" s="49"/>
      <c r="W1024" s="49"/>
      <c r="X1024" s="49"/>
      <c r="Y1024" s="49"/>
      <c r="Z1024" s="49"/>
      <c r="AA1024" s="49"/>
      <c r="AB1024" s="49"/>
      <c r="AC1024" s="49"/>
      <c r="AD1024" s="49"/>
      <c r="AE1024" s="49"/>
      <c r="AF1024" s="49"/>
      <c r="AG1024" s="49"/>
      <c r="AH1024" s="49"/>
      <c r="AI1024" s="49"/>
    </row>
    <row r="1025">
      <c r="A1025" s="185"/>
      <c r="B1025" s="185"/>
      <c r="C1025" s="616"/>
      <c r="D1025" s="616"/>
      <c r="E1025" s="617"/>
      <c r="F1025" s="396" t="s">
        <v>347</v>
      </c>
      <c r="G1025" s="508"/>
      <c r="H1025" s="57"/>
      <c r="I1025" s="200"/>
      <c r="J1025" s="199" t="s">
        <v>20</v>
      </c>
      <c r="K1025" s="200"/>
      <c r="L1025" s="61"/>
      <c r="M1025" s="61"/>
      <c r="N1025" s="61"/>
      <c r="O1025" s="61"/>
      <c r="P1025" s="61"/>
      <c r="Q1025" s="61"/>
      <c r="R1025" s="61"/>
      <c r="S1025" s="61"/>
      <c r="T1025" s="61"/>
      <c r="U1025" s="61"/>
      <c r="V1025" s="61"/>
      <c r="W1025" s="61"/>
      <c r="X1025" s="61"/>
      <c r="Y1025" s="61"/>
      <c r="Z1025" s="61"/>
      <c r="AA1025" s="61"/>
      <c r="AB1025" s="61"/>
      <c r="AC1025" s="61"/>
      <c r="AD1025" s="61"/>
      <c r="AE1025" s="61"/>
      <c r="AF1025" s="61"/>
      <c r="AG1025" s="61"/>
      <c r="AH1025" s="61"/>
      <c r="AI1025" s="61"/>
    </row>
    <row r="1026">
      <c r="A1026" s="185"/>
      <c r="B1026" s="185"/>
      <c r="C1026" s="619"/>
      <c r="D1026" s="619"/>
      <c r="E1026" s="620"/>
      <c r="F1026" s="398"/>
      <c r="G1026" s="509"/>
      <c r="H1026" s="64"/>
      <c r="I1026" s="207"/>
      <c r="J1026" s="206" t="s">
        <v>45</v>
      </c>
      <c r="K1026" s="207"/>
      <c r="L1026" s="68"/>
      <c r="M1026" s="68"/>
      <c r="N1026" s="68"/>
      <c r="O1026" s="68"/>
      <c r="P1026" s="68"/>
      <c r="Q1026" s="68"/>
      <c r="R1026" s="68"/>
      <c r="S1026" s="68"/>
      <c r="T1026" s="68"/>
      <c r="U1026" s="68"/>
      <c r="V1026" s="68"/>
      <c r="W1026" s="68"/>
      <c r="X1026" s="68"/>
      <c r="Y1026" s="68"/>
      <c r="Z1026" s="68"/>
      <c r="AA1026" s="68"/>
      <c r="AB1026" s="68"/>
      <c r="AC1026" s="68"/>
      <c r="AD1026" s="68"/>
      <c r="AE1026" s="68"/>
      <c r="AF1026" s="68"/>
      <c r="AG1026" s="68"/>
      <c r="AH1026" s="68"/>
      <c r="AI1026" s="68"/>
    </row>
    <row r="1027" ht="24">
      <c r="A1027" s="400" t="s">
        <v>208</v>
      </c>
      <c r="B1027" s="400" t="s">
        <v>209</v>
      </c>
      <c r="C1027" s="622"/>
      <c r="D1027" s="622"/>
      <c r="E1027" s="623"/>
      <c r="F1027" s="399"/>
      <c r="G1027" s="510"/>
      <c r="H1027" s="56"/>
      <c r="I1027" s="1230" t="s">
        <v>354</v>
      </c>
      <c r="J1027" s="212" t="s">
        <v>51</v>
      </c>
      <c r="K1027" s="743"/>
      <c r="L1027" s="433"/>
      <c r="M1027" s="433"/>
      <c r="N1027" s="433"/>
      <c r="O1027" s="433"/>
      <c r="P1027" s="433"/>
      <c r="Q1027" s="433"/>
      <c r="R1027" s="433"/>
      <c r="S1027" s="433"/>
      <c r="T1027" s="433"/>
      <c r="U1027" s="433"/>
      <c r="V1027" s="433"/>
      <c r="W1027" s="433"/>
      <c r="X1027" s="433"/>
      <c r="Y1027" s="433"/>
      <c r="Z1027" s="433"/>
      <c r="AA1027" s="433"/>
      <c r="AB1027" s="433"/>
      <c r="AC1027" s="433"/>
      <c r="AD1027" s="433"/>
      <c r="AE1027" s="433"/>
      <c r="AF1027" s="433"/>
      <c r="AG1027" s="433"/>
      <c r="AH1027" s="433"/>
      <c r="AI1027" s="433"/>
      <c r="AK1027" s="109" t="s">
        <v>64</v>
      </c>
      <c r="AL1027" s="110"/>
      <c r="AM1027" s="111"/>
      <c r="AN1027" s="112"/>
      <c r="AO1027" s="113"/>
      <c r="AP1027" s="92"/>
      <c r="AQ1027" s="92"/>
      <c r="AR1027" s="92"/>
      <c r="AS1027" s="92"/>
      <c r="AT1027" s="92"/>
      <c r="AU1027" s="113"/>
      <c r="AV1027" s="92"/>
      <c r="AW1027" s="92"/>
      <c r="AX1027" s="92"/>
      <c r="AY1027" s="92"/>
      <c r="AZ1027" s="92"/>
      <c r="BA1027" s="92"/>
      <c r="BB1027" s="92"/>
      <c r="BC1027" s="113"/>
      <c r="BD1027" s="92"/>
      <c r="BE1027" s="92"/>
      <c r="BF1027" s="92"/>
      <c r="BG1027" s="92"/>
      <c r="BH1027" s="92"/>
    </row>
    <row r="1028" ht="24">
      <c r="A1028" s="400" t="s">
        <v>208</v>
      </c>
      <c r="B1028" s="400" t="s">
        <v>209</v>
      </c>
      <c r="C1028" s="402" t="s">
        <v>49</v>
      </c>
      <c r="D1028" s="84"/>
      <c r="E1028" s="83"/>
      <c r="F1028" s="86"/>
      <c r="G1028" s="87">
        <v>1</v>
      </c>
      <c r="H1028" s="87"/>
      <c r="I1028" s="100" t="s">
        <v>110</v>
      </c>
      <c r="J1028" s="98" t="s">
        <v>62</v>
      </c>
      <c r="K1028" s="748"/>
      <c r="L1028" s="433"/>
      <c r="M1028" s="433"/>
      <c r="N1028" s="433"/>
      <c r="O1028" s="433"/>
      <c r="P1028" s="433"/>
      <c r="Q1028" s="433"/>
      <c r="R1028" s="433"/>
      <c r="S1028" s="433"/>
      <c r="T1028" s="433"/>
      <c r="U1028" s="433"/>
      <c r="V1028" s="433"/>
      <c r="W1028" s="433"/>
      <c r="X1028" s="433"/>
      <c r="Y1028" s="433"/>
      <c r="Z1028" s="433"/>
      <c r="AA1028" s="433"/>
      <c r="AB1028" s="433"/>
      <c r="AC1028" s="433"/>
      <c r="AD1028" s="433"/>
      <c r="AE1028" s="433"/>
      <c r="AF1028" s="433"/>
      <c r="AG1028" s="433"/>
      <c r="AH1028" s="433"/>
      <c r="AI1028" s="433"/>
      <c r="AK1028" s="109" t="s">
        <v>113</v>
      </c>
      <c r="AL1028" s="110" t="s">
        <v>31</v>
      </c>
      <c r="AM1028" s="112" t="s">
        <v>39</v>
      </c>
      <c r="AN1028" s="112" t="s">
        <v>39</v>
      </c>
      <c r="AO1028" s="288" t="s">
        <v>39</v>
      </c>
      <c r="AP1028" s="112" t="s">
        <v>39</v>
      </c>
      <c r="AQ1028" s="112" t="s">
        <v>39</v>
      </c>
      <c r="AR1028" s="112" t="s">
        <v>39</v>
      </c>
      <c r="AS1028" s="112" t="s">
        <v>39</v>
      </c>
      <c r="AT1028" s="112" t="s">
        <v>39</v>
      </c>
      <c r="AU1028" s="288" t="s">
        <v>39</v>
      </c>
      <c r="AV1028" s="112" t="s">
        <v>39</v>
      </c>
      <c r="AW1028" s="112" t="s">
        <v>39</v>
      </c>
      <c r="AX1028" s="112" t="s">
        <v>39</v>
      </c>
      <c r="AY1028" s="112" t="s">
        <v>39</v>
      </c>
      <c r="AZ1028" s="112" t="s">
        <v>39</v>
      </c>
      <c r="BA1028" s="112" t="s">
        <v>39</v>
      </c>
      <c r="BB1028" s="112" t="s">
        <v>39</v>
      </c>
      <c r="BC1028" s="288" t="s">
        <v>39</v>
      </c>
      <c r="BD1028" s="112" t="s">
        <v>39</v>
      </c>
      <c r="BE1028" s="112" t="s">
        <v>39</v>
      </c>
      <c r="BF1028" s="112" t="s">
        <v>39</v>
      </c>
      <c r="BG1028" s="112" t="s">
        <v>39</v>
      </c>
      <c r="BH1028" s="112" t="s">
        <v>39</v>
      </c>
    </row>
    <row r="1029" ht="24">
      <c r="A1029" s="400" t="s">
        <v>208</v>
      </c>
      <c r="B1029" s="400" t="s">
        <v>209</v>
      </c>
      <c r="C1029" s="438"/>
      <c r="D1029" s="94"/>
      <c r="E1029" s="85"/>
      <c r="F1029" s="95"/>
      <c r="G1029" s="96">
        <v>2</v>
      </c>
      <c r="H1029" s="96"/>
      <c r="I1029" s="269" t="s">
        <v>114</v>
      </c>
      <c r="J1029" s="218" t="s">
        <v>51</v>
      </c>
      <c r="K1029" s="748"/>
      <c r="L1029" s="298"/>
      <c r="M1029" s="298"/>
      <c r="N1029" s="298"/>
      <c r="O1029" s="298"/>
      <c r="P1029" s="298"/>
      <c r="Q1029" s="298"/>
      <c r="R1029" s="298"/>
      <c r="S1029" s="298"/>
      <c r="T1029" s="298"/>
      <c r="U1029" s="298"/>
      <c r="V1029" s="298"/>
      <c r="W1029" s="298"/>
      <c r="X1029" s="298"/>
      <c r="Y1029" s="298"/>
      <c r="Z1029" s="298"/>
      <c r="AA1029" s="298"/>
      <c r="AB1029" s="298"/>
      <c r="AC1029" s="298"/>
      <c r="AD1029" s="298"/>
      <c r="AE1029" s="298"/>
      <c r="AF1029" s="298"/>
      <c r="AG1029" s="298"/>
      <c r="AH1029" s="298"/>
      <c r="AI1029" s="298"/>
      <c r="AK1029" s="292">
        <f t="shared" ref="AK1029:AK1033" si="2333">L1029*L$1028*1.73*0.875/1000</f>
        <v>0</v>
      </c>
      <c r="AL1029" s="292">
        <f t="shared" ref="AL1029:AL1033" si="2334">M1029*M$1028*1.73*0.875/1000</f>
        <v>0</v>
      </c>
      <c r="AM1029" s="292">
        <f t="shared" ref="AM1029:AM1033" si="2335">N1029*N$1028*1.73*0.875/1000</f>
        <v>0</v>
      </c>
      <c r="AN1029" s="292">
        <f t="shared" ref="AN1029:AN1033" si="2336">O1029*O$1028*1.73*0.875/1000</f>
        <v>0</v>
      </c>
      <c r="AO1029" s="293">
        <f t="shared" ref="AO1029:AO1033" si="2337">P1029*P$1028*1.73*0.875/1000</f>
        <v>0</v>
      </c>
      <c r="AP1029" s="292">
        <f t="shared" ref="AP1029:AP1033" si="2338">Q1029*Q$1028*1.73*0.875/1000</f>
        <v>0</v>
      </c>
      <c r="AQ1029" s="292">
        <f t="shared" ref="AQ1029:AQ1033" si="2339">R1029*R$1028*1.73*0.875/1000</f>
        <v>0</v>
      </c>
      <c r="AR1029" s="292">
        <f t="shared" ref="AR1029:AR1033" si="2340">S1029*S$1028*1.73*0.875/1000</f>
        <v>0</v>
      </c>
      <c r="AS1029" s="292">
        <f t="shared" ref="AS1029:AS1033" si="2341">T1029*T$1028*1.73*0.875/1000</f>
        <v>0</v>
      </c>
      <c r="AT1029" s="292">
        <f t="shared" ref="AT1029:AT1033" si="2342">U1029*U$1028*1.73*0.875/1000</f>
        <v>0</v>
      </c>
      <c r="AU1029" s="293">
        <f t="shared" ref="AU1029:AU1033" si="2343">V1029*V$1028*1.73*0.875/1000</f>
        <v>0</v>
      </c>
      <c r="AV1029" s="292">
        <f t="shared" ref="AV1029:AV1033" si="2344">W1029*W$1028*1.73*0.875/1000</f>
        <v>0</v>
      </c>
      <c r="AW1029" s="292">
        <f t="shared" ref="AW1029:AW1033" si="2345">X1029*X$1028*1.73*0.875/1000</f>
        <v>0</v>
      </c>
      <c r="AX1029" s="292">
        <f t="shared" ref="AX1029:AX1033" si="2346">Y1029*Y$1028*1.73*0.875/1000</f>
        <v>0</v>
      </c>
      <c r="AY1029" s="292">
        <f t="shared" ref="AY1029:AY1033" si="2347">Z1029*Z$1028*1.73*0.875/1000</f>
        <v>0</v>
      </c>
      <c r="AZ1029" s="292">
        <f t="shared" ref="AZ1029:AZ1033" si="2348">AA1029*AA$1028*1.73*0.875/1000</f>
        <v>0</v>
      </c>
      <c r="BA1029" s="292">
        <f t="shared" ref="BA1029:BA1033" si="2349">AB1029*AB$1028*1.73*0.875/1000</f>
        <v>0</v>
      </c>
      <c r="BB1029" s="292">
        <f t="shared" ref="BB1029:BB1033" si="2350">AC1029*AC$1028*1.73*0.875/1000</f>
        <v>0</v>
      </c>
      <c r="BC1029" s="293">
        <f t="shared" ref="BC1029:BC1033" si="2351">AD1029*AD$1028*1.73*0.875/1000</f>
        <v>0</v>
      </c>
      <c r="BD1029" s="292">
        <f t="shared" ref="BD1029:BD1033" si="2352">AE1029*AE$1028*1.73*0.875/1000</f>
        <v>0</v>
      </c>
      <c r="BE1029" s="292">
        <f t="shared" ref="BE1029:BE1033" si="2353">AF1029*AF$1028*1.73*0.875/1000</f>
        <v>0</v>
      </c>
      <c r="BF1029" s="292">
        <f t="shared" ref="BF1029:BF1033" si="2354">AG1029*AG$1028*1.73*0.875/1000</f>
        <v>0</v>
      </c>
      <c r="BG1029" s="292">
        <f t="shared" ref="BG1029:BG1033" si="2355">AH1029*AH$1028*1.73*0.875/1000</f>
        <v>0</v>
      </c>
      <c r="BH1029" s="292">
        <f t="shared" ref="BH1029:BH1033" si="2356">AI1029*AI$1028*1.73*0.875/1000</f>
        <v>0</v>
      </c>
    </row>
    <row r="1030" ht="24">
      <c r="A1030" s="400" t="s">
        <v>208</v>
      </c>
      <c r="B1030" s="400" t="s">
        <v>209</v>
      </c>
      <c r="C1030" s="438" t="s">
        <v>49</v>
      </c>
      <c r="D1030" s="94"/>
      <c r="E1030" s="85"/>
      <c r="F1030" s="95"/>
      <c r="G1030" s="96">
        <v>3</v>
      </c>
      <c r="H1030" s="96"/>
      <c r="I1030" s="269" t="s">
        <v>66</v>
      </c>
      <c r="J1030" s="218" t="s">
        <v>51</v>
      </c>
      <c r="K1030" s="748"/>
      <c r="L1030" s="298"/>
      <c r="M1030" s="298"/>
      <c r="N1030" s="298"/>
      <c r="O1030" s="298"/>
      <c r="P1030" s="298"/>
      <c r="Q1030" s="298"/>
      <c r="R1030" s="298"/>
      <c r="S1030" s="298"/>
      <c r="T1030" s="298"/>
      <c r="U1030" s="298"/>
      <c r="V1030" s="298"/>
      <c r="W1030" s="298"/>
      <c r="X1030" s="298"/>
      <c r="Y1030" s="298"/>
      <c r="Z1030" s="298"/>
      <c r="AA1030" s="298"/>
      <c r="AB1030" s="298"/>
      <c r="AC1030" s="298"/>
      <c r="AD1030" s="298"/>
      <c r="AE1030" s="298"/>
      <c r="AF1030" s="298"/>
      <c r="AG1030" s="298"/>
      <c r="AH1030" s="298"/>
      <c r="AI1030" s="298"/>
      <c r="AK1030" s="123">
        <f t="shared" si="2333"/>
        <v>0</v>
      </c>
      <c r="AL1030" s="123">
        <f t="shared" si="2334"/>
        <v>0</v>
      </c>
      <c r="AM1030" s="123">
        <f t="shared" si="2335"/>
        <v>0</v>
      </c>
      <c r="AN1030" s="123">
        <f t="shared" si="2336"/>
        <v>0</v>
      </c>
      <c r="AO1030" s="124">
        <f t="shared" si="2337"/>
        <v>0</v>
      </c>
      <c r="AP1030" s="123">
        <f t="shared" si="2338"/>
        <v>0</v>
      </c>
      <c r="AQ1030" s="123">
        <f t="shared" si="2339"/>
        <v>0</v>
      </c>
      <c r="AR1030" s="123">
        <f t="shared" si="2340"/>
        <v>0</v>
      </c>
      <c r="AS1030" s="123">
        <f t="shared" si="2341"/>
        <v>0</v>
      </c>
      <c r="AT1030" s="123">
        <f t="shared" si="2342"/>
        <v>0</v>
      </c>
      <c r="AU1030" s="124">
        <f t="shared" si="2343"/>
        <v>0</v>
      </c>
      <c r="AV1030" s="123">
        <f t="shared" si="2344"/>
        <v>0</v>
      </c>
      <c r="AW1030" s="123">
        <f t="shared" si="2345"/>
        <v>0</v>
      </c>
      <c r="AX1030" s="123">
        <f t="shared" si="2346"/>
        <v>0</v>
      </c>
      <c r="AY1030" s="123">
        <f t="shared" si="2347"/>
        <v>0</v>
      </c>
      <c r="AZ1030" s="123">
        <f t="shared" si="2348"/>
        <v>0</v>
      </c>
      <c r="BA1030" s="123">
        <f t="shared" si="2349"/>
        <v>0</v>
      </c>
      <c r="BB1030" s="123">
        <f t="shared" si="2350"/>
        <v>0</v>
      </c>
      <c r="BC1030" s="124">
        <f t="shared" si="2351"/>
        <v>0</v>
      </c>
      <c r="BD1030" s="123">
        <f t="shared" si="2352"/>
        <v>0</v>
      </c>
      <c r="BE1030" s="123">
        <f t="shared" si="2353"/>
        <v>0</v>
      </c>
      <c r="BF1030" s="123">
        <f t="shared" si="2354"/>
        <v>0</v>
      </c>
      <c r="BG1030" s="123">
        <f t="shared" si="2355"/>
        <v>0</v>
      </c>
      <c r="BH1030" s="123">
        <f t="shared" si="2356"/>
        <v>0</v>
      </c>
    </row>
    <row r="1031" ht="24">
      <c r="A1031" s="400" t="s">
        <v>208</v>
      </c>
      <c r="B1031" s="400" t="s">
        <v>209</v>
      </c>
      <c r="C1031" s="438" t="s">
        <v>49</v>
      </c>
      <c r="D1031" s="94"/>
      <c r="E1031" s="85"/>
      <c r="F1031" s="95"/>
      <c r="G1031" s="96">
        <v>4</v>
      </c>
      <c r="H1031" s="96"/>
      <c r="I1031" s="98" t="s">
        <v>128</v>
      </c>
      <c r="J1031" s="218" t="s">
        <v>51</v>
      </c>
      <c r="K1031" s="1127"/>
      <c r="L1031" s="298"/>
      <c r="M1031" s="298"/>
      <c r="N1031" s="298"/>
      <c r="O1031" s="298"/>
      <c r="P1031" s="298"/>
      <c r="Q1031" s="298"/>
      <c r="R1031" s="298"/>
      <c r="S1031" s="298"/>
      <c r="T1031" s="298"/>
      <c r="U1031" s="298"/>
      <c r="V1031" s="298"/>
      <c r="W1031" s="298"/>
      <c r="X1031" s="298"/>
      <c r="Y1031" s="298"/>
      <c r="Z1031" s="298"/>
      <c r="AA1031" s="298"/>
      <c r="AB1031" s="298"/>
      <c r="AC1031" s="298"/>
      <c r="AD1031" s="298"/>
      <c r="AE1031" s="298"/>
      <c r="AF1031" s="298"/>
      <c r="AG1031" s="298"/>
      <c r="AH1031" s="298"/>
      <c r="AI1031" s="298"/>
      <c r="AK1031" s="123">
        <f t="shared" si="2333"/>
        <v>0</v>
      </c>
      <c r="AL1031" s="123">
        <f t="shared" si="2334"/>
        <v>0</v>
      </c>
      <c r="AM1031" s="123">
        <f t="shared" si="2335"/>
        <v>0</v>
      </c>
      <c r="AN1031" s="123">
        <f t="shared" si="2336"/>
        <v>0</v>
      </c>
      <c r="AO1031" s="124">
        <f t="shared" si="2337"/>
        <v>0</v>
      </c>
      <c r="AP1031" s="123">
        <f t="shared" si="2338"/>
        <v>0</v>
      </c>
      <c r="AQ1031" s="123">
        <f t="shared" si="2339"/>
        <v>0</v>
      </c>
      <c r="AR1031" s="123">
        <f t="shared" si="2340"/>
        <v>0</v>
      </c>
      <c r="AS1031" s="123">
        <f t="shared" si="2341"/>
        <v>0</v>
      </c>
      <c r="AT1031" s="123">
        <f t="shared" si="2342"/>
        <v>0</v>
      </c>
      <c r="AU1031" s="124">
        <f t="shared" si="2343"/>
        <v>0</v>
      </c>
      <c r="AV1031" s="123">
        <f t="shared" si="2344"/>
        <v>0</v>
      </c>
      <c r="AW1031" s="123">
        <f t="shared" si="2345"/>
        <v>0</v>
      </c>
      <c r="AX1031" s="123">
        <f t="shared" si="2346"/>
        <v>0</v>
      </c>
      <c r="AY1031" s="123">
        <f t="shared" si="2347"/>
        <v>0</v>
      </c>
      <c r="AZ1031" s="123">
        <f t="shared" si="2348"/>
        <v>0</v>
      </c>
      <c r="BA1031" s="123">
        <f t="shared" si="2349"/>
        <v>0</v>
      </c>
      <c r="BB1031" s="123">
        <f t="shared" si="2350"/>
        <v>0</v>
      </c>
      <c r="BC1031" s="124">
        <f t="shared" si="2351"/>
        <v>0</v>
      </c>
      <c r="BD1031" s="123">
        <f t="shared" si="2352"/>
        <v>0</v>
      </c>
      <c r="BE1031" s="123">
        <f t="shared" si="2353"/>
        <v>0</v>
      </c>
      <c r="BF1031" s="123">
        <f t="shared" si="2354"/>
        <v>0</v>
      </c>
      <c r="BG1031" s="123">
        <f t="shared" si="2355"/>
        <v>0</v>
      </c>
      <c r="BH1031" s="123">
        <f t="shared" si="2356"/>
        <v>0</v>
      </c>
    </row>
    <row r="1032" ht="24">
      <c r="A1032" s="400" t="s">
        <v>208</v>
      </c>
      <c r="B1032" s="400" t="s">
        <v>209</v>
      </c>
      <c r="C1032" s="438" t="s">
        <v>49</v>
      </c>
      <c r="D1032" s="94"/>
      <c r="E1032" s="85"/>
      <c r="F1032" s="95"/>
      <c r="G1032" s="96">
        <v>5</v>
      </c>
      <c r="H1032" s="96"/>
      <c r="I1032" s="98" t="s">
        <v>68</v>
      </c>
      <c r="J1032" s="218" t="s">
        <v>51</v>
      </c>
      <c r="K1032" s="748"/>
      <c r="L1032" s="298"/>
      <c r="M1032" s="298"/>
      <c r="N1032" s="298"/>
      <c r="O1032" s="298"/>
      <c r="P1032" s="298"/>
      <c r="Q1032" s="298"/>
      <c r="R1032" s="298"/>
      <c r="S1032" s="298"/>
      <c r="T1032" s="298"/>
      <c r="U1032" s="298"/>
      <c r="V1032" s="298"/>
      <c r="W1032" s="298"/>
      <c r="X1032" s="298"/>
      <c r="Y1032" s="298"/>
      <c r="Z1032" s="298"/>
      <c r="AA1032" s="298"/>
      <c r="AB1032" s="298"/>
      <c r="AC1032" s="298"/>
      <c r="AD1032" s="298"/>
      <c r="AE1032" s="298"/>
      <c r="AF1032" s="298"/>
      <c r="AG1032" s="298"/>
      <c r="AH1032" s="298"/>
      <c r="AI1032" s="298"/>
      <c r="AK1032" s="123">
        <f t="shared" si="2333"/>
        <v>0</v>
      </c>
      <c r="AL1032" s="123">
        <f t="shared" si="2334"/>
        <v>0</v>
      </c>
      <c r="AM1032" s="123">
        <f t="shared" si="2335"/>
        <v>0</v>
      </c>
      <c r="AN1032" s="123">
        <f t="shared" si="2336"/>
        <v>0</v>
      </c>
      <c r="AO1032" s="124">
        <f t="shared" si="2337"/>
        <v>0</v>
      </c>
      <c r="AP1032" s="123">
        <f t="shared" si="2338"/>
        <v>0</v>
      </c>
      <c r="AQ1032" s="123">
        <f t="shared" si="2339"/>
        <v>0</v>
      </c>
      <c r="AR1032" s="123">
        <f t="shared" si="2340"/>
        <v>0</v>
      </c>
      <c r="AS1032" s="123">
        <f t="shared" si="2341"/>
        <v>0</v>
      </c>
      <c r="AT1032" s="123">
        <f t="shared" si="2342"/>
        <v>0</v>
      </c>
      <c r="AU1032" s="124">
        <f t="shared" si="2343"/>
        <v>0</v>
      </c>
      <c r="AV1032" s="123">
        <f t="shared" si="2344"/>
        <v>0</v>
      </c>
      <c r="AW1032" s="123">
        <f t="shared" si="2345"/>
        <v>0</v>
      </c>
      <c r="AX1032" s="123">
        <f t="shared" si="2346"/>
        <v>0</v>
      </c>
      <c r="AY1032" s="123">
        <f t="shared" si="2347"/>
        <v>0</v>
      </c>
      <c r="AZ1032" s="123">
        <f t="shared" si="2348"/>
        <v>0</v>
      </c>
      <c r="BA1032" s="123">
        <f t="shared" si="2349"/>
        <v>0</v>
      </c>
      <c r="BB1032" s="123">
        <f t="shared" si="2350"/>
        <v>0</v>
      </c>
      <c r="BC1032" s="124">
        <f t="shared" si="2351"/>
        <v>0</v>
      </c>
      <c r="BD1032" s="123">
        <f t="shared" si="2352"/>
        <v>0</v>
      </c>
      <c r="BE1032" s="123">
        <f t="shared" si="2353"/>
        <v>0</v>
      </c>
      <c r="BF1032" s="123">
        <f t="shared" si="2354"/>
        <v>0</v>
      </c>
      <c r="BG1032" s="123">
        <f t="shared" si="2355"/>
        <v>0</v>
      </c>
      <c r="BH1032" s="123">
        <f t="shared" si="2356"/>
        <v>0</v>
      </c>
    </row>
    <row r="1033" ht="24">
      <c r="A1033" s="400" t="s">
        <v>208</v>
      </c>
      <c r="B1033" s="400" t="s">
        <v>209</v>
      </c>
      <c r="C1033" s="438" t="s">
        <v>49</v>
      </c>
      <c r="D1033" s="94"/>
      <c r="E1033" s="85"/>
      <c r="F1033" s="95"/>
      <c r="G1033" s="96">
        <v>6</v>
      </c>
      <c r="H1033" s="96"/>
      <c r="I1033" s="269" t="s">
        <v>71</v>
      </c>
      <c r="J1033" s="243" t="s">
        <v>51</v>
      </c>
      <c r="K1033" s="748"/>
      <c r="L1033" s="298"/>
      <c r="M1033" s="298"/>
      <c r="N1033" s="298"/>
      <c r="O1033" s="298"/>
      <c r="P1033" s="298"/>
      <c r="Q1033" s="298"/>
      <c r="R1033" s="298"/>
      <c r="S1033" s="298"/>
      <c r="T1033" s="298"/>
      <c r="U1033" s="298"/>
      <c r="V1033" s="298"/>
      <c r="W1033" s="298"/>
      <c r="X1033" s="298"/>
      <c r="Y1033" s="298"/>
      <c r="Z1033" s="298"/>
      <c r="AA1033" s="298"/>
      <c r="AB1033" s="298"/>
      <c r="AC1033" s="298"/>
      <c r="AD1033" s="298"/>
      <c r="AE1033" s="298"/>
      <c r="AF1033" s="298"/>
      <c r="AG1033" s="298"/>
      <c r="AH1033" s="298"/>
      <c r="AI1033" s="298"/>
      <c r="AK1033" s="504">
        <f t="shared" si="2333"/>
        <v>0</v>
      </c>
      <c r="AL1033" s="504">
        <f t="shared" si="2334"/>
        <v>0</v>
      </c>
      <c r="AM1033" s="504">
        <f t="shared" si="2335"/>
        <v>0</v>
      </c>
      <c r="AN1033" s="504">
        <f t="shared" si="2336"/>
        <v>0</v>
      </c>
      <c r="AO1033" s="635">
        <f t="shared" si="2337"/>
        <v>0</v>
      </c>
      <c r="AP1033" s="504">
        <f t="shared" si="2338"/>
        <v>0</v>
      </c>
      <c r="AQ1033" s="504">
        <f t="shared" si="2339"/>
        <v>0</v>
      </c>
      <c r="AR1033" s="504">
        <f t="shared" si="2340"/>
        <v>0</v>
      </c>
      <c r="AS1033" s="504">
        <f t="shared" si="2341"/>
        <v>0</v>
      </c>
      <c r="AT1033" s="504">
        <f t="shared" si="2342"/>
        <v>0</v>
      </c>
      <c r="AU1033" s="635">
        <f t="shared" si="2343"/>
        <v>0</v>
      </c>
      <c r="AV1033" s="504">
        <f t="shared" si="2344"/>
        <v>0</v>
      </c>
      <c r="AW1033" s="504">
        <f t="shared" si="2345"/>
        <v>0</v>
      </c>
      <c r="AX1033" s="504">
        <f t="shared" si="2346"/>
        <v>0</v>
      </c>
      <c r="AY1033" s="504">
        <f t="shared" si="2347"/>
        <v>0</v>
      </c>
      <c r="AZ1033" s="504">
        <f t="shared" si="2348"/>
        <v>0</v>
      </c>
      <c r="BA1033" s="504">
        <f t="shared" si="2349"/>
        <v>0</v>
      </c>
      <c r="BB1033" s="504">
        <f t="shared" si="2350"/>
        <v>0</v>
      </c>
      <c r="BC1033" s="635">
        <f t="shared" si="2351"/>
        <v>0</v>
      </c>
      <c r="BD1033" s="504">
        <f t="shared" si="2352"/>
        <v>0</v>
      </c>
      <c r="BE1033" s="504">
        <f t="shared" si="2353"/>
        <v>0</v>
      </c>
      <c r="BF1033" s="504">
        <f t="shared" si="2354"/>
        <v>0</v>
      </c>
      <c r="BG1033" s="504">
        <f t="shared" si="2355"/>
        <v>0</v>
      </c>
      <c r="BH1033" s="504">
        <f t="shared" si="2356"/>
        <v>0</v>
      </c>
    </row>
    <row r="1034">
      <c r="A1034" s="946"/>
      <c r="B1034" s="946"/>
      <c r="C1034" s="438" t="s">
        <v>49</v>
      </c>
      <c r="D1034" s="94"/>
      <c r="E1034" s="85"/>
      <c r="F1034" s="95"/>
      <c r="G1034" s="96">
        <v>7</v>
      </c>
      <c r="H1034" s="175"/>
      <c r="I1034" s="931" t="s">
        <v>126</v>
      </c>
      <c r="J1034" s="932" t="s">
        <v>67</v>
      </c>
      <c r="K1034" s="947"/>
      <c r="L1034" s="934"/>
      <c r="M1034" s="934"/>
      <c r="N1034" s="934"/>
      <c r="O1034" s="934"/>
      <c r="P1034" s="934"/>
      <c r="Q1034" s="934"/>
      <c r="R1034" s="934"/>
      <c r="S1034" s="934"/>
      <c r="T1034" s="934"/>
      <c r="U1034" s="934"/>
      <c r="V1034" s="934"/>
      <c r="W1034" s="934"/>
      <c r="X1034" s="934"/>
      <c r="Y1034" s="934"/>
      <c r="Z1034" s="934"/>
      <c r="AA1034" s="934"/>
      <c r="AB1034" s="934"/>
      <c r="AC1034" s="934"/>
      <c r="AD1034" s="934"/>
      <c r="AE1034" s="934"/>
      <c r="AF1034" s="934"/>
      <c r="AG1034" s="934"/>
      <c r="AH1034" s="934"/>
      <c r="AI1034" s="934"/>
      <c r="AK1034" s="109">
        <f>SUM(AK1029:AK1033)</f>
        <v>0</v>
      </c>
      <c r="AL1034" s="110">
        <f t="shared" ref="AL1034:AN1034" si="2357">SUM(AL1029:AL1033)</f>
        <v>0</v>
      </c>
      <c r="AM1034" s="112">
        <f>SUM(AM1029:AM1033)</f>
        <v>0</v>
      </c>
      <c r="AN1034" s="112">
        <f t="shared" si="2357"/>
        <v>0</v>
      </c>
      <c r="AO1034" s="288">
        <f t="shared" ref="AO1034:AQ1034" si="2358">SUM(AO1029:AO1033)</f>
        <v>0</v>
      </c>
      <c r="AP1034" s="112">
        <f>SUM(AP1029:AP1033)</f>
        <v>0</v>
      </c>
      <c r="AQ1034" s="112">
        <f t="shared" si="2358"/>
        <v>0</v>
      </c>
      <c r="AR1034" s="112">
        <f t="shared" ref="AR1034:AS1034" si="2359">SUM(AR1029:AR1033)</f>
        <v>0</v>
      </c>
      <c r="AS1034" s="112">
        <f t="shared" si="2359"/>
        <v>0</v>
      </c>
      <c r="AT1034" s="112">
        <f t="shared" ref="AT1034:AU1034" si="2360">SUM(AT1029:AT1033)</f>
        <v>0</v>
      </c>
      <c r="AU1034" s="288">
        <f t="shared" si="2360"/>
        <v>0</v>
      </c>
      <c r="AV1034" s="112">
        <f t="shared" ref="AV1034:AW1034" si="2361">SUM(AV1029:AV1033)</f>
        <v>0</v>
      </c>
      <c r="AW1034" s="112">
        <f t="shared" si="2361"/>
        <v>0</v>
      </c>
      <c r="AX1034" s="112">
        <f t="shared" ref="AX1034:AY1034" si="2362">SUM(AX1029:AX1033)</f>
        <v>0</v>
      </c>
      <c r="AY1034" s="112">
        <f t="shared" si="2362"/>
        <v>0</v>
      </c>
      <c r="AZ1034" s="112">
        <f t="shared" ref="AZ1034:BA1034" si="2363">SUM(AZ1029:AZ1033)</f>
        <v>0</v>
      </c>
      <c r="BA1034" s="112">
        <f t="shared" si="2363"/>
        <v>0</v>
      </c>
      <c r="BB1034" s="112">
        <f t="shared" ref="BB1034:BC1034" si="2364">SUM(BB1029:BB1033)</f>
        <v>0</v>
      </c>
      <c r="BC1034" s="288">
        <f t="shared" si="2364"/>
        <v>0</v>
      </c>
      <c r="BD1034" s="112">
        <f t="shared" ref="BD1034:BE1034" si="2365">SUM(BD1029:BD1033)</f>
        <v>0</v>
      </c>
      <c r="BE1034" s="112">
        <f t="shared" si="2365"/>
        <v>0</v>
      </c>
      <c r="BF1034" s="112">
        <f t="shared" ref="BF1034:BG1034" si="2366">SUM(BF1029:BF1033)</f>
        <v>0</v>
      </c>
      <c r="BG1034" s="112">
        <f t="shared" si="2366"/>
        <v>0</v>
      </c>
      <c r="BH1034" s="112">
        <f>SUM(BH1029:BH1033)</f>
        <v>0</v>
      </c>
    </row>
    <row r="1035">
      <c r="A1035" s="640"/>
      <c r="B1035" s="640"/>
      <c r="C1035" s="936"/>
      <c r="D1035" s="948"/>
      <c r="E1035" s="949"/>
      <c r="F1035" s="950"/>
      <c r="G1035" s="1251"/>
      <c r="H1035" s="1252"/>
      <c r="I1035" s="361" t="s">
        <v>141</v>
      </c>
      <c r="J1035" s="157" t="s">
        <v>67</v>
      </c>
      <c r="K1035" s="879"/>
      <c r="L1035" s="500"/>
      <c r="M1035" s="500"/>
      <c r="N1035" s="500"/>
      <c r="O1035" s="500"/>
      <c r="P1035" s="500"/>
      <c r="Q1035" s="500"/>
      <c r="R1035" s="500"/>
      <c r="S1035" s="500"/>
      <c r="T1035" s="500"/>
      <c r="U1035" s="500"/>
      <c r="V1035" s="500"/>
      <c r="W1035" s="500"/>
      <c r="X1035" s="500"/>
      <c r="Y1035" s="500"/>
      <c r="Z1035" s="500"/>
      <c r="AA1035" s="500"/>
      <c r="AB1035" s="500"/>
      <c r="AC1035" s="500"/>
      <c r="AD1035" s="500"/>
      <c r="AE1035" s="500"/>
      <c r="AF1035" s="500"/>
      <c r="AG1035" s="500"/>
      <c r="AH1035" s="500"/>
      <c r="AI1035" s="500"/>
    </row>
    <row r="1036">
      <c r="A1036" s="960"/>
      <c r="B1036" s="960"/>
      <c r="C1036" s="1249"/>
      <c r="D1036" s="1253"/>
      <c r="E1036" s="1254"/>
      <c r="F1036" s="1255"/>
      <c r="G1036" s="1171"/>
      <c r="H1036" s="1171"/>
      <c r="I1036" s="961" t="s">
        <v>77</v>
      </c>
      <c r="J1036" s="962"/>
      <c r="K1036" s="963"/>
      <c r="L1036" s="428"/>
      <c r="M1036" s="428"/>
      <c r="N1036" s="428"/>
      <c r="O1036" s="428"/>
      <c r="P1036" s="428"/>
      <c r="Q1036" s="428"/>
      <c r="R1036" s="428"/>
      <c r="S1036" s="428"/>
      <c r="T1036" s="428"/>
      <c r="U1036" s="428"/>
      <c r="V1036" s="428"/>
      <c r="W1036" s="428"/>
      <c r="X1036" s="428"/>
      <c r="Y1036" s="428"/>
      <c r="Z1036" s="428"/>
      <c r="AA1036" s="428"/>
      <c r="AB1036" s="428"/>
      <c r="AC1036" s="428"/>
      <c r="AD1036" s="428"/>
      <c r="AE1036" s="428"/>
      <c r="AF1036" s="428"/>
      <c r="AG1036" s="428"/>
      <c r="AH1036" s="428"/>
      <c r="AI1036" s="428"/>
    </row>
    <row r="1037" ht="15.6">
      <c r="A1037" s="387"/>
      <c r="B1037" s="387"/>
      <c r="C1037" s="139">
        <f>COUNTA(C1028:C1036)</f>
        <v>6</v>
      </c>
      <c r="D1037" s="139">
        <f>COUNTA(D1028:D1036)</f>
        <v>0</v>
      </c>
      <c r="E1037" s="139">
        <f>COUNTA(E1028:E1036)</f>
        <v>0</v>
      </c>
      <c r="F1037" s="139">
        <f>COUNTA(F1028:F1036)</f>
        <v>0</v>
      </c>
      <c r="G1037" s="139">
        <f>COUNTA(G1028:G1036)</f>
        <v>7</v>
      </c>
      <c r="H1037" s="1059"/>
      <c r="J1037" s="393"/>
      <c r="K1037" s="394"/>
      <c r="L1037" s="182"/>
      <c r="M1037" s="183"/>
      <c r="N1037" s="183"/>
      <c r="O1037" s="183"/>
      <c r="P1037" s="183"/>
      <c r="Q1037" s="183"/>
      <c r="R1037" s="183"/>
      <c r="S1037" s="183"/>
      <c r="T1037" s="183"/>
      <c r="U1037" s="183"/>
      <c r="V1037" s="183"/>
      <c r="W1037" s="183"/>
      <c r="X1037" s="183"/>
      <c r="Y1037" s="183"/>
      <c r="Z1037" s="183"/>
      <c r="AA1037" s="183"/>
      <c r="AB1037" s="183"/>
      <c r="AC1037" s="183"/>
      <c r="AD1037" s="183"/>
      <c r="AE1037" s="183"/>
      <c r="AF1037" s="183"/>
      <c r="AG1037" s="183"/>
      <c r="AH1037" s="183"/>
      <c r="AI1037" s="183"/>
    </row>
    <row r="1038" ht="30.600000000000001">
      <c r="A1038" s="387"/>
      <c r="B1038" s="387"/>
      <c r="C1038" s="151" t="s">
        <v>74</v>
      </c>
      <c r="D1038" s="344">
        <f>C1037+D1037</f>
        <v>6</v>
      </c>
      <c r="E1038" s="153"/>
      <c r="F1038" s="154">
        <f>E1037+F1037</f>
        <v>0</v>
      </c>
      <c r="G1038" s="1256">
        <f>G1037</f>
        <v>7</v>
      </c>
      <c r="H1038" s="831"/>
      <c r="I1038" s="884" t="s">
        <v>355</v>
      </c>
      <c r="J1038" s="393"/>
      <c r="K1038" s="394"/>
      <c r="L1038" s="182"/>
      <c r="M1038" s="183"/>
      <c r="N1038" s="183"/>
      <c r="O1038" s="183"/>
      <c r="P1038" s="183"/>
      <c r="Q1038" s="183"/>
      <c r="R1038" s="183"/>
      <c r="S1038" s="183"/>
      <c r="T1038" s="183"/>
      <c r="U1038" s="183"/>
      <c r="V1038" s="183"/>
      <c r="W1038" s="183"/>
      <c r="X1038" s="183"/>
      <c r="Y1038" s="183"/>
      <c r="Z1038" s="183"/>
      <c r="AA1038" s="183"/>
      <c r="AB1038" s="183"/>
      <c r="AC1038" s="183"/>
      <c r="AD1038" s="183"/>
      <c r="AE1038" s="183"/>
      <c r="AF1038" s="183"/>
      <c r="AG1038" s="183"/>
      <c r="AH1038" s="183"/>
      <c r="AI1038" s="183"/>
    </row>
    <row r="1039" ht="15.75" customHeight="1">
      <c r="A1039" s="185"/>
      <c r="B1039" s="185"/>
      <c r="C1039" s="505" t="s">
        <v>76</v>
      </c>
      <c r="D1039" s="357">
        <f>D1038/G1038*100</f>
        <v>85.709999999999994</v>
      </c>
      <c r="E1039" s="452"/>
      <c r="F1039" s="166">
        <f>F1038/G1038*100</f>
        <v>0</v>
      </c>
      <c r="G1039" s="1257"/>
      <c r="H1039" s="43" t="s">
        <v>12</v>
      </c>
      <c r="I1039" s="191" t="s">
        <v>13</v>
      </c>
      <c r="J1039" s="190" t="s">
        <v>14</v>
      </c>
      <c r="K1039" s="191" t="s">
        <v>79</v>
      </c>
      <c r="L1039" s="397"/>
      <c r="M1039" s="47"/>
      <c r="N1039" s="48"/>
      <c r="O1039" s="49"/>
      <c r="P1039" s="49"/>
      <c r="Q1039" s="49"/>
      <c r="R1039" s="49"/>
      <c r="S1039" s="49"/>
      <c r="T1039" s="49"/>
      <c r="U1039" s="49"/>
      <c r="V1039" s="49"/>
      <c r="W1039" s="49"/>
      <c r="X1039" s="49"/>
      <c r="Y1039" s="49"/>
      <c r="Z1039" s="49"/>
      <c r="AA1039" s="49"/>
      <c r="AB1039" s="49"/>
      <c r="AC1039" s="49"/>
      <c r="AD1039" s="49"/>
      <c r="AE1039" s="49"/>
      <c r="AF1039" s="49"/>
      <c r="AG1039" s="49"/>
      <c r="AH1039" s="49"/>
      <c r="AI1039" s="49"/>
    </row>
    <row r="1040" ht="15.75" customHeight="1">
      <c r="A1040" s="185"/>
      <c r="B1040" s="185"/>
      <c r="C1040" s="615" t="s">
        <v>346</v>
      </c>
      <c r="D1040" s="616"/>
      <c r="E1040" s="617"/>
      <c r="F1040" s="396" t="s">
        <v>347</v>
      </c>
      <c r="G1040" s="508"/>
      <c r="H1040" s="57"/>
      <c r="I1040" s="200"/>
      <c r="J1040" s="199" t="s">
        <v>20</v>
      </c>
      <c r="K1040" s="200"/>
      <c r="L1040" s="61"/>
      <c r="M1040" s="61"/>
      <c r="N1040" s="61"/>
      <c r="O1040" s="61"/>
      <c r="P1040" s="61"/>
      <c r="Q1040" s="61"/>
      <c r="R1040" s="61"/>
      <c r="S1040" s="61"/>
      <c r="T1040" s="61"/>
      <c r="U1040" s="61"/>
      <c r="V1040" s="61"/>
      <c r="W1040" s="61"/>
      <c r="X1040" s="61"/>
      <c r="Y1040" s="61"/>
      <c r="Z1040" s="61"/>
      <c r="AA1040" s="61"/>
      <c r="AB1040" s="61"/>
      <c r="AC1040" s="61"/>
      <c r="AD1040" s="61"/>
      <c r="AE1040" s="61"/>
      <c r="AF1040" s="61"/>
      <c r="AG1040" s="61"/>
      <c r="AH1040" s="61"/>
      <c r="AI1040" s="61"/>
    </row>
    <row r="1041" ht="15.75" customHeight="1">
      <c r="A1041" s="185"/>
      <c r="B1041" s="185"/>
      <c r="C1041" s="618"/>
      <c r="D1041" s="619"/>
      <c r="E1041" s="620"/>
      <c r="F1041" s="398"/>
      <c r="G1041" s="509"/>
      <c r="H1041" s="64"/>
      <c r="I1041" s="207"/>
      <c r="J1041" s="206" t="s">
        <v>45</v>
      </c>
      <c r="K1041" s="207"/>
      <c r="L1041" s="68"/>
      <c r="M1041" s="68"/>
      <c r="N1041" s="68"/>
      <c r="O1041" s="68"/>
      <c r="P1041" s="68"/>
      <c r="Q1041" s="68"/>
      <c r="R1041" s="68"/>
      <c r="S1041" s="68"/>
      <c r="T1041" s="68"/>
      <c r="U1041" s="68"/>
      <c r="V1041" s="68"/>
      <c r="W1041" s="68"/>
      <c r="X1041" s="68"/>
      <c r="Y1041" s="68"/>
      <c r="Z1041" s="68"/>
      <c r="AA1041" s="68"/>
      <c r="AB1041" s="68"/>
      <c r="AC1041" s="68"/>
      <c r="AD1041" s="68"/>
      <c r="AE1041" s="68"/>
      <c r="AF1041" s="68"/>
      <c r="AG1041" s="68"/>
      <c r="AH1041" s="68"/>
      <c r="AI1041" s="68"/>
    </row>
    <row r="1042" ht="24.75" customHeight="1">
      <c r="A1042" s="400" t="s">
        <v>208</v>
      </c>
      <c r="B1042" s="400" t="s">
        <v>209</v>
      </c>
      <c r="C1042" s="621"/>
      <c r="D1042" s="622"/>
      <c r="E1042" s="623"/>
      <c r="F1042" s="399"/>
      <c r="G1042" s="510"/>
      <c r="H1042" s="56"/>
      <c r="I1042" s="1230" t="s">
        <v>356</v>
      </c>
      <c r="J1042" s="212" t="s">
        <v>51</v>
      </c>
      <c r="K1042" s="743"/>
      <c r="L1042" s="433"/>
      <c r="M1042" s="433"/>
      <c r="N1042" s="433"/>
      <c r="O1042" s="433"/>
      <c r="P1042" s="433"/>
      <c r="Q1042" s="433"/>
      <c r="R1042" s="433"/>
      <c r="S1042" s="433"/>
      <c r="T1042" s="433"/>
      <c r="U1042" s="433"/>
      <c r="V1042" s="433"/>
      <c r="W1042" s="433"/>
      <c r="X1042" s="433"/>
      <c r="Y1042" s="433"/>
      <c r="Z1042" s="433"/>
      <c r="AA1042" s="433"/>
      <c r="AB1042" s="433"/>
      <c r="AC1042" s="433"/>
      <c r="AD1042" s="433"/>
      <c r="AE1042" s="433"/>
      <c r="AF1042" s="433"/>
      <c r="AG1042" s="433"/>
      <c r="AH1042" s="433"/>
      <c r="AI1042" s="433"/>
    </row>
    <row r="1043" ht="24.75" customHeight="1">
      <c r="A1043" s="400" t="s">
        <v>208</v>
      </c>
      <c r="B1043" s="400" t="s">
        <v>209</v>
      </c>
      <c r="C1043" s="402"/>
      <c r="D1043" s="84"/>
      <c r="E1043" s="83"/>
      <c r="F1043" s="86"/>
      <c r="G1043" s="87">
        <v>1</v>
      </c>
      <c r="H1043" s="87"/>
      <c r="I1043" s="1258" t="s">
        <v>357</v>
      </c>
      <c r="J1043" s="243" t="s">
        <v>51</v>
      </c>
      <c r="K1043" s="748"/>
      <c r="L1043" s="433"/>
      <c r="M1043" s="433"/>
      <c r="N1043" s="433"/>
      <c r="O1043" s="433"/>
      <c r="P1043" s="433"/>
      <c r="Q1043" s="433"/>
      <c r="R1043" s="433"/>
      <c r="S1043" s="433"/>
      <c r="T1043" s="433"/>
      <c r="U1043" s="433"/>
      <c r="V1043" s="433"/>
      <c r="W1043" s="433"/>
      <c r="X1043" s="433"/>
      <c r="Y1043" s="433"/>
      <c r="Z1043" s="433"/>
      <c r="AA1043" s="433"/>
      <c r="AB1043" s="433"/>
      <c r="AC1043" s="433"/>
      <c r="AD1043" s="433"/>
      <c r="AE1043" s="433"/>
      <c r="AF1043" s="433"/>
      <c r="AG1043" s="433"/>
      <c r="AH1043" s="433"/>
      <c r="AI1043" s="433"/>
      <c r="AK1043" s="10"/>
      <c r="AL1043" s="10"/>
      <c r="AM1043" s="10"/>
      <c r="AN1043" s="10"/>
    </row>
    <row r="1044" ht="24.75" customHeight="1">
      <c r="A1044" s="400" t="s">
        <v>208</v>
      </c>
      <c r="B1044" s="400" t="s">
        <v>209</v>
      </c>
      <c r="C1044" s="438"/>
      <c r="D1044" s="94"/>
      <c r="E1044" s="85"/>
      <c r="F1044" s="95"/>
      <c r="G1044" s="96">
        <v>2</v>
      </c>
      <c r="H1044" s="96"/>
      <c r="I1044" s="100" t="s">
        <v>110</v>
      </c>
      <c r="J1044" s="98" t="s">
        <v>62</v>
      </c>
      <c r="K1044" s="748"/>
      <c r="L1044" s="433"/>
      <c r="M1044" s="433"/>
      <c r="N1044" s="433"/>
      <c r="O1044" s="433"/>
      <c r="P1044" s="433"/>
      <c r="Q1044" s="433"/>
      <c r="R1044" s="433"/>
      <c r="S1044" s="433"/>
      <c r="T1044" s="433"/>
      <c r="U1044" s="433"/>
      <c r="V1044" s="433"/>
      <c r="W1044" s="433"/>
      <c r="X1044" s="433"/>
      <c r="Y1044" s="433"/>
      <c r="Z1044" s="433"/>
      <c r="AA1044" s="433"/>
      <c r="AB1044" s="433"/>
      <c r="AC1044" s="433"/>
      <c r="AD1044" s="433"/>
      <c r="AE1044" s="433"/>
      <c r="AF1044" s="433"/>
      <c r="AG1044" s="433"/>
      <c r="AH1044" s="433"/>
      <c r="AI1044" s="433"/>
      <c r="AK1044" s="109" t="s">
        <v>64</v>
      </c>
      <c r="AL1044" s="110"/>
      <c r="AM1044" s="111"/>
      <c r="AN1044" s="112"/>
      <c r="AO1044" s="113"/>
      <c r="AP1044" s="92"/>
      <c r="AQ1044" s="92"/>
      <c r="AR1044" s="92"/>
      <c r="AS1044" s="92"/>
      <c r="AT1044" s="92"/>
      <c r="AU1044" s="113"/>
      <c r="AV1044" s="92"/>
      <c r="AW1044" s="92"/>
      <c r="AX1044" s="92"/>
      <c r="AY1044" s="92"/>
      <c r="AZ1044" s="92"/>
      <c r="BA1044" s="92"/>
      <c r="BB1044" s="92"/>
      <c r="BC1044" s="113"/>
      <c r="BD1044" s="92"/>
      <c r="BE1044" s="92"/>
      <c r="BF1044" s="92"/>
      <c r="BG1044" s="92"/>
      <c r="BH1044" s="92"/>
    </row>
    <row r="1045" ht="24.75" customHeight="1">
      <c r="A1045" s="400" t="s">
        <v>208</v>
      </c>
      <c r="B1045" s="400" t="s">
        <v>209</v>
      </c>
      <c r="C1045" s="438"/>
      <c r="D1045" s="94"/>
      <c r="E1045" s="85"/>
      <c r="F1045" s="95"/>
      <c r="G1045" s="96">
        <v>3</v>
      </c>
      <c r="H1045" s="96"/>
      <c r="I1045" s="100"/>
      <c r="J1045" s="98" t="s">
        <v>107</v>
      </c>
      <c r="K1045" s="748"/>
      <c r="L1045" s="433"/>
      <c r="M1045" s="433"/>
      <c r="N1045" s="433"/>
      <c r="O1045" s="433"/>
      <c r="P1045" s="433"/>
      <c r="Q1045" s="433"/>
      <c r="R1045" s="433"/>
      <c r="S1045" s="433"/>
      <c r="T1045" s="433"/>
      <c r="U1045" s="433"/>
      <c r="V1045" s="433"/>
      <c r="W1045" s="433"/>
      <c r="X1045" s="433"/>
      <c r="Y1045" s="433"/>
      <c r="Z1045" s="433"/>
      <c r="AA1045" s="433"/>
      <c r="AB1045" s="433"/>
      <c r="AC1045" s="433"/>
      <c r="AD1045" s="433"/>
      <c r="AE1045" s="433"/>
      <c r="AF1045" s="433"/>
      <c r="AG1045" s="433"/>
      <c r="AH1045" s="433"/>
      <c r="AI1045" s="433"/>
      <c r="AK1045" s="109" t="s">
        <v>113</v>
      </c>
      <c r="AL1045" s="110" t="s">
        <v>31</v>
      </c>
      <c r="AM1045" s="112" t="s">
        <v>39</v>
      </c>
      <c r="AN1045" s="112" t="s">
        <v>39</v>
      </c>
      <c r="AO1045" s="288" t="s">
        <v>39</v>
      </c>
      <c r="AP1045" s="112" t="s">
        <v>39</v>
      </c>
      <c r="AQ1045" s="112" t="s">
        <v>39</v>
      </c>
      <c r="AR1045" s="112" t="s">
        <v>39</v>
      </c>
      <c r="AS1045" s="112" t="s">
        <v>39</v>
      </c>
      <c r="AT1045" s="112" t="s">
        <v>39</v>
      </c>
      <c r="AU1045" s="288" t="s">
        <v>39</v>
      </c>
      <c r="AV1045" s="112" t="s">
        <v>39</v>
      </c>
      <c r="AW1045" s="112" t="s">
        <v>39</v>
      </c>
      <c r="AX1045" s="112" t="s">
        <v>39</v>
      </c>
      <c r="AY1045" s="112" t="s">
        <v>39</v>
      </c>
      <c r="AZ1045" s="112" t="s">
        <v>39</v>
      </c>
      <c r="BA1045" s="112" t="s">
        <v>39</v>
      </c>
      <c r="BB1045" s="112" t="s">
        <v>39</v>
      </c>
      <c r="BC1045" s="288" t="s">
        <v>39</v>
      </c>
      <c r="BD1045" s="112" t="s">
        <v>39</v>
      </c>
      <c r="BE1045" s="112" t="s">
        <v>39</v>
      </c>
      <c r="BF1045" s="112" t="s">
        <v>39</v>
      </c>
      <c r="BG1045" s="112" t="s">
        <v>39</v>
      </c>
      <c r="BH1045" s="112" t="s">
        <v>39</v>
      </c>
    </row>
    <row r="1046" ht="24.75" customHeight="1">
      <c r="A1046" s="400" t="s">
        <v>208</v>
      </c>
      <c r="B1046" s="400" t="s">
        <v>209</v>
      </c>
      <c r="C1046" s="438"/>
      <c r="D1046" s="94"/>
      <c r="E1046" s="85"/>
      <c r="F1046" s="95"/>
      <c r="G1046" s="96">
        <v>4</v>
      </c>
      <c r="H1046" s="96"/>
      <c r="I1046" s="269" t="s">
        <v>114</v>
      </c>
      <c r="J1046" s="218" t="s">
        <v>51</v>
      </c>
      <c r="K1046" s="1127"/>
      <c r="L1046" s="433"/>
      <c r="M1046" s="433"/>
      <c r="N1046" s="433"/>
      <c r="O1046" s="433"/>
      <c r="P1046" s="433"/>
      <c r="Q1046" s="433"/>
      <c r="R1046" s="433"/>
      <c r="S1046" s="433"/>
      <c r="T1046" s="433"/>
      <c r="U1046" s="433"/>
      <c r="V1046" s="433"/>
      <c r="W1046" s="433"/>
      <c r="X1046" s="433"/>
      <c r="Y1046" s="433"/>
      <c r="Z1046" s="433"/>
      <c r="AA1046" s="433"/>
      <c r="AB1046" s="433"/>
      <c r="AC1046" s="433"/>
      <c r="AD1046" s="433"/>
      <c r="AE1046" s="433"/>
      <c r="AF1046" s="433"/>
      <c r="AG1046" s="433"/>
      <c r="AH1046" s="433"/>
      <c r="AI1046" s="433"/>
      <c r="AK1046" s="292">
        <f t="shared" ref="AK1046:AK1049" si="2367">L1046*L$1044*1.73*0.875/1000</f>
        <v>0</v>
      </c>
      <c r="AL1046" s="292">
        <f t="shared" ref="AL1046:AL1049" si="2368">M1046*M$1044*1.73*0.875/1000</f>
        <v>0</v>
      </c>
      <c r="AM1046" s="292">
        <f t="shared" ref="AM1046:AM1049" si="2369">N1046*N$1044*1.73*0.875/1000</f>
        <v>0</v>
      </c>
      <c r="AN1046" s="292">
        <f t="shared" ref="AN1046:AN1049" si="2370">O1046*O$1044*1.73*0.875/1000</f>
        <v>0</v>
      </c>
      <c r="AO1046" s="293">
        <f t="shared" ref="AO1046:AO1049" si="2371">P1046*P$1044*1.73*0.875/1000</f>
        <v>0</v>
      </c>
      <c r="AP1046" s="292">
        <f t="shared" ref="AP1046:AP1049" si="2372">Q1046*Q$1044*1.73*0.875/1000</f>
        <v>0</v>
      </c>
      <c r="AQ1046" s="292">
        <f t="shared" ref="AQ1046:AQ1049" si="2373">R1046*R$1044*1.73*0.875/1000</f>
        <v>0</v>
      </c>
      <c r="AR1046" s="292">
        <f t="shared" ref="AR1046:AR1049" si="2374">S1046*S$1044*1.73*0.875/1000</f>
        <v>0</v>
      </c>
      <c r="AS1046" s="292">
        <f t="shared" ref="AS1046:AS1049" si="2375">T1046*T$1044*1.73*0.875/1000</f>
        <v>0</v>
      </c>
      <c r="AT1046" s="292">
        <f t="shared" ref="AT1046:AT1049" si="2376">U1046*U$1044*1.73*0.875/1000</f>
        <v>0</v>
      </c>
      <c r="AU1046" s="293">
        <f t="shared" ref="AU1046:AU1049" si="2377">V1046*V$1044*1.73*0.875/1000</f>
        <v>0</v>
      </c>
      <c r="AV1046" s="292">
        <f t="shared" ref="AV1046:AV1049" si="2378">W1046*W$1044*1.73*0.875/1000</f>
        <v>0</v>
      </c>
      <c r="AW1046" s="292">
        <f t="shared" ref="AW1046:AW1049" si="2379">X1046*X$1044*1.73*0.875/1000</f>
        <v>0</v>
      </c>
      <c r="AX1046" s="292">
        <f t="shared" ref="AX1046:AX1049" si="2380">Y1046*Y$1044*1.73*0.875/1000</f>
        <v>0</v>
      </c>
      <c r="AY1046" s="292">
        <f t="shared" ref="AY1046:AY1049" si="2381">Z1046*Z$1044*1.73*0.875/1000</f>
        <v>0</v>
      </c>
      <c r="AZ1046" s="292">
        <f t="shared" ref="AZ1046:AZ1049" si="2382">AA1046*AA$1044*1.73*0.875/1000</f>
        <v>0</v>
      </c>
      <c r="BA1046" s="292">
        <f t="shared" ref="BA1046:BA1049" si="2383">AB1046*AB$1044*1.73*0.875/1000</f>
        <v>0</v>
      </c>
      <c r="BB1046" s="292">
        <f t="shared" ref="BB1046:BB1049" si="2384">AC1046*AC$1044*1.73*0.875/1000</f>
        <v>0</v>
      </c>
      <c r="BC1046" s="293">
        <f t="shared" ref="BC1046:BC1049" si="2385">AD1046*AD$1044*1.73*0.875/1000</f>
        <v>0</v>
      </c>
      <c r="BD1046" s="292">
        <f t="shared" ref="BD1046:BD1049" si="2386">AE1046*AE$1044*1.73*0.875/1000</f>
        <v>0</v>
      </c>
      <c r="BE1046" s="292">
        <f t="shared" ref="BE1046:BE1049" si="2387">AF1046*AF$1044*1.73*0.875/1000</f>
        <v>0</v>
      </c>
      <c r="BF1046" s="292">
        <f t="shared" ref="BF1046:BF1049" si="2388">AG1046*AG$1044*1.73*0.875/1000</f>
        <v>0</v>
      </c>
      <c r="BG1046" s="292">
        <f t="shared" ref="BG1046:BG1049" si="2389">AH1046*AH$1044*1.73*0.875/1000</f>
        <v>0</v>
      </c>
      <c r="BH1046" s="292">
        <f t="shared" ref="BH1046:BH1049" si="2390">AI1046*AI$1044*1.73*0.875/1000</f>
        <v>0</v>
      </c>
    </row>
    <row r="1047" ht="24.75" customHeight="1">
      <c r="A1047" s="400" t="s">
        <v>208</v>
      </c>
      <c r="B1047" s="400" t="s">
        <v>209</v>
      </c>
      <c r="C1047" s="438"/>
      <c r="D1047" s="94"/>
      <c r="E1047" s="85"/>
      <c r="F1047" s="95"/>
      <c r="G1047" s="96">
        <v>5</v>
      </c>
      <c r="H1047" s="96"/>
      <c r="I1047" s="269" t="s">
        <v>66</v>
      </c>
      <c r="J1047" s="218" t="s">
        <v>51</v>
      </c>
      <c r="K1047" s="748"/>
      <c r="L1047" s="433"/>
      <c r="M1047" s="433"/>
      <c r="N1047" s="433"/>
      <c r="O1047" s="433"/>
      <c r="P1047" s="433"/>
      <c r="Q1047" s="433"/>
      <c r="R1047" s="433"/>
      <c r="S1047" s="433"/>
      <c r="T1047" s="433"/>
      <c r="U1047" s="433"/>
      <c r="V1047" s="433"/>
      <c r="W1047" s="433"/>
      <c r="X1047" s="433"/>
      <c r="Y1047" s="433"/>
      <c r="Z1047" s="433"/>
      <c r="AA1047" s="433"/>
      <c r="AB1047" s="433"/>
      <c r="AC1047" s="433"/>
      <c r="AD1047" s="433"/>
      <c r="AE1047" s="433"/>
      <c r="AF1047" s="433"/>
      <c r="AG1047" s="433"/>
      <c r="AH1047" s="433"/>
      <c r="AI1047" s="433"/>
      <c r="AK1047" s="123">
        <f t="shared" si="2367"/>
        <v>0</v>
      </c>
      <c r="AL1047" s="123">
        <f t="shared" si="2368"/>
        <v>0</v>
      </c>
      <c r="AM1047" s="123">
        <f t="shared" si="2369"/>
        <v>0</v>
      </c>
      <c r="AN1047" s="123">
        <f t="shared" si="2370"/>
        <v>0</v>
      </c>
      <c r="AO1047" s="124">
        <f t="shared" si="2371"/>
        <v>0</v>
      </c>
      <c r="AP1047" s="123">
        <f t="shared" si="2372"/>
        <v>0</v>
      </c>
      <c r="AQ1047" s="123">
        <f t="shared" si="2373"/>
        <v>0</v>
      </c>
      <c r="AR1047" s="123">
        <f t="shared" si="2374"/>
        <v>0</v>
      </c>
      <c r="AS1047" s="123">
        <f t="shared" si="2375"/>
        <v>0</v>
      </c>
      <c r="AT1047" s="123">
        <f t="shared" si="2376"/>
        <v>0</v>
      </c>
      <c r="AU1047" s="124">
        <f t="shared" si="2377"/>
        <v>0</v>
      </c>
      <c r="AV1047" s="123">
        <f t="shared" si="2378"/>
        <v>0</v>
      </c>
      <c r="AW1047" s="123">
        <f t="shared" si="2379"/>
        <v>0</v>
      </c>
      <c r="AX1047" s="123">
        <f t="shared" si="2380"/>
        <v>0</v>
      </c>
      <c r="AY1047" s="123">
        <f t="shared" si="2381"/>
        <v>0</v>
      </c>
      <c r="AZ1047" s="123">
        <f t="shared" si="2382"/>
        <v>0</v>
      </c>
      <c r="BA1047" s="123">
        <f t="shared" si="2383"/>
        <v>0</v>
      </c>
      <c r="BB1047" s="123">
        <f t="shared" si="2384"/>
        <v>0</v>
      </c>
      <c r="BC1047" s="124">
        <f t="shared" si="2385"/>
        <v>0</v>
      </c>
      <c r="BD1047" s="123">
        <f t="shared" si="2386"/>
        <v>0</v>
      </c>
      <c r="BE1047" s="123">
        <f t="shared" si="2387"/>
        <v>0</v>
      </c>
      <c r="BF1047" s="123">
        <f t="shared" si="2388"/>
        <v>0</v>
      </c>
      <c r="BG1047" s="123">
        <f t="shared" si="2389"/>
        <v>0</v>
      </c>
      <c r="BH1047" s="123">
        <f t="shared" si="2390"/>
        <v>0</v>
      </c>
    </row>
    <row r="1048" ht="24.75" customHeight="1">
      <c r="A1048" s="400" t="s">
        <v>208</v>
      </c>
      <c r="B1048" s="400" t="s">
        <v>209</v>
      </c>
      <c r="C1048" s="438"/>
      <c r="D1048" s="94"/>
      <c r="E1048" s="85"/>
      <c r="F1048" s="95"/>
      <c r="G1048" s="96">
        <v>6</v>
      </c>
      <c r="H1048" s="96"/>
      <c r="I1048" s="98" t="s">
        <v>128</v>
      </c>
      <c r="J1048" s="218" t="s">
        <v>51</v>
      </c>
      <c r="K1048" s="748"/>
      <c r="L1048" s="433"/>
      <c r="M1048" s="433"/>
      <c r="N1048" s="433"/>
      <c r="O1048" s="433"/>
      <c r="P1048" s="433"/>
      <c r="Q1048" s="433"/>
      <c r="R1048" s="433"/>
      <c r="S1048" s="433"/>
      <c r="T1048" s="433"/>
      <c r="U1048" s="433"/>
      <c r="V1048" s="433"/>
      <c r="W1048" s="433"/>
      <c r="X1048" s="433"/>
      <c r="Y1048" s="433"/>
      <c r="Z1048" s="433"/>
      <c r="AA1048" s="433"/>
      <c r="AB1048" s="433"/>
      <c r="AC1048" s="433"/>
      <c r="AD1048" s="433"/>
      <c r="AE1048" s="433"/>
      <c r="AF1048" s="433"/>
      <c r="AG1048" s="433"/>
      <c r="AH1048" s="433"/>
      <c r="AI1048" s="433"/>
      <c r="AK1048" s="123">
        <f t="shared" si="2367"/>
        <v>0</v>
      </c>
      <c r="AL1048" s="123">
        <f t="shared" si="2368"/>
        <v>0</v>
      </c>
      <c r="AM1048" s="123">
        <f t="shared" si="2369"/>
        <v>0</v>
      </c>
      <c r="AN1048" s="123">
        <f t="shared" si="2370"/>
        <v>0</v>
      </c>
      <c r="AO1048" s="124">
        <f t="shared" si="2371"/>
        <v>0</v>
      </c>
      <c r="AP1048" s="123">
        <f t="shared" si="2372"/>
        <v>0</v>
      </c>
      <c r="AQ1048" s="123">
        <f t="shared" si="2373"/>
        <v>0</v>
      </c>
      <c r="AR1048" s="123">
        <f t="shared" si="2374"/>
        <v>0</v>
      </c>
      <c r="AS1048" s="123">
        <f t="shared" si="2375"/>
        <v>0</v>
      </c>
      <c r="AT1048" s="123">
        <f t="shared" si="2376"/>
        <v>0</v>
      </c>
      <c r="AU1048" s="124">
        <f t="shared" si="2377"/>
        <v>0</v>
      </c>
      <c r="AV1048" s="123">
        <f t="shared" si="2378"/>
        <v>0</v>
      </c>
      <c r="AW1048" s="123">
        <f t="shared" si="2379"/>
        <v>0</v>
      </c>
      <c r="AX1048" s="123">
        <f t="shared" si="2380"/>
        <v>0</v>
      </c>
      <c r="AY1048" s="123">
        <f t="shared" si="2381"/>
        <v>0</v>
      </c>
      <c r="AZ1048" s="123">
        <f t="shared" si="2382"/>
        <v>0</v>
      </c>
      <c r="BA1048" s="123">
        <f t="shared" si="2383"/>
        <v>0</v>
      </c>
      <c r="BB1048" s="123">
        <f t="shared" si="2384"/>
        <v>0</v>
      </c>
      <c r="BC1048" s="124">
        <f t="shared" si="2385"/>
        <v>0</v>
      </c>
      <c r="BD1048" s="123">
        <f t="shared" si="2386"/>
        <v>0</v>
      </c>
      <c r="BE1048" s="123">
        <f t="shared" si="2387"/>
        <v>0</v>
      </c>
      <c r="BF1048" s="123">
        <f t="shared" si="2388"/>
        <v>0</v>
      </c>
      <c r="BG1048" s="123">
        <f t="shared" si="2389"/>
        <v>0</v>
      </c>
      <c r="BH1048" s="123">
        <f t="shared" si="2390"/>
        <v>0</v>
      </c>
    </row>
    <row r="1049" ht="24.75" customHeight="1">
      <c r="A1049" s="400" t="s">
        <v>208</v>
      </c>
      <c r="B1049" s="400" t="s">
        <v>209</v>
      </c>
      <c r="C1049" s="438"/>
      <c r="D1049" s="94"/>
      <c r="E1049" s="85"/>
      <c r="F1049" s="95"/>
      <c r="G1049" s="96">
        <v>7</v>
      </c>
      <c r="H1049" s="96"/>
      <c r="I1049" s="269" t="s">
        <v>68</v>
      </c>
      <c r="J1049" s="243" t="s">
        <v>51</v>
      </c>
      <c r="K1049" s="1127"/>
      <c r="L1049" s="433"/>
      <c r="M1049" s="433"/>
      <c r="N1049" s="433"/>
      <c r="O1049" s="433"/>
      <c r="P1049" s="433"/>
      <c r="Q1049" s="433"/>
      <c r="R1049" s="433"/>
      <c r="S1049" s="433"/>
      <c r="T1049" s="433"/>
      <c r="U1049" s="433"/>
      <c r="V1049" s="433"/>
      <c r="W1049" s="433"/>
      <c r="X1049" s="433"/>
      <c r="Y1049" s="433"/>
      <c r="Z1049" s="433"/>
      <c r="AA1049" s="433"/>
      <c r="AB1049" s="433"/>
      <c r="AC1049" s="433"/>
      <c r="AD1049" s="433"/>
      <c r="AE1049" s="433"/>
      <c r="AF1049" s="433"/>
      <c r="AG1049" s="433"/>
      <c r="AH1049" s="433"/>
      <c r="AI1049" s="433"/>
      <c r="AK1049" s="504">
        <f t="shared" si="2367"/>
        <v>0</v>
      </c>
      <c r="AL1049" s="504">
        <f t="shared" si="2368"/>
        <v>0</v>
      </c>
      <c r="AM1049" s="504">
        <f t="shared" si="2369"/>
        <v>0</v>
      </c>
      <c r="AN1049" s="504">
        <f t="shared" si="2370"/>
        <v>0</v>
      </c>
      <c r="AO1049" s="635">
        <f t="shared" si="2371"/>
        <v>0</v>
      </c>
      <c r="AP1049" s="504">
        <f t="shared" si="2372"/>
        <v>0</v>
      </c>
      <c r="AQ1049" s="504">
        <f t="shared" si="2373"/>
        <v>0</v>
      </c>
      <c r="AR1049" s="504">
        <f t="shared" si="2374"/>
        <v>0</v>
      </c>
      <c r="AS1049" s="504">
        <f t="shared" si="2375"/>
        <v>0</v>
      </c>
      <c r="AT1049" s="504">
        <f t="shared" si="2376"/>
        <v>0</v>
      </c>
      <c r="AU1049" s="635">
        <f t="shared" si="2377"/>
        <v>0</v>
      </c>
      <c r="AV1049" s="504">
        <f t="shared" si="2378"/>
        <v>0</v>
      </c>
      <c r="AW1049" s="504">
        <f t="shared" si="2379"/>
        <v>0</v>
      </c>
      <c r="AX1049" s="504">
        <f t="shared" si="2380"/>
        <v>0</v>
      </c>
      <c r="AY1049" s="504">
        <f t="shared" si="2381"/>
        <v>0</v>
      </c>
      <c r="AZ1049" s="504">
        <f t="shared" si="2382"/>
        <v>0</v>
      </c>
      <c r="BA1049" s="504">
        <f t="shared" si="2383"/>
        <v>0</v>
      </c>
      <c r="BB1049" s="504">
        <f t="shared" si="2384"/>
        <v>0</v>
      </c>
      <c r="BC1049" s="635">
        <f t="shared" si="2385"/>
        <v>0</v>
      </c>
      <c r="BD1049" s="504">
        <f t="shared" si="2386"/>
        <v>0</v>
      </c>
      <c r="BE1049" s="504">
        <f t="shared" si="2387"/>
        <v>0</v>
      </c>
      <c r="BF1049" s="504">
        <f t="shared" si="2388"/>
        <v>0</v>
      </c>
      <c r="BG1049" s="504">
        <f t="shared" si="2389"/>
        <v>0</v>
      </c>
      <c r="BH1049" s="504">
        <f t="shared" si="2390"/>
        <v>0</v>
      </c>
    </row>
    <row r="1050" ht="15.75" customHeight="1">
      <c r="A1050" s="946"/>
      <c r="B1050" s="946"/>
      <c r="C1050" s="438"/>
      <c r="D1050" s="94"/>
      <c r="E1050" s="85"/>
      <c r="F1050" s="95"/>
      <c r="G1050" s="96">
        <v>8</v>
      </c>
      <c r="H1050" s="175"/>
      <c r="I1050" s="931" t="s">
        <v>126</v>
      </c>
      <c r="J1050" s="932" t="s">
        <v>67</v>
      </c>
      <c r="K1050" s="947"/>
      <c r="L1050" s="934"/>
      <c r="M1050" s="934"/>
      <c r="N1050" s="934"/>
      <c r="O1050" s="934"/>
      <c r="P1050" s="934"/>
      <c r="Q1050" s="934"/>
      <c r="R1050" s="934"/>
      <c r="S1050" s="934"/>
      <c r="T1050" s="934"/>
      <c r="U1050" s="934"/>
      <c r="V1050" s="934"/>
      <c r="W1050" s="934"/>
      <c r="X1050" s="934"/>
      <c r="Y1050" s="934"/>
      <c r="Z1050" s="934"/>
      <c r="AA1050" s="934"/>
      <c r="AB1050" s="934"/>
      <c r="AC1050" s="934"/>
      <c r="AD1050" s="934"/>
      <c r="AE1050" s="934"/>
      <c r="AF1050" s="934"/>
      <c r="AG1050" s="934"/>
      <c r="AH1050" s="934"/>
      <c r="AI1050" s="934"/>
      <c r="AK1050" s="109">
        <f>SUM(AK1046:AK1049)</f>
        <v>0</v>
      </c>
      <c r="AL1050" s="110">
        <f t="shared" ref="AL1050:AN1050" si="2391">SUM(AL1046:AL1049)</f>
        <v>0</v>
      </c>
      <c r="AM1050" s="112">
        <f>SUM(AM1046:AM1049)</f>
        <v>0</v>
      </c>
      <c r="AN1050" s="112">
        <f t="shared" si="2391"/>
        <v>0</v>
      </c>
      <c r="AO1050" s="288">
        <f t="shared" ref="AO1050:AQ1050" si="2392">SUM(AO1046:AO1049)</f>
        <v>0</v>
      </c>
      <c r="AP1050" s="112">
        <f>SUM(AP1046:AP1049)</f>
        <v>0</v>
      </c>
      <c r="AQ1050" s="112">
        <f t="shared" si="2392"/>
        <v>0</v>
      </c>
      <c r="AR1050" s="112">
        <f t="shared" ref="AR1050:AS1050" si="2393">SUM(AR1046:AR1049)</f>
        <v>0</v>
      </c>
      <c r="AS1050" s="112">
        <f t="shared" si="2393"/>
        <v>0</v>
      </c>
      <c r="AT1050" s="112">
        <f t="shared" ref="AT1050:AU1050" si="2394">SUM(AT1046:AT1049)</f>
        <v>0</v>
      </c>
      <c r="AU1050" s="288">
        <f t="shared" si="2394"/>
        <v>0</v>
      </c>
      <c r="AV1050" s="112">
        <f t="shared" ref="AV1050:AW1050" si="2395">SUM(AV1046:AV1049)</f>
        <v>0</v>
      </c>
      <c r="AW1050" s="112">
        <f t="shared" si="2395"/>
        <v>0</v>
      </c>
      <c r="AX1050" s="112">
        <f t="shared" ref="AX1050:AY1050" si="2396">SUM(AX1046:AX1049)</f>
        <v>0</v>
      </c>
      <c r="AY1050" s="112">
        <f t="shared" si="2396"/>
        <v>0</v>
      </c>
      <c r="AZ1050" s="112">
        <f t="shared" ref="AZ1050:BA1050" si="2397">SUM(AZ1046:AZ1049)</f>
        <v>0</v>
      </c>
      <c r="BA1050" s="112">
        <f t="shared" si="2397"/>
        <v>0</v>
      </c>
      <c r="BB1050" s="112">
        <f t="shared" ref="BB1050:BC1050" si="2398">SUM(BB1046:BB1049)</f>
        <v>0</v>
      </c>
      <c r="BC1050" s="288">
        <f t="shared" si="2398"/>
        <v>0</v>
      </c>
      <c r="BD1050" s="112">
        <f t="shared" ref="BD1050:BE1050" si="2399">SUM(BD1046:BD1049)</f>
        <v>0</v>
      </c>
      <c r="BE1050" s="112">
        <f t="shared" si="2399"/>
        <v>0</v>
      </c>
      <c r="BF1050" s="112">
        <f t="shared" ref="BF1050:BG1050" si="2400">SUM(BF1046:BF1049)</f>
        <v>0</v>
      </c>
      <c r="BG1050" s="112">
        <f t="shared" si="2400"/>
        <v>0</v>
      </c>
      <c r="BH1050" s="112">
        <f>SUM(BH1046:BH1049)</f>
        <v>0</v>
      </c>
    </row>
    <row r="1051" ht="15.75" customHeight="1">
      <c r="A1051" s="640"/>
      <c r="B1051" s="640"/>
      <c r="C1051" s="1259"/>
      <c r="D1051" s="948"/>
      <c r="E1051" s="949"/>
      <c r="F1051" s="950"/>
      <c r="G1051" s="1251"/>
      <c r="H1051" s="1252"/>
      <c r="I1051" s="361" t="s">
        <v>141</v>
      </c>
      <c r="J1051" s="157" t="s">
        <v>67</v>
      </c>
      <c r="K1051" s="879"/>
      <c r="L1051" s="500"/>
      <c r="M1051" s="500"/>
      <c r="N1051" s="500"/>
      <c r="O1051" s="500"/>
      <c r="P1051" s="500"/>
      <c r="Q1051" s="500"/>
      <c r="R1051" s="500"/>
      <c r="S1051" s="500"/>
      <c r="T1051" s="500"/>
      <c r="U1051" s="500"/>
      <c r="V1051" s="500"/>
      <c r="W1051" s="500"/>
      <c r="X1051" s="500"/>
      <c r="Y1051" s="500"/>
      <c r="Z1051" s="500"/>
      <c r="AA1051" s="500"/>
      <c r="AB1051" s="500"/>
      <c r="AC1051" s="500"/>
      <c r="AD1051" s="500"/>
      <c r="AE1051" s="500"/>
      <c r="AF1051" s="500"/>
      <c r="AG1051" s="500"/>
      <c r="AH1051" s="500"/>
      <c r="AI1051" s="500"/>
    </row>
    <row r="1052" ht="16.5" customHeight="1">
      <c r="A1052" s="960"/>
      <c r="B1052" s="960"/>
      <c r="C1052" s="139">
        <f>COUNTA(C1043:C1051)</f>
        <v>0</v>
      </c>
      <c r="D1052" s="139">
        <f>COUNTA(D1043:D1051)</f>
        <v>0</v>
      </c>
      <c r="E1052" s="139">
        <f>COUNTA(E1043:E1051)</f>
        <v>0</v>
      </c>
      <c r="F1052" s="139">
        <f>COUNTA(F1043:F1051)</f>
        <v>0</v>
      </c>
      <c r="G1052" s="139">
        <f>COUNTA(G1043:G1051)</f>
        <v>8</v>
      </c>
      <c r="H1052" s="140"/>
      <c r="I1052" s="169" t="s">
        <v>77</v>
      </c>
      <c r="J1052" s="962"/>
      <c r="K1052" s="963"/>
      <c r="L1052" s="428"/>
      <c r="M1052" s="428"/>
      <c r="N1052" s="428"/>
      <c r="O1052" s="428"/>
      <c r="P1052" s="428"/>
      <c r="Q1052" s="428"/>
      <c r="R1052" s="428"/>
      <c r="S1052" s="428"/>
      <c r="T1052" s="428"/>
      <c r="U1052" s="428"/>
      <c r="V1052" s="428"/>
      <c r="W1052" s="428"/>
      <c r="X1052" s="428"/>
      <c r="Y1052" s="428"/>
      <c r="Z1052" s="428"/>
      <c r="AA1052" s="428"/>
      <c r="AB1052" s="428"/>
      <c r="AC1052" s="428"/>
      <c r="AD1052" s="428"/>
      <c r="AE1052" s="428"/>
      <c r="AF1052" s="428"/>
      <c r="AG1052" s="428"/>
      <c r="AH1052" s="428"/>
      <c r="AI1052" s="428"/>
    </row>
    <row r="1053" s="320" customFormat="1" ht="30.75" customHeight="1">
      <c r="A1053" s="1260"/>
      <c r="B1053" s="1260"/>
      <c r="C1053" s="151" t="s">
        <v>74</v>
      </c>
      <c r="D1053" s="344">
        <f>C1052+D1052</f>
        <v>0</v>
      </c>
      <c r="E1053" s="153"/>
      <c r="F1053" s="154">
        <f>E1052+F1052</f>
        <v>0</v>
      </c>
      <c r="G1053" s="1256">
        <f>G1052</f>
        <v>8</v>
      </c>
      <c r="H1053" s="831"/>
      <c r="I1053" s="884" t="s">
        <v>358</v>
      </c>
      <c r="J1053" s="393"/>
      <c r="K1053" s="394"/>
      <c r="L1053" s="182"/>
      <c r="M1053" s="183"/>
      <c r="N1053" s="183"/>
      <c r="O1053" s="183"/>
      <c r="P1053" s="183"/>
      <c r="Q1053" s="183"/>
      <c r="R1053" s="183"/>
      <c r="S1053" s="183"/>
      <c r="T1053" s="183"/>
      <c r="U1053" s="183"/>
      <c r="V1053" s="183"/>
      <c r="W1053" s="183"/>
      <c r="X1053" s="183"/>
      <c r="Y1053" s="183"/>
      <c r="Z1053" s="183"/>
      <c r="AA1053" s="183"/>
      <c r="AB1053" s="183"/>
      <c r="AC1053" s="183"/>
      <c r="AD1053" s="183"/>
      <c r="AE1053" s="183"/>
      <c r="AF1053" s="183"/>
      <c r="AG1053" s="183"/>
      <c r="AH1053" s="183"/>
      <c r="AI1053" s="183"/>
      <c r="AJ1053" s="10"/>
      <c r="AK1053" s="10"/>
      <c r="AL1053" s="10"/>
      <c r="AM1053" s="10"/>
      <c r="AN1053" s="10"/>
      <c r="AO1053" s="11"/>
      <c r="AP1053" s="10"/>
      <c r="AQ1053" s="10"/>
      <c r="AR1053" s="10"/>
      <c r="AS1053" s="10"/>
      <c r="AT1053" s="10"/>
      <c r="AU1053" s="11"/>
      <c r="AV1053" s="10"/>
      <c r="AW1053" s="10"/>
      <c r="AX1053" s="10"/>
      <c r="AY1053" s="10"/>
      <c r="AZ1053" s="10"/>
      <c r="BA1053" s="10"/>
      <c r="BB1053" s="10"/>
      <c r="BC1053" s="11"/>
      <c r="BD1053" s="10"/>
      <c r="BE1053" s="10"/>
      <c r="BF1053" s="10"/>
      <c r="BG1053" s="10"/>
      <c r="BH1053" s="10"/>
      <c r="BI1053" s="10"/>
      <c r="BJ1053" s="9"/>
      <c r="BK1053" s="7"/>
      <c r="BL1053" s="7"/>
      <c r="BM1053" s="7"/>
    </row>
    <row r="1054" ht="15.75" customHeight="1">
      <c r="A1054" s="185"/>
      <c r="B1054" s="185"/>
      <c r="C1054" s="505" t="s">
        <v>76</v>
      </c>
      <c r="D1054" s="357">
        <f>D1053/G1053*100</f>
        <v>0</v>
      </c>
      <c r="E1054" s="452"/>
      <c r="F1054" s="166">
        <f>F1053/G1053*100</f>
        <v>0</v>
      </c>
      <c r="G1054" s="1257"/>
      <c r="H1054" s="43" t="s">
        <v>12</v>
      </c>
      <c r="I1054" s="191" t="s">
        <v>13</v>
      </c>
      <c r="J1054" s="190" t="s">
        <v>14</v>
      </c>
      <c r="K1054" s="191" t="s">
        <v>79</v>
      </c>
      <c r="L1054" s="397"/>
      <c r="M1054" s="47"/>
      <c r="N1054" s="48"/>
      <c r="O1054" s="49"/>
      <c r="P1054" s="49"/>
      <c r="Q1054" s="49"/>
      <c r="R1054" s="49"/>
      <c r="S1054" s="49"/>
      <c r="T1054" s="49"/>
      <c r="U1054" s="49"/>
      <c r="V1054" s="49"/>
      <c r="W1054" s="49"/>
      <c r="X1054" s="49"/>
      <c r="Y1054" s="49"/>
      <c r="Z1054" s="49"/>
      <c r="AA1054" s="49"/>
      <c r="AB1054" s="49"/>
      <c r="AC1054" s="49"/>
      <c r="AD1054" s="49"/>
      <c r="AE1054" s="49"/>
      <c r="AF1054" s="49"/>
      <c r="AG1054" s="49"/>
      <c r="AH1054" s="49"/>
      <c r="AI1054" s="49"/>
    </row>
    <row r="1055" ht="15.75" customHeight="1">
      <c r="A1055" s="185"/>
      <c r="B1055" s="185"/>
      <c r="C1055" s="615" t="s">
        <v>346</v>
      </c>
      <c r="D1055" s="616"/>
      <c r="E1055" s="617"/>
      <c r="F1055" s="396" t="s">
        <v>347</v>
      </c>
      <c r="G1055" s="1261"/>
      <c r="H1055" s="57"/>
      <c r="I1055" s="200"/>
      <c r="J1055" s="199" t="s">
        <v>20</v>
      </c>
      <c r="K1055" s="200"/>
      <c r="L1055" s="61"/>
      <c r="M1055" s="61"/>
      <c r="N1055" s="61"/>
      <c r="O1055" s="61"/>
      <c r="P1055" s="61"/>
      <c r="Q1055" s="61"/>
      <c r="R1055" s="61"/>
      <c r="S1055" s="61"/>
      <c r="T1055" s="61"/>
      <c r="U1055" s="61"/>
      <c r="V1055" s="61"/>
      <c r="W1055" s="61"/>
      <c r="X1055" s="61"/>
      <c r="Y1055" s="61"/>
      <c r="Z1055" s="61"/>
      <c r="AA1055" s="61"/>
      <c r="AB1055" s="61"/>
      <c r="AC1055" s="61"/>
      <c r="AD1055" s="61"/>
      <c r="AE1055" s="61"/>
      <c r="AF1055" s="61"/>
      <c r="AG1055" s="61"/>
      <c r="AH1055" s="61"/>
      <c r="AI1055" s="61"/>
    </row>
    <row r="1056" ht="15.75" customHeight="1">
      <c r="A1056" s="185"/>
      <c r="B1056" s="185"/>
      <c r="C1056" s="618"/>
      <c r="D1056" s="619"/>
      <c r="E1056" s="620"/>
      <c r="F1056" s="398"/>
      <c r="G1056" s="1262"/>
      <c r="H1056" s="64"/>
      <c r="I1056" s="207"/>
      <c r="J1056" s="206" t="s">
        <v>45</v>
      </c>
      <c r="K1056" s="207"/>
      <c r="L1056" s="68"/>
      <c r="M1056" s="68"/>
      <c r="N1056" s="68"/>
      <c r="O1056" s="68"/>
      <c r="P1056" s="68"/>
      <c r="Q1056" s="68"/>
      <c r="R1056" s="68"/>
      <c r="S1056" s="68"/>
      <c r="T1056" s="68"/>
      <c r="U1056" s="68"/>
      <c r="V1056" s="68"/>
      <c r="W1056" s="68"/>
      <c r="X1056" s="68"/>
      <c r="Y1056" s="68"/>
      <c r="Z1056" s="68"/>
      <c r="AA1056" s="68"/>
      <c r="AB1056" s="68"/>
      <c r="AC1056" s="68"/>
      <c r="AD1056" s="68"/>
      <c r="AE1056" s="68"/>
      <c r="AF1056" s="68"/>
      <c r="AG1056" s="68"/>
      <c r="AH1056" s="68"/>
      <c r="AI1056" s="68"/>
    </row>
    <row r="1057" ht="15.75" customHeight="1">
      <c r="A1057" s="400"/>
      <c r="B1057" s="400"/>
      <c r="C1057" s="621"/>
      <c r="D1057" s="622"/>
      <c r="E1057" s="623"/>
      <c r="F1057" s="399"/>
      <c r="G1057" s="1263"/>
      <c r="H1057" s="1027"/>
      <c r="I1057" s="269" t="s">
        <v>359</v>
      </c>
      <c r="J1057" s="212" t="s">
        <v>51</v>
      </c>
      <c r="K1057" s="743"/>
      <c r="L1057" s="433"/>
      <c r="M1057" s="433"/>
      <c r="N1057" s="433"/>
      <c r="O1057" s="433"/>
      <c r="P1057" s="433"/>
      <c r="Q1057" s="433"/>
      <c r="R1057" s="433"/>
      <c r="S1057" s="433"/>
      <c r="T1057" s="433"/>
      <c r="U1057" s="433"/>
      <c r="V1057" s="433"/>
      <c r="W1057" s="433"/>
      <c r="X1057" s="433"/>
      <c r="Y1057" s="433"/>
      <c r="Z1057" s="433"/>
      <c r="AA1057" s="433"/>
      <c r="AB1057" s="433"/>
      <c r="AC1057" s="433"/>
      <c r="AD1057" s="433"/>
      <c r="AE1057" s="433"/>
      <c r="AF1057" s="433"/>
      <c r="AG1057" s="433"/>
      <c r="AH1057" s="433"/>
      <c r="AI1057" s="433"/>
    </row>
    <row r="1058" ht="15.75" customHeight="1">
      <c r="A1058" s="400"/>
      <c r="B1058" s="400"/>
      <c r="C1058" s="402"/>
      <c r="D1058" s="84"/>
      <c r="E1058" s="83"/>
      <c r="F1058" s="86"/>
      <c r="G1058" s="87">
        <v>1</v>
      </c>
      <c r="H1058" s="87"/>
      <c r="I1058" s="269" t="s">
        <v>360</v>
      </c>
      <c r="J1058" s="243" t="s">
        <v>51</v>
      </c>
      <c r="K1058" s="748"/>
      <c r="L1058" s="433"/>
      <c r="M1058" s="433"/>
      <c r="N1058" s="433"/>
      <c r="O1058" s="433"/>
      <c r="P1058" s="433"/>
      <c r="Q1058" s="433"/>
      <c r="R1058" s="433"/>
      <c r="S1058" s="433"/>
      <c r="T1058" s="433"/>
      <c r="U1058" s="433"/>
      <c r="V1058" s="433"/>
      <c r="W1058" s="433"/>
      <c r="X1058" s="433"/>
      <c r="Y1058" s="433"/>
      <c r="Z1058" s="433"/>
      <c r="AA1058" s="433"/>
      <c r="AB1058" s="433"/>
      <c r="AC1058" s="433"/>
      <c r="AD1058" s="433"/>
      <c r="AE1058" s="433"/>
      <c r="AF1058" s="433"/>
      <c r="AG1058" s="433"/>
      <c r="AH1058" s="433"/>
      <c r="AI1058" s="433"/>
      <c r="AK1058" s="10"/>
      <c r="AL1058" s="10"/>
      <c r="AM1058" s="10"/>
      <c r="AN1058" s="10"/>
    </row>
    <row r="1059" ht="15.75" customHeight="1">
      <c r="A1059" s="400"/>
      <c r="B1059" s="400"/>
      <c r="C1059" s="438"/>
      <c r="D1059" s="94"/>
      <c r="E1059" s="85"/>
      <c r="F1059" s="95"/>
      <c r="G1059" s="96">
        <v>2</v>
      </c>
      <c r="H1059" s="96"/>
      <c r="I1059" s="100" t="s">
        <v>110</v>
      </c>
      <c r="J1059" s="98" t="s">
        <v>62</v>
      </c>
      <c r="K1059" s="748"/>
      <c r="L1059" s="433"/>
      <c r="M1059" s="433"/>
      <c r="N1059" s="433"/>
      <c r="O1059" s="433"/>
      <c r="P1059" s="433"/>
      <c r="Q1059" s="433"/>
      <c r="R1059" s="433"/>
      <c r="S1059" s="433"/>
      <c r="T1059" s="433"/>
      <c r="U1059" s="433"/>
      <c r="V1059" s="433"/>
      <c r="W1059" s="433"/>
      <c r="X1059" s="433"/>
      <c r="Y1059" s="433"/>
      <c r="Z1059" s="433"/>
      <c r="AA1059" s="433"/>
      <c r="AB1059" s="433"/>
      <c r="AC1059" s="433"/>
      <c r="AD1059" s="433"/>
      <c r="AE1059" s="433"/>
      <c r="AF1059" s="433"/>
      <c r="AG1059" s="433"/>
      <c r="AH1059" s="433"/>
      <c r="AI1059" s="433"/>
      <c r="AK1059" s="109" t="s">
        <v>64</v>
      </c>
      <c r="AL1059" s="110"/>
      <c r="AM1059" s="111"/>
      <c r="AN1059" s="112"/>
      <c r="AO1059" s="113"/>
      <c r="AP1059" s="92"/>
      <c r="AQ1059" s="92"/>
      <c r="AR1059" s="92"/>
      <c r="AS1059" s="92"/>
      <c r="AT1059" s="92"/>
      <c r="AU1059" s="113"/>
      <c r="AV1059" s="92"/>
      <c r="AW1059" s="92"/>
      <c r="AX1059" s="92"/>
      <c r="AY1059" s="92"/>
      <c r="AZ1059" s="92"/>
      <c r="BA1059" s="92"/>
      <c r="BB1059" s="92"/>
      <c r="BC1059" s="113"/>
      <c r="BD1059" s="92"/>
      <c r="BE1059" s="92"/>
      <c r="BF1059" s="92"/>
      <c r="BG1059" s="92"/>
      <c r="BH1059" s="92"/>
    </row>
    <row r="1060" ht="15.75" customHeight="1">
      <c r="A1060" s="400"/>
      <c r="B1060" s="400"/>
      <c r="C1060" s="438"/>
      <c r="D1060" s="94"/>
      <c r="E1060" s="85"/>
      <c r="F1060" s="95"/>
      <c r="G1060" s="96">
        <v>3</v>
      </c>
      <c r="H1060" s="96"/>
      <c r="I1060" s="100"/>
      <c r="J1060" s="98" t="s">
        <v>107</v>
      </c>
      <c r="K1060" s="748"/>
      <c r="L1060" s="433"/>
      <c r="M1060" s="433"/>
      <c r="N1060" s="433"/>
      <c r="O1060" s="433"/>
      <c r="P1060" s="433"/>
      <c r="Q1060" s="433"/>
      <c r="R1060" s="433"/>
      <c r="S1060" s="433"/>
      <c r="T1060" s="433"/>
      <c r="U1060" s="433"/>
      <c r="V1060" s="433"/>
      <c r="W1060" s="433"/>
      <c r="X1060" s="433"/>
      <c r="Y1060" s="433"/>
      <c r="Z1060" s="433"/>
      <c r="AA1060" s="433"/>
      <c r="AB1060" s="433"/>
      <c r="AC1060" s="433"/>
      <c r="AD1060" s="433"/>
      <c r="AE1060" s="433"/>
      <c r="AF1060" s="433"/>
      <c r="AG1060" s="433"/>
      <c r="AH1060" s="433"/>
      <c r="AI1060" s="433"/>
      <c r="AK1060" s="109" t="s">
        <v>113</v>
      </c>
      <c r="AL1060" s="110" t="s">
        <v>31</v>
      </c>
      <c r="AM1060" s="112" t="s">
        <v>39</v>
      </c>
      <c r="AN1060" s="112" t="s">
        <v>39</v>
      </c>
      <c r="AO1060" s="288" t="s">
        <v>39</v>
      </c>
      <c r="AP1060" s="112" t="s">
        <v>39</v>
      </c>
      <c r="AQ1060" s="112" t="s">
        <v>39</v>
      </c>
      <c r="AR1060" s="112" t="s">
        <v>39</v>
      </c>
      <c r="AS1060" s="112" t="s">
        <v>39</v>
      </c>
      <c r="AT1060" s="112" t="s">
        <v>39</v>
      </c>
      <c r="AU1060" s="288" t="s">
        <v>39</v>
      </c>
      <c r="AV1060" s="112" t="s">
        <v>39</v>
      </c>
      <c r="AW1060" s="112" t="s">
        <v>39</v>
      </c>
      <c r="AX1060" s="112" t="s">
        <v>39</v>
      </c>
      <c r="AY1060" s="112" t="s">
        <v>39</v>
      </c>
      <c r="AZ1060" s="112" t="s">
        <v>39</v>
      </c>
      <c r="BA1060" s="112" t="s">
        <v>39</v>
      </c>
      <c r="BB1060" s="112" t="s">
        <v>39</v>
      </c>
      <c r="BC1060" s="288" t="s">
        <v>39</v>
      </c>
      <c r="BD1060" s="112" t="s">
        <v>39</v>
      </c>
      <c r="BE1060" s="112" t="s">
        <v>39</v>
      </c>
      <c r="BF1060" s="112" t="s">
        <v>39</v>
      </c>
      <c r="BG1060" s="112" t="s">
        <v>39</v>
      </c>
      <c r="BH1060" s="112" t="s">
        <v>39</v>
      </c>
    </row>
    <row r="1061" ht="15.75" customHeight="1">
      <c r="A1061" s="400"/>
      <c r="B1061" s="400"/>
      <c r="C1061" s="438"/>
      <c r="D1061" s="94"/>
      <c r="E1061" s="85"/>
      <c r="F1061" s="95"/>
      <c r="G1061" s="96"/>
      <c r="H1061" s="96"/>
      <c r="I1061" s="1264" t="s">
        <v>361</v>
      </c>
      <c r="J1061" s="218" t="s">
        <v>51</v>
      </c>
      <c r="K1061" s="1127"/>
      <c r="L1061" s="433"/>
      <c r="M1061" s="433"/>
      <c r="N1061" s="433"/>
      <c r="O1061" s="433"/>
      <c r="P1061" s="433"/>
      <c r="Q1061" s="433"/>
      <c r="R1061" s="433"/>
      <c r="S1061" s="433"/>
      <c r="T1061" s="433"/>
      <c r="U1061" s="433"/>
      <c r="V1061" s="433"/>
      <c r="W1061" s="433"/>
      <c r="X1061" s="433"/>
      <c r="Y1061" s="433"/>
      <c r="Z1061" s="433"/>
      <c r="AA1061" s="433"/>
      <c r="AB1061" s="433"/>
      <c r="AC1061" s="433"/>
      <c r="AD1061" s="433"/>
      <c r="AE1061" s="433"/>
      <c r="AF1061" s="433"/>
      <c r="AG1061" s="433"/>
      <c r="AH1061" s="433"/>
      <c r="AI1061" s="433"/>
      <c r="AK1061" s="292">
        <f t="shared" ref="AK1061:AK1064" si="2401">L1061*L$1059*1.73*0.875/1000</f>
        <v>0</v>
      </c>
      <c r="AL1061" s="292">
        <f t="shared" ref="AL1061:AL1064" si="2402">M1061*M$1059*1.73*0.875/1000</f>
        <v>0</v>
      </c>
      <c r="AM1061" s="292">
        <f t="shared" ref="AM1061:AM1064" si="2403">N1061*N$1059*1.73*0.875/1000</f>
        <v>0</v>
      </c>
      <c r="AN1061" s="292">
        <f t="shared" ref="AN1061:AN1064" si="2404">O1061*O$1059*1.73*0.875/1000</f>
        <v>0</v>
      </c>
      <c r="AO1061" s="293">
        <f t="shared" ref="AO1061:AO1064" si="2405">P1061*P$1059*1.73*0.875/1000</f>
        <v>0</v>
      </c>
      <c r="AP1061" s="292">
        <f t="shared" ref="AP1061:AP1064" si="2406">Q1061*Q$1059*1.73*0.875/1000</f>
        <v>0</v>
      </c>
      <c r="AQ1061" s="292">
        <f t="shared" ref="AQ1061:AQ1064" si="2407">R1061*R$1059*1.73*0.875/1000</f>
        <v>0</v>
      </c>
      <c r="AR1061" s="292">
        <f t="shared" ref="AR1061:AR1064" si="2408">S1061*S$1059*1.73*0.875/1000</f>
        <v>0</v>
      </c>
      <c r="AS1061" s="292">
        <f t="shared" ref="AS1061:AS1064" si="2409">T1061*T$1059*1.73*0.875/1000</f>
        <v>0</v>
      </c>
      <c r="AT1061" s="292">
        <f t="shared" ref="AT1061:AT1064" si="2410">U1061*U$1059*1.73*0.875/1000</f>
        <v>0</v>
      </c>
      <c r="AU1061" s="293">
        <f t="shared" ref="AU1061:AU1064" si="2411">V1061*V$1059*1.73*0.875/1000</f>
        <v>0</v>
      </c>
      <c r="AV1061" s="292">
        <f t="shared" ref="AV1061:AV1064" si="2412">W1061*W$1059*1.73*0.875/1000</f>
        <v>0</v>
      </c>
      <c r="AW1061" s="292">
        <f t="shared" ref="AW1061:AW1064" si="2413">X1061*X$1059*1.73*0.875/1000</f>
        <v>0</v>
      </c>
      <c r="AX1061" s="292">
        <f t="shared" ref="AX1061:AX1064" si="2414">Y1061*Y$1059*1.73*0.875/1000</f>
        <v>0</v>
      </c>
      <c r="AY1061" s="292">
        <f t="shared" ref="AY1061:AY1064" si="2415">Z1061*Z$1059*1.73*0.875/1000</f>
        <v>0</v>
      </c>
      <c r="AZ1061" s="292">
        <f t="shared" ref="AZ1061:AZ1064" si="2416">AA1061*AA$1059*1.73*0.875/1000</f>
        <v>0</v>
      </c>
      <c r="BA1061" s="292">
        <f t="shared" ref="BA1061:BA1064" si="2417">AB1061*AB$1059*1.73*0.875/1000</f>
        <v>0</v>
      </c>
      <c r="BB1061" s="292">
        <f t="shared" ref="BB1061:BB1064" si="2418">AC1061*AC$1059*1.73*0.875/1000</f>
        <v>0</v>
      </c>
      <c r="BC1061" s="293">
        <f t="shared" ref="BC1061:BC1064" si="2419">AD1061*AD$1059*1.73*0.875/1000</f>
        <v>0</v>
      </c>
      <c r="BD1061" s="292">
        <f t="shared" ref="BD1061:BD1064" si="2420">AE1061*AE$1059*1.73*0.875/1000</f>
        <v>0</v>
      </c>
      <c r="BE1061" s="292">
        <f t="shared" ref="BE1061:BE1064" si="2421">AF1061*AF$1059*1.73*0.875/1000</f>
        <v>0</v>
      </c>
      <c r="BF1061" s="292">
        <f t="shared" ref="BF1061:BF1064" si="2422">AG1061*AG$1059*1.73*0.875/1000</f>
        <v>0</v>
      </c>
      <c r="BG1061" s="292">
        <f t="shared" ref="BG1061:BG1064" si="2423">AH1061*AH$1059*1.73*0.875/1000</f>
        <v>0</v>
      </c>
      <c r="BH1061" s="292">
        <f t="shared" ref="BH1061:BH1064" si="2424">AI1061*AI$1059*1.73*0.875/1000</f>
        <v>0</v>
      </c>
    </row>
    <row r="1062" ht="15.75" customHeight="1">
      <c r="A1062" s="400"/>
      <c r="B1062" s="400"/>
      <c r="C1062" s="438"/>
      <c r="D1062" s="94"/>
      <c r="E1062" s="85"/>
      <c r="F1062" s="95"/>
      <c r="G1062" s="96"/>
      <c r="H1062" s="96"/>
      <c r="I1062" s="1264" t="s">
        <v>361</v>
      </c>
      <c r="J1062" s="218" t="s">
        <v>51</v>
      </c>
      <c r="K1062" s="748"/>
      <c r="L1062" s="433"/>
      <c r="M1062" s="433"/>
      <c r="N1062" s="433"/>
      <c r="O1062" s="433"/>
      <c r="P1062" s="433"/>
      <c r="Q1062" s="433"/>
      <c r="R1062" s="433"/>
      <c r="S1062" s="433"/>
      <c r="T1062" s="433"/>
      <c r="U1062" s="433"/>
      <c r="V1062" s="433"/>
      <c r="W1062" s="433"/>
      <c r="X1062" s="433"/>
      <c r="Y1062" s="433"/>
      <c r="Z1062" s="433"/>
      <c r="AA1062" s="433"/>
      <c r="AB1062" s="433"/>
      <c r="AC1062" s="433"/>
      <c r="AD1062" s="433"/>
      <c r="AE1062" s="433"/>
      <c r="AF1062" s="433"/>
      <c r="AG1062" s="433"/>
      <c r="AH1062" s="433"/>
      <c r="AI1062" s="433"/>
      <c r="AK1062" s="292">
        <f t="shared" si="2401"/>
        <v>0</v>
      </c>
      <c r="AL1062" s="292">
        <f t="shared" si="2402"/>
        <v>0</v>
      </c>
      <c r="AM1062" s="292">
        <f t="shared" si="2403"/>
        <v>0</v>
      </c>
      <c r="AN1062" s="292">
        <f t="shared" si="2404"/>
        <v>0</v>
      </c>
      <c r="AO1062" s="293">
        <f t="shared" si="2405"/>
        <v>0</v>
      </c>
      <c r="AP1062" s="292">
        <f t="shared" si="2406"/>
        <v>0</v>
      </c>
      <c r="AQ1062" s="292">
        <f t="shared" si="2407"/>
        <v>0</v>
      </c>
      <c r="AR1062" s="292">
        <f t="shared" si="2408"/>
        <v>0</v>
      </c>
      <c r="AS1062" s="292">
        <f t="shared" si="2409"/>
        <v>0</v>
      </c>
      <c r="AT1062" s="292">
        <f t="shared" si="2410"/>
        <v>0</v>
      </c>
      <c r="AU1062" s="293">
        <f t="shared" si="2411"/>
        <v>0</v>
      </c>
      <c r="AV1062" s="292">
        <f t="shared" si="2412"/>
        <v>0</v>
      </c>
      <c r="AW1062" s="292">
        <f t="shared" si="2413"/>
        <v>0</v>
      </c>
      <c r="AX1062" s="292">
        <f t="shared" si="2414"/>
        <v>0</v>
      </c>
      <c r="AY1062" s="292">
        <f t="shared" si="2415"/>
        <v>0</v>
      </c>
      <c r="AZ1062" s="292">
        <f t="shared" si="2416"/>
        <v>0</v>
      </c>
      <c r="BA1062" s="292">
        <f t="shared" si="2417"/>
        <v>0</v>
      </c>
      <c r="BB1062" s="292">
        <f t="shared" si="2418"/>
        <v>0</v>
      </c>
      <c r="BC1062" s="293">
        <f t="shared" si="2419"/>
        <v>0</v>
      </c>
      <c r="BD1062" s="292">
        <f t="shared" si="2420"/>
        <v>0</v>
      </c>
      <c r="BE1062" s="292">
        <f t="shared" si="2421"/>
        <v>0</v>
      </c>
      <c r="BF1062" s="292">
        <f t="shared" si="2422"/>
        <v>0</v>
      </c>
      <c r="BG1062" s="292">
        <f t="shared" si="2423"/>
        <v>0</v>
      </c>
      <c r="BH1062" s="292">
        <f t="shared" si="2424"/>
        <v>0</v>
      </c>
    </row>
    <row r="1063" ht="15.75" customHeight="1">
      <c r="A1063" s="400"/>
      <c r="B1063" s="400"/>
      <c r="C1063" s="438"/>
      <c r="D1063" s="94"/>
      <c r="E1063" s="85"/>
      <c r="F1063" s="95"/>
      <c r="G1063" s="96"/>
      <c r="H1063" s="96"/>
      <c r="I1063" s="1264" t="s">
        <v>361</v>
      </c>
      <c r="J1063" s="218" t="s">
        <v>51</v>
      </c>
      <c r="K1063" s="748"/>
      <c r="L1063" s="433"/>
      <c r="M1063" s="433"/>
      <c r="N1063" s="433"/>
      <c r="O1063" s="433"/>
      <c r="P1063" s="433"/>
      <c r="Q1063" s="433"/>
      <c r="R1063" s="433"/>
      <c r="S1063" s="433"/>
      <c r="T1063" s="433"/>
      <c r="U1063" s="433"/>
      <c r="V1063" s="433"/>
      <c r="W1063" s="433"/>
      <c r="X1063" s="433"/>
      <c r="Y1063" s="433"/>
      <c r="Z1063" s="433"/>
      <c r="AA1063" s="433"/>
      <c r="AB1063" s="433"/>
      <c r="AC1063" s="433"/>
      <c r="AD1063" s="433"/>
      <c r="AE1063" s="433"/>
      <c r="AF1063" s="433"/>
      <c r="AG1063" s="433"/>
      <c r="AH1063" s="433"/>
      <c r="AI1063" s="433"/>
      <c r="AK1063" s="292">
        <f t="shared" si="2401"/>
        <v>0</v>
      </c>
      <c r="AL1063" s="292">
        <f t="shared" si="2402"/>
        <v>0</v>
      </c>
      <c r="AM1063" s="292">
        <f t="shared" si="2403"/>
        <v>0</v>
      </c>
      <c r="AN1063" s="292">
        <f t="shared" si="2404"/>
        <v>0</v>
      </c>
      <c r="AO1063" s="293">
        <f t="shared" si="2405"/>
        <v>0</v>
      </c>
      <c r="AP1063" s="292">
        <f t="shared" si="2406"/>
        <v>0</v>
      </c>
      <c r="AQ1063" s="292">
        <f t="shared" si="2407"/>
        <v>0</v>
      </c>
      <c r="AR1063" s="292">
        <f t="shared" si="2408"/>
        <v>0</v>
      </c>
      <c r="AS1063" s="292">
        <f t="shared" si="2409"/>
        <v>0</v>
      </c>
      <c r="AT1063" s="292">
        <f t="shared" si="2410"/>
        <v>0</v>
      </c>
      <c r="AU1063" s="293">
        <f t="shared" si="2411"/>
        <v>0</v>
      </c>
      <c r="AV1063" s="292">
        <f t="shared" si="2412"/>
        <v>0</v>
      </c>
      <c r="AW1063" s="292">
        <f t="shared" si="2413"/>
        <v>0</v>
      </c>
      <c r="AX1063" s="292">
        <f t="shared" si="2414"/>
        <v>0</v>
      </c>
      <c r="AY1063" s="292">
        <f t="shared" si="2415"/>
        <v>0</v>
      </c>
      <c r="AZ1063" s="292">
        <f t="shared" si="2416"/>
        <v>0</v>
      </c>
      <c r="BA1063" s="292">
        <f t="shared" si="2417"/>
        <v>0</v>
      </c>
      <c r="BB1063" s="292">
        <f t="shared" si="2418"/>
        <v>0</v>
      </c>
      <c r="BC1063" s="293">
        <f t="shared" si="2419"/>
        <v>0</v>
      </c>
      <c r="BD1063" s="292">
        <f t="shared" si="2420"/>
        <v>0</v>
      </c>
      <c r="BE1063" s="292">
        <f t="shared" si="2421"/>
        <v>0</v>
      </c>
      <c r="BF1063" s="292">
        <f t="shared" si="2422"/>
        <v>0</v>
      </c>
      <c r="BG1063" s="292">
        <f t="shared" si="2423"/>
        <v>0</v>
      </c>
      <c r="BH1063" s="292">
        <f t="shared" si="2424"/>
        <v>0</v>
      </c>
    </row>
    <row r="1064" ht="15.75" customHeight="1">
      <c r="A1064" s="400"/>
      <c r="B1064" s="400"/>
      <c r="C1064" s="438"/>
      <c r="D1064" s="94"/>
      <c r="E1064" s="85"/>
      <c r="F1064" s="95"/>
      <c r="G1064" s="96"/>
      <c r="H1064" s="128"/>
      <c r="I1064" s="1264" t="s">
        <v>361</v>
      </c>
      <c r="J1064" s="1071" t="s">
        <v>51</v>
      </c>
      <c r="K1064" s="1170"/>
      <c r="L1064" s="433"/>
      <c r="M1064" s="433"/>
      <c r="N1064" s="433"/>
      <c r="O1064" s="433"/>
      <c r="P1064" s="433"/>
      <c r="Q1064" s="433"/>
      <c r="R1064" s="433"/>
      <c r="S1064" s="433"/>
      <c r="T1064" s="433"/>
      <c r="U1064" s="433"/>
      <c r="V1064" s="433"/>
      <c r="W1064" s="433"/>
      <c r="X1064" s="433"/>
      <c r="Y1064" s="433"/>
      <c r="Z1064" s="433"/>
      <c r="AA1064" s="433"/>
      <c r="AB1064" s="433"/>
      <c r="AC1064" s="433"/>
      <c r="AD1064" s="433"/>
      <c r="AE1064" s="433"/>
      <c r="AF1064" s="433"/>
      <c r="AG1064" s="433"/>
      <c r="AH1064" s="433"/>
      <c r="AI1064" s="433"/>
      <c r="AK1064" s="292">
        <f t="shared" si="2401"/>
        <v>0</v>
      </c>
      <c r="AL1064" s="292">
        <f t="shared" si="2402"/>
        <v>0</v>
      </c>
      <c r="AM1064" s="292">
        <f t="shared" si="2403"/>
        <v>0</v>
      </c>
      <c r="AN1064" s="292">
        <f t="shared" si="2404"/>
        <v>0</v>
      </c>
      <c r="AO1064" s="293">
        <f t="shared" si="2405"/>
        <v>0</v>
      </c>
      <c r="AP1064" s="292">
        <f t="shared" si="2406"/>
        <v>0</v>
      </c>
      <c r="AQ1064" s="292">
        <f t="shared" si="2407"/>
        <v>0</v>
      </c>
      <c r="AR1064" s="292">
        <f t="shared" si="2408"/>
        <v>0</v>
      </c>
      <c r="AS1064" s="292">
        <f t="shared" si="2409"/>
        <v>0</v>
      </c>
      <c r="AT1064" s="292">
        <f t="shared" si="2410"/>
        <v>0</v>
      </c>
      <c r="AU1064" s="293">
        <f t="shared" si="2411"/>
        <v>0</v>
      </c>
      <c r="AV1064" s="292">
        <f t="shared" si="2412"/>
        <v>0</v>
      </c>
      <c r="AW1064" s="292">
        <f t="shared" si="2413"/>
        <v>0</v>
      </c>
      <c r="AX1064" s="292">
        <f t="shared" si="2414"/>
        <v>0</v>
      </c>
      <c r="AY1064" s="292">
        <f t="shared" si="2415"/>
        <v>0</v>
      </c>
      <c r="AZ1064" s="292">
        <f t="shared" si="2416"/>
        <v>0</v>
      </c>
      <c r="BA1064" s="292">
        <f t="shared" si="2417"/>
        <v>0</v>
      </c>
      <c r="BB1064" s="292">
        <f t="shared" si="2418"/>
        <v>0</v>
      </c>
      <c r="BC1064" s="293">
        <f t="shared" si="2419"/>
        <v>0</v>
      </c>
      <c r="BD1064" s="292">
        <f t="shared" si="2420"/>
        <v>0</v>
      </c>
      <c r="BE1064" s="292">
        <f t="shared" si="2421"/>
        <v>0</v>
      </c>
      <c r="BF1064" s="292">
        <f t="shared" si="2422"/>
        <v>0</v>
      </c>
      <c r="BG1064" s="292">
        <f t="shared" si="2423"/>
        <v>0</v>
      </c>
      <c r="BH1064" s="292">
        <f t="shared" si="2424"/>
        <v>0</v>
      </c>
    </row>
    <row r="1065" ht="15.75" customHeight="1">
      <c r="A1065" s="946"/>
      <c r="B1065" s="946"/>
      <c r="C1065" s="438"/>
      <c r="D1065" s="94"/>
      <c r="E1065" s="85"/>
      <c r="F1065" s="95"/>
      <c r="G1065" s="96"/>
      <c r="H1065" s="175"/>
      <c r="I1065" s="931" t="s">
        <v>126</v>
      </c>
      <c r="J1065" s="932" t="s">
        <v>67</v>
      </c>
      <c r="K1065" s="947"/>
      <c r="L1065" s="934"/>
      <c r="M1065" s="934"/>
      <c r="N1065" s="934"/>
      <c r="O1065" s="934"/>
      <c r="P1065" s="934"/>
      <c r="Q1065" s="934"/>
      <c r="R1065" s="934"/>
      <c r="S1065" s="934"/>
      <c r="T1065" s="934"/>
      <c r="U1065" s="934"/>
      <c r="V1065" s="934"/>
      <c r="W1065" s="934"/>
      <c r="X1065" s="934"/>
      <c r="Y1065" s="934"/>
      <c r="Z1065" s="934"/>
      <c r="AA1065" s="934"/>
      <c r="AB1065" s="934"/>
      <c r="AC1065" s="934"/>
      <c r="AD1065" s="934"/>
      <c r="AE1065" s="934"/>
      <c r="AF1065" s="934"/>
      <c r="AG1065" s="934"/>
      <c r="AH1065" s="934"/>
      <c r="AI1065" s="934"/>
      <c r="AK1065" s="109">
        <f>SUM(AK1061:AK1064)</f>
        <v>0</v>
      </c>
      <c r="AL1065" s="110">
        <f t="shared" ref="AL1065:AN1065" si="2425">SUM(AL1061:AL1064)</f>
        <v>0</v>
      </c>
      <c r="AM1065" s="112">
        <f>SUM(AM1061:AM1064)</f>
        <v>0</v>
      </c>
      <c r="AN1065" s="112">
        <f t="shared" si="2425"/>
        <v>0</v>
      </c>
      <c r="AO1065" s="288">
        <f t="shared" ref="AO1065:AQ1065" si="2426">SUM(AO1061:AO1064)</f>
        <v>0</v>
      </c>
      <c r="AP1065" s="112">
        <f>SUM(AP1061:AP1064)</f>
        <v>0</v>
      </c>
      <c r="AQ1065" s="112">
        <f t="shared" si="2426"/>
        <v>0</v>
      </c>
      <c r="AR1065" s="112">
        <f t="shared" ref="AR1065:AS1065" si="2427">SUM(AR1061:AR1064)</f>
        <v>0</v>
      </c>
      <c r="AS1065" s="112">
        <f t="shared" si="2427"/>
        <v>0</v>
      </c>
      <c r="AT1065" s="112">
        <f t="shared" ref="AT1065:AU1065" si="2428">SUM(AT1061:AT1064)</f>
        <v>0</v>
      </c>
      <c r="AU1065" s="288">
        <f t="shared" si="2428"/>
        <v>0</v>
      </c>
      <c r="AV1065" s="112">
        <f t="shared" ref="AV1065:AW1065" si="2429">SUM(AV1061:AV1064)</f>
        <v>0</v>
      </c>
      <c r="AW1065" s="112">
        <f t="shared" si="2429"/>
        <v>0</v>
      </c>
      <c r="AX1065" s="112">
        <f t="shared" ref="AX1065:AY1065" si="2430">SUM(AX1061:AX1064)</f>
        <v>0</v>
      </c>
      <c r="AY1065" s="112">
        <f t="shared" si="2430"/>
        <v>0</v>
      </c>
      <c r="AZ1065" s="112">
        <f t="shared" ref="AZ1065:BA1065" si="2431">SUM(AZ1061:AZ1064)</f>
        <v>0</v>
      </c>
      <c r="BA1065" s="112">
        <f t="shared" si="2431"/>
        <v>0</v>
      </c>
      <c r="BB1065" s="112">
        <f t="shared" ref="BB1065:BC1065" si="2432">SUM(BB1061:BB1064)</f>
        <v>0</v>
      </c>
      <c r="BC1065" s="288">
        <f t="shared" si="2432"/>
        <v>0</v>
      </c>
      <c r="BD1065" s="112">
        <f t="shared" ref="BD1065:BE1065" si="2433">SUM(BD1061:BD1064)</f>
        <v>0</v>
      </c>
      <c r="BE1065" s="112">
        <f t="shared" si="2433"/>
        <v>0</v>
      </c>
      <c r="BF1065" s="112">
        <f t="shared" ref="BF1065:BG1065" si="2434">SUM(BF1061:BF1064)</f>
        <v>0</v>
      </c>
      <c r="BG1065" s="112">
        <f t="shared" si="2434"/>
        <v>0</v>
      </c>
      <c r="BH1065" s="112">
        <f>SUM(BH1061:BH1064)</f>
        <v>0</v>
      </c>
    </row>
    <row r="1066" ht="15.75" customHeight="1">
      <c r="A1066" s="640"/>
      <c r="B1066" s="640"/>
      <c r="C1066" s="1259"/>
      <c r="D1066" s="1265"/>
      <c r="E1066" s="949"/>
      <c r="F1066" s="950"/>
      <c r="G1066" s="1252"/>
      <c r="H1066" s="1252"/>
      <c r="I1066" s="361" t="s">
        <v>141</v>
      </c>
      <c r="J1066" s="157" t="s">
        <v>67</v>
      </c>
      <c r="K1066" s="879"/>
      <c r="L1066" s="500"/>
      <c r="M1066" s="500"/>
      <c r="N1066" s="500"/>
      <c r="O1066" s="500"/>
      <c r="P1066" s="500"/>
      <c r="Q1066" s="500"/>
      <c r="R1066" s="500"/>
      <c r="S1066" s="500"/>
      <c r="T1066" s="500"/>
      <c r="U1066" s="500"/>
      <c r="V1066" s="500"/>
      <c r="W1066" s="500"/>
      <c r="X1066" s="500"/>
      <c r="Y1066" s="500"/>
      <c r="Z1066" s="500"/>
      <c r="AA1066" s="500"/>
      <c r="AB1066" s="500"/>
      <c r="AC1066" s="500"/>
      <c r="AD1066" s="500"/>
      <c r="AE1066" s="500"/>
      <c r="AF1066" s="500"/>
      <c r="AG1066" s="500"/>
      <c r="AH1066" s="500"/>
      <c r="AI1066" s="500"/>
    </row>
    <row r="1067" ht="16.5" customHeight="1">
      <c r="A1067" s="960"/>
      <c r="B1067" s="960"/>
      <c r="C1067" s="139">
        <f>COUNTA(C1058:C1066)</f>
        <v>0</v>
      </c>
      <c r="D1067" s="139">
        <f>COUNTA(D1058:D1066)</f>
        <v>0</v>
      </c>
      <c r="E1067" s="139">
        <f>COUNTA(E1058:E1066)</f>
        <v>0</v>
      </c>
      <c r="F1067" s="139">
        <f>COUNTA(F1058:F1066)</f>
        <v>0</v>
      </c>
      <c r="G1067" s="139">
        <f>COUNTA(G1058:G1066)</f>
        <v>3</v>
      </c>
      <c r="H1067" s="140"/>
      <c r="I1067" s="169" t="s">
        <v>77</v>
      </c>
      <c r="J1067" s="962"/>
      <c r="K1067" s="963"/>
      <c r="L1067" s="428"/>
      <c r="M1067" s="428"/>
      <c r="N1067" s="428"/>
      <c r="O1067" s="428"/>
      <c r="P1067" s="428"/>
      <c r="Q1067" s="428"/>
      <c r="R1067" s="428"/>
      <c r="S1067" s="428"/>
      <c r="T1067" s="428"/>
      <c r="U1067" s="428"/>
      <c r="V1067" s="428"/>
      <c r="W1067" s="428"/>
      <c r="X1067" s="428"/>
      <c r="Y1067" s="428"/>
      <c r="Z1067" s="428"/>
      <c r="AA1067" s="428"/>
      <c r="AB1067" s="428"/>
      <c r="AC1067" s="428"/>
      <c r="AD1067" s="428"/>
      <c r="AE1067" s="428"/>
      <c r="AF1067" s="428"/>
      <c r="AG1067" s="428"/>
      <c r="AH1067" s="428"/>
      <c r="AI1067" s="428"/>
    </row>
    <row r="1068" s="320" customFormat="1" ht="32.25" customHeight="1">
      <c r="A1068" s="1266"/>
      <c r="B1068" s="1266"/>
      <c r="C1068" s="151" t="s">
        <v>74</v>
      </c>
      <c r="D1068" s="344">
        <f>C1067+D1067</f>
        <v>0</v>
      </c>
      <c r="E1068" s="153"/>
      <c r="F1068" s="154">
        <f>E1067+F1067</f>
        <v>0</v>
      </c>
      <c r="G1068" s="1256">
        <f>G1067</f>
        <v>3</v>
      </c>
      <c r="H1068" s="831"/>
      <c r="I1068" s="884" t="s">
        <v>362</v>
      </c>
      <c r="J1068" s="393"/>
      <c r="K1068" s="394"/>
      <c r="L1068" s="182"/>
      <c r="M1068" s="183"/>
      <c r="N1068" s="183"/>
      <c r="O1068" s="183"/>
      <c r="P1068" s="183"/>
      <c r="Q1068" s="183"/>
      <c r="R1068" s="183"/>
      <c r="S1068" s="183"/>
      <c r="T1068" s="183"/>
      <c r="U1068" s="183"/>
      <c r="V1068" s="183"/>
      <c r="W1068" s="183"/>
      <c r="X1068" s="183"/>
      <c r="Y1068" s="183"/>
      <c r="Z1068" s="183"/>
      <c r="AA1068" s="183"/>
      <c r="AB1068" s="183"/>
      <c r="AC1068" s="183"/>
      <c r="AD1068" s="183"/>
      <c r="AE1068" s="183"/>
      <c r="AF1068" s="183"/>
      <c r="AG1068" s="183"/>
      <c r="AH1068" s="183"/>
      <c r="AI1068" s="183"/>
      <c r="AJ1068" s="10"/>
      <c r="AK1068" s="10"/>
      <c r="AL1068" s="10"/>
      <c r="AM1068" s="10"/>
      <c r="AN1068" s="10"/>
      <c r="AO1068" s="11"/>
      <c r="AP1068" s="10"/>
      <c r="AQ1068" s="10"/>
      <c r="AR1068" s="10"/>
      <c r="AS1068" s="10"/>
      <c r="AT1068" s="10"/>
      <c r="AU1068" s="11"/>
      <c r="AV1068" s="10"/>
      <c r="AW1068" s="10"/>
      <c r="AX1068" s="10"/>
      <c r="AY1068" s="10"/>
      <c r="AZ1068" s="10"/>
      <c r="BA1068" s="10"/>
      <c r="BB1068" s="10"/>
      <c r="BC1068" s="11"/>
      <c r="BD1068" s="10"/>
      <c r="BE1068" s="10"/>
      <c r="BF1068" s="10"/>
      <c r="BG1068" s="10"/>
      <c r="BH1068" s="10"/>
      <c r="BI1068" s="10"/>
      <c r="BJ1068" s="9"/>
      <c r="BK1068" s="7"/>
      <c r="BL1068" s="7"/>
      <c r="BM1068" s="7"/>
    </row>
    <row r="1069" ht="15.75" customHeight="1">
      <c r="A1069" s="185"/>
      <c r="B1069" s="185"/>
      <c r="C1069" s="505" t="s">
        <v>76</v>
      </c>
      <c r="D1069" s="357">
        <f>D1068/G1068*100</f>
        <v>0</v>
      </c>
      <c r="E1069" s="452"/>
      <c r="F1069" s="166">
        <f>F1068/G1068*100</f>
        <v>0</v>
      </c>
      <c r="G1069" s="1257"/>
      <c r="H1069" s="43" t="s">
        <v>12</v>
      </c>
      <c r="I1069" s="191" t="s">
        <v>13</v>
      </c>
      <c r="J1069" s="190" t="s">
        <v>14</v>
      </c>
      <c r="K1069" s="191" t="s">
        <v>79</v>
      </c>
      <c r="L1069" s="397"/>
      <c r="M1069" s="47"/>
      <c r="N1069" s="48"/>
      <c r="O1069" s="49"/>
      <c r="P1069" s="49"/>
      <c r="Q1069" s="49"/>
      <c r="R1069" s="49"/>
      <c r="S1069" s="49"/>
      <c r="T1069" s="49"/>
      <c r="U1069" s="49"/>
      <c r="V1069" s="49"/>
      <c r="W1069" s="49"/>
      <c r="X1069" s="49"/>
      <c r="Y1069" s="49"/>
      <c r="Z1069" s="49"/>
      <c r="AA1069" s="49"/>
      <c r="AB1069" s="49"/>
      <c r="AC1069" s="49"/>
      <c r="AD1069" s="49"/>
      <c r="AE1069" s="49"/>
      <c r="AF1069" s="49"/>
      <c r="AG1069" s="49"/>
      <c r="AH1069" s="49"/>
      <c r="AI1069" s="49"/>
    </row>
    <row r="1070" ht="15.75" customHeight="1">
      <c r="A1070" s="185"/>
      <c r="B1070" s="185"/>
      <c r="C1070" s="615" t="s">
        <v>346</v>
      </c>
      <c r="D1070" s="616"/>
      <c r="E1070" s="617"/>
      <c r="F1070" s="396" t="s">
        <v>347</v>
      </c>
      <c r="G1070" s="508"/>
      <c r="H1070" s="57"/>
      <c r="I1070" s="200"/>
      <c r="J1070" s="199" t="s">
        <v>20</v>
      </c>
      <c r="K1070" s="200"/>
      <c r="L1070" s="61"/>
      <c r="M1070" s="61"/>
      <c r="N1070" s="61"/>
      <c r="O1070" s="61"/>
      <c r="P1070" s="61"/>
      <c r="Q1070" s="61"/>
      <c r="R1070" s="61"/>
      <c r="S1070" s="61"/>
      <c r="T1070" s="61"/>
      <c r="U1070" s="61"/>
      <c r="V1070" s="61"/>
      <c r="W1070" s="61"/>
      <c r="X1070" s="61"/>
      <c r="Y1070" s="61"/>
      <c r="Z1070" s="61"/>
      <c r="AA1070" s="61"/>
      <c r="AB1070" s="61"/>
      <c r="AC1070" s="61"/>
      <c r="AD1070" s="61"/>
      <c r="AE1070" s="61"/>
      <c r="AF1070" s="61"/>
      <c r="AG1070" s="61"/>
      <c r="AH1070" s="61"/>
      <c r="AI1070" s="61"/>
    </row>
    <row r="1071" ht="15.75" customHeight="1">
      <c r="A1071" s="185"/>
      <c r="B1071" s="185"/>
      <c r="C1071" s="618"/>
      <c r="D1071" s="619"/>
      <c r="E1071" s="620"/>
      <c r="F1071" s="398"/>
      <c r="G1071" s="509"/>
      <c r="H1071" s="64"/>
      <c r="I1071" s="207"/>
      <c r="J1071" s="206" t="s">
        <v>45</v>
      </c>
      <c r="K1071" s="207"/>
      <c r="L1071" s="68"/>
      <c r="M1071" s="68"/>
      <c r="N1071" s="68"/>
      <c r="O1071" s="68"/>
      <c r="P1071" s="68"/>
      <c r="Q1071" s="68"/>
      <c r="R1071" s="68"/>
      <c r="S1071" s="68"/>
      <c r="T1071" s="68"/>
      <c r="U1071" s="68"/>
      <c r="V1071" s="68"/>
      <c r="W1071" s="68"/>
      <c r="X1071" s="68"/>
      <c r="Y1071" s="68"/>
      <c r="Z1071" s="68"/>
      <c r="AA1071" s="68"/>
      <c r="AB1071" s="68"/>
      <c r="AC1071" s="68"/>
      <c r="AD1071" s="68"/>
      <c r="AE1071" s="68"/>
      <c r="AF1071" s="68"/>
      <c r="AG1071" s="68"/>
      <c r="AH1071" s="68"/>
      <c r="AI1071" s="68"/>
    </row>
    <row r="1072" ht="15.75" customHeight="1">
      <c r="A1072" s="400"/>
      <c r="B1072" s="400"/>
      <c r="C1072" s="621"/>
      <c r="D1072" s="622"/>
      <c r="E1072" s="623"/>
      <c r="F1072" s="399"/>
      <c r="G1072" s="510"/>
      <c r="H1072" s="56"/>
      <c r="I1072" s="1230" t="s">
        <v>363</v>
      </c>
      <c r="J1072" s="212" t="s">
        <v>51</v>
      </c>
      <c r="K1072" s="743"/>
      <c r="L1072" s="298"/>
      <c r="M1072" s="298"/>
      <c r="N1072" s="298"/>
      <c r="O1072" s="298"/>
      <c r="P1072" s="298"/>
      <c r="Q1072" s="298"/>
      <c r="R1072" s="298"/>
      <c r="S1072" s="298"/>
      <c r="T1072" s="298"/>
      <c r="U1072" s="298"/>
      <c r="V1072" s="298"/>
      <c r="W1072" s="298"/>
      <c r="X1072" s="298"/>
      <c r="Y1072" s="298"/>
      <c r="Z1072" s="298"/>
      <c r="AA1072" s="298"/>
      <c r="AB1072" s="298"/>
      <c r="AC1072" s="298"/>
      <c r="AD1072" s="298"/>
      <c r="AE1072" s="298"/>
      <c r="AF1072" s="298"/>
      <c r="AG1072" s="298"/>
      <c r="AH1072" s="298"/>
      <c r="AI1072" s="298"/>
    </row>
    <row r="1073" ht="15.75" customHeight="1">
      <c r="A1073" s="400"/>
      <c r="B1073" s="400"/>
      <c r="C1073" s="402"/>
      <c r="D1073" s="84"/>
      <c r="E1073" s="83"/>
      <c r="F1073" s="86"/>
      <c r="G1073" s="87">
        <v>1</v>
      </c>
      <c r="H1073" s="87"/>
      <c r="I1073" s="1258" t="s">
        <v>364</v>
      </c>
      <c r="J1073" s="243" t="s">
        <v>51</v>
      </c>
      <c r="K1073" s="748"/>
      <c r="L1073" s="298"/>
      <c r="M1073" s="298"/>
      <c r="N1073" s="298"/>
      <c r="O1073" s="298"/>
      <c r="P1073" s="298"/>
      <c r="Q1073" s="298"/>
      <c r="R1073" s="298"/>
      <c r="S1073" s="298"/>
      <c r="T1073" s="298"/>
      <c r="U1073" s="298"/>
      <c r="V1073" s="298"/>
      <c r="W1073" s="298"/>
      <c r="X1073" s="298"/>
      <c r="Y1073" s="298"/>
      <c r="Z1073" s="298"/>
      <c r="AA1073" s="298"/>
      <c r="AB1073" s="298"/>
      <c r="AC1073" s="298"/>
      <c r="AD1073" s="298"/>
      <c r="AE1073" s="298"/>
      <c r="AF1073" s="298"/>
      <c r="AG1073" s="298"/>
      <c r="AH1073" s="298"/>
      <c r="AI1073" s="298"/>
      <c r="AK1073" s="10"/>
      <c r="AL1073" s="10"/>
      <c r="AM1073" s="10"/>
      <c r="AN1073" s="10"/>
    </row>
    <row r="1074" ht="15.75" customHeight="1">
      <c r="A1074" s="400"/>
      <c r="B1074" s="400"/>
      <c r="C1074" s="438"/>
      <c r="D1074" s="94"/>
      <c r="E1074" s="85"/>
      <c r="F1074" s="95"/>
      <c r="G1074" s="87">
        <v>2</v>
      </c>
      <c r="H1074" s="87"/>
      <c r="I1074" s="100" t="s">
        <v>110</v>
      </c>
      <c r="J1074" s="98" t="s">
        <v>62</v>
      </c>
      <c r="K1074" s="748"/>
      <c r="L1074" s="433"/>
      <c r="M1074" s="433"/>
      <c r="N1074" s="433"/>
      <c r="O1074" s="433"/>
      <c r="P1074" s="433"/>
      <c r="Q1074" s="433"/>
      <c r="R1074" s="433"/>
      <c r="S1074" s="433"/>
      <c r="T1074" s="433"/>
      <c r="U1074" s="433"/>
      <c r="V1074" s="433"/>
      <c r="W1074" s="433"/>
      <c r="X1074" s="433"/>
      <c r="Y1074" s="433"/>
      <c r="Z1074" s="433"/>
      <c r="AA1074" s="433"/>
      <c r="AB1074" s="433"/>
      <c r="AC1074" s="433"/>
      <c r="AD1074" s="433"/>
      <c r="AE1074" s="433"/>
      <c r="AF1074" s="433"/>
      <c r="AG1074" s="433"/>
      <c r="AH1074" s="433"/>
      <c r="AI1074" s="433"/>
      <c r="AK1074" s="109" t="s">
        <v>64</v>
      </c>
      <c r="AL1074" s="110"/>
      <c r="AM1074" s="111"/>
      <c r="AN1074" s="112"/>
      <c r="AO1074" s="113"/>
      <c r="AP1074" s="92"/>
      <c r="AQ1074" s="92"/>
      <c r="AR1074" s="92"/>
      <c r="AS1074" s="92"/>
      <c r="AT1074" s="92"/>
      <c r="AU1074" s="113"/>
      <c r="AV1074" s="92"/>
      <c r="AW1074" s="92"/>
      <c r="AX1074" s="92"/>
      <c r="AY1074" s="92"/>
      <c r="AZ1074" s="92"/>
      <c r="BA1074" s="92"/>
      <c r="BB1074" s="92"/>
      <c r="BC1074" s="113"/>
      <c r="BD1074" s="92"/>
      <c r="BE1074" s="92"/>
      <c r="BF1074" s="92"/>
      <c r="BG1074" s="92"/>
      <c r="BH1074" s="92"/>
    </row>
    <row r="1075" ht="15.75" customHeight="1">
      <c r="A1075" s="400"/>
      <c r="B1075" s="400"/>
      <c r="C1075" s="438"/>
      <c r="D1075" s="94"/>
      <c r="E1075" s="85"/>
      <c r="F1075" s="95"/>
      <c r="G1075" s="96">
        <v>3</v>
      </c>
      <c r="H1075" s="96"/>
      <c r="I1075" s="100"/>
      <c r="J1075" s="98" t="s">
        <v>107</v>
      </c>
      <c r="K1075" s="748"/>
      <c r="L1075" s="433"/>
      <c r="M1075" s="433"/>
      <c r="N1075" s="433"/>
      <c r="O1075" s="433"/>
      <c r="P1075" s="433"/>
      <c r="Q1075" s="433"/>
      <c r="R1075" s="433"/>
      <c r="S1075" s="433"/>
      <c r="T1075" s="433"/>
      <c r="U1075" s="433"/>
      <c r="V1075" s="433"/>
      <c r="W1075" s="433"/>
      <c r="X1075" s="433"/>
      <c r="Y1075" s="433"/>
      <c r="Z1075" s="433"/>
      <c r="AA1075" s="433"/>
      <c r="AB1075" s="433"/>
      <c r="AC1075" s="433"/>
      <c r="AD1075" s="433"/>
      <c r="AE1075" s="433"/>
      <c r="AF1075" s="433"/>
      <c r="AG1075" s="433"/>
      <c r="AH1075" s="433"/>
      <c r="AI1075" s="433"/>
      <c r="AK1075" s="109" t="s">
        <v>113</v>
      </c>
      <c r="AL1075" s="110" t="s">
        <v>31</v>
      </c>
      <c r="AM1075" s="112" t="s">
        <v>39</v>
      </c>
      <c r="AN1075" s="112" t="s">
        <v>39</v>
      </c>
      <c r="AO1075" s="288" t="s">
        <v>39</v>
      </c>
      <c r="AP1075" s="112" t="s">
        <v>39</v>
      </c>
      <c r="AQ1075" s="112" t="s">
        <v>39</v>
      </c>
      <c r="AR1075" s="112" t="s">
        <v>39</v>
      </c>
      <c r="AS1075" s="112" t="s">
        <v>39</v>
      </c>
      <c r="AT1075" s="112" t="s">
        <v>39</v>
      </c>
      <c r="AU1075" s="288" t="s">
        <v>39</v>
      </c>
      <c r="AV1075" s="112" t="s">
        <v>39</v>
      </c>
      <c r="AW1075" s="112" t="s">
        <v>39</v>
      </c>
      <c r="AX1075" s="112" t="s">
        <v>39</v>
      </c>
      <c r="AY1075" s="112" t="s">
        <v>39</v>
      </c>
      <c r="AZ1075" s="112" t="s">
        <v>39</v>
      </c>
      <c r="BA1075" s="112" t="s">
        <v>39</v>
      </c>
      <c r="BB1075" s="112" t="s">
        <v>39</v>
      </c>
      <c r="BC1075" s="288" t="s">
        <v>39</v>
      </c>
      <c r="BD1075" s="112" t="s">
        <v>39</v>
      </c>
      <c r="BE1075" s="112" t="s">
        <v>39</v>
      </c>
      <c r="BF1075" s="112" t="s">
        <v>39</v>
      </c>
      <c r="BG1075" s="112" t="s">
        <v>39</v>
      </c>
      <c r="BH1075" s="112" t="s">
        <v>39</v>
      </c>
    </row>
    <row r="1076" ht="15.75" customHeight="1">
      <c r="A1076" s="400"/>
      <c r="B1076" s="400"/>
      <c r="C1076" s="438"/>
      <c r="D1076" s="94"/>
      <c r="E1076" s="85"/>
      <c r="F1076" s="95"/>
      <c r="G1076" s="96"/>
      <c r="H1076" s="96"/>
      <c r="I1076" s="1264" t="s">
        <v>361</v>
      </c>
      <c r="J1076" s="218" t="s">
        <v>51</v>
      </c>
      <c r="K1076" s="1127"/>
      <c r="L1076" s="433"/>
      <c r="M1076" s="433"/>
      <c r="N1076" s="433"/>
      <c r="O1076" s="433"/>
      <c r="P1076" s="433"/>
      <c r="Q1076" s="433"/>
      <c r="R1076" s="433"/>
      <c r="S1076" s="433"/>
      <c r="T1076" s="433"/>
      <c r="U1076" s="433"/>
      <c r="V1076" s="433"/>
      <c r="W1076" s="433"/>
      <c r="X1076" s="433"/>
      <c r="Y1076" s="433"/>
      <c r="Z1076" s="433"/>
      <c r="AA1076" s="433"/>
      <c r="AB1076" s="433"/>
      <c r="AC1076" s="433"/>
      <c r="AD1076" s="433"/>
      <c r="AE1076" s="433"/>
      <c r="AF1076" s="433"/>
      <c r="AG1076" s="433"/>
      <c r="AH1076" s="433"/>
      <c r="AI1076" s="433"/>
      <c r="AK1076" s="292">
        <f t="shared" ref="AK1076:AK1079" si="2435">L1076*L$1074*1.73*0.875/1000</f>
        <v>0</v>
      </c>
      <c r="AL1076" s="292">
        <f t="shared" ref="AL1076:AL1079" si="2436">M1076*M$1074*1.73*0.875/1000</f>
        <v>0</v>
      </c>
      <c r="AM1076" s="292">
        <f t="shared" ref="AM1076:AM1079" si="2437">N1076*N$1074*1.73*0.875/1000</f>
        <v>0</v>
      </c>
      <c r="AN1076" s="292">
        <f t="shared" ref="AN1076:AN1079" si="2438">O1076*O$1074*1.73*0.875/1000</f>
        <v>0</v>
      </c>
      <c r="AO1076" s="293">
        <f t="shared" ref="AO1076:AO1079" si="2439">P1076*P$1074*1.73*0.875/1000</f>
        <v>0</v>
      </c>
      <c r="AP1076" s="292">
        <f t="shared" ref="AP1076:AP1079" si="2440">Q1076*Q$1074*1.73*0.875/1000</f>
        <v>0</v>
      </c>
      <c r="AQ1076" s="292">
        <f t="shared" ref="AQ1076:AQ1079" si="2441">R1076*R$1074*1.73*0.875/1000</f>
        <v>0</v>
      </c>
      <c r="AR1076" s="292">
        <f t="shared" ref="AR1076:AR1079" si="2442">S1076*S$1074*1.73*0.875/1000</f>
        <v>0</v>
      </c>
      <c r="AS1076" s="292">
        <f t="shared" ref="AS1076:AS1079" si="2443">T1076*T$1074*1.73*0.875/1000</f>
        <v>0</v>
      </c>
      <c r="AT1076" s="292">
        <f t="shared" ref="AT1076:AT1079" si="2444">U1076*U$1074*1.73*0.875/1000</f>
        <v>0</v>
      </c>
      <c r="AU1076" s="293">
        <f t="shared" ref="AU1076:AU1079" si="2445">V1076*V$1074*1.73*0.875/1000</f>
        <v>0</v>
      </c>
      <c r="AV1076" s="292">
        <f t="shared" ref="AV1076:AV1079" si="2446">W1076*W$1074*1.73*0.875/1000</f>
        <v>0</v>
      </c>
      <c r="AW1076" s="292">
        <f t="shared" ref="AW1076:AW1079" si="2447">X1076*X$1074*1.73*0.875/1000</f>
        <v>0</v>
      </c>
      <c r="AX1076" s="292">
        <f t="shared" ref="AX1076:AX1079" si="2448">Y1076*Y$1074*1.73*0.875/1000</f>
        <v>0</v>
      </c>
      <c r="AY1076" s="292">
        <f t="shared" ref="AY1076:AY1079" si="2449">Z1076*Z$1074*1.73*0.875/1000</f>
        <v>0</v>
      </c>
      <c r="AZ1076" s="292">
        <f t="shared" ref="AZ1076:AZ1079" si="2450">AA1076*AA$1074*1.73*0.875/1000</f>
        <v>0</v>
      </c>
      <c r="BA1076" s="292">
        <f t="shared" ref="BA1076:BA1079" si="2451">AB1076*AB$1074*1.73*0.875/1000</f>
        <v>0</v>
      </c>
      <c r="BB1076" s="292">
        <f t="shared" ref="BB1076:BB1079" si="2452">AC1076*AC$1074*1.73*0.875/1000</f>
        <v>0</v>
      </c>
      <c r="BC1076" s="293">
        <f t="shared" ref="BC1076:BC1079" si="2453">AD1076*AD$1074*1.73*0.875/1000</f>
        <v>0</v>
      </c>
      <c r="BD1076" s="292">
        <f t="shared" ref="BD1076:BD1079" si="2454">AE1076*AE$1074*1.73*0.875/1000</f>
        <v>0</v>
      </c>
      <c r="BE1076" s="292">
        <f t="shared" ref="BE1076:BE1079" si="2455">AF1076*AF$1074*1.73*0.875/1000</f>
        <v>0</v>
      </c>
      <c r="BF1076" s="292">
        <f t="shared" ref="BF1076:BF1079" si="2456">AG1076*AG$1074*1.73*0.875/1000</f>
        <v>0</v>
      </c>
      <c r="BG1076" s="292">
        <f t="shared" ref="BG1076:BG1079" si="2457">AH1076*AH$1074*1.73*0.875/1000</f>
        <v>0</v>
      </c>
      <c r="BH1076" s="292">
        <f t="shared" ref="BH1076:BH1079" si="2458">AI1076*AI$1074*1.73*0.875/1000</f>
        <v>0</v>
      </c>
    </row>
    <row r="1077" ht="15.75" customHeight="1">
      <c r="A1077" s="400"/>
      <c r="B1077" s="400"/>
      <c r="C1077" s="438"/>
      <c r="D1077" s="94"/>
      <c r="E1077" s="85"/>
      <c r="F1077" s="95"/>
      <c r="G1077" s="96"/>
      <c r="H1077" s="96"/>
      <c r="I1077" s="1264" t="s">
        <v>361</v>
      </c>
      <c r="J1077" s="218" t="s">
        <v>51</v>
      </c>
      <c r="K1077" s="748"/>
      <c r="L1077" s="433"/>
      <c r="M1077" s="433"/>
      <c r="N1077" s="433"/>
      <c r="O1077" s="433"/>
      <c r="P1077" s="433"/>
      <c r="Q1077" s="433"/>
      <c r="R1077" s="433"/>
      <c r="S1077" s="433"/>
      <c r="T1077" s="433"/>
      <c r="U1077" s="433"/>
      <c r="V1077" s="433"/>
      <c r="W1077" s="433"/>
      <c r="X1077" s="433"/>
      <c r="Y1077" s="433"/>
      <c r="Z1077" s="433"/>
      <c r="AA1077" s="433"/>
      <c r="AB1077" s="433"/>
      <c r="AC1077" s="433"/>
      <c r="AD1077" s="433"/>
      <c r="AE1077" s="433"/>
      <c r="AF1077" s="433"/>
      <c r="AG1077" s="433"/>
      <c r="AH1077" s="433"/>
      <c r="AI1077" s="433"/>
      <c r="AK1077" s="292">
        <f t="shared" si="2435"/>
        <v>0</v>
      </c>
      <c r="AL1077" s="292">
        <f t="shared" si="2436"/>
        <v>0</v>
      </c>
      <c r="AM1077" s="292">
        <f t="shared" si="2437"/>
        <v>0</v>
      </c>
      <c r="AN1077" s="292">
        <f t="shared" si="2438"/>
        <v>0</v>
      </c>
      <c r="AO1077" s="293">
        <f t="shared" si="2439"/>
        <v>0</v>
      </c>
      <c r="AP1077" s="292">
        <f t="shared" si="2440"/>
        <v>0</v>
      </c>
      <c r="AQ1077" s="292">
        <f t="shared" si="2441"/>
        <v>0</v>
      </c>
      <c r="AR1077" s="292">
        <f t="shared" si="2442"/>
        <v>0</v>
      </c>
      <c r="AS1077" s="292">
        <f t="shared" si="2443"/>
        <v>0</v>
      </c>
      <c r="AT1077" s="292">
        <f t="shared" si="2444"/>
        <v>0</v>
      </c>
      <c r="AU1077" s="293">
        <f t="shared" si="2445"/>
        <v>0</v>
      </c>
      <c r="AV1077" s="292">
        <f t="shared" si="2446"/>
        <v>0</v>
      </c>
      <c r="AW1077" s="292">
        <f t="shared" si="2447"/>
        <v>0</v>
      </c>
      <c r="AX1077" s="292">
        <f t="shared" si="2448"/>
        <v>0</v>
      </c>
      <c r="AY1077" s="292">
        <f t="shared" si="2449"/>
        <v>0</v>
      </c>
      <c r="AZ1077" s="292">
        <f t="shared" si="2450"/>
        <v>0</v>
      </c>
      <c r="BA1077" s="292">
        <f t="shared" si="2451"/>
        <v>0</v>
      </c>
      <c r="BB1077" s="292">
        <f t="shared" si="2452"/>
        <v>0</v>
      </c>
      <c r="BC1077" s="293">
        <f t="shared" si="2453"/>
        <v>0</v>
      </c>
      <c r="BD1077" s="292">
        <f t="shared" si="2454"/>
        <v>0</v>
      </c>
      <c r="BE1077" s="292">
        <f t="shared" si="2455"/>
        <v>0</v>
      </c>
      <c r="BF1077" s="292">
        <f t="shared" si="2456"/>
        <v>0</v>
      </c>
      <c r="BG1077" s="292">
        <f t="shared" si="2457"/>
        <v>0</v>
      </c>
      <c r="BH1077" s="292">
        <f t="shared" si="2458"/>
        <v>0</v>
      </c>
    </row>
    <row r="1078" ht="15.75" customHeight="1">
      <c r="A1078" s="400"/>
      <c r="B1078" s="400"/>
      <c r="C1078" s="438"/>
      <c r="D1078" s="94"/>
      <c r="E1078" s="85"/>
      <c r="F1078" s="95"/>
      <c r="G1078" s="96"/>
      <c r="H1078" s="96"/>
      <c r="I1078" s="1264" t="s">
        <v>361</v>
      </c>
      <c r="J1078" s="218" t="s">
        <v>51</v>
      </c>
      <c r="K1078" s="748"/>
      <c r="L1078" s="433"/>
      <c r="M1078" s="433"/>
      <c r="N1078" s="433"/>
      <c r="O1078" s="433"/>
      <c r="P1078" s="433"/>
      <c r="Q1078" s="433"/>
      <c r="R1078" s="433"/>
      <c r="S1078" s="433"/>
      <c r="T1078" s="433"/>
      <c r="U1078" s="433"/>
      <c r="V1078" s="433"/>
      <c r="W1078" s="433"/>
      <c r="X1078" s="433"/>
      <c r="Y1078" s="433"/>
      <c r="Z1078" s="433"/>
      <c r="AA1078" s="433"/>
      <c r="AB1078" s="433"/>
      <c r="AC1078" s="433"/>
      <c r="AD1078" s="433"/>
      <c r="AE1078" s="433"/>
      <c r="AF1078" s="433"/>
      <c r="AG1078" s="433"/>
      <c r="AH1078" s="433"/>
      <c r="AI1078" s="433"/>
      <c r="AK1078" s="292">
        <f t="shared" si="2435"/>
        <v>0</v>
      </c>
      <c r="AL1078" s="292">
        <f t="shared" si="2436"/>
        <v>0</v>
      </c>
      <c r="AM1078" s="292">
        <f t="shared" si="2437"/>
        <v>0</v>
      </c>
      <c r="AN1078" s="292">
        <f t="shared" si="2438"/>
        <v>0</v>
      </c>
      <c r="AO1078" s="293">
        <f t="shared" si="2439"/>
        <v>0</v>
      </c>
      <c r="AP1078" s="292">
        <f t="shared" si="2440"/>
        <v>0</v>
      </c>
      <c r="AQ1078" s="292">
        <f t="shared" si="2441"/>
        <v>0</v>
      </c>
      <c r="AR1078" s="292">
        <f t="shared" si="2442"/>
        <v>0</v>
      </c>
      <c r="AS1078" s="292">
        <f t="shared" si="2443"/>
        <v>0</v>
      </c>
      <c r="AT1078" s="292">
        <f t="shared" si="2444"/>
        <v>0</v>
      </c>
      <c r="AU1078" s="293">
        <f t="shared" si="2445"/>
        <v>0</v>
      </c>
      <c r="AV1078" s="292">
        <f t="shared" si="2446"/>
        <v>0</v>
      </c>
      <c r="AW1078" s="292">
        <f t="shared" si="2447"/>
        <v>0</v>
      </c>
      <c r="AX1078" s="292">
        <f t="shared" si="2448"/>
        <v>0</v>
      </c>
      <c r="AY1078" s="292">
        <f t="shared" si="2449"/>
        <v>0</v>
      </c>
      <c r="AZ1078" s="292">
        <f t="shared" si="2450"/>
        <v>0</v>
      </c>
      <c r="BA1078" s="292">
        <f t="shared" si="2451"/>
        <v>0</v>
      </c>
      <c r="BB1078" s="292">
        <f t="shared" si="2452"/>
        <v>0</v>
      </c>
      <c r="BC1078" s="293">
        <f t="shared" si="2453"/>
        <v>0</v>
      </c>
      <c r="BD1078" s="292">
        <f t="shared" si="2454"/>
        <v>0</v>
      </c>
      <c r="BE1078" s="292">
        <f t="shared" si="2455"/>
        <v>0</v>
      </c>
      <c r="BF1078" s="292">
        <f t="shared" si="2456"/>
        <v>0</v>
      </c>
      <c r="BG1078" s="292">
        <f t="shared" si="2457"/>
        <v>0</v>
      </c>
      <c r="BH1078" s="292">
        <f t="shared" si="2458"/>
        <v>0</v>
      </c>
    </row>
    <row r="1079" ht="15.75" customHeight="1">
      <c r="A1079" s="400"/>
      <c r="B1079" s="400"/>
      <c r="C1079" s="438"/>
      <c r="D1079" s="94"/>
      <c r="E1079" s="85"/>
      <c r="F1079" s="95"/>
      <c r="G1079" s="96"/>
      <c r="H1079" s="96"/>
      <c r="I1079" s="1264" t="s">
        <v>361</v>
      </c>
      <c r="J1079" s="243" t="s">
        <v>51</v>
      </c>
      <c r="K1079" s="1170"/>
      <c r="L1079" s="433"/>
      <c r="M1079" s="433"/>
      <c r="N1079" s="433"/>
      <c r="O1079" s="433"/>
      <c r="P1079" s="433"/>
      <c r="Q1079" s="433"/>
      <c r="R1079" s="433"/>
      <c r="S1079" s="433"/>
      <c r="T1079" s="433"/>
      <c r="U1079" s="433"/>
      <c r="V1079" s="433"/>
      <c r="W1079" s="433"/>
      <c r="X1079" s="433"/>
      <c r="Y1079" s="433"/>
      <c r="Z1079" s="433"/>
      <c r="AA1079" s="433"/>
      <c r="AB1079" s="433"/>
      <c r="AC1079" s="433"/>
      <c r="AD1079" s="433"/>
      <c r="AE1079" s="433"/>
      <c r="AF1079" s="433"/>
      <c r="AG1079" s="433"/>
      <c r="AH1079" s="433"/>
      <c r="AI1079" s="433"/>
      <c r="AK1079" s="292">
        <f t="shared" si="2435"/>
        <v>0</v>
      </c>
      <c r="AL1079" s="292">
        <f t="shared" si="2436"/>
        <v>0</v>
      </c>
      <c r="AM1079" s="292">
        <f t="shared" si="2437"/>
        <v>0</v>
      </c>
      <c r="AN1079" s="292">
        <f t="shared" si="2438"/>
        <v>0</v>
      </c>
      <c r="AO1079" s="293">
        <f t="shared" si="2439"/>
        <v>0</v>
      </c>
      <c r="AP1079" s="292">
        <f t="shared" si="2440"/>
        <v>0</v>
      </c>
      <c r="AQ1079" s="292">
        <f t="shared" si="2441"/>
        <v>0</v>
      </c>
      <c r="AR1079" s="292">
        <f t="shared" si="2442"/>
        <v>0</v>
      </c>
      <c r="AS1079" s="292">
        <f t="shared" si="2443"/>
        <v>0</v>
      </c>
      <c r="AT1079" s="292">
        <f t="shared" si="2444"/>
        <v>0</v>
      </c>
      <c r="AU1079" s="293">
        <f t="shared" si="2445"/>
        <v>0</v>
      </c>
      <c r="AV1079" s="292">
        <f t="shared" si="2446"/>
        <v>0</v>
      </c>
      <c r="AW1079" s="292">
        <f t="shared" si="2447"/>
        <v>0</v>
      </c>
      <c r="AX1079" s="292">
        <f t="shared" si="2448"/>
        <v>0</v>
      </c>
      <c r="AY1079" s="292">
        <f t="shared" si="2449"/>
        <v>0</v>
      </c>
      <c r="AZ1079" s="292">
        <f t="shared" si="2450"/>
        <v>0</v>
      </c>
      <c r="BA1079" s="292">
        <f t="shared" si="2451"/>
        <v>0</v>
      </c>
      <c r="BB1079" s="292">
        <f t="shared" si="2452"/>
        <v>0</v>
      </c>
      <c r="BC1079" s="293">
        <f t="shared" si="2453"/>
        <v>0</v>
      </c>
      <c r="BD1079" s="292">
        <f t="shared" si="2454"/>
        <v>0</v>
      </c>
      <c r="BE1079" s="292">
        <f t="shared" si="2455"/>
        <v>0</v>
      </c>
      <c r="BF1079" s="292">
        <f t="shared" si="2456"/>
        <v>0</v>
      </c>
      <c r="BG1079" s="292">
        <f t="shared" si="2457"/>
        <v>0</v>
      </c>
      <c r="BH1079" s="292">
        <f t="shared" si="2458"/>
        <v>0</v>
      </c>
    </row>
    <row r="1080" ht="15.75" customHeight="1">
      <c r="A1080" s="946"/>
      <c r="B1080" s="946"/>
      <c r="C1080" s="495"/>
      <c r="D1080" s="125"/>
      <c r="E1080" s="126"/>
      <c r="F1080" s="127"/>
      <c r="G1080" s="128"/>
      <c r="H1080" s="175"/>
      <c r="I1080" s="931" t="s">
        <v>126</v>
      </c>
      <c r="J1080" s="932" t="s">
        <v>67</v>
      </c>
      <c r="K1080" s="947"/>
      <c r="L1080" s="934"/>
      <c r="M1080" s="934"/>
      <c r="N1080" s="934"/>
      <c r="O1080" s="934"/>
      <c r="P1080" s="934"/>
      <c r="Q1080" s="934"/>
      <c r="R1080" s="934"/>
      <c r="S1080" s="934"/>
      <c r="T1080" s="934"/>
      <c r="U1080" s="934"/>
      <c r="V1080" s="934"/>
      <c r="W1080" s="934"/>
      <c r="X1080" s="934"/>
      <c r="Y1080" s="934"/>
      <c r="Z1080" s="934"/>
      <c r="AA1080" s="934"/>
      <c r="AB1080" s="934"/>
      <c r="AC1080" s="934"/>
      <c r="AD1080" s="934"/>
      <c r="AE1080" s="934"/>
      <c r="AF1080" s="934"/>
      <c r="AG1080" s="934"/>
      <c r="AH1080" s="934"/>
      <c r="AI1080" s="934"/>
      <c r="AK1080" s="109">
        <f>SUM(AK1076:AK1079)</f>
        <v>0</v>
      </c>
      <c r="AL1080" s="110">
        <f t="shared" ref="AL1080:AN1080" si="2459">SUM(AL1076:AL1079)</f>
        <v>0</v>
      </c>
      <c r="AM1080" s="112">
        <f>SUM(AM1076:AM1079)</f>
        <v>0</v>
      </c>
      <c r="AN1080" s="112">
        <f t="shared" si="2459"/>
        <v>0</v>
      </c>
      <c r="AO1080" s="288">
        <f t="shared" ref="AO1080:AQ1080" si="2460">SUM(AO1076:AO1079)</f>
        <v>0</v>
      </c>
      <c r="AP1080" s="112">
        <f>SUM(AP1076:AP1079)</f>
        <v>0</v>
      </c>
      <c r="AQ1080" s="112">
        <f t="shared" si="2460"/>
        <v>0</v>
      </c>
      <c r="AR1080" s="112">
        <f t="shared" ref="AR1080:AS1080" si="2461">SUM(AR1076:AR1079)</f>
        <v>0</v>
      </c>
      <c r="AS1080" s="112">
        <f t="shared" si="2461"/>
        <v>0</v>
      </c>
      <c r="AT1080" s="112">
        <f t="shared" ref="AT1080:AU1080" si="2462">SUM(AT1076:AT1079)</f>
        <v>0</v>
      </c>
      <c r="AU1080" s="288">
        <f t="shared" si="2462"/>
        <v>0</v>
      </c>
      <c r="AV1080" s="112">
        <f t="shared" ref="AV1080:AW1080" si="2463">SUM(AV1076:AV1079)</f>
        <v>0</v>
      </c>
      <c r="AW1080" s="112">
        <f t="shared" si="2463"/>
        <v>0</v>
      </c>
      <c r="AX1080" s="112">
        <f t="shared" ref="AX1080:AY1080" si="2464">SUM(AX1076:AX1079)</f>
        <v>0</v>
      </c>
      <c r="AY1080" s="112">
        <f t="shared" si="2464"/>
        <v>0</v>
      </c>
      <c r="AZ1080" s="112">
        <f t="shared" ref="AZ1080:BA1080" si="2465">SUM(AZ1076:AZ1079)</f>
        <v>0</v>
      </c>
      <c r="BA1080" s="112">
        <f t="shared" si="2465"/>
        <v>0</v>
      </c>
      <c r="BB1080" s="112">
        <f t="shared" ref="BB1080:BC1080" si="2466">SUM(BB1076:BB1079)</f>
        <v>0</v>
      </c>
      <c r="BC1080" s="288">
        <f t="shared" si="2466"/>
        <v>0</v>
      </c>
      <c r="BD1080" s="112">
        <f t="shared" ref="BD1080:BE1080" si="2467">SUM(BD1076:BD1079)</f>
        <v>0</v>
      </c>
      <c r="BE1080" s="112">
        <f t="shared" si="2467"/>
        <v>0</v>
      </c>
      <c r="BF1080" s="112">
        <f t="shared" ref="BF1080:BG1080" si="2468">SUM(BF1076:BF1079)</f>
        <v>0</v>
      </c>
      <c r="BG1080" s="112">
        <f t="shared" si="2468"/>
        <v>0</v>
      </c>
      <c r="BH1080" s="112">
        <f>SUM(BH1076:BH1079)</f>
        <v>0</v>
      </c>
    </row>
    <row r="1081" ht="15.75" customHeight="1">
      <c r="A1081" s="640"/>
      <c r="B1081" s="640"/>
      <c r="C1081" s="1267"/>
      <c r="D1081" s="1268"/>
      <c r="E1081" s="1269"/>
      <c r="F1081" s="1270"/>
      <c r="G1081" s="1271"/>
      <c r="H1081" s="1271"/>
      <c r="I1081" s="361" t="s">
        <v>141</v>
      </c>
      <c r="J1081" s="157" t="s">
        <v>67</v>
      </c>
      <c r="K1081" s="879"/>
      <c r="L1081" s="500"/>
      <c r="M1081" s="500"/>
      <c r="N1081" s="500"/>
      <c r="O1081" s="500"/>
      <c r="P1081" s="500"/>
      <c r="Q1081" s="500"/>
      <c r="R1081" s="500"/>
      <c r="S1081" s="500"/>
      <c r="T1081" s="500"/>
      <c r="U1081" s="500"/>
      <c r="V1081" s="500"/>
      <c r="W1081" s="500"/>
      <c r="X1081" s="500"/>
      <c r="Y1081" s="500"/>
      <c r="Z1081" s="500"/>
      <c r="AA1081" s="500"/>
      <c r="AB1081" s="500"/>
      <c r="AC1081" s="500"/>
      <c r="AD1081" s="500"/>
      <c r="AE1081" s="500"/>
      <c r="AF1081" s="500"/>
      <c r="AG1081" s="500"/>
      <c r="AH1081" s="500"/>
      <c r="AI1081" s="500"/>
    </row>
    <row r="1082" ht="16.5" customHeight="1">
      <c r="A1082" s="960"/>
      <c r="B1082" s="960"/>
      <c r="C1082" s="986">
        <f>COUNTA(C1073:C1081)</f>
        <v>0</v>
      </c>
      <c r="D1082" s="986">
        <f>COUNTA(D1073:D1081)</f>
        <v>0</v>
      </c>
      <c r="E1082" s="986">
        <f>COUNTA(E1073:E1081)</f>
        <v>0</v>
      </c>
      <c r="F1082" s="986">
        <f>COUNTA(F1073:F1081)</f>
        <v>0</v>
      </c>
      <c r="G1082" s="986">
        <f>COUNTA(G1073:G1081)</f>
        <v>3</v>
      </c>
      <c r="H1082" s="770"/>
      <c r="I1082" s="169" t="s">
        <v>77</v>
      </c>
      <c r="J1082" s="962"/>
      <c r="K1082" s="963"/>
      <c r="L1082" s="428"/>
      <c r="M1082" s="428"/>
      <c r="N1082" s="428"/>
      <c r="O1082" s="428"/>
      <c r="P1082" s="428"/>
      <c r="Q1082" s="428"/>
      <c r="R1082" s="428"/>
      <c r="S1082" s="428"/>
      <c r="T1082" s="428"/>
      <c r="U1082" s="428"/>
      <c r="V1082" s="428"/>
      <c r="W1082" s="428"/>
      <c r="X1082" s="428"/>
      <c r="Y1082" s="428"/>
      <c r="Z1082" s="428"/>
      <c r="AA1082" s="428"/>
      <c r="AB1082" s="428"/>
      <c r="AC1082" s="428"/>
      <c r="AD1082" s="428"/>
      <c r="AE1082" s="428"/>
      <c r="AF1082" s="428"/>
      <c r="AG1082" s="428"/>
      <c r="AH1082" s="428"/>
      <c r="AI1082" s="428"/>
    </row>
    <row r="1083" ht="32.25" customHeight="1">
      <c r="C1083" s="151" t="s">
        <v>74</v>
      </c>
      <c r="D1083" s="344">
        <f>C1082+D1082</f>
        <v>0</v>
      </c>
      <c r="E1083" s="153"/>
      <c r="F1083" s="154">
        <f>E1082+F1082</f>
        <v>0</v>
      </c>
      <c r="G1083" s="1256">
        <f>G1082</f>
        <v>3</v>
      </c>
      <c r="H1083" s="831"/>
    </row>
    <row r="1084" ht="30.600000000000001">
      <c r="C1084" s="505" t="s">
        <v>76</v>
      </c>
      <c r="D1084" s="357">
        <f>D1083/G1083*100</f>
        <v>0</v>
      </c>
      <c r="E1084" s="452"/>
      <c r="F1084" s="166">
        <f>F1083/G1083*100</f>
        <v>0</v>
      </c>
      <c r="G1084" s="1257"/>
      <c r="H1084" s="807"/>
    </row>
    <row r="1085">
      <c r="C1085" s="1272"/>
      <c r="D1085" s="1273"/>
      <c r="E1085" s="1274"/>
      <c r="F1085" s="1275"/>
      <c r="G1085" s="1276"/>
    </row>
    <row r="1086">
      <c r="C1086" s="1277" t="s">
        <v>365</v>
      </c>
    </row>
    <row r="1087">
      <c r="C1087" s="1278">
        <f>C1082+C1067+C1052+C1037+C1022+C1009+C993+C959+C937+C905+C876+C844+C813+C787+C759+C733+C706+C682+C654+C636+C617+C584+C555+C523+C506+C475+C458+C436+C404+C363+C333+C294+C246+C228+C193+C151+C122+C102+C26</f>
        <v>268</v>
      </c>
      <c r="D1087" s="1279">
        <f>D1082+D1067+D1052+D1037+D1022+D1009+D993+D959+D937+D905+D876+D844+D813+D787+D759+D733+D706+D682+D654+D636+D617+D584+D555+D523+D506+D475+D458+D436+D404+D363+D333+D294+D246+D228+D193+D151+D122+D102+D26</f>
        <v>15</v>
      </c>
      <c r="E1087" s="1279">
        <f>E1082+E1067+E1052+E1037+E1022+E1009+E993+E959+E937+E905+E876+E844+E813+E787+E759+E733+E706+E682+E654+E636+E617+E584+E555+E523+E506+E475+E458+E436+E404+E363+E333+E294+E246+E228+E193+E151+E122+E102+E26</f>
        <v>49</v>
      </c>
      <c r="F1087" s="1279">
        <f>F1082+F1067+F1052+F1037+F1022+F1009+F993+F959+F937+F905+F876+F844+F813+F787+F759+F733+F706+F682+F654+F636+F617+F584+F555+F523+F506+F475+F458+F436+F404+F363+F333+F294+F246+F228+F193+F151+F122+F102+F26</f>
        <v>116</v>
      </c>
      <c r="G1087" s="1280">
        <f>G1082+G1067+G1052+G1037+G1022+G1009+G993+G959+G937+G905+G876+G844+G813+G787+G759+G733+G706+G682+G654+G636+G617+G584+G555+G523+G506+G475+G458+G436+G404+G363+G333+G294+G246+G228+G193+G151+G122+G102+G26</f>
        <v>560</v>
      </c>
      <c r="H1087" s="1281"/>
    </row>
    <row r="1088" ht="30.600000000000001">
      <c r="C1088" s="1282" t="s">
        <v>74</v>
      </c>
      <c r="D1088" s="1283">
        <f>C1087+D1087</f>
        <v>283</v>
      </c>
      <c r="E1088" s="1284"/>
      <c r="F1088" s="1283">
        <f>E1087+F1087</f>
        <v>165</v>
      </c>
      <c r="G1088" s="1285">
        <f>G1087</f>
        <v>560</v>
      </c>
      <c r="H1088" s="1286"/>
    </row>
    <row r="1089" ht="30.600000000000001">
      <c r="C1089" s="1287" t="s">
        <v>76</v>
      </c>
      <c r="D1089" s="1288">
        <f>D1088/G1088*100</f>
        <v>50.539999999999999</v>
      </c>
      <c r="E1089" s="1289"/>
      <c r="F1089" s="1288">
        <f>F1088/G1088*100</f>
        <v>29.460000000000001</v>
      </c>
      <c r="G1089" s="1290"/>
    </row>
    <row r="1090">
      <c r="D1090" s="2"/>
      <c r="F1090" s="6"/>
    </row>
    <row r="1091">
      <c r="D1091" s="2"/>
      <c r="F1091" s="6"/>
    </row>
    <row r="1092">
      <c r="D1092" s="2"/>
      <c r="F1092" s="6"/>
    </row>
    <row r="1093">
      <c r="D1093" s="2"/>
      <c r="F1093" s="6"/>
    </row>
    <row r="1094">
      <c r="D1094" s="2"/>
      <c r="F1094" s="6"/>
    </row>
    <row r="1095">
      <c r="D1095" s="2"/>
      <c r="F1095" s="6"/>
    </row>
    <row r="1096">
      <c r="D1096" s="2"/>
      <c r="F1096" s="6"/>
    </row>
    <row r="1097">
      <c r="D1097" s="2"/>
      <c r="F1097" s="6"/>
    </row>
    <row r="1098">
      <c r="D1098" s="2"/>
      <c r="F1098" s="6"/>
    </row>
    <row r="1099">
      <c r="D1099" s="2"/>
      <c r="F1099" s="6"/>
    </row>
    <row r="1100">
      <c r="D1100" s="2"/>
      <c r="F1100" s="6"/>
    </row>
    <row r="1101">
      <c r="D1101" s="2"/>
      <c r="F1101" s="6"/>
    </row>
    <row r="1102">
      <c r="D1102" s="2"/>
      <c r="F1102" s="6"/>
    </row>
    <row r="1103">
      <c r="D1103" s="2"/>
      <c r="F1103" s="6"/>
    </row>
    <row r="1104">
      <c r="D1104" s="2"/>
      <c r="F1104" s="6"/>
    </row>
    <row r="1105">
      <c r="D1105" s="2"/>
      <c r="F1105" s="6"/>
    </row>
    <row r="1106">
      <c r="D1106" s="2"/>
      <c r="F1106" s="6"/>
    </row>
    <row r="1107">
      <c r="D1107" s="2"/>
      <c r="F1107" s="6"/>
    </row>
    <row r="1108">
      <c r="D1108" s="2"/>
      <c r="F1108" s="6"/>
    </row>
    <row r="1109">
      <c r="D1109" s="2"/>
      <c r="F1109" s="6"/>
    </row>
    <row r="1110">
      <c r="D1110" s="2"/>
      <c r="F1110" s="6"/>
    </row>
    <row r="1111">
      <c r="D1111" s="2"/>
      <c r="F1111" s="6"/>
    </row>
    <row r="1112">
      <c r="D1112" s="2"/>
      <c r="F1112" s="6"/>
    </row>
    <row r="1113">
      <c r="D1113" s="2"/>
      <c r="F1113" s="6"/>
    </row>
    <row r="1114">
      <c r="D1114" s="2"/>
      <c r="F1114" s="6"/>
    </row>
    <row r="1115">
      <c r="D1115" s="2"/>
      <c r="F1115" s="6"/>
    </row>
    <row r="1116">
      <c r="D1116" s="2"/>
      <c r="F1116" s="6"/>
    </row>
    <row r="1117">
      <c r="D1117" s="2"/>
      <c r="F1117" s="6"/>
    </row>
    <row r="1118">
      <c r="D1118" s="2"/>
      <c r="F1118" s="6"/>
    </row>
    <row r="1119">
      <c r="D1119" s="2"/>
      <c r="F1119" s="6"/>
    </row>
    <row r="1120">
      <c r="D1120" s="2"/>
      <c r="F1120" s="6"/>
    </row>
    <row r="1121">
      <c r="D1121" s="2"/>
      <c r="F1121" s="6"/>
    </row>
    <row r="1122">
      <c r="D1122" s="2"/>
      <c r="F1122" s="6"/>
    </row>
    <row r="1123">
      <c r="D1123" s="2"/>
      <c r="F1123" s="6"/>
    </row>
    <row r="1124">
      <c r="D1124" s="2"/>
      <c r="F1124" s="6"/>
    </row>
    <row r="1125">
      <c r="D1125" s="2"/>
      <c r="F1125" s="6"/>
    </row>
    <row r="1126">
      <c r="D1126" s="2"/>
      <c r="F1126" s="6"/>
    </row>
    <row r="1127">
      <c r="D1127" s="2"/>
      <c r="F1127" s="6"/>
    </row>
    <row r="1128">
      <c r="D1128" s="2"/>
      <c r="F1128" s="6"/>
    </row>
    <row r="1129">
      <c r="D1129" s="2"/>
      <c r="F1129" s="6"/>
    </row>
    <row r="1130">
      <c r="D1130" s="2"/>
      <c r="F1130" s="6"/>
    </row>
    <row r="1131">
      <c r="D1131" s="2"/>
      <c r="F1131" s="6"/>
    </row>
    <row r="1132">
      <c r="D1132" s="2"/>
      <c r="F1132" s="6"/>
    </row>
    <row r="1133">
      <c r="D1133" s="2"/>
      <c r="F1133" s="6"/>
    </row>
    <row r="1134">
      <c r="D1134" s="2"/>
      <c r="F1134" s="6"/>
    </row>
    <row r="1135">
      <c r="D1135" s="2"/>
      <c r="F1135" s="6"/>
    </row>
    <row r="1136">
      <c r="D1136" s="2"/>
      <c r="F1136" s="6"/>
    </row>
    <row r="1137">
      <c r="D1137" s="2"/>
      <c r="F1137" s="6"/>
    </row>
    <row r="1138">
      <c r="D1138" s="2"/>
      <c r="F1138" s="6"/>
    </row>
    <row r="1139">
      <c r="D1139" s="2"/>
      <c r="F1139" s="6"/>
    </row>
    <row r="1140">
      <c r="D1140" s="2"/>
      <c r="F1140" s="6"/>
    </row>
    <row r="1141">
      <c r="D1141" s="2"/>
      <c r="F1141" s="6"/>
    </row>
    <row r="1142">
      <c r="D1142" s="2"/>
      <c r="F1142" s="6"/>
    </row>
    <row r="1143">
      <c r="D1143" s="2"/>
      <c r="F1143" s="6"/>
    </row>
    <row r="1144">
      <c r="D1144" s="2"/>
      <c r="F1144" s="6"/>
    </row>
    <row r="1145">
      <c r="D1145" s="2"/>
      <c r="F1145" s="6"/>
    </row>
    <row r="1146">
      <c r="D1146" s="2"/>
      <c r="F1146" s="6"/>
    </row>
    <row r="1147">
      <c r="D1147" s="2"/>
      <c r="F1147" s="6"/>
    </row>
    <row r="1148">
      <c r="D1148" s="2"/>
      <c r="F1148" s="6"/>
    </row>
    <row r="1149">
      <c r="D1149" s="2"/>
      <c r="F1149" s="6"/>
    </row>
    <row r="1150">
      <c r="D1150" s="2"/>
      <c r="F1150" s="6"/>
    </row>
    <row r="1151">
      <c r="D1151" s="2"/>
      <c r="F1151" s="6"/>
    </row>
    <row r="1152">
      <c r="D1152" s="2"/>
      <c r="F1152" s="6"/>
    </row>
    <row r="1153">
      <c r="D1153" s="2"/>
      <c r="F1153" s="6"/>
    </row>
    <row r="1154">
      <c r="D1154" s="2"/>
      <c r="F1154" s="6"/>
    </row>
    <row r="1155">
      <c r="D1155" s="2"/>
      <c r="F1155" s="6"/>
    </row>
    <row r="1156">
      <c r="D1156" s="2"/>
      <c r="F1156" s="6"/>
    </row>
    <row r="1157">
      <c r="D1157" s="2"/>
      <c r="F1157" s="6"/>
    </row>
    <row r="1158">
      <c r="D1158" s="2"/>
      <c r="F1158" s="6"/>
    </row>
    <row r="1159">
      <c r="D1159" s="2"/>
      <c r="F1159" s="6"/>
    </row>
    <row r="1160">
      <c r="D1160" s="2"/>
      <c r="F1160" s="6"/>
    </row>
    <row r="1161">
      <c r="D1161" s="2"/>
      <c r="F1161" s="6"/>
    </row>
    <row r="1162">
      <c r="D1162" s="2"/>
      <c r="F1162" s="6"/>
    </row>
    <row r="1163">
      <c r="D1163" s="2"/>
      <c r="F1163" s="6"/>
    </row>
    <row r="1164">
      <c r="D1164" s="2"/>
      <c r="F1164" s="6"/>
    </row>
    <row r="1165">
      <c r="D1165" s="2"/>
      <c r="F1165" s="6"/>
    </row>
    <row r="1166">
      <c r="D1166" s="2"/>
      <c r="F1166" s="6"/>
    </row>
    <row r="1167">
      <c r="D1167" s="2"/>
      <c r="F1167" s="6"/>
    </row>
    <row r="1168">
      <c r="D1168" s="2"/>
      <c r="F1168" s="6"/>
    </row>
    <row r="1169">
      <c r="D1169" s="2"/>
      <c r="F1169" s="6"/>
    </row>
    <row r="1170">
      <c r="D1170" s="2"/>
      <c r="F1170" s="6"/>
    </row>
    <row r="1171">
      <c r="D1171" s="2"/>
      <c r="F1171" s="6"/>
    </row>
    <row r="1172">
      <c r="D1172" s="2"/>
      <c r="F1172" s="6"/>
    </row>
    <row r="1173">
      <c r="D1173" s="2"/>
      <c r="F1173" s="6"/>
    </row>
    <row r="1174">
      <c r="D1174" s="2"/>
      <c r="F1174" s="6"/>
    </row>
    <row r="1175">
      <c r="D1175" s="2"/>
      <c r="F1175" s="6"/>
    </row>
    <row r="1176">
      <c r="D1176" s="2"/>
      <c r="F1176" s="6"/>
    </row>
    <row r="1177">
      <c r="D1177" s="2"/>
      <c r="F1177" s="6"/>
    </row>
    <row r="1178">
      <c r="D1178" s="2"/>
      <c r="F1178" s="6"/>
    </row>
    <row r="1179">
      <c r="D1179" s="2"/>
      <c r="F1179" s="6"/>
    </row>
    <row r="1180">
      <c r="D1180" s="2"/>
      <c r="F1180" s="6"/>
    </row>
    <row r="1181">
      <c r="D1181" s="2"/>
      <c r="F1181" s="6"/>
    </row>
    <row r="1182">
      <c r="D1182" s="2"/>
      <c r="F1182" s="6"/>
    </row>
    <row r="1183">
      <c r="D1183" s="2"/>
      <c r="F1183" s="6"/>
    </row>
    <row r="1184">
      <c r="D1184" s="2"/>
      <c r="F1184" s="6"/>
    </row>
    <row r="1185">
      <c r="D1185" s="2"/>
      <c r="F1185" s="6"/>
    </row>
    <row r="1186">
      <c r="D1186" s="2"/>
      <c r="F1186" s="6"/>
    </row>
    <row r="1187">
      <c r="D1187" s="2"/>
      <c r="F1187" s="6"/>
    </row>
    <row r="1188">
      <c r="D1188" s="2"/>
      <c r="F1188" s="6"/>
    </row>
    <row r="1189">
      <c r="D1189" s="2"/>
      <c r="F1189" s="6"/>
    </row>
    <row r="1190">
      <c r="D1190" s="2"/>
      <c r="F1190" s="6"/>
    </row>
    <row r="1191">
      <c r="D1191" s="2"/>
      <c r="F1191" s="6"/>
    </row>
    <row r="1192">
      <c r="D1192" s="2"/>
      <c r="F1192" s="6"/>
    </row>
    <row r="1193">
      <c r="D1193" s="2"/>
      <c r="F1193" s="6"/>
    </row>
    <row r="1194">
      <c r="D1194" s="2"/>
      <c r="F1194" s="6"/>
    </row>
    <row r="1195">
      <c r="D1195" s="2"/>
      <c r="F1195" s="6"/>
    </row>
    <row r="1196">
      <c r="D1196" s="2"/>
      <c r="F1196" s="6"/>
    </row>
    <row r="1197">
      <c r="D1197" s="2"/>
      <c r="F1197" s="6"/>
    </row>
    <row r="1198">
      <c r="D1198" s="2"/>
      <c r="F1198" s="6"/>
    </row>
    <row r="1199">
      <c r="D1199" s="2"/>
      <c r="F1199" s="6"/>
    </row>
    <row r="1200">
      <c r="D1200" s="2"/>
      <c r="F1200" s="6"/>
    </row>
    <row r="1201">
      <c r="D1201" s="2"/>
      <c r="F1201" s="6"/>
    </row>
    <row r="1202">
      <c r="D1202" s="2"/>
      <c r="F1202" s="6"/>
    </row>
    <row r="1203">
      <c r="D1203" s="2"/>
      <c r="F1203" s="6"/>
    </row>
    <row r="1204">
      <c r="D1204" s="2"/>
      <c r="F1204" s="6"/>
    </row>
    <row r="1205">
      <c r="D1205" s="2"/>
      <c r="F1205" s="6"/>
    </row>
    <row r="1206">
      <c r="D1206" s="2"/>
      <c r="F1206" s="6"/>
    </row>
    <row r="1207">
      <c r="D1207" s="2"/>
      <c r="F1207" s="6"/>
    </row>
    <row r="1208">
      <c r="D1208" s="2"/>
      <c r="F1208" s="6"/>
    </row>
    <row r="1209">
      <c r="D1209" s="2"/>
      <c r="F1209" s="6"/>
    </row>
    <row r="1210">
      <c r="D1210" s="2"/>
      <c r="F1210" s="6"/>
    </row>
    <row r="1211">
      <c r="D1211" s="2"/>
      <c r="F1211" s="6"/>
    </row>
    <row r="1212">
      <c r="D1212" s="2"/>
      <c r="F1212" s="6"/>
    </row>
    <row r="1213">
      <c r="D1213" s="2"/>
      <c r="F1213" s="6"/>
    </row>
    <row r="1214">
      <c r="D1214" s="2"/>
      <c r="F1214" s="6"/>
    </row>
    <row r="1215">
      <c r="D1215" s="2"/>
      <c r="F1215" s="6"/>
    </row>
    <row r="1216">
      <c r="D1216" s="2"/>
      <c r="F1216" s="6"/>
    </row>
    <row r="1217">
      <c r="D1217" s="2"/>
      <c r="F1217" s="6"/>
    </row>
    <row r="1218">
      <c r="D1218" s="2"/>
      <c r="F1218" s="6"/>
    </row>
    <row r="1219">
      <c r="D1219" s="2"/>
      <c r="F1219" s="6"/>
    </row>
    <row r="1220">
      <c r="D1220" s="2"/>
      <c r="F1220" s="6"/>
    </row>
    <row r="1221">
      <c r="D1221" s="2"/>
      <c r="F1221" s="6"/>
    </row>
    <row r="1222">
      <c r="D1222" s="2"/>
      <c r="F1222" s="6"/>
    </row>
    <row r="1223">
      <c r="D1223" s="2"/>
      <c r="F1223" s="6"/>
    </row>
    <row r="1224">
      <c r="D1224" s="2"/>
      <c r="F1224" s="6"/>
    </row>
    <row r="1225">
      <c r="D1225" s="2"/>
      <c r="F1225" s="6"/>
    </row>
    <row r="1226">
      <c r="D1226" s="2"/>
      <c r="F1226" s="6"/>
    </row>
    <row r="1227">
      <c r="D1227" s="2"/>
      <c r="F1227" s="6"/>
    </row>
    <row r="1228">
      <c r="D1228" s="2"/>
      <c r="F1228" s="6"/>
    </row>
    <row r="1229">
      <c r="D1229" s="2"/>
      <c r="F1229" s="6"/>
    </row>
    <row r="1230">
      <c r="D1230" s="2"/>
      <c r="F1230" s="6"/>
    </row>
    <row r="1231">
      <c r="D1231" s="2"/>
      <c r="F1231" s="6"/>
    </row>
    <row r="1232">
      <c r="D1232" s="2"/>
      <c r="F1232" s="6"/>
    </row>
    <row r="1233">
      <c r="D1233" s="2"/>
      <c r="F1233" s="6"/>
    </row>
    <row r="1234">
      <c r="D1234" s="2"/>
      <c r="F1234" s="6"/>
    </row>
    <row r="1235">
      <c r="D1235" s="2"/>
      <c r="F1235" s="6"/>
    </row>
    <row r="1236">
      <c r="D1236" s="2"/>
      <c r="F1236" s="6"/>
    </row>
    <row r="1237">
      <c r="D1237" s="2"/>
      <c r="F1237" s="6"/>
    </row>
    <row r="1238">
      <c r="D1238" s="2"/>
      <c r="F1238" s="6"/>
    </row>
    <row r="1239">
      <c r="D1239" s="2"/>
      <c r="F1239" s="6"/>
    </row>
    <row r="1240">
      <c r="D1240" s="2"/>
      <c r="F1240" s="6"/>
    </row>
    <row r="1241">
      <c r="D1241" s="2"/>
      <c r="F1241" s="6"/>
    </row>
    <row r="1242">
      <c r="D1242" s="2"/>
      <c r="F1242" s="6"/>
    </row>
    <row r="1243">
      <c r="D1243" s="2"/>
      <c r="F1243" s="6"/>
    </row>
    <row r="1244">
      <c r="D1244" s="2"/>
      <c r="F1244" s="6"/>
    </row>
    <row r="1245">
      <c r="D1245" s="2"/>
      <c r="F1245" s="6"/>
    </row>
    <row r="1246">
      <c r="D1246" s="2"/>
      <c r="F1246" s="6"/>
    </row>
    <row r="1247">
      <c r="D1247" s="2"/>
      <c r="F1247" s="6"/>
    </row>
    <row r="1248">
      <c r="D1248" s="2"/>
      <c r="F1248" s="6"/>
    </row>
    <row r="1249">
      <c r="D1249" s="2"/>
      <c r="F1249" s="6"/>
    </row>
    <row r="1250">
      <c r="D1250" s="2"/>
      <c r="F1250" s="6"/>
    </row>
    <row r="1251">
      <c r="D1251" s="2"/>
      <c r="F1251" s="6"/>
    </row>
    <row r="1252">
      <c r="D1252" s="2"/>
      <c r="F1252" s="6"/>
    </row>
    <row r="1253">
      <c r="D1253" s="2"/>
      <c r="F1253" s="6"/>
    </row>
    <row r="1254">
      <c r="D1254" s="2"/>
      <c r="F1254" s="6"/>
    </row>
    <row r="1255">
      <c r="D1255" s="2"/>
      <c r="F1255" s="6"/>
    </row>
    <row r="1256">
      <c r="D1256" s="2"/>
      <c r="F1256" s="6"/>
    </row>
    <row r="1257">
      <c r="D1257" s="2"/>
      <c r="F1257" s="6"/>
    </row>
    <row r="1258">
      <c r="D1258" s="2"/>
      <c r="F1258" s="6"/>
    </row>
    <row r="1259">
      <c r="D1259" s="2"/>
      <c r="F1259" s="6"/>
    </row>
    <row r="1260">
      <c r="D1260" s="2"/>
      <c r="F1260" s="6"/>
    </row>
    <row r="1261">
      <c r="D1261" s="2"/>
      <c r="F1261" s="6"/>
    </row>
    <row r="1262">
      <c r="D1262" s="2"/>
      <c r="F1262" s="6"/>
    </row>
    <row r="1263">
      <c r="D1263" s="2"/>
      <c r="F1263" s="6"/>
    </row>
    <row r="1264">
      <c r="D1264" s="2"/>
      <c r="F1264" s="6"/>
    </row>
    <row r="1265">
      <c r="D1265" s="2"/>
      <c r="F1265" s="6"/>
    </row>
    <row r="1266">
      <c r="D1266" s="2"/>
      <c r="F1266" s="6"/>
    </row>
    <row r="1267">
      <c r="D1267" s="2"/>
      <c r="F1267" s="6"/>
    </row>
    <row r="1268">
      <c r="D1268" s="2"/>
      <c r="F1268" s="6"/>
    </row>
    <row r="1269">
      <c r="D1269" s="2"/>
      <c r="F1269" s="6"/>
    </row>
    <row r="1270">
      <c r="D1270" s="2"/>
      <c r="F1270" s="6"/>
    </row>
    <row r="1271">
      <c r="D1271" s="2"/>
      <c r="F1271" s="6"/>
    </row>
    <row r="1272">
      <c r="D1272" s="2"/>
      <c r="F1272" s="6"/>
    </row>
    <row r="1273">
      <c r="D1273" s="2"/>
      <c r="F1273" s="6"/>
    </row>
    <row r="1274">
      <c r="D1274" s="2"/>
      <c r="F1274" s="6"/>
    </row>
    <row r="1275">
      <c r="D1275" s="2"/>
      <c r="F1275" s="6"/>
    </row>
    <row r="1276">
      <c r="D1276" s="2"/>
      <c r="F1276" s="6"/>
    </row>
    <row r="1277">
      <c r="D1277" s="2"/>
      <c r="F1277" s="6"/>
    </row>
    <row r="1278">
      <c r="D1278" s="2"/>
      <c r="F1278" s="6"/>
    </row>
    <row r="1279">
      <c r="D1279" s="2"/>
      <c r="F1279" s="6"/>
    </row>
    <row r="1280">
      <c r="D1280" s="2"/>
      <c r="F1280" s="6"/>
    </row>
    <row r="1281">
      <c r="D1281" s="2"/>
      <c r="F1281" s="6"/>
    </row>
    <row r="1282">
      <c r="D1282" s="2"/>
      <c r="F1282" s="6"/>
    </row>
    <row r="1283">
      <c r="D1283" s="2"/>
      <c r="F1283" s="6"/>
    </row>
    <row r="1284">
      <c r="D1284" s="2"/>
      <c r="F1284" s="6"/>
    </row>
    <row r="1285">
      <c r="D1285" s="2"/>
      <c r="F1285" s="6"/>
    </row>
    <row r="1286">
      <c r="D1286" s="2"/>
      <c r="F1286" s="6"/>
    </row>
    <row r="1287">
      <c r="D1287" s="2"/>
      <c r="F1287" s="6"/>
    </row>
    <row r="1288">
      <c r="D1288" s="2"/>
      <c r="F1288" s="6"/>
    </row>
    <row r="1289">
      <c r="D1289" s="2"/>
      <c r="F1289" s="6"/>
    </row>
    <row r="1290">
      <c r="D1290" s="2"/>
      <c r="F1290" s="6"/>
    </row>
    <row r="1291">
      <c r="D1291" s="2"/>
      <c r="F1291" s="6"/>
    </row>
    <row r="1292">
      <c r="D1292" s="2"/>
      <c r="F1292" s="6"/>
    </row>
    <row r="1293">
      <c r="D1293" s="2"/>
      <c r="F1293" s="6"/>
    </row>
    <row r="1294">
      <c r="D1294" s="2"/>
      <c r="F1294" s="6"/>
    </row>
    <row r="1295">
      <c r="D1295" s="2"/>
      <c r="F1295" s="6"/>
    </row>
    <row r="1296">
      <c r="D1296" s="2"/>
      <c r="F1296" s="6"/>
    </row>
    <row r="1297">
      <c r="D1297" s="2"/>
      <c r="F1297" s="6"/>
    </row>
    <row r="1298">
      <c r="D1298" s="2"/>
      <c r="F1298" s="6"/>
    </row>
    <row r="1299">
      <c r="D1299" s="2"/>
      <c r="F1299" s="6"/>
    </row>
    <row r="1300">
      <c r="D1300" s="2"/>
      <c r="F1300" s="6"/>
    </row>
    <row r="1301">
      <c r="D1301" s="2"/>
      <c r="F1301" s="6"/>
    </row>
    <row r="1302">
      <c r="D1302" s="2"/>
      <c r="F1302" s="6"/>
    </row>
    <row r="1303">
      <c r="D1303" s="2"/>
      <c r="F1303" s="6"/>
    </row>
    <row r="1304">
      <c r="D1304" s="2"/>
      <c r="F1304" s="6"/>
    </row>
  </sheetData>
  <mergeCells count="1264">
    <mergeCell ref="I2:W2"/>
    <mergeCell ref="AJ2:BI7"/>
    <mergeCell ref="A3:B3"/>
    <mergeCell ref="I3:W3"/>
    <mergeCell ref="L4:N4"/>
    <mergeCell ref="C8:D8"/>
    <mergeCell ref="E8:F8"/>
    <mergeCell ref="A10:A14"/>
    <mergeCell ref="B10:B14"/>
    <mergeCell ref="G10:G14"/>
    <mergeCell ref="H10:H12"/>
    <mergeCell ref="I10:I12"/>
    <mergeCell ref="K10:K12"/>
    <mergeCell ref="L10:N10"/>
    <mergeCell ref="AK10:AN10"/>
    <mergeCell ref="C11:C14"/>
    <mergeCell ref="D11:D14"/>
    <mergeCell ref="E11:E14"/>
    <mergeCell ref="F11:F14"/>
    <mergeCell ref="L11:L12"/>
    <mergeCell ref="M11:M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K14:AN14"/>
    <mergeCell ref="AK20:AN20"/>
    <mergeCell ref="A31:A33"/>
    <mergeCell ref="B31:B33"/>
    <mergeCell ref="H31:H33"/>
    <mergeCell ref="I31:I33"/>
    <mergeCell ref="K31:K33"/>
    <mergeCell ref="L31:N31"/>
    <mergeCell ref="L32:L33"/>
    <mergeCell ref="M32:M33"/>
    <mergeCell ref="N32:N33"/>
    <mergeCell ref="O32:O33"/>
    <mergeCell ref="P32:P33"/>
    <mergeCell ref="Q32:Q33"/>
    <mergeCell ref="R32:R33"/>
    <mergeCell ref="S32:S33"/>
    <mergeCell ref="T32:T33"/>
    <mergeCell ref="U32:U33"/>
    <mergeCell ref="V32:V33"/>
    <mergeCell ref="W32:W33"/>
    <mergeCell ref="X32:X33"/>
    <mergeCell ref="Y32:Y33"/>
    <mergeCell ref="Z32:Z33"/>
    <mergeCell ref="AA32:AA33"/>
    <mergeCell ref="AB32:AB33"/>
    <mergeCell ref="AC32:AC33"/>
    <mergeCell ref="AD32:AD33"/>
    <mergeCell ref="AE32:AE33"/>
    <mergeCell ref="AF32:AF33"/>
    <mergeCell ref="AG32:AG33"/>
    <mergeCell ref="AH32:AH33"/>
    <mergeCell ref="AI32:AI33"/>
    <mergeCell ref="AK72:AN72"/>
    <mergeCell ref="AK89:AN89"/>
    <mergeCell ref="A109:A111"/>
    <mergeCell ref="B109:B111"/>
    <mergeCell ref="F109:F111"/>
    <mergeCell ref="H109:H111"/>
    <mergeCell ref="I109:I111"/>
    <mergeCell ref="K109:K111"/>
    <mergeCell ref="L109:N109"/>
    <mergeCell ref="L110:L111"/>
    <mergeCell ref="M110:M111"/>
    <mergeCell ref="N110:N111"/>
    <mergeCell ref="O110:O111"/>
    <mergeCell ref="P110:P111"/>
    <mergeCell ref="Q110:Q111"/>
    <mergeCell ref="R110:R111"/>
    <mergeCell ref="S110:S111"/>
    <mergeCell ref="T110:T111"/>
    <mergeCell ref="U110:U111"/>
    <mergeCell ref="V110:V111"/>
    <mergeCell ref="W110:W111"/>
    <mergeCell ref="X110:X111"/>
    <mergeCell ref="Y110:Y111"/>
    <mergeCell ref="Z110:Z111"/>
    <mergeCell ref="AA110:AA111"/>
    <mergeCell ref="AB110:AB111"/>
    <mergeCell ref="AC110:AC111"/>
    <mergeCell ref="AD110:AD111"/>
    <mergeCell ref="AE110:AE111"/>
    <mergeCell ref="AF110:AF111"/>
    <mergeCell ref="AG110:AG111"/>
    <mergeCell ref="AH110:AH111"/>
    <mergeCell ref="AI110:AI111"/>
    <mergeCell ref="AK117:AN117"/>
    <mergeCell ref="A127:A129"/>
    <mergeCell ref="B127:B129"/>
    <mergeCell ref="H127:H129"/>
    <mergeCell ref="I127:I129"/>
    <mergeCell ref="K127:K129"/>
    <mergeCell ref="L127:N127"/>
    <mergeCell ref="L128:L129"/>
    <mergeCell ref="M128:M129"/>
    <mergeCell ref="N128:N129"/>
    <mergeCell ref="O128:O129"/>
    <mergeCell ref="P128:P129"/>
    <mergeCell ref="Q128:Q129"/>
    <mergeCell ref="R128:R129"/>
    <mergeCell ref="S128:S129"/>
    <mergeCell ref="T128:T129"/>
    <mergeCell ref="U128:U129"/>
    <mergeCell ref="V128:V129"/>
    <mergeCell ref="W128:W129"/>
    <mergeCell ref="X128:X129"/>
    <mergeCell ref="Y128:Y129"/>
    <mergeCell ref="Z128:Z129"/>
    <mergeCell ref="AA128:AA129"/>
    <mergeCell ref="AB128:AB129"/>
    <mergeCell ref="AC128:AC129"/>
    <mergeCell ref="AD128:AD129"/>
    <mergeCell ref="AE128:AE129"/>
    <mergeCell ref="AF128:AF129"/>
    <mergeCell ref="AG128:AG129"/>
    <mergeCell ref="AH128:AH129"/>
    <mergeCell ref="AI128:AI129"/>
    <mergeCell ref="A155:A157"/>
    <mergeCell ref="B155:B157"/>
    <mergeCell ref="H155:H157"/>
    <mergeCell ref="I155:I157"/>
    <mergeCell ref="K155:K157"/>
    <mergeCell ref="L155:N155"/>
    <mergeCell ref="L156:L157"/>
    <mergeCell ref="M156:M157"/>
    <mergeCell ref="N156:N157"/>
    <mergeCell ref="O156:O157"/>
    <mergeCell ref="P156:P157"/>
    <mergeCell ref="Q156:Q157"/>
    <mergeCell ref="R156:R157"/>
    <mergeCell ref="S156:S157"/>
    <mergeCell ref="T156:T157"/>
    <mergeCell ref="U156:U157"/>
    <mergeCell ref="V156:V157"/>
    <mergeCell ref="W156:W157"/>
    <mergeCell ref="X156:X157"/>
    <mergeCell ref="Y156:Y157"/>
    <mergeCell ref="Z156:Z157"/>
    <mergeCell ref="AA156:AA157"/>
    <mergeCell ref="AB156:AB157"/>
    <mergeCell ref="AC156:AC157"/>
    <mergeCell ref="AD156:AD157"/>
    <mergeCell ref="AE156:AE157"/>
    <mergeCell ref="AF156:AF157"/>
    <mergeCell ref="AG156:AG157"/>
    <mergeCell ref="AH156:AH157"/>
    <mergeCell ref="AI156:AI157"/>
    <mergeCell ref="AK179:AN179"/>
    <mergeCell ref="A199:A201"/>
    <mergeCell ref="B199:B201"/>
    <mergeCell ref="H199:H201"/>
    <mergeCell ref="I199:I201"/>
    <mergeCell ref="K199:K201"/>
    <mergeCell ref="L199:N199"/>
    <mergeCell ref="L200:L201"/>
    <mergeCell ref="M200:M201"/>
    <mergeCell ref="N200:N201"/>
    <mergeCell ref="O200:O201"/>
    <mergeCell ref="P200:P201"/>
    <mergeCell ref="Q200:Q201"/>
    <mergeCell ref="R200:R201"/>
    <mergeCell ref="S200:S201"/>
    <mergeCell ref="T200:T201"/>
    <mergeCell ref="U200:U201"/>
    <mergeCell ref="V200:V201"/>
    <mergeCell ref="W200:W201"/>
    <mergeCell ref="X200:X201"/>
    <mergeCell ref="Y200:Y201"/>
    <mergeCell ref="Z200:Z201"/>
    <mergeCell ref="AA200:AA201"/>
    <mergeCell ref="AB200:AB201"/>
    <mergeCell ref="AC200:AC201"/>
    <mergeCell ref="AD200:AD201"/>
    <mergeCell ref="AE200:AE201"/>
    <mergeCell ref="AF200:AF201"/>
    <mergeCell ref="AG200:AG201"/>
    <mergeCell ref="AH200:AH201"/>
    <mergeCell ref="AI200:AI201"/>
    <mergeCell ref="AK221:AN221"/>
    <mergeCell ref="A234:A236"/>
    <mergeCell ref="B234:B236"/>
    <mergeCell ref="C234:C236"/>
    <mergeCell ref="F234:F236"/>
    <mergeCell ref="H234:H236"/>
    <mergeCell ref="I234:I236"/>
    <mergeCell ref="K234:K236"/>
    <mergeCell ref="L234:N234"/>
    <mergeCell ref="L235:L236"/>
    <mergeCell ref="M235:M236"/>
    <mergeCell ref="N235:N236"/>
    <mergeCell ref="O235:O236"/>
    <mergeCell ref="P235:P236"/>
    <mergeCell ref="Q235:Q236"/>
    <mergeCell ref="R235:R236"/>
    <mergeCell ref="S235:S236"/>
    <mergeCell ref="T235:T236"/>
    <mergeCell ref="U235:U236"/>
    <mergeCell ref="V235:V236"/>
    <mergeCell ref="W235:W236"/>
    <mergeCell ref="X235:X236"/>
    <mergeCell ref="Y235:Y236"/>
    <mergeCell ref="Z235:Z236"/>
    <mergeCell ref="AA235:AA236"/>
    <mergeCell ref="AB235:AB236"/>
    <mergeCell ref="AC235:AC236"/>
    <mergeCell ref="AD235:AD236"/>
    <mergeCell ref="AE235:AE236"/>
    <mergeCell ref="AF235:AF236"/>
    <mergeCell ref="AG235:AG236"/>
    <mergeCell ref="AH235:AH236"/>
    <mergeCell ref="AI235:AI236"/>
    <mergeCell ref="AK242:AN242"/>
    <mergeCell ref="A251:A253"/>
    <mergeCell ref="B251:B253"/>
    <mergeCell ref="H251:H253"/>
    <mergeCell ref="I251:I253"/>
    <mergeCell ref="K251:K253"/>
    <mergeCell ref="L251:N251"/>
    <mergeCell ref="L252:L253"/>
    <mergeCell ref="M252:M253"/>
    <mergeCell ref="N252:N253"/>
    <mergeCell ref="O252:O253"/>
    <mergeCell ref="P252:P253"/>
    <mergeCell ref="Q252:Q253"/>
    <mergeCell ref="R252:R253"/>
    <mergeCell ref="S252:S253"/>
    <mergeCell ref="T252:T253"/>
    <mergeCell ref="U252:U253"/>
    <mergeCell ref="V252:V253"/>
    <mergeCell ref="W252:W253"/>
    <mergeCell ref="X252:X253"/>
    <mergeCell ref="Y252:Y253"/>
    <mergeCell ref="Z252:Z253"/>
    <mergeCell ref="AA252:AA253"/>
    <mergeCell ref="AB252:AB253"/>
    <mergeCell ref="AC252:AC253"/>
    <mergeCell ref="AD252:AD253"/>
    <mergeCell ref="AE252:AE253"/>
    <mergeCell ref="AF252:AF253"/>
    <mergeCell ref="AG252:AG253"/>
    <mergeCell ref="AH252:AH253"/>
    <mergeCell ref="AI252:AI253"/>
    <mergeCell ref="AK276:AN276"/>
    <mergeCell ref="A299:A301"/>
    <mergeCell ref="B299:B301"/>
    <mergeCell ref="H299:H301"/>
    <mergeCell ref="I299:I301"/>
    <mergeCell ref="K299:K301"/>
    <mergeCell ref="L299:N299"/>
    <mergeCell ref="L300:L301"/>
    <mergeCell ref="M300:M301"/>
    <mergeCell ref="N300:N301"/>
    <mergeCell ref="O300:O301"/>
    <mergeCell ref="P300:P301"/>
    <mergeCell ref="Q300:Q301"/>
    <mergeCell ref="R300:R301"/>
    <mergeCell ref="S300:S301"/>
    <mergeCell ref="T300:T301"/>
    <mergeCell ref="U300:U301"/>
    <mergeCell ref="V300:V301"/>
    <mergeCell ref="W300:W301"/>
    <mergeCell ref="X300:X301"/>
    <mergeCell ref="Y300:Y301"/>
    <mergeCell ref="Z300:Z301"/>
    <mergeCell ref="AA300:AA301"/>
    <mergeCell ref="AB300:AB301"/>
    <mergeCell ref="AC300:AC301"/>
    <mergeCell ref="AD300:AD301"/>
    <mergeCell ref="AE300:AE301"/>
    <mergeCell ref="AF300:AF301"/>
    <mergeCell ref="AG300:AG301"/>
    <mergeCell ref="AH300:AH301"/>
    <mergeCell ref="AI300:AI301"/>
    <mergeCell ref="AJ305:AJ307"/>
    <mergeCell ref="BI311:BJ311"/>
    <mergeCell ref="BI312:BJ312"/>
    <mergeCell ref="BI313:BJ313"/>
    <mergeCell ref="AK316:AN316"/>
    <mergeCell ref="A338:A340"/>
    <mergeCell ref="B338:B340"/>
    <mergeCell ref="H338:H340"/>
    <mergeCell ref="I338:I340"/>
    <mergeCell ref="K338:K340"/>
    <mergeCell ref="L338:N338"/>
    <mergeCell ref="L339:L340"/>
    <mergeCell ref="M339:M340"/>
    <mergeCell ref="N339:N340"/>
    <mergeCell ref="O339:O340"/>
    <mergeCell ref="P339:P340"/>
    <mergeCell ref="Q339:Q340"/>
    <mergeCell ref="R339:R340"/>
    <mergeCell ref="S339:S340"/>
    <mergeCell ref="T339:T340"/>
    <mergeCell ref="U339:U340"/>
    <mergeCell ref="V339:V340"/>
    <mergeCell ref="W339:W340"/>
    <mergeCell ref="X339:X340"/>
    <mergeCell ref="Y339:Y340"/>
    <mergeCell ref="Z339:Z340"/>
    <mergeCell ref="AA339:AA340"/>
    <mergeCell ref="AB339:AB340"/>
    <mergeCell ref="AC339:AC340"/>
    <mergeCell ref="AD339:AD340"/>
    <mergeCell ref="AE339:AE340"/>
    <mergeCell ref="AF339:AF340"/>
    <mergeCell ref="AG339:AG340"/>
    <mergeCell ref="AH339:AH340"/>
    <mergeCell ref="AI339:AI340"/>
    <mergeCell ref="AK349:AN349"/>
    <mergeCell ref="A367:A369"/>
    <mergeCell ref="B367:B369"/>
    <mergeCell ref="H367:H369"/>
    <mergeCell ref="I367:I369"/>
    <mergeCell ref="K367:K369"/>
    <mergeCell ref="L367:N367"/>
    <mergeCell ref="L368:L369"/>
    <mergeCell ref="M368:M369"/>
    <mergeCell ref="N368:N369"/>
    <mergeCell ref="O368:O369"/>
    <mergeCell ref="P368:P369"/>
    <mergeCell ref="Q368:Q369"/>
    <mergeCell ref="R368:R369"/>
    <mergeCell ref="S368:S369"/>
    <mergeCell ref="T368:T369"/>
    <mergeCell ref="U368:U369"/>
    <mergeCell ref="V368:V369"/>
    <mergeCell ref="W368:W369"/>
    <mergeCell ref="X368:X369"/>
    <mergeCell ref="Y368:Y369"/>
    <mergeCell ref="Z368:Z369"/>
    <mergeCell ref="AA368:AA369"/>
    <mergeCell ref="AB368:AB369"/>
    <mergeCell ref="AC368:AC369"/>
    <mergeCell ref="AD368:AD369"/>
    <mergeCell ref="AE368:AE369"/>
    <mergeCell ref="AF368:AF369"/>
    <mergeCell ref="AG368:AG369"/>
    <mergeCell ref="AH368:AH369"/>
    <mergeCell ref="AI368:AI369"/>
    <mergeCell ref="AK389:AN389"/>
    <mergeCell ref="A407:A409"/>
    <mergeCell ref="B407:B409"/>
    <mergeCell ref="H407:H409"/>
    <mergeCell ref="I407:I409"/>
    <mergeCell ref="K407:K409"/>
    <mergeCell ref="L407:N407"/>
    <mergeCell ref="L408:L409"/>
    <mergeCell ref="M408:M409"/>
    <mergeCell ref="N408:N409"/>
    <mergeCell ref="O408:O409"/>
    <mergeCell ref="P408:P409"/>
    <mergeCell ref="Q408:Q409"/>
    <mergeCell ref="R408:R409"/>
    <mergeCell ref="S408:S409"/>
    <mergeCell ref="T408:T409"/>
    <mergeCell ref="U408:U409"/>
    <mergeCell ref="V408:V409"/>
    <mergeCell ref="W408:W409"/>
    <mergeCell ref="X408:X409"/>
    <mergeCell ref="Y408:Y409"/>
    <mergeCell ref="Z408:Z409"/>
    <mergeCell ref="AA408:AA409"/>
    <mergeCell ref="AB408:AB409"/>
    <mergeCell ref="AC408:AC409"/>
    <mergeCell ref="AD408:AD409"/>
    <mergeCell ref="AE408:AE409"/>
    <mergeCell ref="AF408:AF409"/>
    <mergeCell ref="AG408:AG409"/>
    <mergeCell ref="AH408:AH409"/>
    <mergeCell ref="AI408:AI409"/>
    <mergeCell ref="AK421:AN421"/>
    <mergeCell ref="A441:A443"/>
    <mergeCell ref="B441:B443"/>
    <mergeCell ref="H441:H443"/>
    <mergeCell ref="I441:I443"/>
    <mergeCell ref="K441:K443"/>
    <mergeCell ref="L441:N441"/>
    <mergeCell ref="L442:L443"/>
    <mergeCell ref="M442:M443"/>
    <mergeCell ref="N442:N443"/>
    <mergeCell ref="O442:O443"/>
    <mergeCell ref="P442:P443"/>
    <mergeCell ref="Q442:Q443"/>
    <mergeCell ref="R442:R443"/>
    <mergeCell ref="S442:S443"/>
    <mergeCell ref="T442:T443"/>
    <mergeCell ref="U442:U443"/>
    <mergeCell ref="V442:V443"/>
    <mergeCell ref="W442:W443"/>
    <mergeCell ref="X442:X443"/>
    <mergeCell ref="Y442:Y443"/>
    <mergeCell ref="Z442:Z443"/>
    <mergeCell ref="AA442:AA443"/>
    <mergeCell ref="AB442:AB443"/>
    <mergeCell ref="AC442:AC443"/>
    <mergeCell ref="AD442:AD443"/>
    <mergeCell ref="AE442:AE443"/>
    <mergeCell ref="AF442:AF443"/>
    <mergeCell ref="AG442:AG443"/>
    <mergeCell ref="AH442:AH443"/>
    <mergeCell ref="AI442:AI443"/>
    <mergeCell ref="AK450:AN450"/>
    <mergeCell ref="A463:A465"/>
    <mergeCell ref="B463:B465"/>
    <mergeCell ref="H463:H465"/>
    <mergeCell ref="I463:I465"/>
    <mergeCell ref="K463:K465"/>
    <mergeCell ref="L463:N463"/>
    <mergeCell ref="L464:L465"/>
    <mergeCell ref="M464:M465"/>
    <mergeCell ref="N464:N465"/>
    <mergeCell ref="O464:O465"/>
    <mergeCell ref="P464:P465"/>
    <mergeCell ref="Q464:Q465"/>
    <mergeCell ref="R464:R465"/>
    <mergeCell ref="S464:S465"/>
    <mergeCell ref="T464:T465"/>
    <mergeCell ref="U464:U465"/>
    <mergeCell ref="V464:V465"/>
    <mergeCell ref="W464:W465"/>
    <mergeCell ref="X464:X465"/>
    <mergeCell ref="Y464:Y465"/>
    <mergeCell ref="Z464:Z465"/>
    <mergeCell ref="AA464:AA465"/>
    <mergeCell ref="AB464:AB465"/>
    <mergeCell ref="AC464:AC465"/>
    <mergeCell ref="AD464:AD465"/>
    <mergeCell ref="AE464:AE465"/>
    <mergeCell ref="AF464:AF465"/>
    <mergeCell ref="AG464:AG465"/>
    <mergeCell ref="AH464:AH465"/>
    <mergeCell ref="AI464:AI465"/>
    <mergeCell ref="AK469:AN469"/>
    <mergeCell ref="A479:A481"/>
    <mergeCell ref="B479:B481"/>
    <mergeCell ref="H479:H481"/>
    <mergeCell ref="I479:I481"/>
    <mergeCell ref="K479:K481"/>
    <mergeCell ref="L479:N479"/>
    <mergeCell ref="L480:L481"/>
    <mergeCell ref="M480:M481"/>
    <mergeCell ref="N480:N481"/>
    <mergeCell ref="O480:O481"/>
    <mergeCell ref="P480:P481"/>
    <mergeCell ref="Q480:Q481"/>
    <mergeCell ref="R480:R481"/>
    <mergeCell ref="S480:S481"/>
    <mergeCell ref="T480:T481"/>
    <mergeCell ref="U480:U481"/>
    <mergeCell ref="V480:V481"/>
    <mergeCell ref="W480:W481"/>
    <mergeCell ref="X480:X481"/>
    <mergeCell ref="Y480:Y481"/>
    <mergeCell ref="Z480:Z481"/>
    <mergeCell ref="AA480:AA481"/>
    <mergeCell ref="AB480:AB481"/>
    <mergeCell ref="AC480:AC481"/>
    <mergeCell ref="AD480:AD481"/>
    <mergeCell ref="AE480:AE481"/>
    <mergeCell ref="AF480:AF481"/>
    <mergeCell ref="AG480:AG481"/>
    <mergeCell ref="AH480:AH481"/>
    <mergeCell ref="AI480:AI481"/>
    <mergeCell ref="AK493:AN493"/>
    <mergeCell ref="A510:A512"/>
    <mergeCell ref="B510:B512"/>
    <mergeCell ref="H510:H512"/>
    <mergeCell ref="I510:I512"/>
    <mergeCell ref="K510:K512"/>
    <mergeCell ref="L510:N510"/>
    <mergeCell ref="F511:F513"/>
    <mergeCell ref="L511:L512"/>
    <mergeCell ref="M511:M512"/>
    <mergeCell ref="N511:N512"/>
    <mergeCell ref="O511:O512"/>
    <mergeCell ref="P511:P512"/>
    <mergeCell ref="Q511:Q512"/>
    <mergeCell ref="R511:R512"/>
    <mergeCell ref="S511:S512"/>
    <mergeCell ref="T511:T512"/>
    <mergeCell ref="U511:U512"/>
    <mergeCell ref="V511:V512"/>
    <mergeCell ref="W511:W512"/>
    <mergeCell ref="X511:X512"/>
    <mergeCell ref="Y511:Y512"/>
    <mergeCell ref="Z511:Z512"/>
    <mergeCell ref="AA511:AA512"/>
    <mergeCell ref="AB511:AB512"/>
    <mergeCell ref="AC511:AC512"/>
    <mergeCell ref="AD511:AD512"/>
    <mergeCell ref="AE511:AE512"/>
    <mergeCell ref="AF511:AF512"/>
    <mergeCell ref="AG511:AG512"/>
    <mergeCell ref="AH511:AH512"/>
    <mergeCell ref="AI511:AI512"/>
    <mergeCell ref="AK517:AN517"/>
    <mergeCell ref="A527:A529"/>
    <mergeCell ref="B527:B529"/>
    <mergeCell ref="H527:H529"/>
    <mergeCell ref="I527:I529"/>
    <mergeCell ref="K527:K529"/>
    <mergeCell ref="L527:N527"/>
    <mergeCell ref="L528:L529"/>
    <mergeCell ref="M528:M529"/>
    <mergeCell ref="N528:N529"/>
    <mergeCell ref="O528:O529"/>
    <mergeCell ref="P528:P529"/>
    <mergeCell ref="Q528:Q529"/>
    <mergeCell ref="R528:R529"/>
    <mergeCell ref="S528:S529"/>
    <mergeCell ref="T528:T529"/>
    <mergeCell ref="U528:U529"/>
    <mergeCell ref="V528:V529"/>
    <mergeCell ref="W528:W529"/>
    <mergeCell ref="X528:X529"/>
    <mergeCell ref="Y528:Y529"/>
    <mergeCell ref="Z528:Z529"/>
    <mergeCell ref="AA528:AA529"/>
    <mergeCell ref="AB528:AB529"/>
    <mergeCell ref="AC528:AC529"/>
    <mergeCell ref="AD528:AD529"/>
    <mergeCell ref="AE528:AE529"/>
    <mergeCell ref="AF528:AF529"/>
    <mergeCell ref="AG528:AG529"/>
    <mergeCell ref="AH528:AH529"/>
    <mergeCell ref="AI528:AI529"/>
    <mergeCell ref="BI536:BJ536"/>
    <mergeCell ref="AK540:AN540"/>
    <mergeCell ref="A559:A561"/>
    <mergeCell ref="B559:B561"/>
    <mergeCell ref="H559:H561"/>
    <mergeCell ref="I559:I561"/>
    <mergeCell ref="K559:K561"/>
    <mergeCell ref="L559:N559"/>
    <mergeCell ref="L560:L561"/>
    <mergeCell ref="M560:M561"/>
    <mergeCell ref="N560:N561"/>
    <mergeCell ref="O560:O561"/>
    <mergeCell ref="P560:P561"/>
    <mergeCell ref="Q560:Q561"/>
    <mergeCell ref="R560:R561"/>
    <mergeCell ref="S560:S561"/>
    <mergeCell ref="T560:T561"/>
    <mergeCell ref="U560:U561"/>
    <mergeCell ref="V560:V561"/>
    <mergeCell ref="W560:W561"/>
    <mergeCell ref="X560:X561"/>
    <mergeCell ref="Y560:Y561"/>
    <mergeCell ref="Z560:Z561"/>
    <mergeCell ref="AA560:AA561"/>
    <mergeCell ref="AB560:AB561"/>
    <mergeCell ref="AC560:AC561"/>
    <mergeCell ref="AD560:AD561"/>
    <mergeCell ref="AE560:AE561"/>
    <mergeCell ref="AF560:AF561"/>
    <mergeCell ref="AG560:AG561"/>
    <mergeCell ref="AH560:AH561"/>
    <mergeCell ref="AI560:AI561"/>
    <mergeCell ref="BI570:BJ570"/>
    <mergeCell ref="AK574:AN574"/>
    <mergeCell ref="A589:A591"/>
    <mergeCell ref="B589:B591"/>
    <mergeCell ref="H589:H591"/>
    <mergeCell ref="I589:I591"/>
    <mergeCell ref="K589:K591"/>
    <mergeCell ref="L589:N589"/>
    <mergeCell ref="F590:F592"/>
    <mergeCell ref="L590:L591"/>
    <mergeCell ref="M590:M591"/>
    <mergeCell ref="N590:N591"/>
    <mergeCell ref="O590:O591"/>
    <mergeCell ref="P590:P591"/>
    <mergeCell ref="Q590:Q591"/>
    <mergeCell ref="R590:R591"/>
    <mergeCell ref="S590:S591"/>
    <mergeCell ref="T590:T591"/>
    <mergeCell ref="U590:U591"/>
    <mergeCell ref="V590:V591"/>
    <mergeCell ref="W590:W591"/>
    <mergeCell ref="X590:X591"/>
    <mergeCell ref="Y590:Y591"/>
    <mergeCell ref="Z590:Z591"/>
    <mergeCell ref="AA590:AA591"/>
    <mergeCell ref="AB590:AB591"/>
    <mergeCell ref="AC590:AC591"/>
    <mergeCell ref="AD590:AD591"/>
    <mergeCell ref="AE590:AE591"/>
    <mergeCell ref="AF590:AF591"/>
    <mergeCell ref="AG590:AG591"/>
    <mergeCell ref="AH590:AH591"/>
    <mergeCell ref="AI590:AI591"/>
    <mergeCell ref="BI601:BJ601"/>
    <mergeCell ref="AK605:AN605"/>
    <mergeCell ref="A620:A622"/>
    <mergeCell ref="B620:B622"/>
    <mergeCell ref="H620:H622"/>
    <mergeCell ref="I620:I622"/>
    <mergeCell ref="K620:K622"/>
    <mergeCell ref="L620:N620"/>
    <mergeCell ref="L621:L622"/>
    <mergeCell ref="M621:M622"/>
    <mergeCell ref="N621:N622"/>
    <mergeCell ref="O621:O622"/>
    <mergeCell ref="P621:P622"/>
    <mergeCell ref="Q621:Q622"/>
    <mergeCell ref="R621:R622"/>
    <mergeCell ref="S621:S622"/>
    <mergeCell ref="T621:T622"/>
    <mergeCell ref="U621:U622"/>
    <mergeCell ref="V621:V622"/>
    <mergeCell ref="W621:W622"/>
    <mergeCell ref="X621:X622"/>
    <mergeCell ref="Y621:Y622"/>
    <mergeCell ref="Z621:Z622"/>
    <mergeCell ref="AA621:AA622"/>
    <mergeCell ref="AB621:AB622"/>
    <mergeCell ref="AC621:AC622"/>
    <mergeCell ref="AD621:AD622"/>
    <mergeCell ref="AE621:AE622"/>
    <mergeCell ref="AF621:AF622"/>
    <mergeCell ref="AG621:AG622"/>
    <mergeCell ref="AH621:AH622"/>
    <mergeCell ref="AI621:AI622"/>
    <mergeCell ref="AK629:AN629"/>
    <mergeCell ref="A640:A642"/>
    <mergeCell ref="B640:B642"/>
    <mergeCell ref="H640:H642"/>
    <mergeCell ref="I640:I642"/>
    <mergeCell ref="K640:K642"/>
    <mergeCell ref="L640:N640"/>
    <mergeCell ref="F641:F643"/>
    <mergeCell ref="L641:L642"/>
    <mergeCell ref="M641:M642"/>
    <mergeCell ref="N641:N642"/>
    <mergeCell ref="O641:O642"/>
    <mergeCell ref="P641:P642"/>
    <mergeCell ref="Q641:Q642"/>
    <mergeCell ref="R641:R642"/>
    <mergeCell ref="S641:S642"/>
    <mergeCell ref="T641:T642"/>
    <mergeCell ref="U641:U642"/>
    <mergeCell ref="V641:V642"/>
    <mergeCell ref="W641:W642"/>
    <mergeCell ref="X641:X642"/>
    <mergeCell ref="Y641:Y642"/>
    <mergeCell ref="Z641:Z642"/>
    <mergeCell ref="AA641:AA642"/>
    <mergeCell ref="AB641:AB642"/>
    <mergeCell ref="AC641:AC642"/>
    <mergeCell ref="AD641:AD642"/>
    <mergeCell ref="AE641:AE642"/>
    <mergeCell ref="AF641:AF642"/>
    <mergeCell ref="AG641:AG642"/>
    <mergeCell ref="AH641:AH642"/>
    <mergeCell ref="AI641:AI642"/>
    <mergeCell ref="AK649:AN649"/>
    <mergeCell ref="A659:A661"/>
    <mergeCell ref="B659:B661"/>
    <mergeCell ref="H659:H661"/>
    <mergeCell ref="I659:I661"/>
    <mergeCell ref="K659:K661"/>
    <mergeCell ref="L659:N659"/>
    <mergeCell ref="F660:F662"/>
    <mergeCell ref="L660:L661"/>
    <mergeCell ref="M660:M661"/>
    <mergeCell ref="N660:N661"/>
    <mergeCell ref="O660:O661"/>
    <mergeCell ref="P660:P661"/>
    <mergeCell ref="Q660:Q661"/>
    <mergeCell ref="R660:R661"/>
    <mergeCell ref="S660:S661"/>
    <mergeCell ref="T660:T661"/>
    <mergeCell ref="U660:U661"/>
    <mergeCell ref="V660:V661"/>
    <mergeCell ref="W660:W661"/>
    <mergeCell ref="X660:X661"/>
    <mergeCell ref="Y660:Y661"/>
    <mergeCell ref="Z660:Z661"/>
    <mergeCell ref="AA660:AA661"/>
    <mergeCell ref="AB660:AB661"/>
    <mergeCell ref="AC660:AC661"/>
    <mergeCell ref="AD660:AD661"/>
    <mergeCell ref="AE660:AE661"/>
    <mergeCell ref="AF660:AF661"/>
    <mergeCell ref="AG660:AG661"/>
    <mergeCell ref="AH660:AH661"/>
    <mergeCell ref="AI660:AI661"/>
    <mergeCell ref="AK674:AN674"/>
    <mergeCell ref="A686:A688"/>
    <mergeCell ref="B686:B688"/>
    <mergeCell ref="H686:H688"/>
    <mergeCell ref="I686:I688"/>
    <mergeCell ref="K686:K688"/>
    <mergeCell ref="L686:N686"/>
    <mergeCell ref="L687:L688"/>
    <mergeCell ref="M687:M688"/>
    <mergeCell ref="N687:N688"/>
    <mergeCell ref="O687:O688"/>
    <mergeCell ref="P687:P688"/>
    <mergeCell ref="Q687:Q688"/>
    <mergeCell ref="R687:R688"/>
    <mergeCell ref="S687:S688"/>
    <mergeCell ref="T687:T688"/>
    <mergeCell ref="U687:U688"/>
    <mergeCell ref="V687:V688"/>
    <mergeCell ref="W687:W688"/>
    <mergeCell ref="X687:X688"/>
    <mergeCell ref="Y687:Y688"/>
    <mergeCell ref="Z687:Z688"/>
    <mergeCell ref="AA687:AA688"/>
    <mergeCell ref="AB687:AB688"/>
    <mergeCell ref="AC687:AC688"/>
    <mergeCell ref="AD687:AD688"/>
    <mergeCell ref="AE687:AE688"/>
    <mergeCell ref="AF687:AF688"/>
    <mergeCell ref="AG687:AG688"/>
    <mergeCell ref="AH687:AH688"/>
    <mergeCell ref="AI687:AI688"/>
    <mergeCell ref="AK701:AN701"/>
    <mergeCell ref="A708:A710"/>
    <mergeCell ref="B708:B710"/>
    <mergeCell ref="H708:H710"/>
    <mergeCell ref="I708:I710"/>
    <mergeCell ref="K708:K710"/>
    <mergeCell ref="L708:N708"/>
    <mergeCell ref="F709:F711"/>
    <mergeCell ref="L709:L710"/>
    <mergeCell ref="M709:M710"/>
    <mergeCell ref="N709:N710"/>
    <mergeCell ref="O709:O710"/>
    <mergeCell ref="P709:P710"/>
    <mergeCell ref="Q709:Q710"/>
    <mergeCell ref="R709:R710"/>
    <mergeCell ref="S709:S710"/>
    <mergeCell ref="T709:T710"/>
    <mergeCell ref="U709:U710"/>
    <mergeCell ref="V709:V710"/>
    <mergeCell ref="W709:W710"/>
    <mergeCell ref="X709:X710"/>
    <mergeCell ref="Y709:Y710"/>
    <mergeCell ref="Z709:Z710"/>
    <mergeCell ref="AA709:AA710"/>
    <mergeCell ref="AB709:AB710"/>
    <mergeCell ref="AC709:AC710"/>
    <mergeCell ref="AD709:AD710"/>
    <mergeCell ref="AE709:AE710"/>
    <mergeCell ref="AF709:AF710"/>
    <mergeCell ref="AG709:AG710"/>
    <mergeCell ref="AH709:AH710"/>
    <mergeCell ref="AI709:AI710"/>
    <mergeCell ref="AK722:AN722"/>
    <mergeCell ref="A736:A738"/>
    <mergeCell ref="B736:B738"/>
    <mergeCell ref="H736:H738"/>
    <mergeCell ref="I736:I738"/>
    <mergeCell ref="K736:K738"/>
    <mergeCell ref="L736:N736"/>
    <mergeCell ref="F737:F739"/>
    <mergeCell ref="L737:L738"/>
    <mergeCell ref="M737:M738"/>
    <mergeCell ref="N737:N738"/>
    <mergeCell ref="O737:O738"/>
    <mergeCell ref="P737:P738"/>
    <mergeCell ref="Q737:Q738"/>
    <mergeCell ref="R737:R738"/>
    <mergeCell ref="S737:S738"/>
    <mergeCell ref="T737:T738"/>
    <mergeCell ref="U737:U738"/>
    <mergeCell ref="V737:V738"/>
    <mergeCell ref="W737:W738"/>
    <mergeCell ref="X737:X738"/>
    <mergeCell ref="Y737:Y738"/>
    <mergeCell ref="Z737:Z738"/>
    <mergeCell ref="AA737:AA738"/>
    <mergeCell ref="AB737:AB738"/>
    <mergeCell ref="AC737:AC738"/>
    <mergeCell ref="AD737:AD738"/>
    <mergeCell ref="AE737:AE738"/>
    <mergeCell ref="AF737:AF738"/>
    <mergeCell ref="AG737:AG738"/>
    <mergeCell ref="AH737:AH738"/>
    <mergeCell ref="AI737:AI738"/>
    <mergeCell ref="AK747:AN747"/>
    <mergeCell ref="A763:A765"/>
    <mergeCell ref="B763:B765"/>
    <mergeCell ref="H763:H765"/>
    <mergeCell ref="I763:I765"/>
    <mergeCell ref="K763:K765"/>
    <mergeCell ref="L763:N763"/>
    <mergeCell ref="L764:L765"/>
    <mergeCell ref="M764:M765"/>
    <mergeCell ref="N764:N765"/>
    <mergeCell ref="O764:O765"/>
    <mergeCell ref="P764:P765"/>
    <mergeCell ref="Q764:Q765"/>
    <mergeCell ref="R764:R765"/>
    <mergeCell ref="S764:S765"/>
    <mergeCell ref="T764:T765"/>
    <mergeCell ref="U764:U765"/>
    <mergeCell ref="V764:V765"/>
    <mergeCell ref="W764:W765"/>
    <mergeCell ref="X764:X765"/>
    <mergeCell ref="Y764:Y765"/>
    <mergeCell ref="Z764:Z765"/>
    <mergeCell ref="AA764:AA765"/>
    <mergeCell ref="AB764:AB765"/>
    <mergeCell ref="AC764:AC765"/>
    <mergeCell ref="AD764:AD765"/>
    <mergeCell ref="AE764:AE765"/>
    <mergeCell ref="AF764:AF765"/>
    <mergeCell ref="AG764:AG765"/>
    <mergeCell ref="AH764:AH765"/>
    <mergeCell ref="AI764:AI765"/>
    <mergeCell ref="BI774:BJ774"/>
    <mergeCell ref="AK778:AN778"/>
    <mergeCell ref="A791:A793"/>
    <mergeCell ref="B791:B793"/>
    <mergeCell ref="H791:H793"/>
    <mergeCell ref="I791:I793"/>
    <mergeCell ref="K791:K793"/>
    <mergeCell ref="L791:N791"/>
    <mergeCell ref="F792:F794"/>
    <mergeCell ref="L792:L793"/>
    <mergeCell ref="M792:M793"/>
    <mergeCell ref="N792:N793"/>
    <mergeCell ref="O792:O793"/>
    <mergeCell ref="P792:P793"/>
    <mergeCell ref="Q792:Q793"/>
    <mergeCell ref="R792:R793"/>
    <mergeCell ref="S792:S793"/>
    <mergeCell ref="T792:T793"/>
    <mergeCell ref="U792:U793"/>
    <mergeCell ref="V792:V793"/>
    <mergeCell ref="W792:W793"/>
    <mergeCell ref="X792:X793"/>
    <mergeCell ref="Y792:Y793"/>
    <mergeCell ref="Z792:Z793"/>
    <mergeCell ref="AA792:AA793"/>
    <mergeCell ref="AB792:AB793"/>
    <mergeCell ref="AC792:AC793"/>
    <mergeCell ref="AD792:AD793"/>
    <mergeCell ref="AE792:AE793"/>
    <mergeCell ref="AF792:AF793"/>
    <mergeCell ref="AG792:AG793"/>
    <mergeCell ref="AH792:AH793"/>
    <mergeCell ref="AI792:AI793"/>
    <mergeCell ref="AK802:AN802"/>
    <mergeCell ref="A817:A819"/>
    <mergeCell ref="B817:B819"/>
    <mergeCell ref="H817:H819"/>
    <mergeCell ref="I817:I819"/>
    <mergeCell ref="K817:K819"/>
    <mergeCell ref="L817:N817"/>
    <mergeCell ref="F818:F820"/>
    <mergeCell ref="L818:L819"/>
    <mergeCell ref="M818:M819"/>
    <mergeCell ref="N818:N819"/>
    <mergeCell ref="O818:O819"/>
    <mergeCell ref="P818:P819"/>
    <mergeCell ref="Q818:Q819"/>
    <mergeCell ref="R818:R819"/>
    <mergeCell ref="S818:S819"/>
    <mergeCell ref="T818:T819"/>
    <mergeCell ref="U818:U819"/>
    <mergeCell ref="V818:V819"/>
    <mergeCell ref="W818:W819"/>
    <mergeCell ref="X818:X819"/>
    <mergeCell ref="Y818:Y819"/>
    <mergeCell ref="Z818:Z819"/>
    <mergeCell ref="AA818:AA819"/>
    <mergeCell ref="AB818:AB819"/>
    <mergeCell ref="AC818:AC819"/>
    <mergeCell ref="AD818:AD819"/>
    <mergeCell ref="AE818:AE819"/>
    <mergeCell ref="AF818:AF819"/>
    <mergeCell ref="AG818:AG819"/>
    <mergeCell ref="AH818:AH819"/>
    <mergeCell ref="AI818:AI819"/>
    <mergeCell ref="AK832:AN832"/>
    <mergeCell ref="L848:N848"/>
    <mergeCell ref="A849:A851"/>
    <mergeCell ref="B849:B851"/>
    <mergeCell ref="H849:H851"/>
    <mergeCell ref="I849:I851"/>
    <mergeCell ref="K849:K851"/>
    <mergeCell ref="L849:N849"/>
    <mergeCell ref="F850:F852"/>
    <mergeCell ref="L850:L851"/>
    <mergeCell ref="M850:M851"/>
    <mergeCell ref="N850:N851"/>
    <mergeCell ref="O850:O851"/>
    <mergeCell ref="P850:P851"/>
    <mergeCell ref="Q850:Q851"/>
    <mergeCell ref="R850:R851"/>
    <mergeCell ref="S850:S851"/>
    <mergeCell ref="T850:T851"/>
    <mergeCell ref="U850:U851"/>
    <mergeCell ref="V850:V851"/>
    <mergeCell ref="W850:W851"/>
    <mergeCell ref="X850:X851"/>
    <mergeCell ref="Y850:Y851"/>
    <mergeCell ref="Z850:Z851"/>
    <mergeCell ref="AA850:AA851"/>
    <mergeCell ref="AB850:AB851"/>
    <mergeCell ref="AC850:AC851"/>
    <mergeCell ref="AD850:AD851"/>
    <mergeCell ref="AE850:AE851"/>
    <mergeCell ref="AF850:AF851"/>
    <mergeCell ref="AG850:AG851"/>
    <mergeCell ref="AH850:AH851"/>
    <mergeCell ref="AI850:AI851"/>
    <mergeCell ref="AK864:AN864"/>
    <mergeCell ref="A881:A883"/>
    <mergeCell ref="B881:B883"/>
    <mergeCell ref="H881:H883"/>
    <mergeCell ref="I881:I883"/>
    <mergeCell ref="K881:K883"/>
    <mergeCell ref="L881:N881"/>
    <mergeCell ref="F882:F884"/>
    <mergeCell ref="L882:L883"/>
    <mergeCell ref="M882:M883"/>
    <mergeCell ref="N882:N883"/>
    <mergeCell ref="O882:O883"/>
    <mergeCell ref="P882:P883"/>
    <mergeCell ref="Q882:Q883"/>
    <mergeCell ref="R882:R883"/>
    <mergeCell ref="S882:S883"/>
    <mergeCell ref="T882:T883"/>
    <mergeCell ref="U882:U883"/>
    <mergeCell ref="V882:V883"/>
    <mergeCell ref="W882:W883"/>
    <mergeCell ref="X882:X883"/>
    <mergeCell ref="Y882:Y883"/>
    <mergeCell ref="Z882:Z883"/>
    <mergeCell ref="AA882:AA883"/>
    <mergeCell ref="AB882:AB883"/>
    <mergeCell ref="AC882:AC883"/>
    <mergeCell ref="AD882:AD883"/>
    <mergeCell ref="AE882:AE883"/>
    <mergeCell ref="AF882:AF883"/>
    <mergeCell ref="AG882:AG883"/>
    <mergeCell ref="AH882:AH883"/>
    <mergeCell ref="AI882:AI883"/>
    <mergeCell ref="BI890:BJ890"/>
    <mergeCell ref="BI891:BJ891"/>
    <mergeCell ref="AK894:AN894"/>
    <mergeCell ref="A909:A911"/>
    <mergeCell ref="B909:B911"/>
    <mergeCell ref="H909:H911"/>
    <mergeCell ref="I909:I911"/>
    <mergeCell ref="K909:K911"/>
    <mergeCell ref="L909:N909"/>
    <mergeCell ref="L910:L911"/>
    <mergeCell ref="M910:M911"/>
    <mergeCell ref="N910:N911"/>
    <mergeCell ref="O910:O911"/>
    <mergeCell ref="P910:P911"/>
    <mergeCell ref="Q910:Q911"/>
    <mergeCell ref="R910:R911"/>
    <mergeCell ref="S910:S911"/>
    <mergeCell ref="T910:T911"/>
    <mergeCell ref="U910:U911"/>
    <mergeCell ref="V910:V911"/>
    <mergeCell ref="W910:W911"/>
    <mergeCell ref="X910:X911"/>
    <mergeCell ref="Y910:Y911"/>
    <mergeCell ref="Z910:Z911"/>
    <mergeCell ref="AA910:AA911"/>
    <mergeCell ref="AB910:AB911"/>
    <mergeCell ref="AC910:AC911"/>
    <mergeCell ref="AD910:AD911"/>
    <mergeCell ref="AE910:AE911"/>
    <mergeCell ref="AF910:AF911"/>
    <mergeCell ref="AG910:AG911"/>
    <mergeCell ref="AH910:AH911"/>
    <mergeCell ref="AI910:AI911"/>
    <mergeCell ref="BI920:BJ920"/>
    <mergeCell ref="BI921:BJ921"/>
    <mergeCell ref="AK924:AN924"/>
    <mergeCell ref="A942:A944"/>
    <mergeCell ref="B942:B944"/>
    <mergeCell ref="H942:H944"/>
    <mergeCell ref="I942:I944"/>
    <mergeCell ref="K942:K944"/>
    <mergeCell ref="L942:N942"/>
    <mergeCell ref="C943:C945"/>
    <mergeCell ref="L943:L944"/>
    <mergeCell ref="M943:M944"/>
    <mergeCell ref="N943:N944"/>
    <mergeCell ref="O943:O944"/>
    <mergeCell ref="P943:P944"/>
    <mergeCell ref="Q943:Q944"/>
    <mergeCell ref="R943:R944"/>
    <mergeCell ref="S943:S944"/>
    <mergeCell ref="T943:T944"/>
    <mergeCell ref="U943:U944"/>
    <mergeCell ref="V943:V944"/>
    <mergeCell ref="W943:W944"/>
    <mergeCell ref="X943:X944"/>
    <mergeCell ref="Y943:Y944"/>
    <mergeCell ref="Z943:Z944"/>
    <mergeCell ref="AA943:AA944"/>
    <mergeCell ref="AB943:AB944"/>
    <mergeCell ref="AC943:AC944"/>
    <mergeCell ref="AD943:AD944"/>
    <mergeCell ref="AE943:AE944"/>
    <mergeCell ref="AF943:AF944"/>
    <mergeCell ref="AG943:AG944"/>
    <mergeCell ref="AH943:AH944"/>
    <mergeCell ref="AI943:AI944"/>
    <mergeCell ref="A961:A963"/>
    <mergeCell ref="B961:B963"/>
    <mergeCell ref="H961:H963"/>
    <mergeCell ref="I961:I963"/>
    <mergeCell ref="K961:K963"/>
    <mergeCell ref="L961:N961"/>
    <mergeCell ref="L962:L963"/>
    <mergeCell ref="M962:M963"/>
    <mergeCell ref="N962:N963"/>
    <mergeCell ref="O962:O963"/>
    <mergeCell ref="P962:P963"/>
    <mergeCell ref="Q962:Q963"/>
    <mergeCell ref="R962:R963"/>
    <mergeCell ref="S962:S963"/>
    <mergeCell ref="T962:T963"/>
    <mergeCell ref="U962:U963"/>
    <mergeCell ref="V962:V963"/>
    <mergeCell ref="W962:W963"/>
    <mergeCell ref="X962:X963"/>
    <mergeCell ref="Y962:Y963"/>
    <mergeCell ref="Z962:Z963"/>
    <mergeCell ref="AA962:AA963"/>
    <mergeCell ref="AB962:AB963"/>
    <mergeCell ref="AC962:AC963"/>
    <mergeCell ref="AD962:AD963"/>
    <mergeCell ref="AE962:AE963"/>
    <mergeCell ref="AF962:AF963"/>
    <mergeCell ref="AG962:AG963"/>
    <mergeCell ref="AH962:AH963"/>
    <mergeCell ref="AI962:AI963"/>
    <mergeCell ref="AK978:AN978"/>
    <mergeCell ref="A998:A1000"/>
    <mergeCell ref="B998:B1000"/>
    <mergeCell ref="H998:H1000"/>
    <mergeCell ref="I998:I1000"/>
    <mergeCell ref="K998:K1000"/>
    <mergeCell ref="L998:N998"/>
    <mergeCell ref="C999:C1001"/>
    <mergeCell ref="F999:F1001"/>
    <mergeCell ref="L999:L1000"/>
    <mergeCell ref="M999:M1000"/>
    <mergeCell ref="N999:N1000"/>
    <mergeCell ref="O999:O1000"/>
    <mergeCell ref="P999:P1000"/>
    <mergeCell ref="Q999:Q1000"/>
    <mergeCell ref="R999:R1000"/>
    <mergeCell ref="S999:S1000"/>
    <mergeCell ref="T999:T1000"/>
    <mergeCell ref="U999:U1000"/>
    <mergeCell ref="V999:V1000"/>
    <mergeCell ref="W999:W1000"/>
    <mergeCell ref="X999:X1000"/>
    <mergeCell ref="Y999:Y1000"/>
    <mergeCell ref="Z999:Z1000"/>
    <mergeCell ref="AA999:AA1000"/>
    <mergeCell ref="AB999:AB1000"/>
    <mergeCell ref="AC999:AC1000"/>
    <mergeCell ref="AD999:AD1000"/>
    <mergeCell ref="AE999:AE1000"/>
    <mergeCell ref="AF999:AF1000"/>
    <mergeCell ref="AG999:AG1000"/>
    <mergeCell ref="AH999:AH1000"/>
    <mergeCell ref="AI999:AI1000"/>
    <mergeCell ref="AK1001:AN1001"/>
    <mergeCell ref="A1011:A1013"/>
    <mergeCell ref="B1011:B1013"/>
    <mergeCell ref="H1011:H1013"/>
    <mergeCell ref="I1011:I1013"/>
    <mergeCell ref="K1011:K1013"/>
    <mergeCell ref="L1011:N1011"/>
    <mergeCell ref="C1012:C1014"/>
    <mergeCell ref="F1012:F1014"/>
    <mergeCell ref="L1012:L1013"/>
    <mergeCell ref="M1012:M1013"/>
    <mergeCell ref="N1012:N1013"/>
    <mergeCell ref="O1012:O1013"/>
    <mergeCell ref="P1012:P1013"/>
    <mergeCell ref="Q1012:Q1013"/>
    <mergeCell ref="R1012:R1013"/>
    <mergeCell ref="S1012:S1013"/>
    <mergeCell ref="T1012:T1013"/>
    <mergeCell ref="U1012:U1013"/>
    <mergeCell ref="V1012:V1013"/>
    <mergeCell ref="W1012:W1013"/>
    <mergeCell ref="X1012:X1013"/>
    <mergeCell ref="Y1012:Y1013"/>
    <mergeCell ref="Z1012:Z1013"/>
    <mergeCell ref="AA1012:AA1013"/>
    <mergeCell ref="AB1012:AB1013"/>
    <mergeCell ref="AC1012:AC1013"/>
    <mergeCell ref="AD1012:AD1013"/>
    <mergeCell ref="AE1012:AE1013"/>
    <mergeCell ref="AF1012:AF1013"/>
    <mergeCell ref="AG1012:AG1013"/>
    <mergeCell ref="AH1012:AH1013"/>
    <mergeCell ref="AI1012:AI1013"/>
    <mergeCell ref="AK1014:AN1014"/>
    <mergeCell ref="A1024:A1026"/>
    <mergeCell ref="B1024:B1026"/>
    <mergeCell ref="H1024:H1026"/>
    <mergeCell ref="I1024:I1026"/>
    <mergeCell ref="K1024:K1026"/>
    <mergeCell ref="L1024:N1024"/>
    <mergeCell ref="F1025:F1027"/>
    <mergeCell ref="L1025:L1026"/>
    <mergeCell ref="M1025:M1026"/>
    <mergeCell ref="N1025:N1026"/>
    <mergeCell ref="O1025:O1026"/>
    <mergeCell ref="P1025:P1026"/>
    <mergeCell ref="Q1025:Q1026"/>
    <mergeCell ref="R1025:R1026"/>
    <mergeCell ref="S1025:S1026"/>
    <mergeCell ref="T1025:T1026"/>
    <mergeCell ref="U1025:U1026"/>
    <mergeCell ref="V1025:V1026"/>
    <mergeCell ref="W1025:W1026"/>
    <mergeCell ref="X1025:X1026"/>
    <mergeCell ref="Y1025:Y1026"/>
    <mergeCell ref="Z1025:Z1026"/>
    <mergeCell ref="AA1025:AA1026"/>
    <mergeCell ref="AB1025:AB1026"/>
    <mergeCell ref="AC1025:AC1026"/>
    <mergeCell ref="AD1025:AD1026"/>
    <mergeCell ref="AE1025:AE1026"/>
    <mergeCell ref="AF1025:AF1026"/>
    <mergeCell ref="AG1025:AG1026"/>
    <mergeCell ref="AH1025:AH1026"/>
    <mergeCell ref="AI1025:AI1026"/>
    <mergeCell ref="AK1027:AN1027"/>
    <mergeCell ref="A1039:A1041"/>
    <mergeCell ref="B1039:B1041"/>
    <mergeCell ref="H1039:H1041"/>
    <mergeCell ref="I1039:I1041"/>
    <mergeCell ref="K1039:K1041"/>
    <mergeCell ref="L1039:N1039"/>
    <mergeCell ref="C1040:C1042"/>
    <mergeCell ref="F1040:F1042"/>
    <mergeCell ref="L1040:L1041"/>
    <mergeCell ref="M1040:M1041"/>
    <mergeCell ref="N1040:N1041"/>
    <mergeCell ref="O1040:O1041"/>
    <mergeCell ref="P1040:P1041"/>
    <mergeCell ref="Q1040:Q1041"/>
    <mergeCell ref="R1040:R1041"/>
    <mergeCell ref="S1040:S1041"/>
    <mergeCell ref="T1040:T1041"/>
    <mergeCell ref="U1040:U1041"/>
    <mergeCell ref="V1040:V1041"/>
    <mergeCell ref="W1040:W1041"/>
    <mergeCell ref="X1040:X1041"/>
    <mergeCell ref="Y1040:Y1041"/>
    <mergeCell ref="Z1040:Z1041"/>
    <mergeCell ref="AA1040:AA1041"/>
    <mergeCell ref="AB1040:AB1041"/>
    <mergeCell ref="AC1040:AC1041"/>
    <mergeCell ref="AD1040:AD1041"/>
    <mergeCell ref="AE1040:AE1041"/>
    <mergeCell ref="AF1040:AF1041"/>
    <mergeCell ref="AG1040:AG1041"/>
    <mergeCell ref="AH1040:AH1041"/>
    <mergeCell ref="AI1040:AI1041"/>
    <mergeCell ref="AK1043:AN1043"/>
    <mergeCell ref="AK1044:AN1044"/>
    <mergeCell ref="A1053:B1053"/>
    <mergeCell ref="A1054:A1056"/>
    <mergeCell ref="B1054:B1056"/>
    <mergeCell ref="H1054:H1056"/>
    <mergeCell ref="I1054:I1056"/>
    <mergeCell ref="K1054:K1056"/>
    <mergeCell ref="L1054:N1054"/>
    <mergeCell ref="C1055:C1057"/>
    <mergeCell ref="F1055:F1057"/>
    <mergeCell ref="L1055:L1056"/>
    <mergeCell ref="M1055:M1056"/>
    <mergeCell ref="N1055:N1056"/>
    <mergeCell ref="O1055:O1056"/>
    <mergeCell ref="P1055:P1056"/>
    <mergeCell ref="Q1055:Q1056"/>
    <mergeCell ref="R1055:R1056"/>
    <mergeCell ref="S1055:S1056"/>
    <mergeCell ref="T1055:T1056"/>
    <mergeCell ref="U1055:U1056"/>
    <mergeCell ref="V1055:V1056"/>
    <mergeCell ref="W1055:W1056"/>
    <mergeCell ref="X1055:X1056"/>
    <mergeCell ref="Y1055:Y1056"/>
    <mergeCell ref="Z1055:Z1056"/>
    <mergeCell ref="AA1055:AA1056"/>
    <mergeCell ref="AB1055:AB1056"/>
    <mergeCell ref="AC1055:AC1056"/>
    <mergeCell ref="AD1055:AD1056"/>
    <mergeCell ref="AE1055:AE1056"/>
    <mergeCell ref="AF1055:AF1056"/>
    <mergeCell ref="AG1055:AG1056"/>
    <mergeCell ref="AH1055:AH1056"/>
    <mergeCell ref="AI1055:AI1056"/>
    <mergeCell ref="AK1058:AN1058"/>
    <mergeCell ref="AK1059:AN1059"/>
    <mergeCell ref="A1069:A1071"/>
    <mergeCell ref="B1069:B1071"/>
    <mergeCell ref="H1069:H1071"/>
    <mergeCell ref="I1069:I1071"/>
    <mergeCell ref="K1069:K1071"/>
    <mergeCell ref="L1069:N1069"/>
    <mergeCell ref="C1070:C1072"/>
    <mergeCell ref="F1070:F1072"/>
    <mergeCell ref="L1070:L1071"/>
    <mergeCell ref="M1070:M1071"/>
    <mergeCell ref="N1070:N1071"/>
    <mergeCell ref="O1070:O1071"/>
    <mergeCell ref="P1070:P1071"/>
    <mergeCell ref="Q1070:Q1071"/>
    <mergeCell ref="R1070:R1071"/>
    <mergeCell ref="S1070:S1071"/>
    <mergeCell ref="T1070:T1071"/>
    <mergeCell ref="U1070:U1071"/>
    <mergeCell ref="V1070:V1071"/>
    <mergeCell ref="W1070:W1071"/>
    <mergeCell ref="X1070:X1071"/>
    <mergeCell ref="Y1070:Y1071"/>
    <mergeCell ref="Z1070:Z1071"/>
    <mergeCell ref="AA1070:AA1071"/>
    <mergeCell ref="AB1070:AB1071"/>
    <mergeCell ref="AC1070:AC1071"/>
    <mergeCell ref="AD1070:AD1071"/>
    <mergeCell ref="AE1070:AE1071"/>
    <mergeCell ref="AF1070:AF1071"/>
    <mergeCell ref="AG1070:AG1071"/>
    <mergeCell ref="AH1070:AH1071"/>
    <mergeCell ref="AI1070:AI1071"/>
    <mergeCell ref="AK1073:AN1073"/>
    <mergeCell ref="AK1074:AN1074"/>
  </mergeCells>
  <printOptions headings="0" gridLines="0"/>
  <pageMargins left="0.59055118110236249" right="0.23622047244094491" top="0.51181102362204722" bottom="0.31496062992125984" header="0.51181102362204722" footer="0.19685039370078738"/>
  <pageSetup paperSize="9" scale="40" fitToWidth="1" fitToHeight="100" pageOrder="downThenOver" orientation="portrait" usePrinterDefaults="1" blackAndWhite="0" draft="0" cellComments="none" useFirstPageNumber="0" errors="displayed" horizontalDpi="600" verticalDpi="600" copies="1"/>
  <headerFooter>
    <oddFooter>&amp;R&amp;A&amp;P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174" operator="equal" id="{00410089-008A-48BA-97BE-00D6006D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L836:AI836</xm:sqref>
        </x14:conditionalFormatting>
        <x14:conditionalFormatting xmlns:xm="http://schemas.microsoft.com/office/excel/2006/main">
          <x14:cfRule type="cellIs" priority="173" operator="equal" id="{00850064-00B5-48A2-B4F1-000C0090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L839:AI839</xm:sqref>
        </x14:conditionalFormatting>
        <x14:conditionalFormatting xmlns:xm="http://schemas.microsoft.com/office/excel/2006/main">
          <x14:cfRule type="cellIs" priority="172" operator="equal" id="{001800ED-0046-46C7-834F-00C40094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L826:AI826</xm:sqref>
        </x14:conditionalFormatting>
        <x14:conditionalFormatting xmlns:xm="http://schemas.microsoft.com/office/excel/2006/main">
          <x14:cfRule type="cellIs" priority="171" operator="equal" id="{00090077-005A-4A34-B2CE-0044009D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L651:AI651</xm:sqref>
        </x14:conditionalFormatting>
        <x14:conditionalFormatting xmlns:xm="http://schemas.microsoft.com/office/excel/2006/main">
          <x14:cfRule type="cellIs" priority="170" operator="equal" id="{000400C3-0072-4BD8-87A5-00E9004E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L645:AI645</xm:sqref>
        </x14:conditionalFormatting>
        <x14:conditionalFormatting xmlns:xm="http://schemas.microsoft.com/office/excel/2006/main">
          <x14:cfRule type="cellIs" priority="169" operator="equal" id="{00600029-00C9-4B85-8543-006400D0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L279:AI279</xm:sqref>
        </x14:conditionalFormatting>
        <x14:conditionalFormatting xmlns:xm="http://schemas.microsoft.com/office/excel/2006/main">
          <x14:cfRule type="cellIs" priority="168" operator="equal" id="{002A003C-00BB-4933-A49F-00CE00ED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L280:AI280</xm:sqref>
        </x14:conditionalFormatting>
        <x14:conditionalFormatting xmlns:xm="http://schemas.microsoft.com/office/excel/2006/main">
          <x14:cfRule type="cellIs" priority="167" operator="equal" id="{00A30095-00B0-48DB-9C67-0038008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L287:AI287</xm:sqref>
        </x14:conditionalFormatting>
        <x14:conditionalFormatting xmlns:xm="http://schemas.microsoft.com/office/excel/2006/main">
          <x14:cfRule type="cellIs" priority="166" operator="equal" id="{00F200DA-00E8-4CF0-AAEE-0025007E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L289:AI289</xm:sqref>
        </x14:conditionalFormatting>
        <x14:conditionalFormatting xmlns:xm="http://schemas.microsoft.com/office/excel/2006/main">
          <x14:cfRule type="cellIs" priority="165" operator="equal" id="{0065009E-00C0-4B08-8784-0097003F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L282:AI282</xm:sqref>
        </x14:conditionalFormatting>
        <x14:conditionalFormatting xmlns:xm="http://schemas.microsoft.com/office/excel/2006/main">
          <x14:cfRule type="cellIs" priority="164" operator="equal" id="{0080000B-00C6-4A27-B2BB-008A006C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L291:AI291</xm:sqref>
        </x14:conditionalFormatting>
        <x14:conditionalFormatting xmlns:xm="http://schemas.microsoft.com/office/excel/2006/main">
          <x14:cfRule type="cellIs" priority="163" operator="equal" id="{00F200C6-00A2-45F4-A519-000C0044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L260:AI260</xm:sqref>
        </x14:conditionalFormatting>
        <x14:conditionalFormatting xmlns:xm="http://schemas.microsoft.com/office/excel/2006/main">
          <x14:cfRule type="cellIs" priority="162" operator="equal" id="{008C0003-00A3-4BD3-8075-00C800EB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L265:AI265</xm:sqref>
        </x14:conditionalFormatting>
        <x14:conditionalFormatting xmlns:xm="http://schemas.microsoft.com/office/excel/2006/main">
          <x14:cfRule type="cellIs" priority="161" operator="equal" id="{0009004F-0068-405B-AB04-00CA009A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L261:AI261</xm:sqref>
        </x14:conditionalFormatting>
        <x14:conditionalFormatting xmlns:xm="http://schemas.microsoft.com/office/excel/2006/main">
          <x14:cfRule type="cellIs" priority="160" operator="equal" id="{00E7007B-00F6-41A0-812F-00EA00D9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L266:AI266</xm:sqref>
        </x14:conditionalFormatting>
        <x14:conditionalFormatting xmlns:xm="http://schemas.microsoft.com/office/excel/2006/main">
          <x14:cfRule type="cellIs" priority="159" operator="equal" id="{004A0020-00D0-482A-926D-000A0088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L257:AI257</xm:sqref>
        </x14:conditionalFormatting>
        <x14:conditionalFormatting xmlns:xm="http://schemas.microsoft.com/office/excel/2006/main">
          <x14:cfRule type="cellIs" priority="158" operator="equal" id="{006D001B-005F-4C8B-AC90-005B00E8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L256:AI256</xm:sqref>
        </x14:conditionalFormatting>
        <x14:conditionalFormatting xmlns:xm="http://schemas.microsoft.com/office/excel/2006/main">
          <x14:cfRule type="cellIs" priority="157" operator="equal" id="{0021005D-00A7-414D-B9D9-005700E5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L255:AI255</xm:sqref>
        </x14:conditionalFormatting>
        <x14:conditionalFormatting xmlns:xm="http://schemas.microsoft.com/office/excel/2006/main">
          <x14:cfRule type="cellIs" priority="156" operator="equal" id="{00780008-0098-413E-BA25-001C0048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L258:AI258</xm:sqref>
        </x14:conditionalFormatting>
        <x14:conditionalFormatting xmlns:xm="http://schemas.microsoft.com/office/excel/2006/main">
          <x14:cfRule type="cellIs" priority="155" operator="equal" id="{009E0094-00C6-4EE3-B237-00A60012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L278:AI278</xm:sqref>
        </x14:conditionalFormatting>
        <x14:conditionalFormatting xmlns:xm="http://schemas.microsoft.com/office/excel/2006/main">
          <x14:cfRule type="cellIs" priority="154" operator="equal" id="{004800A7-0048-4E4F-B8E6-002D00F0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L290:AI290</xm:sqref>
        </x14:conditionalFormatting>
        <x14:conditionalFormatting xmlns:xm="http://schemas.microsoft.com/office/excel/2006/main">
          <x14:cfRule type="cellIs" priority="153" operator="equal" id="{0026009B-00FA-40A6-93F5-009D00FF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L286:AI286</xm:sqref>
        </x14:conditionalFormatting>
        <x14:conditionalFormatting xmlns:xm="http://schemas.microsoft.com/office/excel/2006/main">
          <x14:cfRule type="cellIs" priority="152" operator="equal" id="{007000F8-004F-4050-ABBB-004700B8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L281:AI281</xm:sqref>
        </x14:conditionalFormatting>
        <x14:conditionalFormatting xmlns:xm="http://schemas.microsoft.com/office/excel/2006/main">
          <x14:cfRule type="cellIs" priority="151" operator="equal" id="{001300E3-004E-4864-9E1F-00BA009E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L288:AI288</xm:sqref>
        </x14:conditionalFormatting>
        <x14:conditionalFormatting xmlns:xm="http://schemas.microsoft.com/office/excel/2006/main">
          <x14:cfRule type="cellIs" priority="150" operator="equal" id="{008600D6-00F4-4659-8052-004D0010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L259:AI259</xm:sqref>
        </x14:conditionalFormatting>
        <x14:conditionalFormatting xmlns:xm="http://schemas.microsoft.com/office/excel/2006/main">
          <x14:cfRule type="cellIs" priority="149" operator="equal" id="{00B000C0-009C-4D6D-8FF7-00010073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L254:AI254</xm:sqref>
        </x14:conditionalFormatting>
        <x14:conditionalFormatting xmlns:xm="http://schemas.microsoft.com/office/excel/2006/main">
          <x14:cfRule type="cellIs" priority="148" operator="equal" id="{00B70014-0029-4056-B415-00300007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L318:AI318</xm:sqref>
        </x14:conditionalFormatting>
        <x14:conditionalFormatting xmlns:xm="http://schemas.microsoft.com/office/excel/2006/main">
          <x14:cfRule type="cellIs" priority="147" operator="equal" id="{005B003F-00DF-461D-8FC6-00FC00CE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L326:AI326</xm:sqref>
        </x14:conditionalFormatting>
        <x14:conditionalFormatting xmlns:xm="http://schemas.microsoft.com/office/excel/2006/main">
          <x14:cfRule type="cellIs" priority="146" operator="equal" id="{007400CF-00BF-4B80-99EA-00E9008C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L327:AI327</xm:sqref>
        </x14:conditionalFormatting>
        <x14:conditionalFormatting xmlns:xm="http://schemas.microsoft.com/office/excel/2006/main">
          <x14:cfRule type="cellIs" priority="145" operator="equal" id="{00C1004F-00CD-486C-B260-000D00D0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L328:AI328</xm:sqref>
        </x14:conditionalFormatting>
        <x14:conditionalFormatting xmlns:xm="http://schemas.microsoft.com/office/excel/2006/main">
          <x14:cfRule type="cellIs" priority="144" operator="equal" id="{007000E2-007A-43A9-84F9-00650080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L329:AI329</xm:sqref>
        </x14:conditionalFormatting>
        <x14:conditionalFormatting xmlns:xm="http://schemas.microsoft.com/office/excel/2006/main">
          <x14:cfRule type="cellIs" priority="143" operator="equal" id="{00AC00C1-00DB-41BD-A997-009C00DE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L330:AI330</xm:sqref>
        </x14:conditionalFormatting>
        <x14:conditionalFormatting xmlns:xm="http://schemas.microsoft.com/office/excel/2006/main">
          <x14:cfRule type="cellIs" priority="142" operator="equal" id="{009B005C-00C4-4069-809F-00F500AA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L308:AI308</xm:sqref>
        </x14:conditionalFormatting>
        <x14:conditionalFormatting xmlns:xm="http://schemas.microsoft.com/office/excel/2006/main">
          <x14:cfRule type="cellIs" priority="141" operator="equal" id="{000B00C1-008A-4937-AC31-003A0069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L302:AI302</xm:sqref>
        </x14:conditionalFormatting>
        <x14:conditionalFormatting xmlns:xm="http://schemas.microsoft.com/office/excel/2006/main">
          <x14:cfRule type="cellIs" priority="140" operator="equal" id="{00E90023-0018-47A1-9BE6-00360027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L303:AI303</xm:sqref>
        </x14:conditionalFormatting>
        <x14:conditionalFormatting xmlns:xm="http://schemas.microsoft.com/office/excel/2006/main">
          <x14:cfRule type="cellIs" priority="139" operator="equal" id="{0003005F-0010-469B-A981-004F00C0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L325:AI325</xm:sqref>
        </x14:conditionalFormatting>
        <x14:conditionalFormatting xmlns:xm="http://schemas.microsoft.com/office/excel/2006/main">
          <x14:cfRule type="cellIs" priority="138" operator="equal" id="{00AC00BE-0047-4E18-9BAC-00EB0054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L319:AI319</xm:sqref>
        </x14:conditionalFormatting>
        <x14:conditionalFormatting xmlns:xm="http://schemas.microsoft.com/office/excel/2006/main">
          <x14:cfRule type="cellIs" priority="137" operator="equal" id="{008C00F3-006E-4B82-AF21-00AD00F8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L324:AI324</xm:sqref>
        </x14:conditionalFormatting>
        <x14:conditionalFormatting xmlns:xm="http://schemas.microsoft.com/office/excel/2006/main">
          <x14:cfRule type="cellIs" priority="136" operator="equal" id="{00370020-0063-4B41-934E-003F0029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L321:AI321</xm:sqref>
        </x14:conditionalFormatting>
        <x14:conditionalFormatting xmlns:xm="http://schemas.microsoft.com/office/excel/2006/main">
          <x14:cfRule type="cellIs" priority="135" operator="equal" id="{003900C1-0049-487F-96CF-00EA006F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L351:AI351</xm:sqref>
        </x14:conditionalFormatting>
        <x14:conditionalFormatting xmlns:xm="http://schemas.microsoft.com/office/excel/2006/main">
          <x14:cfRule type="cellIs" priority="134" operator="equal" id="{00A40063-001A-48F3-8079-005C00AC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L352:AI352</xm:sqref>
        </x14:conditionalFormatting>
        <x14:conditionalFormatting xmlns:xm="http://schemas.microsoft.com/office/excel/2006/main">
          <x14:cfRule type="cellIs" priority="133" operator="equal" id="{00140021-007E-437E-AA65-008B0010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L353:AI353</xm:sqref>
        </x14:conditionalFormatting>
        <x14:conditionalFormatting xmlns:xm="http://schemas.microsoft.com/office/excel/2006/main">
          <x14:cfRule type="cellIs" priority="132" operator="equal" id="{00E7001F-006A-41C4-9130-004A0061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L358:AI358</xm:sqref>
        </x14:conditionalFormatting>
        <x14:conditionalFormatting xmlns:xm="http://schemas.microsoft.com/office/excel/2006/main">
          <x14:cfRule type="cellIs" priority="131" operator="equal" id="{00F10091-0067-4E53-A6CB-00A50009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L359:AI359</xm:sqref>
        </x14:conditionalFormatting>
        <x14:conditionalFormatting xmlns:xm="http://schemas.microsoft.com/office/excel/2006/main">
          <x14:cfRule type="cellIs" priority="130" operator="equal" id="{001A00AB-000A-4807-9C39-00A700ED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L355:AI355</xm:sqref>
        </x14:conditionalFormatting>
        <x14:conditionalFormatting xmlns:xm="http://schemas.microsoft.com/office/excel/2006/main">
          <x14:cfRule type="cellIs" priority="129" operator="equal" id="{005C00AD-00D0-4CB5-9D39-00AF0036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L354:AI354</xm:sqref>
        </x14:conditionalFormatting>
        <x14:conditionalFormatting xmlns:xm="http://schemas.microsoft.com/office/excel/2006/main">
          <x14:cfRule type="cellIs" priority="128" operator="equal" id="{003B00DC-0064-4862-BBEE-004500F7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L360:AI360</xm:sqref>
        </x14:conditionalFormatting>
        <x14:conditionalFormatting xmlns:xm="http://schemas.microsoft.com/office/excel/2006/main">
          <x14:cfRule type="cellIs" priority="127" operator="equal" id="{00FC00B2-0025-4DE9-875E-00940082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L342:AI342</xm:sqref>
        </x14:conditionalFormatting>
        <x14:conditionalFormatting xmlns:xm="http://schemas.microsoft.com/office/excel/2006/main">
          <x14:cfRule type="cellIs" priority="126" operator="equal" id="{007E0034-00AE-4564-95AB-00030059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L343:AI343</xm:sqref>
        </x14:conditionalFormatting>
        <x14:conditionalFormatting xmlns:xm="http://schemas.microsoft.com/office/excel/2006/main">
          <x14:cfRule type="cellIs" priority="125" operator="equal" id="{00E500F6-00C4-40B4-B91E-001700E3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L399:AI399</xm:sqref>
        </x14:conditionalFormatting>
        <x14:conditionalFormatting xmlns:xm="http://schemas.microsoft.com/office/excel/2006/main">
          <x14:cfRule type="cellIs" priority="124" operator="equal" id="{000E0059-00B7-4EA0-B4B5-00DB003B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L400:AI400</xm:sqref>
        </x14:conditionalFormatting>
        <x14:conditionalFormatting xmlns:xm="http://schemas.microsoft.com/office/excel/2006/main">
          <x14:cfRule type="cellIs" priority="123" operator="equal" id="{0026001F-0081-4213-A2EB-00CF00ED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L391:AI391</xm:sqref>
        </x14:conditionalFormatting>
        <x14:conditionalFormatting xmlns:xm="http://schemas.microsoft.com/office/excel/2006/main">
          <x14:cfRule type="cellIs" priority="122" operator="equal" id="{00B600BD-0075-4AD1-9834-00400022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L392:AI392</xm:sqref>
        </x14:conditionalFormatting>
        <x14:conditionalFormatting xmlns:xm="http://schemas.microsoft.com/office/excel/2006/main">
          <x14:cfRule type="cellIs" priority="121" operator="equal" id="{005500F2-0046-4F99-A202-005000D4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L394:AI394</xm:sqref>
        </x14:conditionalFormatting>
        <x14:conditionalFormatting xmlns:xm="http://schemas.microsoft.com/office/excel/2006/main">
          <x14:cfRule type="cellIs" priority="120" operator="equal" id="{00BE0030-00CC-4484-A96A-007300CD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L395:AI395</xm:sqref>
        </x14:conditionalFormatting>
        <x14:conditionalFormatting xmlns:xm="http://schemas.microsoft.com/office/excel/2006/main">
          <x14:cfRule type="cellIs" priority="119" operator="equal" id="{005A00F3-00FF-4280-8CB1-00E000FF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L396:AI396</xm:sqref>
        </x14:conditionalFormatting>
        <x14:conditionalFormatting xmlns:xm="http://schemas.microsoft.com/office/excel/2006/main">
          <x14:cfRule type="cellIs" priority="118" operator="equal" id="{000100A9-0056-4DA8-817C-00990033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L373:AI373</xm:sqref>
        </x14:conditionalFormatting>
        <x14:conditionalFormatting xmlns:xm="http://schemas.microsoft.com/office/excel/2006/main">
          <x14:cfRule type="cellIs" priority="117" operator="equal" id="{00C10018-00FF-4A3F-BD62-000D00F9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L378:AI378</xm:sqref>
        </x14:conditionalFormatting>
        <x14:conditionalFormatting xmlns:xm="http://schemas.microsoft.com/office/excel/2006/main">
          <x14:cfRule type="cellIs" priority="116" operator="equal" id="{0012000F-0013-4958-83DC-00E3008B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L393:AI393</xm:sqref>
        </x14:conditionalFormatting>
        <x14:conditionalFormatting xmlns:xm="http://schemas.microsoft.com/office/excel/2006/main">
          <x14:cfRule type="cellIs" priority="115" operator="equal" id="{001100ED-00D2-49EF-BDFE-00DF00EF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L401:AI401</xm:sqref>
        </x14:conditionalFormatting>
        <x14:conditionalFormatting xmlns:xm="http://schemas.microsoft.com/office/excel/2006/main">
          <x14:cfRule type="cellIs" priority="114" operator="equal" id="{000600AF-00AD-44DC-A97C-00040086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L866:AI866</xm:sqref>
        </x14:conditionalFormatting>
        <x14:conditionalFormatting xmlns:xm="http://schemas.microsoft.com/office/excel/2006/main">
          <x14:cfRule type="cellIs" priority="113" operator="equal" id="{008800A7-00E2-49BC-BEA3-00CA00BC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L867:AI867</xm:sqref>
        </x14:conditionalFormatting>
        <x14:conditionalFormatting xmlns:xm="http://schemas.microsoft.com/office/excel/2006/main">
          <x14:cfRule type="cellIs" priority="112" operator="equal" id="{00B000D8-00E8-469E-B993-00D9008A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L868:AI868</xm:sqref>
        </x14:conditionalFormatting>
        <x14:conditionalFormatting xmlns:xm="http://schemas.microsoft.com/office/excel/2006/main">
          <x14:cfRule type="cellIs" priority="111" operator="equal" id="{008E00D8-0030-4289-A46D-004300B7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L871:AI871</xm:sqref>
        </x14:conditionalFormatting>
        <x14:conditionalFormatting xmlns:xm="http://schemas.microsoft.com/office/excel/2006/main">
          <x14:cfRule type="cellIs" priority="110" operator="equal" id="{002F0098-00EB-4689-A0E5-003C00DC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L872:AI872</xm:sqref>
        </x14:conditionalFormatting>
        <x14:conditionalFormatting xmlns:xm="http://schemas.microsoft.com/office/excel/2006/main">
          <x14:cfRule type="cellIs" priority="109" operator="equal" id="{00B300EC-00BB-4A45-96CB-00140062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L873:AI873</xm:sqref>
        </x14:conditionalFormatting>
        <x14:conditionalFormatting xmlns:xm="http://schemas.microsoft.com/office/excel/2006/main">
          <x14:cfRule type="cellIs" priority="108" operator="equal" id="{00860094-0051-41AE-9A26-007900C6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L855:AI855</xm:sqref>
        </x14:conditionalFormatting>
        <x14:conditionalFormatting xmlns:xm="http://schemas.microsoft.com/office/excel/2006/main">
          <x14:cfRule type="cellIs" priority="107" operator="equal" id="{00BD001F-0025-4307-99D7-004D00D7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L519:AI519</xm:sqref>
        </x14:conditionalFormatting>
        <x14:conditionalFormatting xmlns:xm="http://schemas.microsoft.com/office/excel/2006/main">
          <x14:cfRule type="cellIs" priority="106" operator="equal" id="{00EF00B9-00E8-4E47-8624-004F005C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L520:AI520</xm:sqref>
        </x14:conditionalFormatting>
        <x14:conditionalFormatting xmlns:xm="http://schemas.microsoft.com/office/excel/2006/main">
          <x14:cfRule type="cellIs" priority="105" operator="equal" id="{00CF0042-0040-4989-83EE-005300CE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L513:AI513</xm:sqref>
        </x14:conditionalFormatting>
        <x14:conditionalFormatting xmlns:xm="http://schemas.microsoft.com/office/excel/2006/main">
          <x14:cfRule type="cellIs" priority="104" operator="equal" id="{0014003B-0048-410C-BC13-00B300BB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L415:AI415</xm:sqref>
        </x14:conditionalFormatting>
        <x14:conditionalFormatting xmlns:xm="http://schemas.microsoft.com/office/excel/2006/main">
          <x14:cfRule type="cellIs" priority="103" operator="equal" id="{00AF00E4-00C5-40AE-A7DA-00A50088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L411:AI411</xm:sqref>
        </x14:conditionalFormatting>
        <x14:conditionalFormatting xmlns:xm="http://schemas.microsoft.com/office/excel/2006/main">
          <x14:cfRule type="cellIs" priority="102" operator="equal" id="{00660058-00F3-4B1C-97DC-003A0034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L410:AI410</xm:sqref>
        </x14:conditionalFormatting>
        <x14:conditionalFormatting xmlns:xm="http://schemas.microsoft.com/office/excel/2006/main">
          <x14:cfRule type="cellIs" priority="101" operator="equal" id="{00F1001A-0038-47EB-85D4-00F600AB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L413:AI413</xm:sqref>
        </x14:conditionalFormatting>
        <x14:conditionalFormatting xmlns:xm="http://schemas.microsoft.com/office/excel/2006/main">
          <x14:cfRule type="cellIs" priority="92" operator="equal" id="{00350015-00E1-4916-9449-00A600CE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L984:AI984</xm:sqref>
        </x14:conditionalFormatting>
        <x14:conditionalFormatting xmlns:xm="http://schemas.microsoft.com/office/excel/2006/main">
          <x14:cfRule type="cellIs" priority="91" operator="equal" id="{00A000C7-0041-467F-A820-005C00BA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L980:AI980</xm:sqref>
        </x14:conditionalFormatting>
        <x14:conditionalFormatting xmlns:xm="http://schemas.microsoft.com/office/excel/2006/main">
          <x14:cfRule type="cellIs" priority="90" operator="equal" id="{00B600F7-0061-47F4-938E-00090001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L987:AI987</xm:sqref>
        </x14:conditionalFormatting>
        <x14:conditionalFormatting xmlns:xm="http://schemas.microsoft.com/office/excel/2006/main">
          <x14:cfRule type="cellIs" priority="89" operator="equal" id="{001A00E9-001B-4F26-8EC5-000100ED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L981:AI981</xm:sqref>
        </x14:conditionalFormatting>
        <x14:conditionalFormatting xmlns:xm="http://schemas.microsoft.com/office/excel/2006/main">
          <x14:cfRule type="cellIs" priority="88" operator="equal" id="{00DA0035-002F-4070-A8C8-001A008F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L988:AI988</xm:sqref>
        </x14:conditionalFormatting>
        <x14:conditionalFormatting xmlns:xm="http://schemas.microsoft.com/office/excel/2006/main">
          <x14:cfRule type="cellIs" priority="87" operator="equal" id="{0047000A-00B8-45D2-B0EB-00F10091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L983:AI983</xm:sqref>
        </x14:conditionalFormatting>
        <x14:conditionalFormatting xmlns:xm="http://schemas.microsoft.com/office/excel/2006/main">
          <x14:cfRule type="cellIs" priority="86" operator="equal" id="{00800064-00D0-4A74-9E31-00D80013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L989:AI989</xm:sqref>
        </x14:conditionalFormatting>
        <x14:conditionalFormatting xmlns:xm="http://schemas.microsoft.com/office/excel/2006/main">
          <x14:cfRule type="cellIs" priority="85" operator="equal" id="{006A00FD-0062-4680-8966-00780065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L982:AI982</xm:sqref>
        </x14:conditionalFormatting>
        <x14:conditionalFormatting xmlns:xm="http://schemas.microsoft.com/office/excel/2006/main">
          <x14:cfRule type="cellIs" priority="84" operator="equal" id="{0031003C-009E-4547-8446-00690018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L990:AI990</xm:sqref>
        </x14:conditionalFormatting>
        <x14:conditionalFormatting xmlns:xm="http://schemas.microsoft.com/office/excel/2006/main">
          <x14:cfRule type="cellIs" priority="83" operator="equal" id="{009F004A-00A5-40E6-88EC-009B002D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L967:AI967</xm:sqref>
        </x14:conditionalFormatting>
        <x14:conditionalFormatting xmlns:xm="http://schemas.microsoft.com/office/excel/2006/main">
          <x14:cfRule type="cellIs" priority="82" operator="equal" id="{00B000AC-00B1-47F2-9575-004D0022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L971:AI971</xm:sqref>
        </x14:conditionalFormatting>
        <x14:conditionalFormatting xmlns:xm="http://schemas.microsoft.com/office/excel/2006/main">
          <x14:cfRule type="cellIs" priority="81" operator="equal" id="{00780001-0091-4187-974A-00930025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L968:AI968</xm:sqref>
        </x14:conditionalFormatting>
        <x14:conditionalFormatting xmlns:xm="http://schemas.microsoft.com/office/excel/2006/main">
          <x14:cfRule type="cellIs" priority="80" operator="equal" id="{00390022-0016-4F09-A61F-00DA006A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L972:AI972</xm:sqref>
        </x14:conditionalFormatting>
        <x14:conditionalFormatting xmlns:xm="http://schemas.microsoft.com/office/excel/2006/main">
          <x14:cfRule type="cellIs" priority="79" operator="equal" id="{001A00C9-0085-4362-95AA-003B00BD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L896:AI896</xm:sqref>
        </x14:conditionalFormatting>
        <x14:conditionalFormatting xmlns:xm="http://schemas.microsoft.com/office/excel/2006/main">
          <x14:cfRule type="cellIs" priority="78" operator="equal" id="{00DF004A-00F2-4AC8-8092-00460017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L897:AI897</xm:sqref>
        </x14:conditionalFormatting>
        <x14:conditionalFormatting xmlns:xm="http://schemas.microsoft.com/office/excel/2006/main">
          <x14:cfRule type="cellIs" priority="77" operator="equal" id="{00180017-0077-436F-BBDE-007600DE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L898:AI898</xm:sqref>
        </x14:conditionalFormatting>
        <x14:conditionalFormatting xmlns:xm="http://schemas.microsoft.com/office/excel/2006/main">
          <x14:cfRule type="cellIs" priority="76" operator="equal" id="{004C0023-002A-4C08-95FE-000800F1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L901:AI901</xm:sqref>
        </x14:conditionalFormatting>
        <x14:conditionalFormatting xmlns:xm="http://schemas.microsoft.com/office/excel/2006/main">
          <x14:cfRule type="cellIs" priority="75" operator="equal" id="{008C0063-003F-46E4-8EE4-0076005F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L885:AI885</xm:sqref>
        </x14:conditionalFormatting>
        <x14:conditionalFormatting xmlns:xm="http://schemas.microsoft.com/office/excel/2006/main">
          <x14:cfRule type="cellIs" priority="74" operator="equal" id="{00B300FE-0071-449C-A036-002700A9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L888:AI888</xm:sqref>
        </x14:conditionalFormatting>
        <x14:conditionalFormatting xmlns:xm="http://schemas.microsoft.com/office/excel/2006/main">
          <x14:cfRule type="cellIs" priority="73" operator="equal" id="{00CC00D6-0069-42EB-A104-00520074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L926:AI926</xm:sqref>
        </x14:conditionalFormatting>
        <x14:conditionalFormatting xmlns:xm="http://schemas.microsoft.com/office/excel/2006/main">
          <x14:cfRule type="cellIs" priority="72" operator="equal" id="{00F100AE-00DA-4609-86DE-00B700DF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L931:AI931</xm:sqref>
        </x14:conditionalFormatting>
        <x14:conditionalFormatting xmlns:xm="http://schemas.microsoft.com/office/excel/2006/main">
          <x14:cfRule type="cellIs" priority="71" operator="equal" id="{00BA00AA-009E-4C64-B072-003A0024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L932:AI932</xm:sqref>
        </x14:conditionalFormatting>
        <x14:conditionalFormatting xmlns:xm="http://schemas.microsoft.com/office/excel/2006/main">
          <x14:cfRule type="cellIs" priority="70" operator="equal" id="{00920097-00D7-4E43-881E-00D900D1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L933:AI933</xm:sqref>
        </x14:conditionalFormatting>
        <x14:conditionalFormatting xmlns:xm="http://schemas.microsoft.com/office/excel/2006/main">
          <x14:cfRule type="cellIs" priority="69" operator="equal" id="{00AC0003-0027-4A52-A3F2-005100E9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L934:AI934</xm:sqref>
        </x14:conditionalFormatting>
        <x14:conditionalFormatting xmlns:xm="http://schemas.microsoft.com/office/excel/2006/main">
          <x14:cfRule type="cellIs" priority="68" operator="equal" id="{00CE0001-00BD-4694-A811-000F00BA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L927:AI927</xm:sqref>
        </x14:conditionalFormatting>
        <x14:conditionalFormatting xmlns:xm="http://schemas.microsoft.com/office/excel/2006/main">
          <x14:cfRule type="cellIs" priority="67" operator="equal" id="{00210000-0096-4FD9-BBDC-00EC003B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L928:AI928</xm:sqref>
        </x14:conditionalFormatting>
        <x14:conditionalFormatting xmlns:xm="http://schemas.microsoft.com/office/excel/2006/main">
          <x14:cfRule type="cellIs" priority="66" operator="equal" id="{00FD003D-009B-42B1-BF02-000400DA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L915:AI915</xm:sqref>
        </x14:conditionalFormatting>
        <x14:conditionalFormatting xmlns:xm="http://schemas.microsoft.com/office/excel/2006/main">
          <x14:cfRule type="cellIs" priority="65" operator="equal" id="{00BC0083-0036-4CB6-8DF6-0033008E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L918:AI918</xm:sqref>
        </x14:conditionalFormatting>
        <x14:conditionalFormatting xmlns:xm="http://schemas.microsoft.com/office/excel/2006/main">
          <x14:cfRule type="cellIs" priority="64" operator="equal" id="{00310053-00CD-484F-9B06-00CC0092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L912:AI912</xm:sqref>
        </x14:conditionalFormatting>
        <x14:conditionalFormatting xmlns:xm="http://schemas.microsoft.com/office/excel/2006/main">
          <x14:cfRule type="cellIs" priority="63" operator="equal" id="{003D0003-0078-40D5-AB65-0077003F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L913:AI913</xm:sqref>
        </x14:conditionalFormatting>
        <x14:conditionalFormatting xmlns:xm="http://schemas.microsoft.com/office/excel/2006/main">
          <x14:cfRule type="cellIs" priority="62" operator="equal" id="{00280000-0026-4AA3-A1EB-00E80008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L452:AI452</xm:sqref>
        </x14:conditionalFormatting>
        <x14:conditionalFormatting xmlns:xm="http://schemas.microsoft.com/office/excel/2006/main">
          <x14:cfRule type="cellIs" priority="61" operator="equal" id="{005B0027-0081-436A-8B49-00FE0034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L453:AI453</xm:sqref>
        </x14:conditionalFormatting>
        <x14:conditionalFormatting xmlns:xm="http://schemas.microsoft.com/office/excel/2006/main">
          <x14:cfRule type="cellIs" priority="60" operator="equal" id="{00CA0094-0033-43C1-AF83-00E000F3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L454:AI454</xm:sqref>
        </x14:conditionalFormatting>
        <x14:conditionalFormatting xmlns:xm="http://schemas.microsoft.com/office/excel/2006/main">
          <x14:cfRule type="cellIs" priority="59" operator="equal" id="{00D60085-00B0-4384-A175-00AC000C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L455:AI455</xm:sqref>
        </x14:conditionalFormatting>
        <x14:conditionalFormatting xmlns:xm="http://schemas.microsoft.com/office/excel/2006/main">
          <x14:cfRule type="cellIs" priority="58" operator="equal" id="{00480083-00DA-4A93-993D-00D9006D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L456:AI456</xm:sqref>
        </x14:conditionalFormatting>
        <x14:conditionalFormatting xmlns:xm="http://schemas.microsoft.com/office/excel/2006/main">
          <x14:cfRule type="cellIs" priority="57" operator="equal" id="{001700D3-00D9-4203-BBA6-00B20082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L447:AI447</xm:sqref>
        </x14:conditionalFormatting>
        <x14:conditionalFormatting xmlns:xm="http://schemas.microsoft.com/office/excel/2006/main">
          <x14:cfRule type="cellIs" priority="56" operator="equal" id="{00580058-000E-43E6-9EBE-007A00B3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L444:AI444</xm:sqref>
        </x14:conditionalFormatting>
        <x14:conditionalFormatting xmlns:xm="http://schemas.microsoft.com/office/excel/2006/main">
          <x14:cfRule type="cellIs" priority="55" operator="equal" id="{006C0074-0025-45B4-AD07-00A00004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L446:AI446</xm:sqref>
        </x14:conditionalFormatting>
        <x14:conditionalFormatting xmlns:xm="http://schemas.microsoft.com/office/excel/2006/main">
          <x14:cfRule type="cellIs" priority="54" operator="equal" id="{0036006E-004B-4828-BD12-00C8004E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L703:AI703</xm:sqref>
        </x14:conditionalFormatting>
        <x14:conditionalFormatting xmlns:xm="http://schemas.microsoft.com/office/excel/2006/main">
          <x14:cfRule type="cellIs" priority="52" operator="equal" id="{00C700E8-0082-47FA-B01A-00AE0020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L471:AI471</xm:sqref>
        </x14:conditionalFormatting>
        <x14:conditionalFormatting xmlns:xm="http://schemas.microsoft.com/office/excel/2006/main">
          <x14:cfRule type="cellIs" priority="51" operator="equal" id="{008B0074-00AD-4C70-A30A-00550062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L472:AI472</xm:sqref>
        </x14:conditionalFormatting>
        <x14:conditionalFormatting xmlns:xm="http://schemas.microsoft.com/office/excel/2006/main">
          <x14:cfRule type="cellIs" priority="50" operator="equal" id="{00CC00D2-009E-4439-AB05-00290014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L473:AI473</xm:sqref>
        </x14:conditionalFormatting>
        <x14:conditionalFormatting xmlns:xm="http://schemas.microsoft.com/office/excel/2006/main">
          <x14:cfRule type="cellIs" priority="49" operator="equal" id="{00B3004A-0060-49E6-A70B-00F2009A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L466:AI466</xm:sqref>
        </x14:conditionalFormatting>
        <x14:conditionalFormatting xmlns:xm="http://schemas.microsoft.com/office/excel/2006/main">
          <x14:cfRule type="cellIs" priority="48" operator="equal" id="{00B00041-006C-4E7A-BC14-008400F8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L728:AI728</xm:sqref>
        </x14:conditionalFormatting>
        <x14:conditionalFormatting xmlns:xm="http://schemas.microsoft.com/office/excel/2006/main">
          <x14:cfRule type="cellIs" priority="47" operator="equal" id="{00F500CA-0040-4F43-90D2-00CC0096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L729:AI729</xm:sqref>
        </x14:conditionalFormatting>
        <x14:conditionalFormatting xmlns:xm="http://schemas.microsoft.com/office/excel/2006/main">
          <x14:cfRule type="cellIs" priority="46" operator="equal" id="{007D005A-002D-4C91-BD17-005B00F3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L730:AI730</xm:sqref>
        </x14:conditionalFormatting>
        <x14:conditionalFormatting xmlns:xm="http://schemas.microsoft.com/office/excel/2006/main">
          <x14:cfRule type="cellIs" priority="45" operator="equal" id="{002D0061-00DB-44AC-827A-0091004C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L724:AI724</xm:sqref>
        </x14:conditionalFormatting>
        <x14:conditionalFormatting xmlns:xm="http://schemas.microsoft.com/office/excel/2006/main">
          <x14:cfRule type="cellIs" priority="44" operator="equal" id="{002100FE-00E9-4A52-839C-00A700E6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L725:AI725</xm:sqref>
        </x14:conditionalFormatting>
        <x14:conditionalFormatting xmlns:xm="http://schemas.microsoft.com/office/excel/2006/main">
          <x14:cfRule type="cellIs" priority="43" operator="equal" id="{006000B8-002A-400B-91BC-006000CA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L712:AI712</xm:sqref>
        </x14:conditionalFormatting>
        <x14:conditionalFormatting xmlns:xm="http://schemas.microsoft.com/office/excel/2006/main">
          <x14:cfRule type="cellIs" priority="42" operator="equal" id="{0008002C-0049-4840-BE83-00EE0013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L715:AI715</xm:sqref>
        </x14:conditionalFormatting>
        <x14:conditionalFormatting xmlns:xm="http://schemas.microsoft.com/office/excel/2006/main">
          <x14:cfRule type="cellIs" priority="41" operator="equal" id="{006D006F-0018-4B99-B63A-00B600BE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L495:AI495</xm:sqref>
        </x14:conditionalFormatting>
        <x14:conditionalFormatting xmlns:xm="http://schemas.microsoft.com/office/excel/2006/main">
          <x14:cfRule type="cellIs" priority="40" operator="equal" id="{007F0071-00BA-46FF-A082-00BC0016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L498:AI498</xm:sqref>
        </x14:conditionalFormatting>
        <x14:conditionalFormatting xmlns:xm="http://schemas.microsoft.com/office/excel/2006/main">
          <x14:cfRule type="cellIs" priority="39" operator="equal" id="{001900F0-00FA-4DFB-816C-004200D1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L501:AI501</xm:sqref>
        </x14:conditionalFormatting>
        <x14:conditionalFormatting xmlns:xm="http://schemas.microsoft.com/office/excel/2006/main">
          <x14:cfRule type="cellIs" priority="38" operator="equal" id="{00BD0056-00F4-4627-BEB0-00C800DE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L502:AI502</xm:sqref>
        </x14:conditionalFormatting>
        <x14:conditionalFormatting xmlns:xm="http://schemas.microsoft.com/office/excel/2006/main">
          <x14:cfRule type="cellIs" priority="37" operator="equal" id="{002200B9-006E-4D24-B3D2-00FF000C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L503:AI503</xm:sqref>
        </x14:conditionalFormatting>
        <x14:conditionalFormatting xmlns:xm="http://schemas.microsoft.com/office/excel/2006/main">
          <x14:cfRule type="cellIs" priority="36" operator="equal" id="{00B50003-00E4-4630-88B1-00730075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L484:AI484</xm:sqref>
        </x14:conditionalFormatting>
        <x14:conditionalFormatting xmlns:xm="http://schemas.microsoft.com/office/excel/2006/main">
          <x14:cfRule type="cellIs" priority="35" operator="equal" id="{004C00CA-0035-463F-9D61-00450045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L487:AI487</xm:sqref>
        </x14:conditionalFormatting>
        <x14:conditionalFormatting xmlns:xm="http://schemas.microsoft.com/office/excel/2006/main">
          <x14:cfRule type="cellIs" priority="34" operator="equal" id="{003900F8-00EF-4787-A4EE-00990092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L483:AI483</xm:sqref>
        </x14:conditionalFormatting>
        <x14:conditionalFormatting xmlns:xm="http://schemas.microsoft.com/office/excel/2006/main">
          <x14:cfRule type="cellIs" priority="33" operator="equal" id="{00E90043-003F-4865-B5F4-008500F7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L482:AI482</xm:sqref>
        </x14:conditionalFormatting>
        <x14:conditionalFormatting xmlns:xm="http://schemas.microsoft.com/office/excel/2006/main">
          <x14:cfRule type="cellIs" priority="32" operator="equal" id="{00500099-0070-4C9A-B51A-006D00B6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L754:AI754</xm:sqref>
        </x14:conditionalFormatting>
        <x14:conditionalFormatting xmlns:xm="http://schemas.microsoft.com/office/excel/2006/main">
          <x14:cfRule type="cellIs" priority="31" operator="equal" id="{00270040-00CC-4313-B85A-000200DE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L755:AI755</xm:sqref>
        </x14:conditionalFormatting>
        <x14:conditionalFormatting xmlns:xm="http://schemas.microsoft.com/office/excel/2006/main">
          <x14:cfRule type="cellIs" priority="30" operator="equal" id="{00C5001F-005A-4FC9-A569-006200DA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L756:AI756</xm:sqref>
        </x14:conditionalFormatting>
        <x14:conditionalFormatting xmlns:xm="http://schemas.microsoft.com/office/excel/2006/main">
          <x14:cfRule type="cellIs" priority="29" operator="equal" id="{0098009F-0029-4BE4-8E3F-00E600A5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L749:AI749</xm:sqref>
        </x14:conditionalFormatting>
        <x14:conditionalFormatting xmlns:xm="http://schemas.microsoft.com/office/excel/2006/main">
          <x14:cfRule type="cellIs" priority="28" operator="equal" id="{003300CA-0016-457D-AF04-007D000D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L750:AI750</xm:sqref>
        </x14:conditionalFormatting>
        <x14:conditionalFormatting xmlns:xm="http://schemas.microsoft.com/office/excel/2006/main">
          <x14:cfRule type="cellIs" priority="27" operator="equal" id="{00F7002F-0068-4F98-B53F-002700CC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L742:AI742</xm:sqref>
        </x14:conditionalFormatting>
        <x14:conditionalFormatting xmlns:xm="http://schemas.microsoft.com/office/excel/2006/main">
          <x14:cfRule type="cellIs" priority="26" operator="equal" id="{003C00D1-00FD-46EB-BB39-00DD0091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L576:AI576</xm:sqref>
        </x14:conditionalFormatting>
        <x14:conditionalFormatting xmlns:xm="http://schemas.microsoft.com/office/excel/2006/main">
          <x14:cfRule type="cellIs" priority="25" operator="equal" id="{00BF001E-0092-4FE0-99B1-00F200B7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L577:AI577</xm:sqref>
        </x14:conditionalFormatting>
        <x14:conditionalFormatting xmlns:xm="http://schemas.microsoft.com/office/excel/2006/main">
          <x14:cfRule type="cellIs" priority="24" operator="equal" id="{00A7004F-0002-41B2-8C9A-0038009B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L580:AI580</xm:sqref>
        </x14:conditionalFormatting>
        <x14:conditionalFormatting xmlns:xm="http://schemas.microsoft.com/office/excel/2006/main">
          <x14:cfRule type="cellIs" priority="23" operator="equal" id="{0021005E-00DF-45DF-B337-00AF0077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L581:AI581</xm:sqref>
        </x14:conditionalFormatting>
        <x14:conditionalFormatting xmlns:xm="http://schemas.microsoft.com/office/excel/2006/main">
          <x14:cfRule type="cellIs" priority="22" operator="equal" id="{00DB0098-00FD-4039-A784-002C003C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L565:AI565</xm:sqref>
        </x14:conditionalFormatting>
        <x14:conditionalFormatting xmlns:xm="http://schemas.microsoft.com/office/excel/2006/main">
          <x14:cfRule type="cellIs" priority="21" operator="equal" id="{00BC0053-007F-4A1D-92EE-0061008B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L568:AI568</xm:sqref>
        </x14:conditionalFormatting>
        <x14:conditionalFormatting xmlns:xm="http://schemas.microsoft.com/office/excel/2006/main">
          <x14:cfRule type="cellIs" priority="20" operator="equal" id="{005D0074-0028-4C8E-9F30-00D8008C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L1029:AI1029</xm:sqref>
        </x14:conditionalFormatting>
        <x14:conditionalFormatting xmlns:xm="http://schemas.microsoft.com/office/excel/2006/main">
          <x14:cfRule type="cellIs" priority="19" operator="equal" id="{0073009F-0022-4002-AE23-00C40023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L1030:AI1030</xm:sqref>
        </x14:conditionalFormatting>
        <x14:conditionalFormatting xmlns:xm="http://schemas.microsoft.com/office/excel/2006/main">
          <x14:cfRule type="cellIs" priority="18" operator="equal" id="{007D0072-0067-4FC9-B8FB-00CF00CB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L1031:AI1031</xm:sqref>
        </x14:conditionalFormatting>
        <x14:conditionalFormatting xmlns:xm="http://schemas.microsoft.com/office/excel/2006/main">
          <x14:cfRule type="cellIs" priority="17" operator="equal" id="{006E00CB-0065-4C53-B8BE-001200D3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L1032:AI1032</xm:sqref>
        </x14:conditionalFormatting>
        <x14:conditionalFormatting xmlns:xm="http://schemas.microsoft.com/office/excel/2006/main">
          <x14:cfRule type="cellIs" priority="16" operator="equal" id="{006B00DD-00AF-46CC-A330-003B00A4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L1033:AI1033</xm:sqref>
        </x14:conditionalFormatting>
        <x14:conditionalFormatting xmlns:xm="http://schemas.microsoft.com/office/excel/2006/main">
          <x14:cfRule type="cellIs" priority="15" operator="equal" id="{00220048-0088-41C3-AB91-00E900A1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L1072:AI1072</xm:sqref>
        </x14:conditionalFormatting>
        <x14:conditionalFormatting xmlns:xm="http://schemas.microsoft.com/office/excel/2006/main">
          <x14:cfRule type="cellIs" priority="14" operator="equal" id="{0071009A-002C-4B7E-AB15-00B90017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L1073:AI1073</xm:sqref>
        </x14:conditionalFormatting>
        <x14:conditionalFormatting xmlns:xm="http://schemas.microsoft.com/office/excel/2006/main">
          <x14:cfRule type="cellIs" priority="13" operator="equal" id="{000300C0-004C-4111-805A-008000AC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L964:AI964</xm:sqref>
        </x14:conditionalFormatting>
        <x14:conditionalFormatting xmlns:xm="http://schemas.microsoft.com/office/excel/2006/main">
          <x14:cfRule type="cellIs" priority="12" operator="equal" id="{007D0027-0060-4FAA-BC5A-008300FB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L691:AI691</xm:sqref>
        </x14:conditionalFormatting>
        <x14:conditionalFormatting xmlns:xm="http://schemas.microsoft.com/office/excel/2006/main">
          <x14:cfRule type="cellIs" priority="11" operator="equal" id="{00EB00E6-009A-4898-B588-00520010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L90:AI90</xm:sqref>
        </x14:conditionalFormatting>
        <x14:conditionalFormatting xmlns:xm="http://schemas.microsoft.com/office/excel/2006/main">
          <x14:cfRule type="cellIs" priority="3" operator="equal" id="{00CB00A0-00A2-49CC-BE1C-000800A0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L91:AI91</xm:sqref>
        </x14:conditionalFormatting>
        <x14:conditionalFormatting xmlns:xm="http://schemas.microsoft.com/office/excel/2006/main">
          <x14:cfRule type="cellIs" priority="2" operator="equal" id="{005D0062-00DE-4B6D-9FC7-001E0021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L100:AI100</xm:sqref>
        </x14:conditionalFormatting>
        <x14:conditionalFormatting xmlns:xm="http://schemas.microsoft.com/office/excel/2006/main">
          <x14:cfRule type="cellIs" priority="1" operator="equal" id="{00460001-0040-4145-949E-001900E5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L86:AI86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43"/>
    <outlinePr applyStyles="0" summaryBelow="1" summaryRight="1" showOutlineSymbols="1"/>
    <pageSetUpPr autoPageBreaks="1" fitToPage="0"/>
  </sheetPr>
  <sheetViews>
    <sheetView zoomScale="100" workbookViewId="0">
      <selection activeCell="H19" activeCellId="0" sqref="H19"/>
    </sheetView>
  </sheetViews>
  <sheetFormatPr defaultColWidth="9.109375" defaultRowHeight="12.75"/>
  <cols>
    <col min="1" max="1" style="1" width="9.109375"/>
    <col customWidth="1" min="2" max="2" style="1" width="17.88671875"/>
    <col customWidth="1" min="3" max="3" style="1" width="31.33203125"/>
    <col customWidth="1" min="4" max="4" style="1" width="17.44140625"/>
    <col customWidth="1" min="5" max="5" style="1" width="18.33203125"/>
    <col customWidth="1" min="6" max="6" style="1" width="18.5546875"/>
    <col customWidth="1" min="7" max="7" style="1" width="17.6640625"/>
    <col min="8" max="16384" style="1" width="9.109375"/>
  </cols>
  <sheetData>
    <row r="1" ht="14.25">
      <c r="F1" s="1291" t="s">
        <v>366</v>
      </c>
      <c r="G1" s="1292"/>
    </row>
    <row r="2" ht="14.25">
      <c r="F2" s="1291" t="s">
        <v>367</v>
      </c>
      <c r="G2" s="1292"/>
    </row>
    <row r="3" ht="14.25">
      <c r="F3" s="1291" t="s">
        <v>368</v>
      </c>
      <c r="G3" s="1292"/>
    </row>
    <row r="4" ht="14.25">
      <c r="F4" s="1291" t="s">
        <v>369</v>
      </c>
      <c r="G4" s="1293"/>
    </row>
    <row r="5" ht="14.25">
      <c r="F5" s="1291" t="s">
        <v>370</v>
      </c>
      <c r="G5" s="1293"/>
    </row>
    <row r="6" ht="14.25">
      <c r="F6" s="1291" t="s">
        <v>371</v>
      </c>
      <c r="G6" s="1293"/>
    </row>
    <row r="7" ht="14.25">
      <c r="F7" s="1291" t="s">
        <v>372</v>
      </c>
      <c r="G7" s="1294"/>
    </row>
    <row r="8" ht="14.25">
      <c r="F8" s="1291"/>
      <c r="G8" s="1294"/>
    </row>
    <row r="9" ht="14.25">
      <c r="G9" s="1295"/>
    </row>
    <row r="10" ht="12.75" customHeight="1">
      <c r="B10" s="1296" t="s">
        <v>373</v>
      </c>
      <c r="C10" s="1297"/>
      <c r="D10" s="1297"/>
      <c r="E10" s="1297"/>
      <c r="F10" s="1297"/>
      <c r="G10" s="1298"/>
    </row>
    <row r="11" ht="12.75" customHeight="1">
      <c r="B11" s="1299"/>
      <c r="C11" s="1300"/>
      <c r="D11" s="1300"/>
      <c r="E11" s="1300"/>
      <c r="F11" s="1300"/>
      <c r="G11" s="1301"/>
    </row>
    <row r="12" ht="12.75" customHeight="1">
      <c r="B12" s="1299"/>
      <c r="C12" s="1300"/>
      <c r="D12" s="1300"/>
      <c r="E12" s="1300"/>
      <c r="F12" s="1300"/>
      <c r="G12" s="1301"/>
    </row>
    <row r="13">
      <c r="B13" s="1302"/>
      <c r="C13" s="1303"/>
      <c r="D13" s="1303"/>
      <c r="E13" s="1303"/>
      <c r="F13" s="1303"/>
      <c r="G13" s="1304"/>
    </row>
    <row r="16">
      <c r="B16" s="1305" t="s">
        <v>374</v>
      </c>
      <c r="C16" s="1306"/>
      <c r="D16" s="1305" t="s">
        <v>375</v>
      </c>
      <c r="E16" s="1306"/>
      <c r="F16" s="1305" t="s">
        <v>376</v>
      </c>
      <c r="G16" s="1306"/>
    </row>
    <row r="17">
      <c r="B17" s="1307"/>
      <c r="C17" s="1308"/>
      <c r="D17" s="1309"/>
      <c r="E17" s="1310"/>
      <c r="F17" s="1307"/>
      <c r="G17" s="1308"/>
    </row>
    <row r="18" ht="42" customHeight="1">
      <c r="B18" s="1311" t="s">
        <v>377</v>
      </c>
      <c r="C18" s="1312"/>
      <c r="D18" s="1313" t="s">
        <v>378</v>
      </c>
      <c r="E18" s="1314"/>
      <c r="F18" s="1315" t="s">
        <v>379</v>
      </c>
      <c r="G18" s="1316"/>
    </row>
    <row r="19" ht="42" customHeight="1">
      <c r="B19" s="1317"/>
      <c r="C19" s="1318"/>
      <c r="D19" s="1313" t="s">
        <v>380</v>
      </c>
      <c r="E19" s="1314"/>
      <c r="F19" s="1319"/>
      <c r="G19" s="1320"/>
    </row>
    <row r="23" ht="13.800000000000001">
      <c r="B23" s="1321" t="s">
        <v>381</v>
      </c>
      <c r="C23" s="1322"/>
      <c r="D23" s="1322"/>
      <c r="E23" s="1322"/>
      <c r="F23" s="1322"/>
      <c r="G23" s="1323"/>
    </row>
    <row r="24" ht="14.25">
      <c r="B24" s="1324"/>
      <c r="C24" s="1324"/>
      <c r="D24" s="1324"/>
      <c r="E24" s="1324"/>
      <c r="F24" s="1324"/>
      <c r="G24" s="1324"/>
    </row>
    <row r="25" ht="14.25">
      <c r="B25" s="1325" t="s">
        <v>382</v>
      </c>
      <c r="C25" s="1325"/>
      <c r="D25" s="1325"/>
      <c r="E25" s="1325"/>
      <c r="F25" s="1325"/>
      <c r="G25" s="1325"/>
    </row>
  </sheetData>
  <mergeCells count="11">
    <mergeCell ref="B10:G13"/>
    <mergeCell ref="B16:C17"/>
    <mergeCell ref="D16:E17"/>
    <mergeCell ref="F16:G17"/>
    <mergeCell ref="B18:C19"/>
    <mergeCell ref="D18:E18"/>
    <mergeCell ref="F18:G19"/>
    <mergeCell ref="D19:E19"/>
    <mergeCell ref="B23:G23"/>
    <mergeCell ref="B24:G24"/>
    <mergeCell ref="B25:G25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43"/>
    <outlinePr applyStyles="0" summaryBelow="1" summaryRight="1" showOutlineSymbols="1"/>
    <pageSetUpPr autoPageBreaks="1" fitToPage="0"/>
  </sheetPr>
  <sheetViews>
    <sheetView view="pageBreakPreview" topLeftCell="A1" zoomScale="25" workbookViewId="0">
      <pane ySplit="7" topLeftCell="A8" activePane="bottomLeft" state="frozen"/>
      <selection activeCell="G263" activeCellId="0" sqref="G263:AA263"/>
    </sheetView>
  </sheetViews>
  <sheetFormatPr defaultColWidth="9.109375" defaultRowHeight="12.75"/>
  <cols>
    <col min="1" max="1" style="808" width="9.109375"/>
    <col customWidth="1" min="2" max="2" style="1" width="30.33203125"/>
    <col customWidth="1" min="3" max="3" style="1" width="32.109375"/>
    <col customWidth="1" hidden="1" min="4" max="4" style="1" width="15.88671875"/>
    <col customWidth="1" hidden="1" min="5" max="5" style="1" width="28.6640625"/>
    <col customWidth="1" min="6" max="6" width="19"/>
    <col customWidth="1" min="7" max="7" width="16.44140625"/>
    <col customWidth="1" min="8" max="10" style="1326" width="11.88671875"/>
    <col customWidth="1" min="11" max="25" width="11.88671875"/>
    <col customWidth="1" min="26" max="28" width="12.109375"/>
    <col customWidth="1" min="29" max="36" width="11.88671875"/>
    <col customWidth="1" min="37" max="37" width="13.44140625"/>
    <col customWidth="1" min="38" max="40" style="320" width="11.88671875"/>
    <col customWidth="1" min="41" max="52" width="11.88671875"/>
    <col customWidth="1" min="53" max="53" width="15.21875"/>
    <col customWidth="1" min="54" max="79" width="11.88671875"/>
  </cols>
  <sheetData>
    <row r="1" ht="15" customHeight="1">
      <c r="B1" s="1327"/>
      <c r="C1" s="1327"/>
      <c r="D1" s="1327"/>
      <c r="E1" s="1327"/>
      <c r="F1" s="1327"/>
      <c r="G1" s="1327"/>
      <c r="H1" s="1328"/>
      <c r="Q1" s="1"/>
      <c r="R1" s="1"/>
      <c r="S1" s="1329"/>
      <c r="T1" s="1330"/>
      <c r="U1" s="1329"/>
      <c r="V1" s="1"/>
      <c r="AA1" s="1"/>
      <c r="AB1" s="1329"/>
      <c r="AC1" s="1330"/>
      <c r="AD1" s="1329"/>
      <c r="AE1" s="1"/>
    </row>
    <row r="2" ht="19.5">
      <c r="A2" s="1331" t="s">
        <v>383</v>
      </c>
      <c r="B2" s="1331"/>
      <c r="C2" s="1331"/>
      <c r="D2" s="1331"/>
      <c r="E2" s="1331"/>
      <c r="F2" s="1331"/>
      <c r="G2" s="1331"/>
      <c r="H2" s="1331"/>
      <c r="I2" s="1331"/>
      <c r="J2" s="1331"/>
      <c r="K2" s="1331"/>
      <c r="L2" s="1331"/>
      <c r="M2" s="1331"/>
      <c r="N2" s="1331"/>
      <c r="O2" s="1331"/>
      <c r="P2" s="1331"/>
      <c r="Q2" s="1331"/>
      <c r="R2" s="1331"/>
      <c r="S2" s="1331"/>
      <c r="T2" s="1331"/>
      <c r="U2" s="1331"/>
      <c r="V2" s="1331"/>
      <c r="W2" s="1331"/>
      <c r="X2" s="1331"/>
      <c r="Y2" s="1332"/>
      <c r="AA2" s="1"/>
      <c r="AB2" s="1329"/>
      <c r="AC2" s="1333"/>
      <c r="AD2" s="1329"/>
      <c r="AE2" s="1"/>
    </row>
    <row r="3" ht="17.25">
      <c r="B3" s="1334"/>
      <c r="C3" s="1334"/>
      <c r="D3" s="1334"/>
      <c r="E3" s="1334"/>
      <c r="F3" s="1334"/>
      <c r="G3" s="1334"/>
      <c r="H3" s="1335"/>
      <c r="Q3" s="1"/>
      <c r="R3" s="1"/>
      <c r="S3" s="1329"/>
      <c r="T3" s="1333"/>
      <c r="U3" s="1329"/>
      <c r="V3" s="1"/>
      <c r="AA3" s="1"/>
      <c r="AB3" s="1329"/>
      <c r="AC3" s="1333"/>
      <c r="AD3" s="1329"/>
      <c r="AE3" s="1"/>
    </row>
    <row r="4" s="0" customFormat="1" ht="26.25" customHeight="1">
      <c r="B4" s="1336"/>
      <c r="C4" s="1337"/>
      <c r="D4" s="1336"/>
      <c r="E4" s="1336"/>
      <c r="F4" s="1336"/>
      <c r="G4" s="1338"/>
      <c r="H4" s="1339"/>
      <c r="I4" s="1339"/>
      <c r="J4" s="1339"/>
      <c r="K4" s="1339"/>
      <c r="L4" s="1339"/>
      <c r="M4" s="1339"/>
      <c r="N4" s="1339"/>
      <c r="O4" s="1339"/>
      <c r="P4" s="1340"/>
      <c r="Q4" s="1"/>
      <c r="R4" s="1341"/>
      <c r="S4" s="1341"/>
      <c r="T4" s="1342"/>
      <c r="U4" s="1341"/>
      <c r="V4" s="1341"/>
      <c r="AA4" s="1341"/>
      <c r="AB4" s="1341"/>
      <c r="AC4" s="1342"/>
      <c r="AD4" s="1341"/>
      <c r="AE4" s="1341"/>
      <c r="AL4"/>
      <c r="AM4"/>
      <c r="AN4"/>
    </row>
    <row r="5" s="1343" customFormat="1" ht="30" customHeight="1">
      <c r="A5" s="1344"/>
      <c r="B5" s="1345" t="s">
        <v>384</v>
      </c>
      <c r="C5" s="1346"/>
      <c r="D5" s="1346"/>
      <c r="E5" s="1346"/>
      <c r="F5" s="1346"/>
      <c r="G5" s="1347"/>
      <c r="H5" s="1348"/>
      <c r="I5" s="1348"/>
      <c r="J5" s="1348"/>
      <c r="K5" s="1348"/>
      <c r="L5" s="1348"/>
      <c r="M5" s="1348"/>
      <c r="N5" s="1349"/>
      <c r="O5" s="1349"/>
      <c r="P5" s="1349"/>
      <c r="AL5" s="1350"/>
      <c r="AM5" s="1351"/>
      <c r="AN5" s="1350"/>
    </row>
    <row r="6" s="1" customFormat="1" ht="22.5" customHeight="1">
      <c r="A6" s="808"/>
      <c r="B6" s="1336" t="s">
        <v>385</v>
      </c>
      <c r="C6" s="1336"/>
      <c r="D6" s="1352"/>
      <c r="E6" s="1352"/>
      <c r="F6" s="1352"/>
      <c r="G6" s="1353"/>
      <c r="H6" s="1335"/>
      <c r="I6" s="1326"/>
      <c r="J6" s="1326"/>
      <c r="AL6" s="320"/>
      <c r="AM6" s="320"/>
      <c r="AN6" s="320"/>
    </row>
    <row r="7" s="1" customFormat="1" ht="72" customHeight="1">
      <c r="A7" s="1332"/>
      <c r="B7" s="1354" t="s">
        <v>386</v>
      </c>
      <c r="C7" s="1355" t="s">
        <v>387</v>
      </c>
      <c r="D7" s="1356" t="s">
        <v>388</v>
      </c>
      <c r="E7" s="1355"/>
      <c r="F7" s="1355" t="s">
        <v>389</v>
      </c>
      <c r="G7" s="1356" t="s">
        <v>390</v>
      </c>
      <c r="H7" s="1357">
        <v>0</v>
      </c>
      <c r="I7" s="1358"/>
      <c r="J7" s="1358"/>
      <c r="K7" s="1359">
        <v>0.041666666666666699</v>
      </c>
      <c r="L7" s="1358"/>
      <c r="M7" s="1358"/>
      <c r="N7" s="1357">
        <v>0.083333333333333301</v>
      </c>
      <c r="O7" s="1358"/>
      <c r="P7" s="1358"/>
      <c r="Q7" s="1357">
        <v>0.125</v>
      </c>
      <c r="R7" s="1358"/>
      <c r="S7" s="1358"/>
      <c r="T7" s="1357">
        <v>0.16666666666666699</v>
      </c>
      <c r="U7" s="1358"/>
      <c r="V7" s="1358"/>
      <c r="W7" s="1357">
        <v>0.20833333333333301</v>
      </c>
      <c r="X7" s="1358"/>
      <c r="Y7" s="1358"/>
      <c r="Z7" s="1357">
        <v>0.25</v>
      </c>
      <c r="AA7" s="1358"/>
      <c r="AB7" s="1358"/>
      <c r="AC7" s="1357">
        <v>0.29166666666666702</v>
      </c>
      <c r="AD7" s="1358"/>
      <c r="AE7" s="1358"/>
      <c r="AF7" s="1357">
        <v>0.33333333333333298</v>
      </c>
      <c r="AG7" s="1358"/>
      <c r="AH7" s="1358"/>
      <c r="AI7" s="1357">
        <v>0.375</v>
      </c>
      <c r="AJ7" s="1358"/>
      <c r="AK7" s="1358"/>
      <c r="AL7" s="1360">
        <v>0.41666666666666702</v>
      </c>
      <c r="AM7" s="1361"/>
      <c r="AN7" s="1361"/>
      <c r="AO7" s="1357">
        <v>0.45833333333333298</v>
      </c>
      <c r="AP7" s="1358"/>
      <c r="AQ7" s="1358"/>
      <c r="AR7" s="1357">
        <v>0.5</v>
      </c>
      <c r="AS7" s="1358"/>
      <c r="AT7" s="1358"/>
      <c r="AU7" s="1357">
        <v>0.54166666666666696</v>
      </c>
      <c r="AV7" s="1358"/>
      <c r="AW7" s="1358"/>
      <c r="AX7" s="1357">
        <v>0.58333333333333304</v>
      </c>
      <c r="AY7" s="1358"/>
      <c r="AZ7" s="1358"/>
      <c r="BA7" s="1357">
        <v>0.625</v>
      </c>
      <c r="BB7" s="1358"/>
      <c r="BC7" s="1358"/>
      <c r="BD7" s="1357">
        <v>0.66666666666666696</v>
      </c>
      <c r="BE7" s="1358"/>
      <c r="BF7" s="1358"/>
      <c r="BG7" s="1357">
        <v>0.70833333333333304</v>
      </c>
      <c r="BH7" s="1358"/>
      <c r="BI7" s="1358"/>
      <c r="BJ7" s="1357">
        <v>0.75</v>
      </c>
      <c r="BK7" s="1358"/>
      <c r="BL7" s="1358"/>
      <c r="BM7" s="1357">
        <v>0.79166666666666696</v>
      </c>
      <c r="BN7" s="1358"/>
      <c r="BO7" s="1358"/>
      <c r="BP7" s="1357">
        <v>0.83333333333333304</v>
      </c>
      <c r="BQ7" s="1358"/>
      <c r="BR7" s="1358"/>
      <c r="BS7" s="1362">
        <v>0.875</v>
      </c>
      <c r="BT7" s="963"/>
      <c r="BU7" s="963"/>
      <c r="BV7" s="1357">
        <v>0.91666666666666696</v>
      </c>
      <c r="BW7" s="1358"/>
      <c r="BX7" s="1358"/>
      <c r="BY7" s="1357">
        <v>0.95833333333333304</v>
      </c>
      <c r="BZ7" s="1358"/>
      <c r="CA7" s="1358"/>
    </row>
    <row r="8" s="1" customFormat="1" ht="19.5" customHeight="1">
      <c r="A8" s="1332"/>
      <c r="B8" s="1363"/>
      <c r="C8" s="1364"/>
      <c r="D8" s="23"/>
      <c r="E8" s="1364"/>
      <c r="F8" s="1364"/>
      <c r="G8" s="23"/>
      <c r="H8" s="1365" t="s">
        <v>391</v>
      </c>
      <c r="I8" s="1365" t="s">
        <v>392</v>
      </c>
      <c r="J8" s="1365" t="s">
        <v>393</v>
      </c>
      <c r="K8" s="1366" t="s">
        <v>391</v>
      </c>
      <c r="L8" s="1365" t="s">
        <v>392</v>
      </c>
      <c r="M8" s="1365" t="s">
        <v>393</v>
      </c>
      <c r="N8" s="1365" t="s">
        <v>391</v>
      </c>
      <c r="O8" s="1365" t="s">
        <v>392</v>
      </c>
      <c r="P8" s="1365" t="s">
        <v>393</v>
      </c>
      <c r="Q8" s="1365" t="s">
        <v>391</v>
      </c>
      <c r="R8" s="1365" t="s">
        <v>392</v>
      </c>
      <c r="S8" s="1365" t="s">
        <v>393</v>
      </c>
      <c r="T8" s="1365" t="s">
        <v>391</v>
      </c>
      <c r="U8" s="1365" t="s">
        <v>392</v>
      </c>
      <c r="V8" s="1365" t="s">
        <v>393</v>
      </c>
      <c r="W8" s="1365" t="s">
        <v>391</v>
      </c>
      <c r="X8" s="1365" t="s">
        <v>392</v>
      </c>
      <c r="Y8" s="1365" t="s">
        <v>393</v>
      </c>
      <c r="Z8" s="1365" t="s">
        <v>391</v>
      </c>
      <c r="AA8" s="1365" t="s">
        <v>392</v>
      </c>
      <c r="AB8" s="1365" t="s">
        <v>393</v>
      </c>
      <c r="AC8" s="1365" t="s">
        <v>391</v>
      </c>
      <c r="AD8" s="1365" t="s">
        <v>392</v>
      </c>
      <c r="AE8" s="1365" t="s">
        <v>393</v>
      </c>
      <c r="AF8" s="1367" t="s">
        <v>391</v>
      </c>
      <c r="AG8" s="1367" t="s">
        <v>392</v>
      </c>
      <c r="AH8" s="1367" t="s">
        <v>393</v>
      </c>
      <c r="AI8" s="1365" t="s">
        <v>391</v>
      </c>
      <c r="AJ8" s="1365" t="s">
        <v>392</v>
      </c>
      <c r="AK8" s="1365" t="s">
        <v>393</v>
      </c>
      <c r="AL8" s="1368" t="s">
        <v>391</v>
      </c>
      <c r="AM8" s="1368" t="s">
        <v>392</v>
      </c>
      <c r="AN8" s="1368" t="s">
        <v>393</v>
      </c>
      <c r="AO8" s="1365" t="s">
        <v>391</v>
      </c>
      <c r="AP8" s="1365" t="s">
        <v>392</v>
      </c>
      <c r="AQ8" s="1365" t="s">
        <v>393</v>
      </c>
      <c r="AR8" s="1367" t="s">
        <v>391</v>
      </c>
      <c r="AS8" s="1367" t="s">
        <v>392</v>
      </c>
      <c r="AT8" s="1367" t="s">
        <v>393</v>
      </c>
      <c r="AU8" s="1365" t="s">
        <v>391</v>
      </c>
      <c r="AV8" s="1365" t="s">
        <v>392</v>
      </c>
      <c r="AW8" s="1365" t="s">
        <v>393</v>
      </c>
      <c r="AX8" s="1365" t="s">
        <v>391</v>
      </c>
      <c r="AY8" s="1365" t="s">
        <v>392</v>
      </c>
      <c r="AZ8" s="1365" t="s">
        <v>393</v>
      </c>
      <c r="BA8" s="1365" t="s">
        <v>391</v>
      </c>
      <c r="BB8" s="1365" t="s">
        <v>392</v>
      </c>
      <c r="BC8" s="1365" t="s">
        <v>393</v>
      </c>
      <c r="BD8" s="1365" t="s">
        <v>391</v>
      </c>
      <c r="BE8" s="1365" t="s">
        <v>392</v>
      </c>
      <c r="BF8" s="1365" t="s">
        <v>393</v>
      </c>
      <c r="BG8" s="1365" t="s">
        <v>391</v>
      </c>
      <c r="BH8" s="1365" t="s">
        <v>392</v>
      </c>
      <c r="BI8" s="1365" t="s">
        <v>393</v>
      </c>
      <c r="BJ8" s="1367" t="s">
        <v>391</v>
      </c>
      <c r="BK8" s="1367" t="s">
        <v>392</v>
      </c>
      <c r="BL8" s="1367" t="s">
        <v>393</v>
      </c>
      <c r="BM8" s="1365" t="s">
        <v>391</v>
      </c>
      <c r="BN8" s="1365" t="s">
        <v>392</v>
      </c>
      <c r="BO8" s="1365" t="s">
        <v>393</v>
      </c>
      <c r="BP8" s="1365" t="s">
        <v>391</v>
      </c>
      <c r="BQ8" s="1365" t="s">
        <v>392</v>
      </c>
      <c r="BR8" s="1365" t="s">
        <v>393</v>
      </c>
      <c r="BS8" s="1369" t="s">
        <v>391</v>
      </c>
      <c r="BT8" s="1369" t="s">
        <v>392</v>
      </c>
      <c r="BU8" s="1369" t="s">
        <v>393</v>
      </c>
      <c r="BV8" s="1365" t="s">
        <v>391</v>
      </c>
      <c r="BW8" s="1365" t="s">
        <v>392</v>
      </c>
      <c r="BX8" s="1365" t="s">
        <v>393</v>
      </c>
      <c r="BY8" s="1365" t="s">
        <v>391</v>
      </c>
      <c r="BZ8" s="1365" t="s">
        <v>392</v>
      </c>
      <c r="CA8" s="1365" t="s">
        <v>393</v>
      </c>
    </row>
    <row r="9" s="1" customFormat="1" ht="19.5" customHeight="1">
      <c r="A9" s="1332"/>
      <c r="B9" s="1363"/>
      <c r="C9" s="1364"/>
      <c r="D9" s="23"/>
      <c r="E9" s="1364"/>
      <c r="F9" s="1364"/>
      <c r="G9" s="23"/>
      <c r="H9" s="1370" t="s">
        <v>394</v>
      </c>
      <c r="I9" s="1370"/>
      <c r="J9" s="1370"/>
      <c r="K9" s="1371" t="s">
        <v>394</v>
      </c>
      <c r="L9" s="1370"/>
      <c r="M9" s="1370"/>
      <c r="N9" s="1370" t="s">
        <v>394</v>
      </c>
      <c r="O9" s="1370"/>
      <c r="P9" s="1370"/>
      <c r="Q9" s="1370" t="s">
        <v>394</v>
      </c>
      <c r="R9" s="1370"/>
      <c r="S9" s="1370"/>
      <c r="T9" s="1372" t="s">
        <v>394</v>
      </c>
      <c r="U9" s="1372"/>
      <c r="V9" s="1372"/>
      <c r="W9" s="1370" t="s">
        <v>394</v>
      </c>
      <c r="X9" s="1370"/>
      <c r="Y9" s="1370"/>
      <c r="Z9" s="1372" t="s">
        <v>394</v>
      </c>
      <c r="AA9" s="1372"/>
      <c r="AB9" s="1372"/>
      <c r="AC9" s="1370" t="s">
        <v>394</v>
      </c>
      <c r="AD9" s="1370"/>
      <c r="AE9" s="1373"/>
      <c r="AF9" s="1370" t="s">
        <v>394</v>
      </c>
      <c r="AG9" s="1370"/>
      <c r="AH9" s="1370"/>
      <c r="AI9" s="1371" t="s">
        <v>394</v>
      </c>
      <c r="AJ9" s="1370"/>
      <c r="AK9" s="1370"/>
      <c r="AL9" s="1374" t="s">
        <v>394</v>
      </c>
      <c r="AM9" s="1374"/>
      <c r="AN9" s="1374"/>
      <c r="AO9" s="1370" t="s">
        <v>394</v>
      </c>
      <c r="AP9" s="1370"/>
      <c r="AQ9" s="1373"/>
      <c r="AR9" s="1372" t="s">
        <v>394</v>
      </c>
      <c r="AS9" s="1372"/>
      <c r="AT9" s="1372"/>
      <c r="AU9" s="1371" t="s">
        <v>394</v>
      </c>
      <c r="AV9" s="1370"/>
      <c r="AW9" s="1370"/>
      <c r="AX9" s="1372" t="s">
        <v>394</v>
      </c>
      <c r="AY9" s="1372"/>
      <c r="AZ9" s="1372"/>
      <c r="BA9" s="1370" t="s">
        <v>394</v>
      </c>
      <c r="BB9" s="1370"/>
      <c r="BC9" s="1370"/>
      <c r="BD9" s="1372" t="s">
        <v>394</v>
      </c>
      <c r="BE9" s="1372"/>
      <c r="BF9" s="1372"/>
      <c r="BG9" s="1370" t="s">
        <v>394</v>
      </c>
      <c r="BH9" s="1370"/>
      <c r="BI9" s="1373"/>
      <c r="BJ9" s="1370" t="s">
        <v>394</v>
      </c>
      <c r="BK9" s="1370"/>
      <c r="BL9" s="1370"/>
      <c r="BM9" s="1371" t="s">
        <v>394</v>
      </c>
      <c r="BN9" s="1370"/>
      <c r="BO9" s="1370"/>
      <c r="BP9" s="1372" t="s">
        <v>394</v>
      </c>
      <c r="BQ9" s="1372"/>
      <c r="BR9" s="1372"/>
      <c r="BS9" s="1370" t="s">
        <v>394</v>
      </c>
      <c r="BT9" s="1370"/>
      <c r="BU9" s="1370"/>
      <c r="BV9" s="1372" t="s">
        <v>394</v>
      </c>
      <c r="BW9" s="1372"/>
      <c r="BX9" s="1372"/>
      <c r="BY9" s="1372" t="s">
        <v>394</v>
      </c>
      <c r="BZ9" s="1372"/>
      <c r="CA9" s="1372"/>
    </row>
    <row r="10" s="1" customFormat="1" ht="19.5" customHeight="1">
      <c r="A10" s="1332"/>
      <c r="B10" s="1375"/>
      <c r="C10" s="1364"/>
      <c r="D10" s="23"/>
      <c r="E10" s="1376"/>
      <c r="F10" s="1364"/>
      <c r="G10" s="23"/>
      <c r="H10" s="1372" t="s">
        <v>395</v>
      </c>
      <c r="I10" s="1372"/>
      <c r="J10" s="1372"/>
      <c r="K10" s="1377" t="s">
        <v>395</v>
      </c>
      <c r="L10" s="1372"/>
      <c r="M10" s="1372"/>
      <c r="N10" s="1372" t="s">
        <v>395</v>
      </c>
      <c r="O10" s="1372"/>
      <c r="P10" s="1372"/>
      <c r="Q10" s="1372" t="s">
        <v>395</v>
      </c>
      <c r="R10" s="1372"/>
      <c r="S10" s="1378"/>
      <c r="T10" s="1372" t="s">
        <v>395</v>
      </c>
      <c r="U10" s="1372"/>
      <c r="V10" s="1372"/>
      <c r="W10" s="1377" t="s">
        <v>395</v>
      </c>
      <c r="X10" s="1372"/>
      <c r="Y10" s="1378"/>
      <c r="Z10" s="1372" t="s">
        <v>395</v>
      </c>
      <c r="AA10" s="1372"/>
      <c r="AB10" s="1372"/>
      <c r="AC10" s="1377" t="s">
        <v>395</v>
      </c>
      <c r="AD10" s="1372"/>
      <c r="AE10" s="1378"/>
      <c r="AF10" s="1372" t="s">
        <v>395</v>
      </c>
      <c r="AG10" s="1372"/>
      <c r="AH10" s="1372"/>
      <c r="AI10" s="1377" t="s">
        <v>395</v>
      </c>
      <c r="AJ10" s="1372"/>
      <c r="AK10" s="1378"/>
      <c r="AL10" s="1374" t="s">
        <v>395</v>
      </c>
      <c r="AM10" s="1374"/>
      <c r="AN10" s="1374"/>
      <c r="AO10" s="1377" t="s">
        <v>395</v>
      </c>
      <c r="AP10" s="1372"/>
      <c r="AQ10" s="1378"/>
      <c r="AR10" s="1372" t="s">
        <v>395</v>
      </c>
      <c r="AS10" s="1372"/>
      <c r="AT10" s="1372"/>
      <c r="AU10" s="1377" t="s">
        <v>395</v>
      </c>
      <c r="AV10" s="1372"/>
      <c r="AW10" s="1378"/>
      <c r="AX10" s="1372" t="s">
        <v>395</v>
      </c>
      <c r="AY10" s="1372"/>
      <c r="AZ10" s="1372"/>
      <c r="BA10" s="1377" t="s">
        <v>395</v>
      </c>
      <c r="BB10" s="1372"/>
      <c r="BC10" s="1378"/>
      <c r="BD10" s="1372" t="s">
        <v>395</v>
      </c>
      <c r="BE10" s="1372"/>
      <c r="BF10" s="1372"/>
      <c r="BG10" s="1377" t="s">
        <v>395</v>
      </c>
      <c r="BH10" s="1372"/>
      <c r="BI10" s="1378"/>
      <c r="BJ10" s="1372" t="s">
        <v>395</v>
      </c>
      <c r="BK10" s="1372"/>
      <c r="BL10" s="1372"/>
      <c r="BM10" s="1377" t="s">
        <v>395</v>
      </c>
      <c r="BN10" s="1372"/>
      <c r="BO10" s="1378"/>
      <c r="BP10" s="1372" t="s">
        <v>395</v>
      </c>
      <c r="BQ10" s="1372"/>
      <c r="BR10" s="1372"/>
      <c r="BS10" s="1377" t="s">
        <v>395</v>
      </c>
      <c r="BT10" s="1372"/>
      <c r="BU10" s="1378"/>
      <c r="BV10" s="1372" t="s">
        <v>395</v>
      </c>
      <c r="BW10" s="1372"/>
      <c r="BX10" s="1372"/>
      <c r="BY10" s="1372" t="s">
        <v>395</v>
      </c>
      <c r="BZ10" s="1372"/>
      <c r="CA10" s="1372"/>
    </row>
    <row r="11" s="1" customFormat="1" ht="18">
      <c r="A11" s="1379"/>
      <c r="B11" s="1380">
        <v>1</v>
      </c>
      <c r="C11" s="1379">
        <v>2</v>
      </c>
      <c r="D11" s="1379">
        <v>3</v>
      </c>
      <c r="E11" s="1379"/>
      <c r="F11" s="1379">
        <v>4</v>
      </c>
      <c r="G11" s="1381">
        <v>5</v>
      </c>
      <c r="H11" s="1382">
        <v>6</v>
      </c>
      <c r="I11" s="1382"/>
      <c r="J11" s="1383"/>
      <c r="K11" s="1384">
        <v>7</v>
      </c>
      <c r="L11" s="1384"/>
      <c r="M11" s="1384"/>
      <c r="N11" s="1382">
        <v>8</v>
      </c>
      <c r="O11" s="1382"/>
      <c r="P11" s="1383"/>
      <c r="Q11" s="1384">
        <v>9</v>
      </c>
      <c r="R11" s="1384"/>
      <c r="S11" s="1384"/>
      <c r="T11" s="1382">
        <v>10</v>
      </c>
      <c r="U11" s="1382"/>
      <c r="V11" s="1383"/>
      <c r="W11" s="1384">
        <v>11</v>
      </c>
      <c r="X11" s="1384"/>
      <c r="Y11" s="1384"/>
      <c r="Z11" s="1382">
        <v>12</v>
      </c>
      <c r="AA11" s="1382"/>
      <c r="AB11" s="1383"/>
      <c r="AC11" s="1384">
        <v>13</v>
      </c>
      <c r="AD11" s="1384"/>
      <c r="AE11" s="1384"/>
      <c r="AF11" s="1382">
        <v>14</v>
      </c>
      <c r="AG11" s="1382"/>
      <c r="AH11" s="1383"/>
      <c r="AI11" s="1384">
        <v>15</v>
      </c>
      <c r="AJ11" s="1384"/>
      <c r="AK11" s="1384"/>
      <c r="AL11" s="1385">
        <v>16</v>
      </c>
      <c r="AM11" s="1385"/>
      <c r="AN11" s="1386"/>
      <c r="AO11" s="1384">
        <v>17</v>
      </c>
      <c r="AP11" s="1384"/>
      <c r="AQ11" s="1384"/>
      <c r="AR11" s="1382">
        <v>18</v>
      </c>
      <c r="AS11" s="1382"/>
      <c r="AT11" s="1383"/>
      <c r="AU11" s="1384">
        <v>19</v>
      </c>
      <c r="AV11" s="1384"/>
      <c r="AW11" s="1384"/>
      <c r="AX11" s="1382">
        <v>20</v>
      </c>
      <c r="AY11" s="1382"/>
      <c r="AZ11" s="1383"/>
      <c r="BA11" s="1384">
        <v>21</v>
      </c>
      <c r="BB11" s="1384"/>
      <c r="BC11" s="1384"/>
      <c r="BD11" s="1382">
        <v>22</v>
      </c>
      <c r="BE11" s="1382"/>
      <c r="BF11" s="1383"/>
      <c r="BG11" s="1384">
        <v>23</v>
      </c>
      <c r="BH11" s="1384"/>
      <c r="BI11" s="1384"/>
      <c r="BJ11" s="1382">
        <v>24</v>
      </c>
      <c r="BK11" s="1382"/>
      <c r="BL11" s="1383"/>
      <c r="BM11" s="1384">
        <v>25</v>
      </c>
      <c r="BN11" s="1384"/>
      <c r="BO11" s="1384"/>
      <c r="BP11" s="1382">
        <v>26</v>
      </c>
      <c r="BQ11" s="1382"/>
      <c r="BR11" s="1383"/>
      <c r="BS11" s="1384">
        <v>27</v>
      </c>
      <c r="BT11" s="1384"/>
      <c r="BU11" s="1384"/>
      <c r="BV11" s="1382">
        <v>28</v>
      </c>
      <c r="BW11" s="1382"/>
      <c r="BX11" s="1383"/>
      <c r="BY11" s="1384">
        <v>29</v>
      </c>
      <c r="BZ11" s="1384"/>
      <c r="CA11" s="1384"/>
    </row>
    <row r="12" s="1387" customFormat="1" ht="17.25">
      <c r="A12" s="1388">
        <v>1</v>
      </c>
      <c r="B12" s="1389" t="s">
        <v>46</v>
      </c>
      <c r="C12" s="1390"/>
      <c r="D12" s="1391"/>
      <c r="E12" s="1391"/>
      <c r="F12" s="1392"/>
      <c r="G12" s="1388"/>
      <c r="H12" s="1393"/>
      <c r="I12" s="1394"/>
      <c r="J12" s="1395"/>
      <c r="AL12" s="1396"/>
      <c r="AM12" s="1396"/>
      <c r="AN12" s="1396"/>
      <c r="CA12" s="1397"/>
    </row>
    <row r="13" s="1" customFormat="1" ht="19.5" customHeight="1">
      <c r="A13" s="1332"/>
      <c r="B13" s="1398"/>
      <c r="C13" s="1399" t="s">
        <v>57</v>
      </c>
      <c r="D13" s="1400"/>
      <c r="E13" s="1401" t="s">
        <v>396</v>
      </c>
      <c r="F13" s="1402" t="s">
        <v>397</v>
      </c>
      <c r="G13" s="1403">
        <v>110</v>
      </c>
      <c r="H13" s="1404">
        <f>J13*H19*1.73*0.875/1000</f>
        <v>0.09324700000000001</v>
      </c>
      <c r="I13" s="1404">
        <f t="shared" ref="I13:I28" si="2469">H13*0.554</f>
        <v>0.051658838000000012</v>
      </c>
      <c r="J13" s="1405">
        <v>0.56000000000000005</v>
      </c>
      <c r="K13" s="1404">
        <f>M13*K19*1.73*0.875/1000</f>
        <v>0.09324700000000001</v>
      </c>
      <c r="L13" s="1404">
        <f>K13*0.554</f>
        <v>0.051658838000000012</v>
      </c>
      <c r="M13" s="1405">
        <v>0.56000000000000005</v>
      </c>
      <c r="N13" s="1404">
        <f>P13*N19*1.73*0.875/1000</f>
        <v>0.09324700000000001</v>
      </c>
      <c r="O13" s="1404">
        <f>N13*0.554</f>
        <v>0.051658838000000012</v>
      </c>
      <c r="P13" s="1405">
        <v>0.56000000000000005</v>
      </c>
      <c r="Q13" s="1404">
        <f>S13*Q19*1.73*0.875/1000</f>
        <v>0.09324700000000001</v>
      </c>
      <c r="R13" s="1404">
        <f>Q13*0.554</f>
        <v>0.051658838000000012</v>
      </c>
      <c r="S13" s="1405">
        <v>0.56000000000000005</v>
      </c>
      <c r="T13" s="1404">
        <f>V13*T19*1.73*0.875/1000</f>
        <v>0.09324700000000001</v>
      </c>
      <c r="U13" s="1404">
        <f>T13*0.554</f>
        <v>0.051658838000000012</v>
      </c>
      <c r="V13" s="1405">
        <v>0.56000000000000005</v>
      </c>
      <c r="W13" s="1404">
        <f>Y13*W19*1.73*0.875/1000</f>
        <v>0.09324700000000001</v>
      </c>
      <c r="X13" s="1404">
        <f>W13*0.554</f>
        <v>0.051658838000000012</v>
      </c>
      <c r="Y13" s="1405">
        <v>0.56000000000000005</v>
      </c>
      <c r="Z13" s="1404">
        <f>AB13*Z19*1.73*0.875/1000</f>
        <v>0.09324700000000001</v>
      </c>
      <c r="AA13" s="1404">
        <f>Z13*0.554</f>
        <v>0.051658838000000012</v>
      </c>
      <c r="AB13" s="1405">
        <v>0.56000000000000005</v>
      </c>
      <c r="AC13" s="1404">
        <f>AE13*AC19*1.73*0.875/1000</f>
        <v>0.10989825000000002</v>
      </c>
      <c r="AD13" s="1404">
        <f>AC13*0.554</f>
        <v>0.060883630500000015</v>
      </c>
      <c r="AE13" s="1405">
        <v>0.66000000000000003</v>
      </c>
      <c r="AF13" s="1404">
        <f>AH13*AF19*1.73*0.875/1000</f>
        <v>0.10989825000000002</v>
      </c>
      <c r="AG13" s="1404">
        <f>AF13*0.554</f>
        <v>0.060883630500000015</v>
      </c>
      <c r="AH13" s="1405">
        <v>0.66000000000000003</v>
      </c>
      <c r="AI13" s="1404">
        <f>AK13*AI19*1.73*0.875/1000</f>
        <v>0.10989825000000002</v>
      </c>
      <c r="AJ13" s="1404">
        <f>AI13*0.554</f>
        <v>0.060883630500000015</v>
      </c>
      <c r="AK13" s="1405">
        <v>0.66000000000000003</v>
      </c>
      <c r="AL13" s="1406">
        <f>AN13*AL19*1.73*0.875/1000</f>
        <v>0.10989825000000002</v>
      </c>
      <c r="AM13" s="1406">
        <f>AL13*0.554</f>
        <v>0.060883630500000015</v>
      </c>
      <c r="AN13" s="1407">
        <v>0.66000000000000003</v>
      </c>
      <c r="AO13" s="1404">
        <f>AQ13*AO19*1.73*0.875/1000</f>
        <v>0.10989825000000002</v>
      </c>
      <c r="AP13" s="1404">
        <f>AO13*0.554</f>
        <v>0.060883630500000015</v>
      </c>
      <c r="AQ13" s="1405">
        <v>0.66000000000000003</v>
      </c>
      <c r="AR13" s="1404">
        <f>AT13*AR19*1.73*0.875/1000</f>
        <v>0.09324700000000001</v>
      </c>
      <c r="AS13" s="1404">
        <f>AR13*0.554</f>
        <v>0.051658838000000012</v>
      </c>
      <c r="AT13" s="1405">
        <v>0.56000000000000005</v>
      </c>
      <c r="AU13" s="1404">
        <f>AW13*AU19*1.73*0.875/1000</f>
        <v>0.09324700000000001</v>
      </c>
      <c r="AV13" s="1404">
        <f>AU13*0.554</f>
        <v>0.051658838000000012</v>
      </c>
      <c r="AW13" s="1405">
        <v>0.56000000000000005</v>
      </c>
      <c r="AX13" s="1404">
        <f>AZ13*AX19*1.73*0.875/1000</f>
        <v>0.09324700000000001</v>
      </c>
      <c r="AY13" s="1404">
        <f>AX13*0.554</f>
        <v>0.051658838000000012</v>
      </c>
      <c r="AZ13" s="1405">
        <v>0.56000000000000005</v>
      </c>
      <c r="BA13" s="1404">
        <f>BC13*BA19*1.73*0.875/1000</f>
        <v>0.10989825000000002</v>
      </c>
      <c r="BB13" s="1404">
        <f>BA13*0.554</f>
        <v>0.060883630500000015</v>
      </c>
      <c r="BC13" s="1405">
        <v>0.66000000000000003</v>
      </c>
      <c r="BD13" s="1404">
        <f>BF13*BD19*1.73*0.875/1000</f>
        <v>0.10989825000000002</v>
      </c>
      <c r="BE13" s="1404">
        <f>BD13*0.554</f>
        <v>0.060883630500000015</v>
      </c>
      <c r="BF13" s="1405">
        <v>0.66000000000000003</v>
      </c>
      <c r="BG13" s="1404">
        <f>BI13*BG19*1.73*0.875/1000</f>
        <v>0.12488437499999999</v>
      </c>
      <c r="BH13" s="1404">
        <f>BG13*0.554</f>
        <v>0.069185943750000006</v>
      </c>
      <c r="BI13" s="1405">
        <v>0.75</v>
      </c>
      <c r="BJ13" s="1404">
        <f>BL13*BJ19*1.73*0.875/1000</f>
        <v>0.12488437499999999</v>
      </c>
      <c r="BK13" s="1404">
        <f>BJ13*0.554</f>
        <v>0.069185943750000006</v>
      </c>
      <c r="BL13" s="1405">
        <v>0.75</v>
      </c>
      <c r="BM13" s="1404">
        <f>BO13*BM19*1.73*0.875/1000</f>
        <v>0.12488437499999999</v>
      </c>
      <c r="BN13" s="1404">
        <f>BM13*0.554</f>
        <v>0.069185943750000006</v>
      </c>
      <c r="BO13" s="1405">
        <v>0.75</v>
      </c>
      <c r="BP13" s="1404">
        <f>BR13*BP19*1.73*0.875/1000</f>
        <v>0.12488437499999999</v>
      </c>
      <c r="BQ13" s="1404">
        <f>BP13*0.554</f>
        <v>0.069185943750000006</v>
      </c>
      <c r="BR13" s="1405">
        <v>0.75</v>
      </c>
      <c r="BS13" s="1404">
        <f>BU13*BS19*1.73*0.875/1000</f>
        <v>0.12488437499999999</v>
      </c>
      <c r="BT13" s="1404">
        <f>BS13*0.554</f>
        <v>0.069185943750000006</v>
      </c>
      <c r="BU13" s="1405">
        <v>0.75</v>
      </c>
      <c r="BV13" s="1404">
        <f>BX13*BV19*1.73*0.875/1000</f>
        <v>0.10989825000000002</v>
      </c>
      <c r="BW13" s="1404">
        <f>BV13*0.554</f>
        <v>0.060883630500000015</v>
      </c>
      <c r="BX13" s="1405">
        <v>0.66000000000000003</v>
      </c>
      <c r="BY13" s="1404">
        <f>CA13*BY19*1.73*0.875/1000</f>
        <v>0.10989825000000002</v>
      </c>
      <c r="BZ13" s="1404">
        <f>BY13*0.554</f>
        <v>0.060883630500000015</v>
      </c>
      <c r="CA13" s="1405">
        <v>0.66000000000000003</v>
      </c>
    </row>
    <row r="14" s="1" customFormat="1" ht="18.75">
      <c r="A14" s="1332"/>
      <c r="B14" s="1398"/>
      <c r="C14" s="1408"/>
      <c r="D14" s="1409"/>
      <c r="E14" s="1410"/>
      <c r="F14" s="1411" t="s">
        <v>398</v>
      </c>
      <c r="G14" s="1412">
        <v>10</v>
      </c>
      <c r="H14" s="1413">
        <v>0.1038</v>
      </c>
      <c r="I14" s="1413">
        <v>0.021299999999999999</v>
      </c>
      <c r="J14" s="1414">
        <f>ROUND(SQRT(H14^2+I14^2)*1000/(1.73*H20),0)</f>
        <v>6</v>
      </c>
      <c r="K14" s="1413">
        <v>0.10589999999999999</v>
      </c>
      <c r="L14" s="1413">
        <v>0.019800000000000002</v>
      </c>
      <c r="M14" s="1414">
        <f>ROUND(SQRT(K14^2+L14^2)*1000/(1.73*K20),0)</f>
        <v>6</v>
      </c>
      <c r="N14" s="1413">
        <v>0.10349999999999999</v>
      </c>
      <c r="O14" s="1413">
        <v>0.020400000000000001</v>
      </c>
      <c r="P14" s="1414">
        <f>ROUND(SQRT(N14^2+O14^2)*1000/(1.73*N20),0)</f>
        <v>6</v>
      </c>
      <c r="Q14" s="1413">
        <v>0.1002</v>
      </c>
      <c r="R14" s="1413">
        <v>0.017399999999999999</v>
      </c>
      <c r="S14" s="1414">
        <f>ROUND(SQRT(Q14^2+R14^2)*1000/(1.73*Q20),0)</f>
        <v>6</v>
      </c>
      <c r="T14" s="1413">
        <v>0.1038</v>
      </c>
      <c r="U14" s="1413">
        <v>0.016799999999999999</v>
      </c>
      <c r="V14" s="1414">
        <f>ROUND(SQRT(T14^2+U14^2)*1000/(1.73*T20),0)</f>
        <v>6</v>
      </c>
      <c r="W14" s="1413">
        <v>0.108</v>
      </c>
      <c r="X14" s="1413">
        <v>0.016799999999999999</v>
      </c>
      <c r="Y14" s="1414">
        <f>ROUND(SQRT(W14^2+X14^2)*1000/(1.73*W20),0)</f>
        <v>6</v>
      </c>
      <c r="Z14" s="1413">
        <v>0.10829999999999999</v>
      </c>
      <c r="AA14" s="1413">
        <v>0.0189</v>
      </c>
      <c r="AB14" s="1414">
        <f>ROUND(SQRT(Z14^2+AA14^2)*1000/(1.73*Z20),0)</f>
        <v>6</v>
      </c>
      <c r="AC14" s="1413">
        <v>0.11849999999999999</v>
      </c>
      <c r="AD14" s="1413">
        <v>0.017999999999999999</v>
      </c>
      <c r="AE14" s="1414">
        <f>ROUND(SQRT(AC14^2+AD14^2)*1000/(1.73*AC20),0)</f>
        <v>7</v>
      </c>
      <c r="AF14" s="1413">
        <v>0.12180000000000001</v>
      </c>
      <c r="AG14" s="1413">
        <v>0.017100000000000001</v>
      </c>
      <c r="AH14" s="1414">
        <f>ROUND(SQRT(AF14^2+AG14^2)*1000/(1.73*AF20),0)</f>
        <v>7</v>
      </c>
      <c r="AI14" s="1413">
        <v>0.11609999999999999</v>
      </c>
      <c r="AJ14" s="1413">
        <v>0.022200000000000001</v>
      </c>
      <c r="AK14" s="1414">
        <f>ROUND(SQRT(AI14^2+AJ14^2)*1000/(1.73*AI20),0)</f>
        <v>7</v>
      </c>
      <c r="AL14" s="1415">
        <v>0.1164</v>
      </c>
      <c r="AM14" s="1415">
        <v>0.023699999999999999</v>
      </c>
      <c r="AN14" s="1416">
        <f>ROUND(SQRT(AL14^2+AM14^2)*1000/(1.73*AL20),0)</f>
        <v>7</v>
      </c>
      <c r="AO14" s="1413">
        <v>0.1149</v>
      </c>
      <c r="AP14" s="1413">
        <v>0.0252</v>
      </c>
      <c r="AQ14" s="1414">
        <f>ROUND(SQRT(AO14^2+AP14^2)*1000/(1.73*AO20),0)</f>
        <v>7</v>
      </c>
      <c r="AR14" s="1413">
        <v>0.111</v>
      </c>
      <c r="AS14" s="1413">
        <v>0.0258</v>
      </c>
      <c r="AT14" s="1414">
        <f>ROUND(SQRT(AR14^2+AS14^2)*1000/(1.73*AR20),0)</f>
        <v>6</v>
      </c>
      <c r="AU14" s="1413">
        <v>0.1095</v>
      </c>
      <c r="AV14" s="1413">
        <v>0.024299999999999999</v>
      </c>
      <c r="AW14" s="1414">
        <f>ROUND(SQRT(AU14^2+AV14^2)*1000/(1.73*AU20),0)</f>
        <v>6</v>
      </c>
      <c r="AX14" s="1413">
        <v>0.1125</v>
      </c>
      <c r="AY14" s="1413">
        <v>0.024299999999999999</v>
      </c>
      <c r="AZ14" s="1414">
        <f>ROUND(SQRT(AX14^2+AY14^2)*1000/(1.73*AX20),0)</f>
        <v>6</v>
      </c>
      <c r="BA14" s="1413">
        <v>0.13109999999999999</v>
      </c>
      <c r="BB14" s="1413">
        <v>0.021899999999999999</v>
      </c>
      <c r="BC14" s="1414">
        <f>ROUND(SQRT(BA14^2+BB14^2)*1000/(1.73*BA20),0)</f>
        <v>7</v>
      </c>
      <c r="BD14" s="1413">
        <v>0.13109999999999999</v>
      </c>
      <c r="BE14" s="1413">
        <v>0.0207</v>
      </c>
      <c r="BF14" s="1414">
        <f>ROUND(SQRT(BD14^2+BE14^2)*1000/(1.73*BD20),0)</f>
        <v>7</v>
      </c>
      <c r="BG14" s="1413">
        <v>0.14249999999999999</v>
      </c>
      <c r="BH14" s="1413">
        <v>0.021000000000000001</v>
      </c>
      <c r="BI14" s="1414">
        <f>ROUND(SQRT(BG14^2+BH14^2)*1000/(1.73*BG20),0)</f>
        <v>8</v>
      </c>
      <c r="BJ14" s="1413">
        <v>0.13739999999999999</v>
      </c>
      <c r="BK14" s="1413">
        <v>0.021299999999999999</v>
      </c>
      <c r="BL14" s="1414">
        <f>ROUND(SQRT(BJ14^2+BK14^2)*1000/(1.73*BJ20),0)</f>
        <v>8</v>
      </c>
      <c r="BM14" s="1413">
        <v>0.13469999999999999</v>
      </c>
      <c r="BN14" s="1413">
        <v>0.020400000000000001</v>
      </c>
      <c r="BO14" s="1414">
        <f>ROUND(SQRT(BM14^2+BN14^2)*1000/(1.73*BM20),0)</f>
        <v>8</v>
      </c>
      <c r="BP14" s="1413">
        <v>0.13289999999999999</v>
      </c>
      <c r="BQ14" s="1413">
        <v>0.0207</v>
      </c>
      <c r="BR14" s="1414">
        <f>ROUND(SQRT(BP14^2+BQ14^2)*1000/(1.73*BP20),0)</f>
        <v>8</v>
      </c>
      <c r="BS14" s="1413">
        <v>0.13289999999999999</v>
      </c>
      <c r="BT14" s="1413">
        <v>0.021299999999999999</v>
      </c>
      <c r="BU14" s="1414">
        <f>ROUND(SQRT(BS14^2+BT14^2)*1000/(1.73*BS20),0)</f>
        <v>8</v>
      </c>
      <c r="BV14" s="1413">
        <v>0.1245</v>
      </c>
      <c r="BW14" s="1413">
        <v>0.020400000000000001</v>
      </c>
      <c r="BX14" s="1414">
        <f>ROUND(SQRT(BV14^2+BW14^2)*1000/(1.73*BV20),0)</f>
        <v>7</v>
      </c>
      <c r="BY14" s="1413">
        <v>0.12180000000000001</v>
      </c>
      <c r="BZ14" s="1413">
        <v>0.021600000000000001</v>
      </c>
      <c r="CA14" s="1414">
        <f>ROUND(SQRT(BY14^2+BZ14^2)*1000/(1.73*BY20),0)</f>
        <v>7</v>
      </c>
    </row>
    <row r="15" s="1" customFormat="1" ht="18.75">
      <c r="A15" s="1332"/>
      <c r="B15" s="1398"/>
      <c r="C15" s="1408"/>
      <c r="D15" s="1409"/>
      <c r="E15" s="1410"/>
      <c r="F15" s="1411" t="s">
        <v>399</v>
      </c>
      <c r="G15" s="1412" t="s">
        <v>400</v>
      </c>
      <c r="H15" s="1417">
        <v>2</v>
      </c>
      <c r="I15" s="1417"/>
      <c r="J15" s="1417"/>
      <c r="K15" s="1417">
        <v>2</v>
      </c>
      <c r="L15" s="1417"/>
      <c r="M15" s="1417"/>
      <c r="N15" s="1417">
        <v>2</v>
      </c>
      <c r="O15" s="1417"/>
      <c r="P15" s="1417"/>
      <c r="Q15" s="1417">
        <v>2</v>
      </c>
      <c r="R15" s="1417"/>
      <c r="S15" s="1417"/>
      <c r="T15" s="1417">
        <v>2</v>
      </c>
      <c r="U15" s="1417"/>
      <c r="V15" s="1417"/>
      <c r="W15" s="1417">
        <v>2</v>
      </c>
      <c r="X15" s="1417"/>
      <c r="Y15" s="1417"/>
      <c r="Z15" s="1417">
        <v>2</v>
      </c>
      <c r="AA15" s="1417"/>
      <c r="AB15" s="1417"/>
      <c r="AC15" s="1417">
        <v>2</v>
      </c>
      <c r="AD15" s="1417"/>
      <c r="AE15" s="1417"/>
      <c r="AF15" s="1417">
        <v>2</v>
      </c>
      <c r="AG15" s="1417"/>
      <c r="AH15" s="1417"/>
      <c r="AI15" s="1417">
        <v>2</v>
      </c>
      <c r="AJ15" s="1417"/>
      <c r="AK15" s="1417"/>
      <c r="AL15" s="1418">
        <v>2</v>
      </c>
      <c r="AM15" s="1418"/>
      <c r="AN15" s="1418"/>
      <c r="AO15" s="1417">
        <v>2</v>
      </c>
      <c r="AP15" s="1417"/>
      <c r="AQ15" s="1417"/>
      <c r="AR15" s="1417">
        <v>2</v>
      </c>
      <c r="AS15" s="1417"/>
      <c r="AT15" s="1417"/>
      <c r="AU15" s="1417">
        <v>2</v>
      </c>
      <c r="AV15" s="1417"/>
      <c r="AW15" s="1417"/>
      <c r="AX15" s="1417">
        <v>2</v>
      </c>
      <c r="AY15" s="1417"/>
      <c r="AZ15" s="1417"/>
      <c r="BA15" s="1417">
        <v>2</v>
      </c>
      <c r="BB15" s="1417"/>
      <c r="BC15" s="1417"/>
      <c r="BD15" s="1417">
        <v>2</v>
      </c>
      <c r="BE15" s="1417"/>
      <c r="BF15" s="1417"/>
      <c r="BG15" s="1417">
        <v>2</v>
      </c>
      <c r="BH15" s="1417"/>
      <c r="BI15" s="1417"/>
      <c r="BJ15" s="1417">
        <v>2</v>
      </c>
      <c r="BK15" s="1417"/>
      <c r="BL15" s="1417"/>
      <c r="BM15" s="1417">
        <v>2</v>
      </c>
      <c r="BN15" s="1417"/>
      <c r="BO15" s="1417"/>
      <c r="BP15" s="1417">
        <v>2</v>
      </c>
      <c r="BQ15" s="1417"/>
      <c r="BR15" s="1417"/>
      <c r="BS15" s="1417">
        <v>2</v>
      </c>
      <c r="BT15" s="1417"/>
      <c r="BU15" s="1417"/>
      <c r="BV15" s="1417">
        <v>2</v>
      </c>
      <c r="BW15" s="1417"/>
      <c r="BX15" s="1417"/>
      <c r="BY15" s="1417">
        <v>2</v>
      </c>
      <c r="BZ15" s="1417"/>
      <c r="CA15" s="1417"/>
    </row>
    <row r="16" s="1" customFormat="1" ht="18.75">
      <c r="A16" s="1332"/>
      <c r="B16" s="1398"/>
      <c r="C16" s="1408"/>
      <c r="D16" s="1409"/>
      <c r="E16" s="1410"/>
      <c r="F16" s="1411" t="s">
        <v>401</v>
      </c>
      <c r="G16" s="1412" t="s">
        <v>400</v>
      </c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20"/>
      <c r="AM16" s="1420"/>
      <c r="AN16" s="1420"/>
      <c r="AO16" s="1419"/>
      <c r="AP16" s="1419"/>
      <c r="AQ16" s="1419"/>
      <c r="AR16" s="1419"/>
      <c r="AS16" s="1419"/>
      <c r="AT16" s="1419"/>
      <c r="AU16" s="1419"/>
      <c r="AV16" s="1419"/>
      <c r="AW16" s="1419"/>
      <c r="AX16" s="1419"/>
      <c r="AY16" s="1419"/>
      <c r="AZ16" s="1419"/>
      <c r="BA16" s="1419"/>
      <c r="BB16" s="1419"/>
      <c r="BC16" s="1419"/>
      <c r="BD16" s="1419"/>
      <c r="BE16" s="1419"/>
      <c r="BF16" s="1419"/>
      <c r="BG16" s="1419"/>
      <c r="BH16" s="1419"/>
      <c r="BI16" s="1419"/>
      <c r="BJ16" s="1419"/>
      <c r="BK16" s="1419"/>
      <c r="BL16" s="1419"/>
      <c r="BM16" s="1419"/>
      <c r="BN16" s="1419"/>
      <c r="BO16" s="1419"/>
      <c r="BP16" s="1419"/>
      <c r="BQ16" s="1419"/>
      <c r="BR16" s="1419"/>
      <c r="BS16" s="1419"/>
      <c r="BT16" s="1419"/>
      <c r="BU16" s="1419"/>
      <c r="BV16" s="1419"/>
      <c r="BW16" s="1419"/>
      <c r="BX16" s="1419"/>
      <c r="BY16" s="1419"/>
      <c r="BZ16" s="1419"/>
      <c r="CA16" s="1419"/>
    </row>
    <row r="17" s="1" customFormat="1" ht="24.75" customHeight="1">
      <c r="A17" s="1332"/>
      <c r="B17" s="1421" t="s">
        <v>402</v>
      </c>
      <c r="C17" s="1422" t="s">
        <v>50</v>
      </c>
      <c r="D17" s="1409"/>
      <c r="E17" s="1410"/>
      <c r="F17" s="1411" t="s">
        <v>400</v>
      </c>
      <c r="G17" s="1412">
        <v>110</v>
      </c>
      <c r="H17" s="1423">
        <v>1.2804</v>
      </c>
      <c r="I17" s="1413">
        <v>2.6993999999999998</v>
      </c>
      <c r="J17" s="1414">
        <v>16</v>
      </c>
      <c r="K17" s="1423">
        <v>1.2407999999999999</v>
      </c>
      <c r="L17" s="1413">
        <v>2.673</v>
      </c>
      <c r="M17" s="1414">
        <f>ROUND(SQRT(K17^2+L17^2)*1000/(1.73*K19),0)</f>
        <v>15</v>
      </c>
      <c r="N17" s="1423">
        <v>1.2342</v>
      </c>
      <c r="O17" s="1413">
        <v>2.6465999999999998</v>
      </c>
      <c r="P17" s="1414">
        <f>ROUND(SQRT(N17^2+O17^2)*1000/(1.73*N19),0)</f>
        <v>15</v>
      </c>
      <c r="Q17" s="1423">
        <v>1.2012</v>
      </c>
      <c r="R17" s="1413">
        <v>2.6400000000000001</v>
      </c>
      <c r="S17" s="1414">
        <f>ROUND(SQRT(Q17^2+R17^2)*1000/(1.73*Q19),0)</f>
        <v>15</v>
      </c>
      <c r="T17" s="1423">
        <v>1.2078</v>
      </c>
      <c r="U17" s="1413">
        <v>2.6400000000000001</v>
      </c>
      <c r="V17" s="1414">
        <f>ROUND(SQRT(T17^2+U17^2)*1000/(1.73*T19),0)</f>
        <v>15</v>
      </c>
      <c r="W17" s="1419">
        <v>0</v>
      </c>
      <c r="X17" s="1419">
        <f t="shared" ref="X17:X28" si="2470">W17*0.554</f>
        <v>0</v>
      </c>
      <c r="Y17" s="1414">
        <f>ROUND(SQRT(W17^2+X17^2)*1000/(1.73*W19),0)</f>
        <v>0</v>
      </c>
      <c r="Z17" s="1423">
        <v>1.2078</v>
      </c>
      <c r="AA17" s="1413">
        <v>2.6598000000000002</v>
      </c>
      <c r="AB17" s="1414">
        <f>ROUND(SQRT(Z17^2+AA17^2)*1000/(1.73*Z19),0)</f>
        <v>15</v>
      </c>
      <c r="AC17" s="1423">
        <v>1.2276</v>
      </c>
      <c r="AD17" s="1413">
        <v>2.6663999999999999</v>
      </c>
      <c r="AE17" s="1414">
        <f>ROUND(SQRT(AC17^2+AD17^2)*1000/(1.73*AC19),0)</f>
        <v>15</v>
      </c>
      <c r="AF17" s="1423">
        <v>1.2738</v>
      </c>
      <c r="AG17" s="1413">
        <v>2.6663999999999999</v>
      </c>
      <c r="AH17" s="1414">
        <f>ROUND(SQRT(AF17^2+AG17^2)*1000/(1.73*AF19),0)</f>
        <v>16</v>
      </c>
      <c r="AI17" s="1423">
        <v>1.3266</v>
      </c>
      <c r="AJ17" s="1413">
        <v>2.6400000000000001</v>
      </c>
      <c r="AK17" s="1414">
        <f>ROUND(SQRT(AI17^2+AJ17^2)*1000/(1.73*AI19),0)</f>
        <v>16</v>
      </c>
      <c r="AL17" s="1424">
        <v>1.3068</v>
      </c>
      <c r="AM17" s="1415">
        <v>2.6598000000000002</v>
      </c>
      <c r="AN17" s="1416">
        <f>ROUND(SQRT(AL17^2+AM17^2)*1000/(1.73*AL19),0)</f>
        <v>16</v>
      </c>
      <c r="AO17" s="1423">
        <v>1.2672000000000001</v>
      </c>
      <c r="AP17" s="1413">
        <v>2.6400000000000001</v>
      </c>
      <c r="AQ17" s="1414">
        <f>ROUND(SQRT(AO17^2+AP17^2)*1000/(1.73*AO19),0)</f>
        <v>15</v>
      </c>
      <c r="AR17" s="1423">
        <v>1.2474000000000001</v>
      </c>
      <c r="AS17" s="1413">
        <v>2.6202000000000001</v>
      </c>
      <c r="AT17" s="1414">
        <f>ROUND(SQRT(AR17^2+AS17^2)*1000/(1.73*AR19),0)</f>
        <v>15</v>
      </c>
      <c r="AU17" s="1423">
        <v>1.2276</v>
      </c>
      <c r="AV17" s="1413">
        <v>2.6135999999999999</v>
      </c>
      <c r="AW17" s="1414">
        <f>ROUND(SQRT(AU17^2+AV17^2)*1000/(1.73*AU19),0)</f>
        <v>15</v>
      </c>
      <c r="AX17" s="1423">
        <v>1.2143999999999999</v>
      </c>
      <c r="AY17" s="1413">
        <v>2.6004</v>
      </c>
      <c r="AZ17" s="1414">
        <f>ROUND(SQRT(AX17^2+AY17^2)*1000/(1.73*AX19),0)</f>
        <v>15</v>
      </c>
      <c r="BA17" s="1423">
        <v>1.2342</v>
      </c>
      <c r="BB17" s="1413">
        <v>2.5872000000000002</v>
      </c>
      <c r="BC17" s="1414">
        <f>ROUND(SQRT(BA17^2+BB17^2)*1000/(1.73*BA19),0)</f>
        <v>15</v>
      </c>
      <c r="BD17" s="1423">
        <v>1.2078</v>
      </c>
      <c r="BE17" s="1413">
        <v>2.5806</v>
      </c>
      <c r="BF17" s="1414">
        <f>ROUND(SQRT(BD17^2+BE17^2)*1000/(1.73*BD19),0)</f>
        <v>15</v>
      </c>
      <c r="BG17" s="1423">
        <v>1.2407999999999999</v>
      </c>
      <c r="BH17" s="1413">
        <v>2.5872000000000002</v>
      </c>
      <c r="BI17" s="1414">
        <f>ROUND(SQRT(BG17^2+BH17^2)*1000/(1.73*BG19),0)</f>
        <v>15</v>
      </c>
      <c r="BJ17" s="1423">
        <v>1.2869999999999999</v>
      </c>
      <c r="BK17" s="1413">
        <v>2.5937999999999999</v>
      </c>
      <c r="BL17" s="1414">
        <f>ROUND(SQRT(BJ17^2+BK17^2)*1000/(1.73*BJ19),0)</f>
        <v>15</v>
      </c>
      <c r="BM17" s="1423">
        <v>1.3002</v>
      </c>
      <c r="BN17" s="1413">
        <v>2.6004</v>
      </c>
      <c r="BO17" s="1414">
        <f>ROUND(SQRT(BM17^2+BN17^2)*1000/(1.73*BM19),0)</f>
        <v>15</v>
      </c>
      <c r="BP17" s="1423">
        <v>1.2804</v>
      </c>
      <c r="BQ17" s="1413">
        <v>2.5937999999999999</v>
      </c>
      <c r="BR17" s="1414">
        <f>ROUND(SQRT(BP17^2+BQ17^2)*1000/(1.73*BP19),0)</f>
        <v>15</v>
      </c>
      <c r="BS17" s="1423">
        <v>1.2474000000000001</v>
      </c>
      <c r="BT17" s="1413">
        <v>2.6004</v>
      </c>
      <c r="BU17" s="1414">
        <f>ROUND(SQRT(BS17^2+BT17^2)*1000/(1.73*BS19),0)</f>
        <v>15</v>
      </c>
      <c r="BV17" s="1423">
        <v>1.2342</v>
      </c>
      <c r="BW17" s="1413">
        <v>2.5937999999999999</v>
      </c>
      <c r="BX17" s="1414">
        <f>ROUND(SQRT(BV17^2+BW17^2)*1000/(1.73*BV19),0)</f>
        <v>15</v>
      </c>
      <c r="BY17" s="1423">
        <v>1.2012</v>
      </c>
      <c r="BZ17" s="1413">
        <v>2.5872000000000002</v>
      </c>
      <c r="CA17" s="1414">
        <f>ROUND(SQRT(BY17^2+BZ17^2)*1000/(1.73*BY19),0)</f>
        <v>15</v>
      </c>
    </row>
    <row r="18" s="1" customFormat="1" ht="24.75" customHeight="1">
      <c r="A18" s="1332"/>
      <c r="B18" s="1421" t="s">
        <v>403</v>
      </c>
      <c r="C18" s="1425" t="s">
        <v>52</v>
      </c>
      <c r="D18" s="1409"/>
      <c r="E18" s="1410"/>
      <c r="F18" s="1411" t="s">
        <v>400</v>
      </c>
      <c r="G18" s="1412">
        <v>110</v>
      </c>
      <c r="H18" s="1413">
        <v>1.2012</v>
      </c>
      <c r="I18" s="1413">
        <v>1.4321999999999999</v>
      </c>
      <c r="J18" s="1414">
        <f>ROUND(SQRT(H18^2+I18^2)*1000/(1.73*H19),0)</f>
        <v>10</v>
      </c>
      <c r="K18" s="1413">
        <v>1.1681999999999999</v>
      </c>
      <c r="L18" s="1413">
        <v>1.4124000000000001</v>
      </c>
      <c r="M18" s="1414">
        <f>ROUND(SQRT(K18^2+L18^2)*1000/(1.73*K19),0)</f>
        <v>10</v>
      </c>
      <c r="N18" s="1413">
        <v>1.1681999999999999</v>
      </c>
      <c r="O18" s="1413">
        <v>1.3926000000000001</v>
      </c>
      <c r="P18" s="1414">
        <f>ROUND(SQRT(N18^2+O18^2)*1000/(1.73*N19),0)</f>
        <v>10</v>
      </c>
      <c r="Q18" s="1413">
        <v>1.1286</v>
      </c>
      <c r="R18" s="1413">
        <v>1.3859999999999999</v>
      </c>
      <c r="S18" s="1414">
        <f>ROUND(SQRT(Q18^2+R18^2)*1000/(1.73*Q19),0)</f>
        <v>9</v>
      </c>
      <c r="T18" s="1419">
        <v>0</v>
      </c>
      <c r="U18" s="1419">
        <f t="shared" ref="U18:U28" si="2471">T18*0.554</f>
        <v>0</v>
      </c>
      <c r="V18" s="1414">
        <f>ROUND(SQRT(T18^2+U18^2)*1000/(1.73*T19),0)</f>
        <v>0</v>
      </c>
      <c r="W18" s="1413">
        <v>1.1220000000000001</v>
      </c>
      <c r="X18" s="1413">
        <v>1.4057999999999999</v>
      </c>
      <c r="Y18" s="1414">
        <f>ROUND(SQRT(W18^2+X18^2)*1000/(1.73*W19),0)</f>
        <v>9</v>
      </c>
      <c r="Z18" s="1413">
        <v>1.1417999999999999</v>
      </c>
      <c r="AA18" s="1413">
        <v>1.4057999999999999</v>
      </c>
      <c r="AB18" s="1414">
        <f>ROUND(SQRT(Z18^2+AA18^2)*1000/(1.73*Z19),0)</f>
        <v>10</v>
      </c>
      <c r="AC18" s="1413">
        <v>1.1681999999999999</v>
      </c>
      <c r="AD18" s="1413">
        <v>1.3992</v>
      </c>
      <c r="AE18" s="1414">
        <f>ROUND(SQRT(AC18^2+AD18^2)*1000/(1.73*AC19),0)</f>
        <v>10</v>
      </c>
      <c r="AF18" s="1413">
        <v>1.2143999999999999</v>
      </c>
      <c r="AG18" s="1413">
        <v>1.3794</v>
      </c>
      <c r="AH18" s="1414">
        <f>ROUND(SQRT(AF18^2+AG18^2)*1000/(1.73*AF19),0)</f>
        <v>10</v>
      </c>
      <c r="AI18" s="1413">
        <v>0.11609999999999999</v>
      </c>
      <c r="AJ18" s="1413">
        <v>0.022200000000000001</v>
      </c>
      <c r="AK18" s="1414">
        <f>ROUND(SQRT(AI18^2+AJ18^2)*1000/(1.73*AI19),0)</f>
        <v>1</v>
      </c>
      <c r="AL18" s="1415">
        <v>1.1681999999999999</v>
      </c>
      <c r="AM18" s="1415">
        <v>1.3794</v>
      </c>
      <c r="AN18" s="1416">
        <f>ROUND(SQRT(AL18^2+AM18^2)*1000/(1.73*AL19),0)</f>
        <v>9</v>
      </c>
      <c r="AO18" s="1413">
        <v>1.1484000000000001</v>
      </c>
      <c r="AP18" s="1413">
        <v>1.3728</v>
      </c>
      <c r="AQ18" s="1414">
        <f>ROUND(SQRT(AO18^2+AP18^2)*1000/(1.73*AO19),0)</f>
        <v>9</v>
      </c>
      <c r="AR18" s="1413">
        <v>1.1417999999999999</v>
      </c>
      <c r="AS18" s="1413">
        <v>1.3662000000000001</v>
      </c>
      <c r="AT18" s="1414">
        <f>ROUND(SQRT(AR18^2+AS18^2)*1000/(1.73*AR19),0)</f>
        <v>9</v>
      </c>
      <c r="AU18" s="1413">
        <v>1.1417999999999999</v>
      </c>
      <c r="AV18" s="1413">
        <v>1.353</v>
      </c>
      <c r="AW18" s="1414">
        <f>ROUND(SQRT(AU18^2+AV18^2)*1000/(1.73*AU19),0)</f>
        <v>9</v>
      </c>
      <c r="AX18" s="1413">
        <v>1.1616</v>
      </c>
      <c r="AY18" s="1413">
        <v>1.3464</v>
      </c>
      <c r="AZ18" s="1414">
        <f>ROUND(SQRT(AX18^2+AY18^2)*1000/(1.73*AX19),0)</f>
        <v>9</v>
      </c>
      <c r="BA18" s="1413">
        <v>1.1417999999999999</v>
      </c>
      <c r="BB18" s="1413">
        <v>1.3464</v>
      </c>
      <c r="BC18" s="1414">
        <f>ROUND(SQRT(BA18^2+BB18^2)*1000/(1.73*BA19),0)</f>
        <v>9</v>
      </c>
      <c r="BD18" s="1413">
        <v>1.1681999999999999</v>
      </c>
      <c r="BE18" s="1413">
        <v>1.3464</v>
      </c>
      <c r="BF18" s="1414">
        <f>ROUND(SQRT(BD18^2+BE18^2)*1000/(1.73*BD19),0)</f>
        <v>9</v>
      </c>
      <c r="BG18" s="1413">
        <v>1.2012</v>
      </c>
      <c r="BH18" s="1413">
        <v>1.3595999999999999</v>
      </c>
      <c r="BI18" s="1414">
        <f>ROUND(SQRT(BG18^2+BH18^2)*1000/(1.73*BG19),0)</f>
        <v>10</v>
      </c>
      <c r="BJ18" s="1413">
        <v>1.2276</v>
      </c>
      <c r="BK18" s="1413">
        <v>1.3595999999999999</v>
      </c>
      <c r="BL18" s="1414">
        <f>ROUND(SQRT(BJ18^2+BK18^2)*1000/(1.73*BJ19),0)</f>
        <v>10</v>
      </c>
      <c r="BM18" s="1413">
        <v>1.2143999999999999</v>
      </c>
      <c r="BN18" s="1413">
        <v>1.3662000000000001</v>
      </c>
      <c r="BO18" s="1414">
        <f>ROUND(SQRT(BM18^2+BN18^2)*1000/(1.73*BM19),0)</f>
        <v>10</v>
      </c>
      <c r="BP18" s="1413">
        <v>1.1879999999999999</v>
      </c>
      <c r="BQ18" s="1413">
        <v>1.3662000000000001</v>
      </c>
      <c r="BR18" s="1414">
        <f>ROUND(SQRT(BP18^2+BQ18^2)*1000/(1.73*BP19),0)</f>
        <v>10</v>
      </c>
      <c r="BS18" s="1413">
        <v>1.1814</v>
      </c>
      <c r="BT18" s="1413">
        <v>1.353</v>
      </c>
      <c r="BU18" s="1414">
        <f>ROUND(SQRT(BS18^2+BT18^2)*1000/(1.73*BS19),0)</f>
        <v>9</v>
      </c>
      <c r="BV18" s="1413">
        <v>1.1616</v>
      </c>
      <c r="BW18" s="1413">
        <v>1.3595999999999999</v>
      </c>
      <c r="BX18" s="1414">
        <f>ROUND(SQRT(BV18^2+BW18^2)*1000/(1.73*BV19),0)</f>
        <v>9</v>
      </c>
      <c r="BY18" s="1413">
        <v>1.1681999999999999</v>
      </c>
      <c r="BZ18" s="1413">
        <v>1.353</v>
      </c>
      <c r="CA18" s="1414">
        <f>ROUND(SQRT(BY18^2+BZ18^2)*1000/(1.73*BY19),0)</f>
        <v>9</v>
      </c>
    </row>
    <row r="19" s="1" customFormat="1" ht="18.75">
      <c r="A19" s="1332"/>
      <c r="B19" s="1398" t="s">
        <v>59</v>
      </c>
      <c r="C19" s="1408" t="s">
        <v>404</v>
      </c>
      <c r="D19" s="1409"/>
      <c r="E19" s="1410"/>
      <c r="F19" s="1411" t="s">
        <v>405</v>
      </c>
      <c r="G19" s="1412">
        <v>110</v>
      </c>
      <c r="H19" s="1419">
        <v>110</v>
      </c>
      <c r="I19" s="1419"/>
      <c r="J19" s="1419"/>
      <c r="K19" s="1419">
        <v>110</v>
      </c>
      <c r="L19" s="1419"/>
      <c r="M19" s="1419"/>
      <c r="N19" s="1419">
        <v>110</v>
      </c>
      <c r="O19" s="1419"/>
      <c r="P19" s="1419"/>
      <c r="Q19" s="1419">
        <v>110</v>
      </c>
      <c r="R19" s="1419"/>
      <c r="S19" s="1419"/>
      <c r="T19" s="1419">
        <v>110</v>
      </c>
      <c r="U19" s="1419"/>
      <c r="V19" s="1419"/>
      <c r="W19" s="1419">
        <v>110</v>
      </c>
      <c r="X19" s="1419"/>
      <c r="Y19" s="1419"/>
      <c r="Z19" s="1419">
        <v>110</v>
      </c>
      <c r="AA19" s="1419"/>
      <c r="AB19" s="1419"/>
      <c r="AC19" s="1419">
        <v>110</v>
      </c>
      <c r="AD19" s="1419"/>
      <c r="AE19" s="1419"/>
      <c r="AF19" s="1419">
        <v>110</v>
      </c>
      <c r="AG19" s="1419"/>
      <c r="AH19" s="1419"/>
      <c r="AI19" s="1419">
        <v>110</v>
      </c>
      <c r="AJ19" s="1419"/>
      <c r="AK19" s="1419"/>
      <c r="AL19" s="1420">
        <v>110</v>
      </c>
      <c r="AM19" s="1420"/>
      <c r="AN19" s="1420"/>
      <c r="AO19" s="1419">
        <v>110</v>
      </c>
      <c r="AP19" s="1419"/>
      <c r="AQ19" s="1419"/>
      <c r="AR19" s="1419">
        <v>110</v>
      </c>
      <c r="AS19" s="1419"/>
      <c r="AT19" s="1419"/>
      <c r="AU19" s="1419">
        <v>110</v>
      </c>
      <c r="AV19" s="1419"/>
      <c r="AW19" s="1419"/>
      <c r="AX19" s="1419">
        <v>110</v>
      </c>
      <c r="AY19" s="1419"/>
      <c r="AZ19" s="1419"/>
      <c r="BA19" s="1419">
        <v>110</v>
      </c>
      <c r="BB19" s="1419"/>
      <c r="BC19" s="1419"/>
      <c r="BD19" s="1419">
        <v>110</v>
      </c>
      <c r="BE19" s="1419"/>
      <c r="BF19" s="1419"/>
      <c r="BG19" s="1419">
        <v>110</v>
      </c>
      <c r="BH19" s="1419"/>
      <c r="BI19" s="1419"/>
      <c r="BJ19" s="1419">
        <v>110</v>
      </c>
      <c r="BK19" s="1419"/>
      <c r="BL19" s="1419"/>
      <c r="BM19" s="1419">
        <v>110</v>
      </c>
      <c r="BN19" s="1419"/>
      <c r="BO19" s="1419"/>
      <c r="BP19" s="1419">
        <v>110</v>
      </c>
      <c r="BQ19" s="1419"/>
      <c r="BR19" s="1419"/>
      <c r="BS19" s="1419">
        <v>110</v>
      </c>
      <c r="BT19" s="1419"/>
      <c r="BU19" s="1419"/>
      <c r="BV19" s="1419">
        <v>110</v>
      </c>
      <c r="BW19" s="1419"/>
      <c r="BX19" s="1419"/>
      <c r="BY19" s="1419">
        <v>110</v>
      </c>
      <c r="BZ19" s="1419"/>
      <c r="CA19" s="1419"/>
    </row>
    <row r="20" s="1" customFormat="1" ht="18.75">
      <c r="A20" s="1332"/>
      <c r="B20" s="1398"/>
      <c r="C20" s="1408" t="s">
        <v>404</v>
      </c>
      <c r="D20" s="1409"/>
      <c r="E20" s="1410"/>
      <c r="F20" s="1411" t="s">
        <v>405</v>
      </c>
      <c r="G20" s="1412">
        <v>10</v>
      </c>
      <c r="H20" s="1419">
        <v>10.300000000000001</v>
      </c>
      <c r="I20" s="1419"/>
      <c r="J20" s="1419"/>
      <c r="K20" s="1419">
        <v>10.300000000000001</v>
      </c>
      <c r="L20" s="1419"/>
      <c r="M20" s="1419"/>
      <c r="N20" s="1419">
        <v>10.300000000000001</v>
      </c>
      <c r="O20" s="1419"/>
      <c r="P20" s="1419"/>
      <c r="Q20" s="1419">
        <v>10.300000000000001</v>
      </c>
      <c r="R20" s="1419"/>
      <c r="S20" s="1419"/>
      <c r="T20" s="1419">
        <v>10.300000000000001</v>
      </c>
      <c r="U20" s="1419"/>
      <c r="V20" s="1419"/>
      <c r="W20" s="1419">
        <v>10.300000000000001</v>
      </c>
      <c r="X20" s="1419"/>
      <c r="Y20" s="1419"/>
      <c r="Z20" s="1419">
        <v>10.300000000000001</v>
      </c>
      <c r="AA20" s="1419"/>
      <c r="AB20" s="1419"/>
      <c r="AC20" s="1419">
        <v>10.300000000000001</v>
      </c>
      <c r="AD20" s="1419"/>
      <c r="AE20" s="1419"/>
      <c r="AF20" s="1419">
        <v>10.300000000000001</v>
      </c>
      <c r="AG20" s="1419"/>
      <c r="AH20" s="1419"/>
      <c r="AI20" s="1419">
        <v>10.300000000000001</v>
      </c>
      <c r="AJ20" s="1419"/>
      <c r="AK20" s="1419"/>
      <c r="AL20" s="1420">
        <v>10.300000000000001</v>
      </c>
      <c r="AM20" s="1420"/>
      <c r="AN20" s="1420"/>
      <c r="AO20" s="1419">
        <v>10.300000000000001</v>
      </c>
      <c r="AP20" s="1419"/>
      <c r="AQ20" s="1419"/>
      <c r="AR20" s="1419">
        <v>10.300000000000001</v>
      </c>
      <c r="AS20" s="1419"/>
      <c r="AT20" s="1419"/>
      <c r="AU20" s="1419">
        <v>10.300000000000001</v>
      </c>
      <c r="AV20" s="1419"/>
      <c r="AW20" s="1419"/>
      <c r="AX20" s="1419">
        <v>10.300000000000001</v>
      </c>
      <c r="AY20" s="1419"/>
      <c r="AZ20" s="1419"/>
      <c r="BA20" s="1419">
        <v>10.300000000000001</v>
      </c>
      <c r="BB20" s="1419"/>
      <c r="BC20" s="1419"/>
      <c r="BD20" s="1419">
        <v>10.300000000000001</v>
      </c>
      <c r="BE20" s="1419"/>
      <c r="BF20" s="1419"/>
      <c r="BG20" s="1419">
        <v>10.300000000000001</v>
      </c>
      <c r="BH20" s="1419"/>
      <c r="BI20" s="1419"/>
      <c r="BJ20" s="1419">
        <v>10.300000000000001</v>
      </c>
      <c r="BK20" s="1419"/>
      <c r="BL20" s="1419"/>
      <c r="BM20" s="1419">
        <v>10.300000000000001</v>
      </c>
      <c r="BN20" s="1419"/>
      <c r="BO20" s="1419"/>
      <c r="BP20" s="1419">
        <v>10.300000000000001</v>
      </c>
      <c r="BQ20" s="1419"/>
      <c r="BR20" s="1419"/>
      <c r="BS20" s="1419">
        <v>10.300000000000001</v>
      </c>
      <c r="BT20" s="1419"/>
      <c r="BU20" s="1419"/>
      <c r="BV20" s="1419">
        <v>10.300000000000001</v>
      </c>
      <c r="BW20" s="1419"/>
      <c r="BX20" s="1419"/>
      <c r="BY20" s="1419">
        <v>10.300000000000001</v>
      </c>
      <c r="BZ20" s="1419"/>
      <c r="CA20" s="1419"/>
    </row>
    <row r="21" s="1" customFormat="1" ht="18">
      <c r="A21" s="1426"/>
      <c r="B21" s="1421" t="s">
        <v>402</v>
      </c>
      <c r="C21" s="1425" t="s">
        <v>406</v>
      </c>
      <c r="D21" s="1409" t="s">
        <v>400</v>
      </c>
      <c r="E21" s="1410" t="s">
        <v>400</v>
      </c>
      <c r="F21" s="1411" t="s">
        <v>400</v>
      </c>
      <c r="G21" s="1412">
        <v>10</v>
      </c>
      <c r="H21" s="1413">
        <v>0.013351999999999999</v>
      </c>
      <c r="I21" s="1413">
        <v>0.0013359999999999999</v>
      </c>
      <c r="J21" s="1414">
        <f>ROUND(SQRT(H21^2+I21^2)*1000/(1.73*H20),0)</f>
        <v>1</v>
      </c>
      <c r="K21" s="1413">
        <v>0.013264</v>
      </c>
      <c r="L21" s="1413">
        <v>0.001312</v>
      </c>
      <c r="M21" s="1414">
        <f>ROUND(SQRT(K21^2+L21^2)*1000/(1.73*K20),0)</f>
        <v>1</v>
      </c>
      <c r="N21" s="1413">
        <v>0.013256</v>
      </c>
      <c r="O21" s="1413">
        <v>0.001312</v>
      </c>
      <c r="P21" s="1414">
        <f>ROUND(SQRT(N21^2+O21^2)*1000/(1.73*N20),0)</f>
        <v>1</v>
      </c>
      <c r="Q21" s="1413">
        <v>0.01324</v>
      </c>
      <c r="R21" s="1413">
        <v>0.0013079999999999999</v>
      </c>
      <c r="S21" s="1414">
        <f>ROUND(SQRT(Q21^2+R21^2)*1000/(1.73*Q20),0)</f>
        <v>1</v>
      </c>
      <c r="T21" s="1413">
        <v>0.013224</v>
      </c>
      <c r="U21" s="1413">
        <v>0.001304</v>
      </c>
      <c r="V21" s="1414">
        <f>ROUND(SQRT(T21^2+U21^2)*1000/(1.73*T20),0)</f>
        <v>1</v>
      </c>
      <c r="W21" s="1413">
        <v>0.013232000000000001</v>
      </c>
      <c r="X21" s="1413">
        <v>0.001304</v>
      </c>
      <c r="Y21" s="1414">
        <f>ROUND(SQRT(W21^2+X21^2)*1000/(1.73*W20),0)</f>
        <v>1</v>
      </c>
      <c r="Z21" s="1413">
        <v>0.013316</v>
      </c>
      <c r="AA21" s="1413">
        <v>0.001328</v>
      </c>
      <c r="AB21" s="1414">
        <f>ROUND(SQRT(Z21^2+AA21^2)*1000/(1.73*Z20),0)</f>
        <v>1</v>
      </c>
      <c r="AC21" s="1413">
        <v>0.013348</v>
      </c>
      <c r="AD21" s="1413">
        <v>0.0013359999999999999</v>
      </c>
      <c r="AE21" s="1414">
        <f>ROUND(SQRT(AC21^2+AD21^2)*1000/(1.73*AC20),0)</f>
        <v>1</v>
      </c>
      <c r="AF21" s="1413">
        <v>0.013287999999999999</v>
      </c>
      <c r="AG21" s="1413">
        <v>0.0013240000000000001</v>
      </c>
      <c r="AH21" s="1414">
        <f>ROUND(SQRT(AF21^2+AG21^2)*1000/(1.73*AF20),0)</f>
        <v>1</v>
      </c>
      <c r="AI21" s="1413">
        <v>0.013356</v>
      </c>
      <c r="AJ21" s="1413">
        <v>0.0013439999999999999</v>
      </c>
      <c r="AK21" s="1414">
        <f>ROUND(SQRT(AI21^2+AJ21^2)*1000/(1.73*AI20),0)</f>
        <v>1</v>
      </c>
      <c r="AL21" s="1415">
        <v>0.013376000000000001</v>
      </c>
      <c r="AM21" s="1415">
        <v>0.001348</v>
      </c>
      <c r="AN21" s="1416">
        <f>ROUND(SQRT(AL21^2+AM21^2)*1000/(1.73*AL20),0)</f>
        <v>1</v>
      </c>
      <c r="AO21" s="1413">
        <v>0.013336000000000001</v>
      </c>
      <c r="AP21" s="1413">
        <v>0.00134</v>
      </c>
      <c r="AQ21" s="1414">
        <f>ROUND(SQRT(AO21^2+AP21^2)*1000/(1.73*AO20),0)</f>
        <v>1</v>
      </c>
      <c r="AR21" s="1413">
        <v>0.013408</v>
      </c>
      <c r="AS21" s="1413">
        <v>0.001356</v>
      </c>
      <c r="AT21" s="1414">
        <f>ROUND(SQRT(AR21^2+AS21^2)*1000/(1.73*AR20),0)</f>
        <v>1</v>
      </c>
      <c r="AU21" s="1413">
        <v>0.013363999999999999</v>
      </c>
      <c r="AV21" s="1413">
        <v>0.001348</v>
      </c>
      <c r="AW21" s="1414">
        <f>ROUND(SQRT(AU21^2+AV21^2)*1000/(1.73*AU20),0)</f>
        <v>1</v>
      </c>
      <c r="AX21" s="1413">
        <v>0.013344</v>
      </c>
      <c r="AY21" s="1413">
        <v>0.0013439999999999999</v>
      </c>
      <c r="AZ21" s="1414">
        <f>ROUND(SQRT(AX21^2+AY21^2)*1000/(1.73*AX20),0)</f>
        <v>1</v>
      </c>
      <c r="BA21" s="1413">
        <v>0.013344</v>
      </c>
      <c r="BB21" s="1413">
        <v>0.001348</v>
      </c>
      <c r="BC21" s="1414">
        <f>ROUND(SQRT(BA21^2+BB21^2)*1000/(1.73*BA20),0)</f>
        <v>1</v>
      </c>
      <c r="BD21" s="1413">
        <v>0.013351999999999999</v>
      </c>
      <c r="BE21" s="1413">
        <v>0.001348</v>
      </c>
      <c r="BF21" s="1414">
        <f>ROUND(SQRT(BD21^2+BE21^2)*1000/(1.73*BD20),0)</f>
        <v>1</v>
      </c>
      <c r="BG21" s="1413">
        <v>0.0134</v>
      </c>
      <c r="BH21" s="1413">
        <v>0.0013600000000000001</v>
      </c>
      <c r="BI21" s="1414">
        <f>ROUND(SQRT(BG21^2+BH21^2)*1000/(1.73*BG20),0)</f>
        <v>1</v>
      </c>
      <c r="BJ21" s="1413">
        <v>0.013372</v>
      </c>
      <c r="BK21" s="1413">
        <v>0.001356</v>
      </c>
      <c r="BL21" s="1414">
        <f>ROUND(SQRT(BJ21^2+BK21^2)*1000/(1.73*BJ20),0)</f>
        <v>1</v>
      </c>
      <c r="BM21" s="1413">
        <v>0.01342</v>
      </c>
      <c r="BN21" s="1413">
        <v>0.001364</v>
      </c>
      <c r="BO21" s="1414">
        <f>ROUND(SQRT(BM21^2+BN21^2)*1000/(1.73*BM20),0)</f>
        <v>1</v>
      </c>
      <c r="BP21" s="1413">
        <v>0.013448</v>
      </c>
      <c r="BQ21" s="1413">
        <v>0.001372</v>
      </c>
      <c r="BR21" s="1414">
        <f>ROUND(SQRT(BP21^2+BQ21^2)*1000/(1.73*BP20),0)</f>
        <v>1</v>
      </c>
      <c r="BS21" s="1413">
        <v>0.013480000000000001</v>
      </c>
      <c r="BT21" s="1413">
        <v>0.0013799999999999999</v>
      </c>
      <c r="BU21" s="1414">
        <f>ROUND(SQRT(BS21^2+BT21^2)*1000/(1.73*BS20),0)</f>
        <v>1</v>
      </c>
      <c r="BV21" s="1413">
        <v>0.01346</v>
      </c>
      <c r="BW21" s="1413">
        <v>0.0013680000000000001</v>
      </c>
      <c r="BX21" s="1414">
        <f>ROUND(SQRT(BV21^2+BW21^2)*1000/(1.73*BV20),0)</f>
        <v>1</v>
      </c>
      <c r="BY21" s="1413">
        <v>0.013483999999999999</v>
      </c>
      <c r="BZ21" s="1413">
        <v>0.0013680000000000001</v>
      </c>
      <c r="CA21" s="1414">
        <f>ROUND(SQRT(BY21^2+BZ21^2)*1000/(1.73*BY20),0)</f>
        <v>1</v>
      </c>
    </row>
    <row r="22" s="1" customFormat="1" ht="18">
      <c r="A22" s="1426"/>
      <c r="B22" s="1421"/>
      <c r="C22" s="1425" t="s">
        <v>407</v>
      </c>
      <c r="D22" s="1409" t="s">
        <v>400</v>
      </c>
      <c r="E22" s="1410" t="s">
        <v>400</v>
      </c>
      <c r="F22" s="1411" t="s">
        <v>400</v>
      </c>
      <c r="G22" s="1412">
        <v>10</v>
      </c>
      <c r="H22" s="1413"/>
      <c r="I22" s="1413"/>
      <c r="J22" s="1414">
        <f>ROUND(SQRT(H22^2+I22^2)*1000/(1.73*H20),0)</f>
        <v>0</v>
      </c>
      <c r="K22" s="1413"/>
      <c r="L22" s="1413"/>
      <c r="M22" s="1414">
        <f>ROUND(SQRT(K22^2+L22^2)*1000/(1.73*K20),0)</f>
        <v>0</v>
      </c>
      <c r="N22" s="1413"/>
      <c r="O22" s="1413"/>
      <c r="P22" s="1414">
        <f>ROUND(SQRT(N22^2+O22^2)*1000/(1.73*N20),0)</f>
        <v>0</v>
      </c>
      <c r="Q22" s="1413"/>
      <c r="R22" s="1413"/>
      <c r="S22" s="1414">
        <f>ROUND(SQRT(Q22^2+R22^2)*1000/(1.73*Q20),0)</f>
        <v>0</v>
      </c>
      <c r="T22" s="1413"/>
      <c r="U22" s="1413"/>
      <c r="V22" s="1414">
        <f>ROUND(SQRT(T22^2+U22^2)*1000/(1.73*T20),0)</f>
        <v>0</v>
      </c>
      <c r="W22" s="1413"/>
      <c r="X22" s="1413"/>
      <c r="Y22" s="1414">
        <f>ROUND(SQRT(W22^2+X22^2)*1000/(1.73*W20),0)</f>
        <v>0</v>
      </c>
      <c r="Z22" s="1413"/>
      <c r="AA22" s="1413"/>
      <c r="AB22" s="1414">
        <f>ROUND(SQRT(Z22^2+AA22^2)*1000/(1.73*Z20),0)</f>
        <v>0</v>
      </c>
      <c r="AC22" s="1413"/>
      <c r="AD22" s="1413"/>
      <c r="AE22" s="1414">
        <f>ROUND(SQRT(AC22^2+AD22^2)*1000/(1.73*AC20),0)</f>
        <v>0</v>
      </c>
      <c r="AF22" s="1413"/>
      <c r="AG22" s="1413"/>
      <c r="AH22" s="1414">
        <f>ROUND(SQRT(AF22^2+AG22^2)*1000/(1.73*AF20),0)</f>
        <v>0</v>
      </c>
      <c r="AI22" s="1413"/>
      <c r="AJ22" s="1413"/>
      <c r="AK22" s="1414">
        <f>ROUND(SQRT(AI22^2+AJ22^2)*1000/(1.73*AI20),0)</f>
        <v>0</v>
      </c>
      <c r="AL22" s="1415"/>
      <c r="AM22" s="1415"/>
      <c r="AN22" s="1416">
        <f>ROUND(SQRT(AL22^2+AM22^2)*1000/(1.73*AL20),0)</f>
        <v>0</v>
      </c>
      <c r="AO22" s="1413"/>
      <c r="AP22" s="1413"/>
      <c r="AQ22" s="1414">
        <f>ROUND(SQRT(AO22^2+AP22^2)*1000/(1.73*AO20),0)</f>
        <v>0</v>
      </c>
      <c r="AR22" s="1413"/>
      <c r="AS22" s="1413"/>
      <c r="AT22" s="1414">
        <f>ROUND(SQRT(AR22^2+AS22^2)*1000/(1.73*AR20),0)</f>
        <v>0</v>
      </c>
      <c r="AU22" s="1413"/>
      <c r="AV22" s="1413"/>
      <c r="AW22" s="1414">
        <f>ROUND(SQRT(AU22^2+AV22^2)*1000/(1.73*AU20),0)</f>
        <v>0</v>
      </c>
      <c r="AX22" s="1413"/>
      <c r="AY22" s="1413"/>
      <c r="AZ22" s="1414">
        <f>ROUND(SQRT(AX22^2+AY22^2)*1000/(1.73*AX20),0)</f>
        <v>0</v>
      </c>
      <c r="BA22" s="1413"/>
      <c r="BB22" s="1413"/>
      <c r="BC22" s="1414">
        <f>ROUND(SQRT(BA22^2+BB22^2)*1000/(1.73*BA20),0)</f>
        <v>0</v>
      </c>
      <c r="BD22" s="1413"/>
      <c r="BE22" s="1413"/>
      <c r="BF22" s="1414">
        <f>ROUND(SQRT(BD22^2+BE22^2)*1000/(1.73*BD20),0)</f>
        <v>0</v>
      </c>
      <c r="BG22" s="1413"/>
      <c r="BH22" s="1413"/>
      <c r="BI22" s="1414">
        <f>ROUND(SQRT(BG22^2+BH22^2)*1000/(1.73*BG20),0)</f>
        <v>0</v>
      </c>
      <c r="BJ22" s="1413"/>
      <c r="BK22" s="1413"/>
      <c r="BL22" s="1414">
        <f>ROUND(SQRT(BJ22^2+BK22^2)*1000/(1.73*BJ20),0)</f>
        <v>0</v>
      </c>
      <c r="BM22" s="1413"/>
      <c r="BN22" s="1413"/>
      <c r="BO22" s="1414">
        <f>ROUND(SQRT(BM22^2+BN22^2)*1000/(1.73*BM20),0)</f>
        <v>0</v>
      </c>
      <c r="BP22" s="1413"/>
      <c r="BQ22" s="1413"/>
      <c r="BR22" s="1414">
        <f>ROUND(SQRT(BP22^2+BQ22^2)*1000/(1.73*BP20),0)</f>
        <v>0</v>
      </c>
      <c r="BS22" s="1413"/>
      <c r="BT22" s="1413"/>
      <c r="BU22" s="1414">
        <f>ROUND(SQRT(BS22^2+BT22^2)*1000/(1.73*BS20),0)</f>
        <v>0</v>
      </c>
      <c r="BV22" s="1413"/>
      <c r="BW22" s="1413"/>
      <c r="BX22" s="1414">
        <f>ROUND(SQRT(BV22^2+BW22^2)*1000/(1.73*BV20),0)</f>
        <v>0</v>
      </c>
      <c r="BY22" s="1413"/>
      <c r="BZ22" s="1413"/>
      <c r="CA22" s="1414">
        <f>ROUND(SQRT(BY22^2+BZ22^2)*1000/(1.73*BY20),0)</f>
        <v>0</v>
      </c>
    </row>
    <row r="23" s="1" customFormat="1" ht="18">
      <c r="A23" s="1426"/>
      <c r="B23" s="1421"/>
      <c r="C23" s="1425" t="s">
        <v>66</v>
      </c>
      <c r="D23" s="1409" t="s">
        <v>400</v>
      </c>
      <c r="E23" s="1410" t="s">
        <v>400</v>
      </c>
      <c r="F23" s="1411" t="s">
        <v>400</v>
      </c>
      <c r="G23" s="1412">
        <v>10</v>
      </c>
      <c r="H23" s="1413">
        <v>0.036999999999999998</v>
      </c>
      <c r="I23" s="1413">
        <v>0.0043</v>
      </c>
      <c r="J23" s="1414">
        <f>ROUND(SQRT(H23^2+I23^2)*1000/(1.73*H20),0)</f>
        <v>2</v>
      </c>
      <c r="K23" s="1413">
        <v>0.036900000000000002</v>
      </c>
      <c r="L23" s="1413">
        <v>0.0041999999999999997</v>
      </c>
      <c r="M23" s="1414">
        <f>ROUND(SQRT(K23^2+L23^2)*1000/(1.73*K20),0)</f>
        <v>2</v>
      </c>
      <c r="N23" s="1413">
        <v>0.035900000000000001</v>
      </c>
      <c r="O23" s="1413">
        <v>0.0041999999999999997</v>
      </c>
      <c r="P23" s="1414">
        <f>ROUND(SQRT(N23^2+O23^2)*1000/(1.73*N20),0)</f>
        <v>2</v>
      </c>
      <c r="Q23" s="1413">
        <v>0.035499999999999997</v>
      </c>
      <c r="R23" s="1413">
        <v>0.0030000000000000001</v>
      </c>
      <c r="S23" s="1414">
        <f>ROUND(SQRT(Q23^2+R23^2)*1000/(1.73*Q20),0)</f>
        <v>2</v>
      </c>
      <c r="T23" s="1413">
        <v>0.036799999999999999</v>
      </c>
      <c r="U23" s="1413">
        <v>0.0028999999999999998</v>
      </c>
      <c r="V23" s="1414">
        <f>ROUND(SQRT(T23^2+U23^2)*1000/(1.73*T20),0)</f>
        <v>2</v>
      </c>
      <c r="W23" s="1413">
        <v>0.038100000000000002</v>
      </c>
      <c r="X23" s="1413">
        <v>0.0033</v>
      </c>
      <c r="Y23" s="1414">
        <f>ROUND(SQRT(W23^2+X23^2)*1000/(1.73*W20),0)</f>
        <v>2</v>
      </c>
      <c r="Z23" s="1413">
        <v>0.038699999999999998</v>
      </c>
      <c r="AA23" s="1413">
        <v>0.0037000000000000002</v>
      </c>
      <c r="AB23" s="1414">
        <f>ROUND(SQRT(Z23^2+AA23^2)*1000/(1.73*Z20),0)</f>
        <v>2</v>
      </c>
      <c r="AC23" s="1413">
        <v>0.040399999999999998</v>
      </c>
      <c r="AD23" s="1413">
        <v>0.0035000000000000001</v>
      </c>
      <c r="AE23" s="1414">
        <f>ROUND(SQRT(AC23^2+AD23^2)*1000/(1.73*AC20),0)</f>
        <v>2</v>
      </c>
      <c r="AF23" s="1413">
        <v>0.041399999999999999</v>
      </c>
      <c r="AG23" s="1413">
        <v>0.0033999999999999998</v>
      </c>
      <c r="AH23" s="1414">
        <f>ROUND(SQRT(AF23^2+AG23^2)*1000/(1.73*AF20),0)</f>
        <v>2</v>
      </c>
      <c r="AI23" s="1413">
        <v>0.041200000000000001</v>
      </c>
      <c r="AJ23" s="1413">
        <v>0.0041999999999999997</v>
      </c>
      <c r="AK23" s="1414">
        <f>ROUND(SQRT(AI23^2+AJ23^2)*1000/(1.73*AI20),0)</f>
        <v>2</v>
      </c>
      <c r="AL23" s="1415">
        <v>0.039399999999999998</v>
      </c>
      <c r="AM23" s="1415">
        <v>0.0041999999999999997</v>
      </c>
      <c r="AN23" s="1416">
        <f>ROUND(SQRT(AL23^2+AM23^2)*1000/(1.73*AL20),0)</f>
        <v>2</v>
      </c>
      <c r="AO23" s="1413">
        <v>0.0378</v>
      </c>
      <c r="AP23" s="1413">
        <v>0.0047999999999999996</v>
      </c>
      <c r="AQ23" s="1414">
        <f>ROUND(SQRT(AO23^2+AP23^2)*1000/(1.73*AO20),0)</f>
        <v>2</v>
      </c>
      <c r="AR23" s="1413">
        <v>0.036799999999999999</v>
      </c>
      <c r="AS23" s="1413">
        <v>0.0047999999999999996</v>
      </c>
      <c r="AT23" s="1414">
        <f>ROUND(SQRT(AR23^2+AS23^2)*1000/(1.73*AR20),0)</f>
        <v>2</v>
      </c>
      <c r="AU23" s="1413">
        <v>0.034599999999999999</v>
      </c>
      <c r="AV23" s="1413">
        <v>0.0044999999999999997</v>
      </c>
      <c r="AW23" s="1414">
        <f>ROUND(SQRT(AU23^2+AV23^2)*1000/(1.73*AU20),0)</f>
        <v>2</v>
      </c>
      <c r="AX23" s="1413">
        <v>0.0373</v>
      </c>
      <c r="AY23" s="1413">
        <v>0.0050000000000000001</v>
      </c>
      <c r="AZ23" s="1414">
        <f>ROUND(SQRT(AX23^2+AY23^2)*1000/(1.73*AX20),0)</f>
        <v>2</v>
      </c>
      <c r="BA23" s="1413">
        <v>0.035999999999999997</v>
      </c>
      <c r="BB23" s="1413">
        <v>0.0041999999999999997</v>
      </c>
      <c r="BC23" s="1414">
        <f>ROUND(SQRT(BA23^2+BB23^2)*1000/(1.73*BA20),0)</f>
        <v>2</v>
      </c>
      <c r="BD23" s="1413">
        <v>0.042599999999999999</v>
      </c>
      <c r="BE23" s="1413">
        <v>0.0043</v>
      </c>
      <c r="BF23" s="1414">
        <f>ROUND(SQRT(BD23^2+BE23^2)*1000/(1.73*BD20),0)</f>
        <v>2</v>
      </c>
      <c r="BG23" s="1413">
        <v>0.048500000000000001</v>
      </c>
      <c r="BH23" s="1413">
        <v>0.0044000000000000003</v>
      </c>
      <c r="BI23" s="1414">
        <f>ROUND(SQRT(BG23^2+BH23^2)*1000/(1.73*BG20),0)</f>
        <v>3</v>
      </c>
      <c r="BJ23" s="1413">
        <v>0.048099999999999997</v>
      </c>
      <c r="BK23" s="1413">
        <v>0.0050000000000000001</v>
      </c>
      <c r="BL23" s="1414">
        <f>ROUND(SQRT(BJ23^2+BK23^2)*1000/(1.73*BJ20),0)</f>
        <v>3</v>
      </c>
      <c r="BM23" s="1413">
        <v>0.0487</v>
      </c>
      <c r="BN23" s="1413">
        <v>0.0044999999999999997</v>
      </c>
      <c r="BO23" s="1414">
        <f>ROUND(SQRT(BM23^2+BN23^2)*1000/(1.73*BM20),0)</f>
        <v>3</v>
      </c>
      <c r="BP23" s="1413">
        <v>0.044400000000000002</v>
      </c>
      <c r="BQ23" s="1413">
        <v>0.0040000000000000001</v>
      </c>
      <c r="BR23" s="1414">
        <f>ROUND(SQRT(BP23^2+BQ23^2)*1000/(1.73*BP20),0)</f>
        <v>3</v>
      </c>
      <c r="BS23" s="1413">
        <v>0.045600000000000002</v>
      </c>
      <c r="BT23" s="1413">
        <v>0.0040000000000000001</v>
      </c>
      <c r="BU23" s="1414">
        <f>ROUND(SQRT(BS23^2+BT23^2)*1000/(1.73*BS20),0)</f>
        <v>3</v>
      </c>
      <c r="BV23" s="1413">
        <v>0.043700000000000003</v>
      </c>
      <c r="BW23" s="1413">
        <v>0.0047999999999999996</v>
      </c>
      <c r="BX23" s="1414">
        <f>ROUND(SQRT(BV23^2+BW23^2)*1000/(1.73*BV20),0)</f>
        <v>2</v>
      </c>
      <c r="BY23" s="1413">
        <v>0.042999999999999997</v>
      </c>
      <c r="BZ23" s="1413">
        <v>0.0050000000000000001</v>
      </c>
      <c r="CA23" s="1414">
        <f>ROUND(SQRT(BY23^2+BZ23^2)*1000/(1.73*BY20),0)</f>
        <v>2</v>
      </c>
    </row>
    <row r="24" s="1" customFormat="1" ht="18.75">
      <c r="A24" s="1426"/>
      <c r="B24" s="1398"/>
      <c r="C24" s="1425" t="s">
        <v>408</v>
      </c>
      <c r="D24" s="1409" t="s">
        <v>400</v>
      </c>
      <c r="E24" s="1410" t="s">
        <v>400</v>
      </c>
      <c r="F24" s="1411" t="s">
        <v>400</v>
      </c>
      <c r="G24" s="1412">
        <v>10</v>
      </c>
      <c r="H24" s="1413"/>
      <c r="I24" s="1413"/>
      <c r="J24" s="1414">
        <f>ROUND(SQRT(H24^2+I24^2)*1000/(1.73*H20),0)</f>
        <v>0</v>
      </c>
      <c r="K24" s="1413"/>
      <c r="L24" s="1413"/>
      <c r="M24" s="1414">
        <f>ROUND(SQRT(K24^2+L24^2)*1000/(1.73*K20),0)</f>
        <v>0</v>
      </c>
      <c r="N24" s="1413"/>
      <c r="O24" s="1413"/>
      <c r="P24" s="1414">
        <f>ROUND(SQRT(N24^2+O24^2)*1000/(1.73*N20),0)</f>
        <v>0</v>
      </c>
      <c r="Q24" s="1413"/>
      <c r="R24" s="1413"/>
      <c r="S24" s="1414">
        <f>ROUND(SQRT(Q24^2+R24^2)*1000/(1.73*Q20),0)</f>
        <v>0</v>
      </c>
      <c r="T24" s="1413"/>
      <c r="U24" s="1413"/>
      <c r="V24" s="1414">
        <f>ROUND(SQRT(T24^2+U24^2)*1000/(1.73*T20),0)</f>
        <v>0</v>
      </c>
      <c r="W24" s="1413"/>
      <c r="X24" s="1413"/>
      <c r="Y24" s="1414">
        <f>ROUND(SQRT(W24^2+X24^2)*1000/(1.73*W20),0)</f>
        <v>0</v>
      </c>
      <c r="Z24" s="1413"/>
      <c r="AA24" s="1413"/>
      <c r="AB24" s="1414">
        <f>ROUND(SQRT(Z24^2+AA24^2)*1000/(1.73*Z20),0)</f>
        <v>0</v>
      </c>
      <c r="AC24" s="1413"/>
      <c r="AD24" s="1413"/>
      <c r="AE24" s="1414">
        <f>ROUND(SQRT(AC24^2+AD24^2)*1000/(1.73*AC20),0)</f>
        <v>0</v>
      </c>
      <c r="AF24" s="1413"/>
      <c r="AG24" s="1413"/>
      <c r="AH24" s="1414">
        <f>ROUND(SQRT(AF24^2+AG24^2)*1000/(1.73*AF20),0)</f>
        <v>0</v>
      </c>
      <c r="AI24" s="1413"/>
      <c r="AJ24" s="1413"/>
      <c r="AK24" s="1414">
        <f>ROUND(SQRT(AI24^2+AJ24^2)*1000/(1.73*AI20),0)</f>
        <v>0</v>
      </c>
      <c r="AL24" s="1415"/>
      <c r="AM24" s="1415"/>
      <c r="AN24" s="1416">
        <f>ROUND(SQRT(AL24^2+AM24^2)*1000/(1.73*AL20),0)</f>
        <v>0</v>
      </c>
      <c r="AO24" s="1413"/>
      <c r="AP24" s="1413"/>
      <c r="AQ24" s="1414">
        <f>ROUND(SQRT(AO24^2+AP24^2)*1000/(1.73*AO20),0)</f>
        <v>0</v>
      </c>
      <c r="AR24" s="1413"/>
      <c r="AS24" s="1413"/>
      <c r="AT24" s="1414">
        <f>ROUND(SQRT(AR24^2+AS24^2)*1000/(1.73*AR20),0)</f>
        <v>0</v>
      </c>
      <c r="AU24" s="1413"/>
      <c r="AV24" s="1413"/>
      <c r="AW24" s="1414">
        <f>ROUND(SQRT(AU24^2+AV24^2)*1000/(1.73*AU20),0)</f>
        <v>0</v>
      </c>
      <c r="AX24" s="1413"/>
      <c r="AY24" s="1413"/>
      <c r="AZ24" s="1414">
        <f>ROUND(SQRT(AX24^2+AY24^2)*1000/(1.73*AX20),0)</f>
        <v>0</v>
      </c>
      <c r="BA24" s="1413"/>
      <c r="BB24" s="1413"/>
      <c r="BC24" s="1414">
        <f>ROUND(SQRT(BA24^2+BB24^2)*1000/(1.73*BA20),0)</f>
        <v>0</v>
      </c>
      <c r="BD24" s="1413"/>
      <c r="BE24" s="1413"/>
      <c r="BF24" s="1414">
        <f>ROUND(SQRT(BD24^2+BE24^2)*1000/(1.73*BD20),0)</f>
        <v>0</v>
      </c>
      <c r="BG24" s="1413"/>
      <c r="BH24" s="1413"/>
      <c r="BI24" s="1414">
        <f>ROUND(SQRT(BG24^2+BH24^2)*1000/(1.73*BG20),0)</f>
        <v>0</v>
      </c>
      <c r="BJ24" s="1413"/>
      <c r="BK24" s="1413"/>
      <c r="BL24" s="1414">
        <f>ROUND(SQRT(BJ24^2+BK24^2)*1000/(1.73*BJ20),0)</f>
        <v>0</v>
      </c>
      <c r="BM24" s="1413"/>
      <c r="BN24" s="1413"/>
      <c r="BO24" s="1414">
        <f>ROUND(SQRT(BM24^2+BN24^2)*1000/(1.73*BM20),0)</f>
        <v>0</v>
      </c>
      <c r="BP24" s="1413"/>
      <c r="BQ24" s="1413"/>
      <c r="BR24" s="1414">
        <f>ROUND(SQRT(BP24^2+BQ24^2)*1000/(1.73*BP20),0)</f>
        <v>0</v>
      </c>
      <c r="BS24" s="1413"/>
      <c r="BT24" s="1413"/>
      <c r="BU24" s="1414">
        <f>ROUND(SQRT(BS24^2+BT24^2)*1000/(1.73*BS20),0)</f>
        <v>0</v>
      </c>
      <c r="BV24" s="1413"/>
      <c r="BW24" s="1413"/>
      <c r="BX24" s="1414">
        <f>ROUND(SQRT(BV24^2+BW24^2)*1000/(1.73*BV20),0)</f>
        <v>0</v>
      </c>
      <c r="BY24" s="1413"/>
      <c r="BZ24" s="1413"/>
      <c r="CA24" s="1414">
        <f>ROUND(SQRT(BY24^2+BZ24^2)*1000/(1.73*BY20),0)</f>
        <v>0</v>
      </c>
    </row>
    <row r="25" s="1" customFormat="1" ht="18">
      <c r="A25" s="1426"/>
      <c r="B25" s="1421" t="s">
        <v>403</v>
      </c>
      <c r="C25" s="1425" t="s">
        <v>409</v>
      </c>
      <c r="D25" s="1409" t="s">
        <v>400</v>
      </c>
      <c r="E25" s="1410" t="s">
        <v>400</v>
      </c>
      <c r="F25" s="1411" t="s">
        <v>400</v>
      </c>
      <c r="G25" s="1412">
        <v>10</v>
      </c>
      <c r="H25" s="1413">
        <v>0.0040800000000000003</v>
      </c>
      <c r="I25" s="1413">
        <v>0.00216</v>
      </c>
      <c r="J25" s="1414">
        <f>ROUND(SQRT(H25^2+I25^2)*1000/(1.73*H20),0)</f>
        <v>0</v>
      </c>
      <c r="K25" s="1413">
        <v>0.0041999999999999997</v>
      </c>
      <c r="L25" s="1413">
        <v>0.00198</v>
      </c>
      <c r="M25" s="1414">
        <f>ROUND(SQRT(K25^2+L25^2)*1000/(1.73*K20),0)</f>
        <v>0</v>
      </c>
      <c r="N25" s="1413">
        <v>0.0037200000000000002</v>
      </c>
      <c r="O25" s="1413">
        <v>0.0014400000000000001</v>
      </c>
      <c r="P25" s="1414">
        <f>ROUND(SQRT(N25^2+O25^2)*1000/(1.73*N20),0)</f>
        <v>0</v>
      </c>
      <c r="Q25" s="1413">
        <v>0.0038400000000000001</v>
      </c>
      <c r="R25" s="1413">
        <v>0.0014400000000000001</v>
      </c>
      <c r="S25" s="1414">
        <f>ROUND(SQRT(Q25^2+R25^2)*1000/(1.73*Q20),0)</f>
        <v>0</v>
      </c>
      <c r="T25" s="1413">
        <v>0.0038999999999999998</v>
      </c>
      <c r="U25" s="1413">
        <v>0.00192</v>
      </c>
      <c r="V25" s="1414">
        <f>ROUND(SQRT(T25^2+U25^2)*1000/(1.73*T20),0)</f>
        <v>0</v>
      </c>
      <c r="W25" s="1413">
        <v>0.0038999999999999998</v>
      </c>
      <c r="X25" s="1413">
        <v>0.0016800000000000001</v>
      </c>
      <c r="Y25" s="1414">
        <f>ROUND(SQRT(W25^2+X25^2)*1000/(1.73*W20),0)</f>
        <v>0</v>
      </c>
      <c r="Z25" s="1413">
        <v>0.0040200000000000001</v>
      </c>
      <c r="AA25" s="1413">
        <v>0.0015</v>
      </c>
      <c r="AB25" s="1414">
        <f>ROUND(SQRT(Z25^2+AA25^2)*1000/(1.73*Z20),0)</f>
        <v>0</v>
      </c>
      <c r="AC25" s="1413">
        <v>0.0046800000000000001</v>
      </c>
      <c r="AD25" s="1413">
        <v>0.0016800000000000001</v>
      </c>
      <c r="AE25" s="1414">
        <f>ROUND(SQRT(AC25^2+AD25^2)*1000/(1.73*AC20),0)</f>
        <v>0</v>
      </c>
      <c r="AF25" s="1413">
        <v>0.0041399999999999996</v>
      </c>
      <c r="AG25" s="1413">
        <v>0.00198</v>
      </c>
      <c r="AH25" s="1414">
        <f>ROUND(SQRT(AF25^2+AG25^2)*1000/(1.73*AF20),0)</f>
        <v>0</v>
      </c>
      <c r="AI25" s="1413">
        <v>0.0034199999999999999</v>
      </c>
      <c r="AJ25" s="1413">
        <v>0.00216</v>
      </c>
      <c r="AK25" s="1414">
        <f>ROUND(SQRT(AI25^2+AJ25^2)*1000/(1.73*AI20),0)</f>
        <v>0</v>
      </c>
      <c r="AL25" s="1415">
        <v>0.0034199999999999999</v>
      </c>
      <c r="AM25" s="1415">
        <v>0.0020400000000000001</v>
      </c>
      <c r="AN25" s="1416">
        <f>ROUND(SQRT(AL25^2+AM25^2)*1000/(1.73*AL20),0)</f>
        <v>0</v>
      </c>
      <c r="AO25" s="1413">
        <v>0.0038400000000000001</v>
      </c>
      <c r="AP25" s="1413">
        <v>0.0027599999999999999</v>
      </c>
      <c r="AQ25" s="1414">
        <f>ROUND(SQRT(AO25^2+AP25^2)*1000/(1.73*AO20),0)</f>
        <v>0</v>
      </c>
      <c r="AR25" s="1413">
        <v>0.0034199999999999999</v>
      </c>
      <c r="AS25" s="1413">
        <v>0.0020999999999999999</v>
      </c>
      <c r="AT25" s="1414">
        <f>ROUND(SQRT(AR25^2+AS25^2)*1000/(1.73*AR20),0)</f>
        <v>0</v>
      </c>
      <c r="AU25" s="1413">
        <v>0.0031800000000000001</v>
      </c>
      <c r="AV25" s="1413">
        <v>0.0020400000000000001</v>
      </c>
      <c r="AW25" s="1414">
        <f>ROUND(SQRT(AU25^2+AV25^2)*1000/(1.73*AU20),0)</f>
        <v>0</v>
      </c>
      <c r="AX25" s="1413">
        <v>0.0032399999999999998</v>
      </c>
      <c r="AY25" s="1413">
        <v>0.00192</v>
      </c>
      <c r="AZ25" s="1414">
        <f>ROUND(SQRT(AX25^2+AY25^2)*1000/(1.73*AX20),0)</f>
        <v>0</v>
      </c>
      <c r="BA25" s="1413">
        <v>0.0031800000000000001</v>
      </c>
      <c r="BB25" s="1413">
        <v>0.0018</v>
      </c>
      <c r="BC25" s="1414">
        <f>ROUND(SQRT(BA25^2+BB25^2)*1000/(1.73*BA20),0)</f>
        <v>0</v>
      </c>
      <c r="BD25" s="1413">
        <v>0.0037799999999999999</v>
      </c>
      <c r="BE25" s="1413">
        <v>0.0022200000000000002</v>
      </c>
      <c r="BF25" s="1414">
        <f>ROUND(SQRT(BD25^2+BE25^2)*1000/(1.73*BD20),0)</f>
        <v>0</v>
      </c>
      <c r="BG25" s="1413">
        <v>0.0047400000000000003</v>
      </c>
      <c r="BH25" s="1413">
        <v>0.0020400000000000001</v>
      </c>
      <c r="BI25" s="1414">
        <f>ROUND(SQRT(BG25^2+BH25^2)*1000/(1.73*BG20),0)</f>
        <v>0</v>
      </c>
      <c r="BJ25" s="1413">
        <v>0.0045599999999999998</v>
      </c>
      <c r="BK25" s="1413">
        <v>0.0018</v>
      </c>
      <c r="BL25" s="1414">
        <f>ROUND(SQRT(BJ25^2+BK25^2)*1000/(1.73*BJ20),0)</f>
        <v>0</v>
      </c>
      <c r="BM25" s="1413">
        <v>0.0047999999999999996</v>
      </c>
      <c r="BN25" s="1413">
        <v>0.0020400000000000001</v>
      </c>
      <c r="BO25" s="1414">
        <f>ROUND(SQRT(BM25^2+BN25^2)*1000/(1.73*BM20),0)</f>
        <v>0</v>
      </c>
      <c r="BP25" s="1413">
        <v>0.0052199999999999998</v>
      </c>
      <c r="BQ25" s="1413">
        <v>0.0023999999999999998</v>
      </c>
      <c r="BR25" s="1414">
        <f>ROUND(SQRT(BP25^2+BQ25^2)*1000/(1.73*BP20),0)</f>
        <v>0</v>
      </c>
      <c r="BS25" s="1413">
        <v>0.0046800000000000001</v>
      </c>
      <c r="BT25" s="1413">
        <v>0.0018600000000000001</v>
      </c>
      <c r="BU25" s="1414">
        <f>ROUND(SQRT(BS25^2+BT25^2)*1000/(1.73*BS20),0)</f>
        <v>0</v>
      </c>
      <c r="BV25" s="1413">
        <v>0.0044999999999999997</v>
      </c>
      <c r="BW25" s="1413">
        <v>0.00174</v>
      </c>
      <c r="BX25" s="1414">
        <f>ROUND(SQRT(BV25^2+BW25^2)*1000/(1.73*BV20),0)</f>
        <v>0</v>
      </c>
      <c r="BY25" s="1413">
        <v>0.0043800000000000002</v>
      </c>
      <c r="BZ25" s="1413">
        <v>0.0018600000000000001</v>
      </c>
      <c r="CA25" s="1414">
        <f>ROUND(SQRT(BY25^2+BZ25^2)*1000/(1.73*BY20),0)</f>
        <v>0</v>
      </c>
    </row>
    <row r="26" s="1" customFormat="1" ht="18">
      <c r="A26" s="1426"/>
      <c r="B26" s="1421"/>
      <c r="C26" s="1425" t="s">
        <v>68</v>
      </c>
      <c r="D26" s="1409" t="s">
        <v>400</v>
      </c>
      <c r="E26" s="1410" t="s">
        <v>400</v>
      </c>
      <c r="F26" s="1411" t="s">
        <v>400</v>
      </c>
      <c r="G26" s="1412">
        <v>10</v>
      </c>
      <c r="H26" s="1413">
        <v>0.020799999999999999</v>
      </c>
      <c r="I26" s="1413">
        <v>0.0058999999999999999</v>
      </c>
      <c r="J26" s="1414">
        <f>ROUND(SQRT(H26^2+I26^2)*1000/(1.73*H20),0)</f>
        <v>1</v>
      </c>
      <c r="K26" s="1413">
        <v>0.021600000000000001</v>
      </c>
      <c r="L26" s="1413">
        <v>0.0047000000000000002</v>
      </c>
      <c r="M26" s="1414">
        <f>ROUND(SQRT(K26^2+L26^2)*1000/(1.73*K20),0)</f>
        <v>1</v>
      </c>
      <c r="N26" s="1413">
        <v>0.02</v>
      </c>
      <c r="O26" s="1413">
        <v>0.0051999999999999998</v>
      </c>
      <c r="P26" s="1414">
        <f>ROUND(SQRT(N26^2+O26^2)*1000/(1.73*N20),0)</f>
        <v>1</v>
      </c>
      <c r="Q26" s="1413">
        <v>0.018100000000000002</v>
      </c>
      <c r="R26" s="1413">
        <v>0.0048999999999999998</v>
      </c>
      <c r="S26" s="1414">
        <f>ROUND(SQRT(Q26^2+R26^2)*1000/(1.73*Q20),0)</f>
        <v>1</v>
      </c>
      <c r="T26" s="1413">
        <v>0.0178</v>
      </c>
      <c r="U26" s="1413">
        <v>0.0047000000000000002</v>
      </c>
      <c r="V26" s="1414">
        <f>ROUND(SQRT(T26^2+U26^2)*1000/(1.73*T20),0)</f>
        <v>1</v>
      </c>
      <c r="W26" s="1413">
        <v>0.019800000000000002</v>
      </c>
      <c r="X26" s="1413">
        <v>0.0051000000000000004</v>
      </c>
      <c r="Y26" s="1414">
        <f>ROUND(SQRT(W26^2+X26^2)*1000/(1.73*W20),0)</f>
        <v>1</v>
      </c>
      <c r="Z26" s="1413">
        <v>0.021299999999999999</v>
      </c>
      <c r="AA26" s="1413">
        <v>0.0048999999999999998</v>
      </c>
      <c r="AB26" s="1414">
        <f>ROUND(SQRT(Z26^2+AA26^2)*1000/(1.73*Z20),0)</f>
        <v>1</v>
      </c>
      <c r="AC26" s="1413">
        <v>0.022800000000000001</v>
      </c>
      <c r="AD26" s="1413">
        <v>0.0054000000000000003</v>
      </c>
      <c r="AE26" s="1414">
        <f>ROUND(SQRT(AC26^2+AD26^2)*1000/(1.73*AC20),0)</f>
        <v>1</v>
      </c>
      <c r="AF26" s="1413">
        <v>0.024299999999999999</v>
      </c>
      <c r="AG26" s="1413">
        <v>0.0051999999999999998</v>
      </c>
      <c r="AH26" s="1414">
        <f>ROUND(SQRT(AF26^2+AG26^2)*1000/(1.73*AF20),0)</f>
        <v>1</v>
      </c>
      <c r="AI26" s="1413">
        <v>0.0224</v>
      </c>
      <c r="AJ26" s="1413">
        <v>0.0066</v>
      </c>
      <c r="AK26" s="1414">
        <f>ROUND(SQRT(AI26^2+AJ26^2)*1000/(1.73*AI20),0)</f>
        <v>1</v>
      </c>
      <c r="AL26" s="1415">
        <v>0.022700000000000001</v>
      </c>
      <c r="AM26" s="1415">
        <v>0.0066</v>
      </c>
      <c r="AN26" s="1416">
        <f>ROUND(SQRT(AL26^2+AM26^2)*1000/(1.73*AL20),0)</f>
        <v>1</v>
      </c>
      <c r="AO26" s="1413">
        <v>0.025700000000000001</v>
      </c>
      <c r="AP26" s="1413">
        <v>0.0064999999999999997</v>
      </c>
      <c r="AQ26" s="1414">
        <f>ROUND(SQRT(AO26^2+AP26^2)*1000/(1.73*AO20),0)</f>
        <v>1</v>
      </c>
      <c r="AR26" s="1413">
        <v>0.024</v>
      </c>
      <c r="AS26" s="1413">
        <v>0.0077000000000000002</v>
      </c>
      <c r="AT26" s="1414">
        <f>ROUND(SQRT(AR26^2+AS26^2)*1000/(1.73*AR20),0)</f>
        <v>1</v>
      </c>
      <c r="AU26" s="1413">
        <v>0.023800000000000002</v>
      </c>
      <c r="AV26" s="1413">
        <v>0.0076</v>
      </c>
      <c r="AW26" s="1414">
        <f>ROUND(SQRT(AU26^2+AV26^2)*1000/(1.73*AU20),0)</f>
        <v>1</v>
      </c>
      <c r="AX26" s="1413">
        <v>0.0253</v>
      </c>
      <c r="AY26" s="1413">
        <v>0.0071000000000000004</v>
      </c>
      <c r="AZ26" s="1414">
        <f>ROUND(SQRT(AX26^2+AY26^2)*1000/(1.73*AX20),0)</f>
        <v>1</v>
      </c>
      <c r="BA26" s="1413">
        <v>0.026100000000000002</v>
      </c>
      <c r="BB26" s="1413">
        <v>0.0067999999999999996</v>
      </c>
      <c r="BC26" s="1414">
        <f>ROUND(SQRT(BA26^2+BB26^2)*1000/(1.73*BA20),0)</f>
        <v>2</v>
      </c>
      <c r="BD26" s="1413">
        <v>0.0315</v>
      </c>
      <c r="BE26" s="1413">
        <v>0.0067999999999999996</v>
      </c>
      <c r="BF26" s="1414">
        <f>ROUND(SQRT(BD26^2+BE26^2)*1000/(1.73*BD20),0)</f>
        <v>2</v>
      </c>
      <c r="BG26" s="1413">
        <v>0.033399999999999999</v>
      </c>
      <c r="BH26" s="1413">
        <v>0.0066</v>
      </c>
      <c r="BI26" s="1414">
        <f>ROUND(SQRT(BG26^2+BH26^2)*1000/(1.73*BG20),0)</f>
        <v>2</v>
      </c>
      <c r="BJ26" s="1413">
        <v>0.033599999999999998</v>
      </c>
      <c r="BK26" s="1413">
        <v>0.0071999999999999998</v>
      </c>
      <c r="BL26" s="1414">
        <f>ROUND(SQRT(BJ26^2+BK26^2)*1000/(1.73*BJ20),0)</f>
        <v>2</v>
      </c>
      <c r="BM26" s="1413">
        <v>0.029899999999999999</v>
      </c>
      <c r="BN26" s="1413">
        <v>0.0067000000000000002</v>
      </c>
      <c r="BO26" s="1414">
        <f>ROUND(SQRT(BM26^2+BN26^2)*1000/(1.73*BM20),0)</f>
        <v>2</v>
      </c>
      <c r="BP26" s="1413">
        <v>0.032099999999999997</v>
      </c>
      <c r="BQ26" s="1413">
        <v>0.0074999999999999997</v>
      </c>
      <c r="BR26" s="1414">
        <f>ROUND(SQRT(BP26^2+BQ26^2)*1000/(1.73*BP20),0)</f>
        <v>2</v>
      </c>
      <c r="BS26" s="1413">
        <v>0.030800000000000001</v>
      </c>
      <c r="BT26" s="1413">
        <v>0.0074999999999999997</v>
      </c>
      <c r="BU26" s="1414">
        <f>ROUND(SQRT(BS26^2+BT26^2)*1000/(1.73*BS20),0)</f>
        <v>2</v>
      </c>
      <c r="BV26" s="1413">
        <v>0.024899999999999999</v>
      </c>
      <c r="BW26" s="1413">
        <v>0.0061000000000000004</v>
      </c>
      <c r="BX26" s="1414">
        <f>ROUND(SQRT(BV26^2+BW26^2)*1000/(1.73*BV20),0)</f>
        <v>1</v>
      </c>
      <c r="BY26" s="1413">
        <v>0.025499999999999998</v>
      </c>
      <c r="BZ26" s="1413">
        <v>0.0067999999999999996</v>
      </c>
      <c r="CA26" s="1414">
        <f>ROUND(SQRT(BY26^2+BZ26^2)*1000/(1.73*BY20),0)</f>
        <v>1</v>
      </c>
    </row>
    <row r="27" s="1" customFormat="1" ht="18.75">
      <c r="A27" s="1426"/>
      <c r="B27" s="1398"/>
      <c r="C27" s="1425" t="s">
        <v>69</v>
      </c>
      <c r="D27" s="1409" t="s">
        <v>400</v>
      </c>
      <c r="E27" s="1410" t="s">
        <v>400</v>
      </c>
      <c r="F27" s="1411" t="s">
        <v>400</v>
      </c>
      <c r="G27" s="1412">
        <v>10</v>
      </c>
      <c r="H27" s="1413">
        <v>0.028080000000000001</v>
      </c>
      <c r="I27" s="1413">
        <v>0.0040200000000000001</v>
      </c>
      <c r="J27" s="1414">
        <f>ROUND(SQRT(H27^2+I27^2)*1000/(1.73*H20),0)</f>
        <v>2</v>
      </c>
      <c r="K27" s="1413">
        <v>0.029819999999999999</v>
      </c>
      <c r="L27" s="1413">
        <v>0.0036600000000000001</v>
      </c>
      <c r="M27" s="1414">
        <f>ROUND(SQRT(K27^2+L27^2)*1000/(1.73*K20),0)</f>
        <v>2</v>
      </c>
      <c r="N27" s="1413">
        <v>0.03006</v>
      </c>
      <c r="O27" s="1413">
        <v>0.0040200000000000001</v>
      </c>
      <c r="P27" s="1414">
        <f>ROUND(SQRT(N27^2+O27^2)*1000/(1.73*N20),0)</f>
        <v>2</v>
      </c>
      <c r="Q27" s="1413">
        <v>0.029219999999999999</v>
      </c>
      <c r="R27" s="1413">
        <v>0.0034199999999999999</v>
      </c>
      <c r="S27" s="1414">
        <f>ROUND(SQRT(Q27^2+R27^2)*1000/(1.73*Q20),0)</f>
        <v>2</v>
      </c>
      <c r="T27" s="1413">
        <v>0.031739999999999997</v>
      </c>
      <c r="U27" s="1413">
        <v>0.0030599999999999998</v>
      </c>
      <c r="V27" s="1414">
        <f>ROUND(SQRT(T27^2+U27^2)*1000/(1.73*T20),0)</f>
        <v>2</v>
      </c>
      <c r="W27" s="1413">
        <v>0.032579999999999998</v>
      </c>
      <c r="X27" s="1413">
        <v>0.0025799999999999998</v>
      </c>
      <c r="Y27" s="1414">
        <f>ROUND(SQRT(W27^2+X27^2)*1000/(1.73*W20),0)</f>
        <v>2</v>
      </c>
      <c r="Z27" s="1413">
        <v>0.0309</v>
      </c>
      <c r="AA27" s="1413">
        <v>0.0031800000000000001</v>
      </c>
      <c r="AB27" s="1414">
        <f>ROUND(SQRT(Z27^2+AA27^2)*1000/(1.73*Z20),0)</f>
        <v>2</v>
      </c>
      <c r="AC27" s="1413">
        <v>0.037019999999999997</v>
      </c>
      <c r="AD27" s="1413">
        <v>0.00348</v>
      </c>
      <c r="AE27" s="1414">
        <f>ROUND(SQRT(AC27^2+AD27^2)*1000/(1.73*AC20),0)</f>
        <v>2</v>
      </c>
      <c r="AF27" s="1413">
        <v>0.038159999999999999</v>
      </c>
      <c r="AG27" s="1413">
        <v>0.0030000000000000001</v>
      </c>
      <c r="AH27" s="1414">
        <f>ROUND(SQRT(AF27^2+AG27^2)*1000/(1.73*AF20),0)</f>
        <v>2</v>
      </c>
      <c r="AI27" s="1413">
        <v>0.035639999999999998</v>
      </c>
      <c r="AJ27" s="1413">
        <v>0.0033600000000000001</v>
      </c>
      <c r="AK27" s="1414">
        <f>ROUND(SQRT(AI27^2+AJ27^2)*1000/(1.73*AI20),0)</f>
        <v>2</v>
      </c>
      <c r="AL27" s="1415">
        <v>0.036839999999999998</v>
      </c>
      <c r="AM27" s="1415">
        <v>0.0041999999999999997</v>
      </c>
      <c r="AN27" s="1416">
        <f>ROUND(SQRT(AL27^2+AM27^2)*1000/(1.73*AL20),0)</f>
        <v>2</v>
      </c>
      <c r="AO27" s="1413">
        <v>0.034079999999999999</v>
      </c>
      <c r="AP27" s="1413">
        <v>0.0043800000000000002</v>
      </c>
      <c r="AQ27" s="1414">
        <f>ROUND(SQRT(AO27^2+AP27^2)*1000/(1.73*AO20),0)</f>
        <v>2</v>
      </c>
      <c r="AR27" s="1413">
        <v>0.033239999999999999</v>
      </c>
      <c r="AS27" s="1413">
        <v>0.00396</v>
      </c>
      <c r="AT27" s="1414">
        <f>ROUND(SQRT(AR27^2+AS27^2)*1000/(1.73*AR20),0)</f>
        <v>2</v>
      </c>
      <c r="AU27" s="1413">
        <v>0.034020000000000002</v>
      </c>
      <c r="AV27" s="1413">
        <v>0.0044999999999999997</v>
      </c>
      <c r="AW27" s="1414">
        <f>ROUND(SQRT(AU27^2+AV27^2)*1000/(1.73*AU20),0)</f>
        <v>2</v>
      </c>
      <c r="AX27" s="1413">
        <v>0.033119999999999997</v>
      </c>
      <c r="AY27" s="1413">
        <v>0.0037200000000000002</v>
      </c>
      <c r="AZ27" s="1414">
        <f>ROUND(SQRT(AX27^2+AY27^2)*1000/(1.73*AX20),0)</f>
        <v>2</v>
      </c>
      <c r="BA27" s="1413">
        <v>0.031440000000000003</v>
      </c>
      <c r="BB27" s="1413">
        <v>0.00348</v>
      </c>
      <c r="BC27" s="1414">
        <f>ROUND(SQRT(BA27^2+BB27^2)*1000/(1.73*BA20),0)</f>
        <v>2</v>
      </c>
      <c r="BD27" s="1413">
        <v>0.039780000000000003</v>
      </c>
      <c r="BE27" s="1413">
        <v>0.0032399999999999998</v>
      </c>
      <c r="BF27" s="1414">
        <f>ROUND(SQRT(BD27^2+BE27^2)*1000/(1.73*BD20),0)</f>
        <v>2</v>
      </c>
      <c r="BG27" s="1413">
        <v>0.042180000000000002</v>
      </c>
      <c r="BH27" s="1413">
        <v>0.0025200000000000001</v>
      </c>
      <c r="BI27" s="1414">
        <f>ROUND(SQRT(BG27^2+BH27^2)*1000/(1.73*BG20),0)</f>
        <v>2</v>
      </c>
      <c r="BJ27" s="1413">
        <v>0.037319999999999999</v>
      </c>
      <c r="BK27" s="1413">
        <v>0.0028800000000000002</v>
      </c>
      <c r="BL27" s="1414">
        <f>ROUND(SQRT(BJ27^2+BK27^2)*1000/(1.73*BJ20),0)</f>
        <v>2</v>
      </c>
      <c r="BM27" s="1413">
        <v>0.037859999999999998</v>
      </c>
      <c r="BN27" s="1413">
        <v>0.0033600000000000001</v>
      </c>
      <c r="BO27" s="1414">
        <f>ROUND(SQRT(BM27^2+BN27^2)*1000/(1.73*BM20),0)</f>
        <v>2</v>
      </c>
      <c r="BP27" s="1413">
        <v>0.037379999999999997</v>
      </c>
      <c r="BQ27" s="1413">
        <v>0.0031800000000000001</v>
      </c>
      <c r="BR27" s="1414">
        <f>ROUND(SQRT(BP27^2+BQ27^2)*1000/(1.73*BP20),0)</f>
        <v>2</v>
      </c>
      <c r="BS27" s="1413">
        <v>0.036360000000000003</v>
      </c>
      <c r="BT27" s="1413">
        <v>0.00396</v>
      </c>
      <c r="BU27" s="1414">
        <f>ROUND(SQRT(BS27^2+BT27^2)*1000/(1.73*BS20),0)</f>
        <v>2</v>
      </c>
      <c r="BV27" s="1413">
        <v>0.037560000000000003</v>
      </c>
      <c r="BW27" s="1413">
        <v>0.0048599999999999997</v>
      </c>
      <c r="BX27" s="1414">
        <f>ROUND(SQRT(BV27^2+BW27^2)*1000/(1.73*BV20),0)</f>
        <v>2</v>
      </c>
      <c r="BY27" s="1413">
        <v>0.03492</v>
      </c>
      <c r="BZ27" s="1413">
        <v>0.0038400000000000001</v>
      </c>
      <c r="CA27" s="1414">
        <f>ROUND(SQRT(BY27^2+BZ27^2)*1000/(1.73*BY20),0)</f>
        <v>2</v>
      </c>
    </row>
    <row r="28" s="1" customFormat="1" ht="18.75">
      <c r="A28" s="1426"/>
      <c r="B28" s="1398"/>
      <c r="C28" s="1427" t="s">
        <v>71</v>
      </c>
      <c r="D28" s="1428" t="s">
        <v>400</v>
      </c>
      <c r="E28" s="1429" t="s">
        <v>400</v>
      </c>
      <c r="F28" s="1430" t="s">
        <v>400</v>
      </c>
      <c r="G28" s="1431">
        <v>10</v>
      </c>
      <c r="H28" s="1432">
        <v>0</v>
      </c>
      <c r="I28" s="1433">
        <f t="shared" si="2469"/>
        <v>0</v>
      </c>
      <c r="J28" s="1434">
        <f>ROUND(SQRT(H28^2+I28^2)*1000/(1.73*H20),0)</f>
        <v>0</v>
      </c>
      <c r="K28" s="1432">
        <v>0</v>
      </c>
      <c r="L28" s="1433">
        <f>K28*0.554</f>
        <v>0</v>
      </c>
      <c r="M28" s="1434">
        <f>ROUND(SQRT(K28^2+L28^2)*1000/(1.73*K20),0)</f>
        <v>0</v>
      </c>
      <c r="N28" s="1432">
        <v>0</v>
      </c>
      <c r="O28" s="1433">
        <f>N28*0.554</f>
        <v>0</v>
      </c>
      <c r="P28" s="1434">
        <f>ROUND(SQRT(N28^2+O28^2)*1000/(1.73*N20),0)</f>
        <v>0</v>
      </c>
      <c r="Q28" s="1432">
        <v>0</v>
      </c>
      <c r="R28" s="1433">
        <f>Q28*0.554</f>
        <v>0</v>
      </c>
      <c r="S28" s="1434">
        <f>ROUND(SQRT(Q28^2+R28^2)*1000/(1.73*Q20),0)</f>
        <v>0</v>
      </c>
      <c r="T28" s="1432">
        <v>0</v>
      </c>
      <c r="U28" s="1433">
        <f t="shared" si="2471"/>
        <v>0</v>
      </c>
      <c r="V28" s="1434">
        <f>ROUND(SQRT(T28^2+U28^2)*1000/(1.73*T20),0)</f>
        <v>0</v>
      </c>
      <c r="W28" s="1432">
        <v>0</v>
      </c>
      <c r="X28" s="1433">
        <f t="shared" si="2470"/>
        <v>0</v>
      </c>
      <c r="Y28" s="1434">
        <f>ROUND(SQRT(W28^2+X28^2)*1000/(1.73*W20),0)</f>
        <v>0</v>
      </c>
      <c r="Z28" s="1432">
        <v>0</v>
      </c>
      <c r="AA28" s="1433">
        <f>Z28*0.554</f>
        <v>0</v>
      </c>
      <c r="AB28" s="1434">
        <f>ROUND(SQRT(Z28^2+AA28^2)*1000/(1.73*Z20),0)</f>
        <v>0</v>
      </c>
      <c r="AC28" s="1432">
        <v>0</v>
      </c>
      <c r="AD28" s="1433">
        <f>AC28*0.554</f>
        <v>0</v>
      </c>
      <c r="AE28" s="1434">
        <f>ROUND(SQRT(AC28^2+AD28^2)*1000/(1.73*AC20),0)</f>
        <v>0</v>
      </c>
      <c r="AF28" s="1432">
        <v>0</v>
      </c>
      <c r="AG28" s="1433">
        <f>AF28*0.554</f>
        <v>0</v>
      </c>
      <c r="AH28" s="1434">
        <f>ROUND(SQRT(AF28^2+AG28^2)*1000/(1.73*AF20),0)</f>
        <v>0</v>
      </c>
      <c r="AI28" s="1432">
        <v>0</v>
      </c>
      <c r="AJ28" s="1433">
        <f>AI28*0.554</f>
        <v>0</v>
      </c>
      <c r="AK28" s="1434">
        <f>ROUND(SQRT(AI28^2+AJ28^2)*1000/(1.73*AI20),0)</f>
        <v>0</v>
      </c>
      <c r="AL28" s="1435">
        <v>0</v>
      </c>
      <c r="AM28" s="1436">
        <f>AL28*0.554</f>
        <v>0</v>
      </c>
      <c r="AN28" s="1437">
        <f>ROUND(SQRT(AL28^2+AM28^2)*1000/(1.73*AL20),0)</f>
        <v>0</v>
      </c>
      <c r="AO28" s="1432">
        <v>0</v>
      </c>
      <c r="AP28" s="1433">
        <f>AO28*0.554</f>
        <v>0</v>
      </c>
      <c r="AQ28" s="1434">
        <f>ROUND(SQRT(AO28^2+AP28^2)*1000/(1.73*AO20),0)</f>
        <v>0</v>
      </c>
      <c r="AR28" s="1432">
        <v>0</v>
      </c>
      <c r="AS28" s="1433">
        <f>AR28*0.554</f>
        <v>0</v>
      </c>
      <c r="AT28" s="1434">
        <f>ROUND(SQRT(AR28^2+AS28^2)*1000/(1.73*AR20),0)</f>
        <v>0</v>
      </c>
      <c r="AU28" s="1432">
        <v>0</v>
      </c>
      <c r="AV28" s="1433">
        <f>AU28*0.554</f>
        <v>0</v>
      </c>
      <c r="AW28" s="1434">
        <f>ROUND(SQRT(AU28^2+AV28^2)*1000/(1.73*AU20),0)</f>
        <v>0</v>
      </c>
      <c r="AX28" s="1432">
        <v>0</v>
      </c>
      <c r="AY28" s="1433">
        <f>AX28*0.554</f>
        <v>0</v>
      </c>
      <c r="AZ28" s="1434">
        <f>ROUND(SQRT(AX28^2+AY28^2)*1000/(1.73*AX20),0)</f>
        <v>0</v>
      </c>
      <c r="BA28" s="1432">
        <v>0</v>
      </c>
      <c r="BB28" s="1433">
        <f>BA28*0.554</f>
        <v>0</v>
      </c>
      <c r="BC28" s="1434">
        <f>ROUND(SQRT(BA28^2+BB28^2)*1000/(1.73*BA20),0)</f>
        <v>0</v>
      </c>
      <c r="BD28" s="1432">
        <v>0</v>
      </c>
      <c r="BE28" s="1433">
        <f>BD28*0.554</f>
        <v>0</v>
      </c>
      <c r="BF28" s="1434">
        <f>ROUND(SQRT(BD28^2+BE28^2)*1000/(1.73*BD20),0)</f>
        <v>0</v>
      </c>
      <c r="BG28" s="1432">
        <v>0</v>
      </c>
      <c r="BH28" s="1433">
        <f>BG28*0.554</f>
        <v>0</v>
      </c>
      <c r="BI28" s="1434">
        <f>ROUND(SQRT(BG28^2+BH28^2)*1000/(1.73*BG20),0)</f>
        <v>0</v>
      </c>
      <c r="BJ28" s="1432">
        <v>0</v>
      </c>
      <c r="BK28" s="1433">
        <f>BJ28*0.554</f>
        <v>0</v>
      </c>
      <c r="BL28" s="1434">
        <f>ROUND(SQRT(BJ28^2+BK28^2)*1000/(1.73*BJ20),0)</f>
        <v>0</v>
      </c>
      <c r="BM28" s="1432">
        <v>0</v>
      </c>
      <c r="BN28" s="1433">
        <f>BM28*0.554</f>
        <v>0</v>
      </c>
      <c r="BO28" s="1434">
        <f>ROUND(SQRT(BM28^2+BN28^2)*1000/(1.73*BM20),0)</f>
        <v>0</v>
      </c>
      <c r="BP28" s="1432">
        <v>0</v>
      </c>
      <c r="BQ28" s="1433">
        <f>BP28*0.554</f>
        <v>0</v>
      </c>
      <c r="BR28" s="1434">
        <f>ROUND(SQRT(BP28^2+BQ28^2)*1000/(1.73*BP20),0)</f>
        <v>0</v>
      </c>
      <c r="BS28" s="1432">
        <v>0</v>
      </c>
      <c r="BT28" s="1433">
        <f>BS28*0.554</f>
        <v>0</v>
      </c>
      <c r="BU28" s="1434">
        <f>ROUND(SQRT(BS28^2+BT28^2)*1000/(1.73*BS20),0)</f>
        <v>0</v>
      </c>
      <c r="BV28" s="1432">
        <v>0</v>
      </c>
      <c r="BW28" s="1433">
        <f>BV28*0.554</f>
        <v>0</v>
      </c>
      <c r="BX28" s="1434">
        <f>ROUND(SQRT(BV28^2+BW28^2)*1000/(1.73*BV20),0)</f>
        <v>0</v>
      </c>
      <c r="BY28" s="1432">
        <v>0</v>
      </c>
      <c r="BZ28" s="1433">
        <f>BY28*0.554</f>
        <v>0</v>
      </c>
      <c r="CA28" s="1434">
        <f>ROUND(SQRT(BY28^2+BZ28^2)*1000/(1.73*BY20),0)</f>
        <v>0</v>
      </c>
    </row>
    <row r="29" s="1" customFormat="1" ht="19.5" customHeight="1">
      <c r="A29" s="1332"/>
      <c r="B29" s="1438" t="s">
        <v>410</v>
      </c>
      <c r="C29" s="1439" t="s">
        <v>411</v>
      </c>
      <c r="D29" s="1440"/>
      <c r="E29" s="1441"/>
      <c r="F29" s="1442"/>
      <c r="G29" s="1443"/>
      <c r="H29" s="1444">
        <f>H13</f>
        <v>0.09324700000000001</v>
      </c>
      <c r="I29" s="1444">
        <f>I13</f>
        <v>0.051658838000000012</v>
      </c>
      <c r="J29" s="1445"/>
      <c r="K29" s="1444">
        <f>K13</f>
        <v>0.09324700000000001</v>
      </c>
      <c r="L29" s="1444">
        <f>L13</f>
        <v>0.051658838000000012</v>
      </c>
      <c r="M29" s="1445"/>
      <c r="N29" s="1444">
        <f>N13</f>
        <v>0.09324700000000001</v>
      </c>
      <c r="O29" s="1444">
        <f>O13</f>
        <v>0.051658838000000012</v>
      </c>
      <c r="P29" s="1445"/>
      <c r="Q29" s="1444">
        <f>Q13</f>
        <v>0.09324700000000001</v>
      </c>
      <c r="R29" s="1444">
        <f>R13</f>
        <v>0.051658838000000012</v>
      </c>
      <c r="S29" s="1445"/>
      <c r="T29" s="1444">
        <f>T13</f>
        <v>0.09324700000000001</v>
      </c>
      <c r="U29" s="1444">
        <f>U13</f>
        <v>0.051658838000000012</v>
      </c>
      <c r="V29" s="1445"/>
      <c r="W29" s="1444">
        <f>W13</f>
        <v>0.09324700000000001</v>
      </c>
      <c r="X29" s="1444">
        <f>X13</f>
        <v>0.051658838000000012</v>
      </c>
      <c r="Y29" s="1445"/>
      <c r="Z29" s="1444">
        <f>Z13</f>
        <v>0.09324700000000001</v>
      </c>
      <c r="AA29" s="1444">
        <f>AA13</f>
        <v>0.051658838000000012</v>
      </c>
      <c r="AB29" s="1445"/>
      <c r="AC29" s="1444">
        <f>AC13</f>
        <v>0.10989825000000002</v>
      </c>
      <c r="AD29" s="1444">
        <f>AD13</f>
        <v>0.060883630500000015</v>
      </c>
      <c r="AE29" s="1445"/>
      <c r="AF29" s="1444">
        <f>AF13</f>
        <v>0.10989825000000002</v>
      </c>
      <c r="AG29" s="1444">
        <f>AG13</f>
        <v>0.060883630500000015</v>
      </c>
      <c r="AH29" s="1445"/>
      <c r="AI29" s="1444">
        <f>AI13</f>
        <v>0.10989825000000002</v>
      </c>
      <c r="AJ29" s="1444">
        <f>AJ13</f>
        <v>0.060883630500000015</v>
      </c>
      <c r="AK29" s="1445"/>
      <c r="AL29" s="1446">
        <f>AL13</f>
        <v>0.10989825000000002</v>
      </c>
      <c r="AM29" s="1446">
        <f>AM13</f>
        <v>0.060883630500000015</v>
      </c>
      <c r="AN29" s="1447"/>
      <c r="AO29" s="1444">
        <f>AO13</f>
        <v>0.10989825000000002</v>
      </c>
      <c r="AP29" s="1444">
        <f>AP13</f>
        <v>0.060883630500000015</v>
      </c>
      <c r="AQ29" s="1445"/>
      <c r="AR29" s="1444">
        <f>AR13</f>
        <v>0.09324700000000001</v>
      </c>
      <c r="AS29" s="1444">
        <f>AS13</f>
        <v>0.051658838000000012</v>
      </c>
      <c r="AT29" s="1445"/>
      <c r="AU29" s="1444">
        <f>AU13</f>
        <v>0.09324700000000001</v>
      </c>
      <c r="AV29" s="1444">
        <f>AV13</f>
        <v>0.051658838000000012</v>
      </c>
      <c r="AW29" s="1445"/>
      <c r="AX29" s="1444">
        <f>AX13</f>
        <v>0.09324700000000001</v>
      </c>
      <c r="AY29" s="1444">
        <f>AY13</f>
        <v>0.051658838000000012</v>
      </c>
      <c r="AZ29" s="1445"/>
      <c r="BA29" s="1444">
        <f>BA13</f>
        <v>0.10989825000000002</v>
      </c>
      <c r="BB29" s="1444">
        <f>BB13</f>
        <v>0.060883630500000015</v>
      </c>
      <c r="BC29" s="1445"/>
      <c r="BD29" s="1444">
        <f>BD13</f>
        <v>0.10989825000000002</v>
      </c>
      <c r="BE29" s="1444">
        <f>BE13</f>
        <v>0.060883630500000015</v>
      </c>
      <c r="BF29" s="1445"/>
      <c r="BG29" s="1444">
        <f>BG13</f>
        <v>0.12488437499999999</v>
      </c>
      <c r="BH29" s="1444">
        <f>BH13</f>
        <v>0.069185943750000006</v>
      </c>
      <c r="BI29" s="1445"/>
      <c r="BJ29" s="1444">
        <f>BJ13</f>
        <v>0.12488437499999999</v>
      </c>
      <c r="BK29" s="1444">
        <f>BK13</f>
        <v>0.069185943750000006</v>
      </c>
      <c r="BL29" s="1445"/>
      <c r="BM29" s="1444">
        <f>BM13</f>
        <v>0.12488437499999999</v>
      </c>
      <c r="BN29" s="1444">
        <f>BN13</f>
        <v>0.069185943750000006</v>
      </c>
      <c r="BO29" s="1445"/>
      <c r="BP29" s="1444">
        <f>BP13</f>
        <v>0.12488437499999999</v>
      </c>
      <c r="BQ29" s="1444">
        <f>BQ13</f>
        <v>0.069185943750000006</v>
      </c>
      <c r="BR29" s="1445"/>
      <c r="BS29" s="1444">
        <f>BS13</f>
        <v>0.12488437499999999</v>
      </c>
      <c r="BT29" s="1444">
        <f>BT13</f>
        <v>0.069185943750000006</v>
      </c>
      <c r="BU29" s="1445"/>
      <c r="BV29" s="1444">
        <f>BV13</f>
        <v>0.10989825000000002</v>
      </c>
      <c r="BW29" s="1444">
        <f>BW13</f>
        <v>0.060883630500000015</v>
      </c>
      <c r="BX29" s="1445"/>
      <c r="BY29" s="1444">
        <f>BY13</f>
        <v>0.10989825000000002</v>
      </c>
      <c r="BZ29" s="1444">
        <f>BZ13</f>
        <v>0.060883630500000015</v>
      </c>
      <c r="CA29" s="1448"/>
    </row>
    <row r="30" s="1" customFormat="1" ht="19.5" customHeight="1">
      <c r="A30" s="1332"/>
      <c r="B30" s="1449"/>
      <c r="C30" s="1450" t="s">
        <v>412</v>
      </c>
      <c r="D30" s="1409"/>
      <c r="E30" s="1410"/>
      <c r="F30" s="1411"/>
      <c r="G30" s="1451"/>
      <c r="H30" s="1419">
        <f>SUM(H17:H18)</f>
        <v>2.4816000000000003</v>
      </c>
      <c r="I30" s="1419">
        <f>SUM(I17:I18)</f>
        <v>4.1315999999999997</v>
      </c>
      <c r="J30" s="1414"/>
      <c r="K30" s="1419">
        <f>SUM(K17:K18)</f>
        <v>2.4089999999999998</v>
      </c>
      <c r="L30" s="1419">
        <f>SUM(L17:L18)</f>
        <v>4.0853999999999999</v>
      </c>
      <c r="M30" s="1414"/>
      <c r="N30" s="1419">
        <f>SUM(N17:N18)</f>
        <v>2.4024000000000001</v>
      </c>
      <c r="O30" s="1419">
        <f>SUM(O17:O18)</f>
        <v>4.0392000000000001</v>
      </c>
      <c r="P30" s="1414"/>
      <c r="Q30" s="1419">
        <f>SUM(Q17:Q18)</f>
        <v>2.3298000000000001</v>
      </c>
      <c r="R30" s="1419">
        <f>SUM(R17:R18)</f>
        <v>4.0259999999999998</v>
      </c>
      <c r="S30" s="1414"/>
      <c r="T30" s="1419">
        <f>SUM(T17:T18)</f>
        <v>1.2078</v>
      </c>
      <c r="U30" s="1419">
        <f>SUM(U17:U18)</f>
        <v>2.6400000000000001</v>
      </c>
      <c r="V30" s="1414"/>
      <c r="W30" s="1419">
        <f>SUM(W17:W18)</f>
        <v>1.1220000000000001</v>
      </c>
      <c r="X30" s="1419">
        <f>SUM(X17:X18)</f>
        <v>1.4057999999999999</v>
      </c>
      <c r="Y30" s="1414"/>
      <c r="Z30" s="1419">
        <f>SUM(Z17:Z18)</f>
        <v>2.3495999999999997</v>
      </c>
      <c r="AA30" s="1419">
        <f>SUM(AA17:AA18)</f>
        <v>4.0655999999999999</v>
      </c>
      <c r="AB30" s="1414"/>
      <c r="AC30" s="1419">
        <f>SUM(AC17:AC18)</f>
        <v>2.3957999999999999</v>
      </c>
      <c r="AD30" s="1419">
        <f>SUM(AD17:AD18)</f>
        <v>4.0655999999999999</v>
      </c>
      <c r="AE30" s="1414"/>
      <c r="AF30" s="1419">
        <f>SUM(AF17:AF18)</f>
        <v>2.4882</v>
      </c>
      <c r="AG30" s="1419">
        <f>SUM(AG17:AG18)</f>
        <v>4.0457999999999998</v>
      </c>
      <c r="AH30" s="1414"/>
      <c r="AI30" s="1419">
        <f>SUM(AI17:AI18)</f>
        <v>1.4427000000000001</v>
      </c>
      <c r="AJ30" s="1419">
        <f>SUM(AJ17:AJ18)</f>
        <v>2.6622000000000003</v>
      </c>
      <c r="AK30" s="1414"/>
      <c r="AL30" s="1420">
        <f>SUM(AL17:AL18)</f>
        <v>2.4749999999999996</v>
      </c>
      <c r="AM30" s="1420">
        <f>SUM(AM17:AM18)</f>
        <v>4.0392000000000001</v>
      </c>
      <c r="AN30" s="1416"/>
      <c r="AO30" s="1419">
        <f>SUM(AO17:AO18)</f>
        <v>2.4156000000000004</v>
      </c>
      <c r="AP30" s="1419">
        <f>SUM(AP17:AP18)</f>
        <v>4.0128000000000004</v>
      </c>
      <c r="AQ30" s="1414"/>
      <c r="AR30" s="1419">
        <f>SUM(AR17:AR18)</f>
        <v>2.3891999999999998</v>
      </c>
      <c r="AS30" s="1419">
        <f>SUM(AS17:AS18)</f>
        <v>3.9864000000000002</v>
      </c>
      <c r="AT30" s="1414"/>
      <c r="AU30" s="1419">
        <f>SUM(AU17:AU18)</f>
        <v>2.3693999999999997</v>
      </c>
      <c r="AV30" s="1419">
        <f>SUM(AV17:AV18)</f>
        <v>3.9665999999999997</v>
      </c>
      <c r="AW30" s="1414"/>
      <c r="AX30" s="1419">
        <f>SUM(AX17:AX18)</f>
        <v>2.3759999999999999</v>
      </c>
      <c r="AY30" s="1419">
        <f>SUM(AY17:AY18)</f>
        <v>3.9468000000000001</v>
      </c>
      <c r="AZ30" s="1414"/>
      <c r="BA30" s="1419">
        <f>SUM(BA17:BA18)</f>
        <v>2.3759999999999999</v>
      </c>
      <c r="BB30" s="1419">
        <f>SUM(BB17:BB18)</f>
        <v>3.9336000000000002</v>
      </c>
      <c r="BC30" s="1414"/>
      <c r="BD30" s="1419">
        <f>SUM(BD17:BD18)</f>
        <v>2.3759999999999999</v>
      </c>
      <c r="BE30" s="1419">
        <f>SUM(BE17:BE18)</f>
        <v>3.927</v>
      </c>
      <c r="BF30" s="1414"/>
      <c r="BG30" s="1419">
        <f>SUM(BG17:BG18)</f>
        <v>2.4420000000000002</v>
      </c>
      <c r="BH30" s="1419">
        <f>SUM(BH17:BH18)</f>
        <v>3.9468000000000001</v>
      </c>
      <c r="BI30" s="1414"/>
      <c r="BJ30" s="1419">
        <f>SUM(BJ17:BJ18)</f>
        <v>2.5145999999999997</v>
      </c>
      <c r="BK30" s="1419">
        <f>SUM(BK17:BK18)</f>
        <v>3.9533999999999998</v>
      </c>
      <c r="BL30" s="1414"/>
      <c r="BM30" s="1419">
        <f>SUM(BM17:BM18)</f>
        <v>2.5145999999999997</v>
      </c>
      <c r="BN30" s="1419">
        <f>SUM(BN17:BN18)</f>
        <v>3.9666000000000001</v>
      </c>
      <c r="BO30" s="1414"/>
      <c r="BP30" s="1419">
        <f>SUM(BP17:BP18)</f>
        <v>2.4683999999999999</v>
      </c>
      <c r="BQ30" s="1419">
        <f>SUM(BQ17:BQ18)</f>
        <v>3.96</v>
      </c>
      <c r="BR30" s="1414"/>
      <c r="BS30" s="1419">
        <f>SUM(BS17:BS18)</f>
        <v>2.4287999999999998</v>
      </c>
      <c r="BT30" s="1419">
        <f>SUM(BT17:BT18)</f>
        <v>3.9534000000000002</v>
      </c>
      <c r="BU30" s="1414"/>
      <c r="BV30" s="1419">
        <f>SUM(BV17:BV18)</f>
        <v>2.3957999999999999</v>
      </c>
      <c r="BW30" s="1419">
        <f>SUM(BW17:BW18)</f>
        <v>3.9533999999999998</v>
      </c>
      <c r="BX30" s="1414"/>
      <c r="BY30" s="1419">
        <f>SUM(BY17:BY18)</f>
        <v>2.3693999999999997</v>
      </c>
      <c r="BZ30" s="1419">
        <f>SUM(BZ17:BZ18)</f>
        <v>3.9401999999999999</v>
      </c>
      <c r="CA30" s="1452"/>
    </row>
    <row r="31" s="1" customFormat="1" ht="20.25" customHeight="1">
      <c r="A31" s="1332"/>
      <c r="B31" s="1453"/>
      <c r="C31" s="1454" t="s">
        <v>413</v>
      </c>
      <c r="D31" s="1455"/>
      <c r="E31" s="1456"/>
      <c r="F31" s="1457"/>
      <c r="G31" s="1458"/>
      <c r="H31" s="1459">
        <f>(H29-H30)/H29*100</f>
        <v>-2561.3188628052376</v>
      </c>
      <c r="I31" s="1459">
        <f>(I29-I30)/I29*100</f>
        <v>-7897.8570172252021</v>
      </c>
      <c r="J31" s="1460"/>
      <c r="K31" s="1459">
        <f>(K29-K30)/K29*100</f>
        <v>-2483.4611301167861</v>
      </c>
      <c r="L31" s="1459">
        <f>(L29-L30)/L29*100</f>
        <v>-7808.424111281789</v>
      </c>
      <c r="M31" s="1460"/>
      <c r="N31" s="1459">
        <f>(N29-N30)/N29*100</f>
        <v>-2476.3831544178365</v>
      </c>
      <c r="O31" s="1459">
        <f>(O29-O30)/O29*100</f>
        <v>-7718.9912053383769</v>
      </c>
      <c r="P31" s="1460"/>
      <c r="Q31" s="1459">
        <f>(Q29-Q30)/Q29*100</f>
        <v>-2398.5254217293855</v>
      </c>
      <c r="R31" s="1459">
        <f>(R29-R30)/R29*100</f>
        <v>-7693.4389464974001</v>
      </c>
      <c r="S31" s="1460"/>
      <c r="T31" s="1459">
        <f>(T29-T30)/T29*100</f>
        <v>-1195.2695529078683</v>
      </c>
      <c r="U31" s="1459">
        <f>(U29-U30)/U29*100</f>
        <v>-5010.4517681950174</v>
      </c>
      <c r="V31" s="1460"/>
      <c r="W31" s="1459">
        <f>(W29-W30)/W29*100</f>
        <v>-1103.255868821517</v>
      </c>
      <c r="X31" s="1459">
        <f>(X29-X30)/X29*100</f>
        <v>-2621.3155665638465</v>
      </c>
      <c r="Y31" s="1460"/>
      <c r="Z31" s="1459">
        <f>(Z29-Z30)/Z29*100</f>
        <v>-2419.7593488262351</v>
      </c>
      <c r="AA31" s="1459">
        <f>(AA29-AA30)/AA29*100</f>
        <v>-7770.0957230203257</v>
      </c>
      <c r="AB31" s="1460"/>
      <c r="AC31" s="1459">
        <f>(AC29-AC30)/AC29*100</f>
        <v>-2080.0165152766303</v>
      </c>
      <c r="AD31" s="1459">
        <f>(AD29-AD30)/AD29*100</f>
        <v>-6577.6569771081558</v>
      </c>
      <c r="AE31" s="1460"/>
      <c r="AF31" s="1459">
        <f>(AF29-AF30)/AF29*100</f>
        <v>-2164.0942872156743</v>
      </c>
      <c r="AG31" s="1459">
        <f>(AG29-AG30)/AG29*100</f>
        <v>-6545.1359204014598</v>
      </c>
      <c r="AH31" s="1460"/>
      <c r="AI31" s="1459">
        <f>(AI29-AI30)/AI29*100</f>
        <v>-1212.7597573209762</v>
      </c>
      <c r="AJ31" s="1459">
        <f>(AJ29-AJ30)/AJ29*100</f>
        <v>-4272.6038972002489</v>
      </c>
      <c r="AK31" s="1460"/>
      <c r="AL31" s="1461">
        <f>(AL29-AL30)/AL29*100</f>
        <v>-2152.0831769386673</v>
      </c>
      <c r="AM31" s="1461">
        <f>(AM29-AM30)/AM29*100</f>
        <v>-6534.295568165895</v>
      </c>
      <c r="AN31" s="1462"/>
      <c r="AO31" s="1459">
        <f>(AO29-AO30)/AO29*100</f>
        <v>-2098.0331806921404</v>
      </c>
      <c r="AP31" s="1459">
        <f>(AP29-AP30)/AP29*100</f>
        <v>-6490.9341592236342</v>
      </c>
      <c r="AQ31" s="1460"/>
      <c r="AR31" s="1459">
        <f>(AR29-AR30)/AR29*100</f>
        <v>-2462.227203019936</v>
      </c>
      <c r="AS31" s="1459">
        <f>(AS29-AS30)/AS29*100</f>
        <v>-7616.7821699744763</v>
      </c>
      <c r="AT31" s="1460"/>
      <c r="AU31" s="1459">
        <f>(AU29-AU30)/AU29*100</f>
        <v>-2440.9932759230855</v>
      </c>
      <c r="AV31" s="1459">
        <f>(AV29-AV30)/AV29*100</f>
        <v>-7578.4537817130131</v>
      </c>
      <c r="AW31" s="1460"/>
      <c r="AX31" s="1459">
        <f>(AX29-AX30)/AX29*100</f>
        <v>-2448.0712516220356</v>
      </c>
      <c r="AY31" s="1459">
        <f>(AY29-AY30)/AY29*100</f>
        <v>-7540.1253934515507</v>
      </c>
      <c r="AZ31" s="1460"/>
      <c r="BA31" s="1459">
        <f>(BA29-BA30)/BA29*100</f>
        <v>-2061.9998498611212</v>
      </c>
      <c r="BB31" s="1459">
        <f>(BB29-BB30)/BB29*100</f>
        <v>-6360.8499323968517</v>
      </c>
      <c r="BC31" s="1460"/>
      <c r="BD31" s="1459">
        <f>(BD29-BD30)/BD29*100</f>
        <v>-2061.9998498611212</v>
      </c>
      <c r="BE31" s="1459">
        <f>(BE29-BE30)/BE29*100</f>
        <v>-6350.0095801612861</v>
      </c>
      <c r="BF31" s="1460"/>
      <c r="BG31" s="1459">
        <f>(BG29-BG30)/BG29*100</f>
        <v>-1855.4087530966146</v>
      </c>
      <c r="BH31" s="1459">
        <f>(BH29-BH30)/BH29*100</f>
        <v>-5604.6269604438248</v>
      </c>
      <c r="BI31" s="1460"/>
      <c r="BJ31" s="1459">
        <f>(BJ29-BJ30)/BJ29*100</f>
        <v>-1913.5425268373244</v>
      </c>
      <c r="BK31" s="1459">
        <f>(BK29-BK30)/BK29*100</f>
        <v>-5614.1664704111217</v>
      </c>
      <c r="BL31" s="1460"/>
      <c r="BM31" s="1459">
        <f>(BM29-BM30)/BM29*100</f>
        <v>-1913.5425268373244</v>
      </c>
      <c r="BN31" s="1459">
        <f>(BN29-BN30)/BN29*100</f>
        <v>-5633.2454903457174</v>
      </c>
      <c r="BO31" s="1460"/>
      <c r="BP31" s="1459">
        <f>(BP29-BP30)/BP29*100</f>
        <v>-1876.5483071841452</v>
      </c>
      <c r="BQ31" s="1459">
        <f>(BQ29-BQ30)/BQ29*100</f>
        <v>-5623.7059803784196</v>
      </c>
      <c r="BR31" s="1460"/>
      <c r="BS31" s="1459">
        <f>(BS29-BS30)/BS29*100</f>
        <v>-1844.8389760528489</v>
      </c>
      <c r="BT31" s="1459">
        <f>(BT29-BT30)/BT29*100</f>
        <v>-5614.1664704111226</v>
      </c>
      <c r="BU31" s="1460"/>
      <c r="BV31" s="1459">
        <f>(BV29-BV30)/BV29*100</f>
        <v>-2080.0165152766303</v>
      </c>
      <c r="BW31" s="1459">
        <f>(BW29-BW30)/BW29*100</f>
        <v>-6393.3709891035469</v>
      </c>
      <c r="BX31" s="1460"/>
      <c r="BY31" s="1459">
        <f>(BY29-BY30)/BY29*100</f>
        <v>-2055.9942947226177</v>
      </c>
      <c r="BZ31" s="1459">
        <f>(BZ29-BZ30)/BZ29*100</f>
        <v>-6371.6902846324165</v>
      </c>
      <c r="CA31" s="1463"/>
    </row>
    <row r="32" s="1" customFormat="1" ht="19.5" customHeight="1">
      <c r="A32" s="1332"/>
      <c r="B32" s="1438" t="s">
        <v>414</v>
      </c>
      <c r="C32" s="1439" t="s">
        <v>411</v>
      </c>
      <c r="D32" s="1440"/>
      <c r="E32" s="1441"/>
      <c r="F32" s="1442"/>
      <c r="G32" s="1464"/>
      <c r="H32" s="1404">
        <f>H14</f>
        <v>0.1038</v>
      </c>
      <c r="I32" s="1404">
        <f>I14</f>
        <v>0.021299999999999999</v>
      </c>
      <c r="J32" s="1405"/>
      <c r="K32" s="1404">
        <f>K14</f>
        <v>0.10589999999999999</v>
      </c>
      <c r="L32" s="1404">
        <f>L14</f>
        <v>0.019800000000000002</v>
      </c>
      <c r="M32" s="1405"/>
      <c r="N32" s="1404">
        <f>N14</f>
        <v>0.10349999999999999</v>
      </c>
      <c r="O32" s="1404">
        <f>O14</f>
        <v>0.020400000000000001</v>
      </c>
      <c r="P32" s="1405"/>
      <c r="Q32" s="1404">
        <f>Q14</f>
        <v>0.1002</v>
      </c>
      <c r="R32" s="1404">
        <f>R14</f>
        <v>0.017399999999999999</v>
      </c>
      <c r="S32" s="1405"/>
      <c r="T32" s="1404">
        <f>T14</f>
        <v>0.1038</v>
      </c>
      <c r="U32" s="1404">
        <f>U14</f>
        <v>0.016799999999999999</v>
      </c>
      <c r="V32" s="1405"/>
      <c r="W32" s="1404">
        <f>W14</f>
        <v>0.108</v>
      </c>
      <c r="X32" s="1404">
        <f>X14</f>
        <v>0.016799999999999999</v>
      </c>
      <c r="Y32" s="1405"/>
      <c r="Z32" s="1404">
        <f>Z14</f>
        <v>0.10829999999999999</v>
      </c>
      <c r="AA32" s="1404">
        <f>AA14</f>
        <v>0.0189</v>
      </c>
      <c r="AB32" s="1405"/>
      <c r="AC32" s="1404">
        <f>AC14</f>
        <v>0.11849999999999999</v>
      </c>
      <c r="AD32" s="1404">
        <f>AD14</f>
        <v>0.017999999999999999</v>
      </c>
      <c r="AE32" s="1405"/>
      <c r="AF32" s="1404">
        <f>AF14</f>
        <v>0.12180000000000001</v>
      </c>
      <c r="AG32" s="1404">
        <f>AG14</f>
        <v>0.017100000000000001</v>
      </c>
      <c r="AH32" s="1405"/>
      <c r="AI32" s="1404">
        <f>AI14</f>
        <v>0.11609999999999999</v>
      </c>
      <c r="AJ32" s="1404">
        <f>AJ14</f>
        <v>0.022200000000000001</v>
      </c>
      <c r="AK32" s="1405"/>
      <c r="AL32" s="1406">
        <f>AL14</f>
        <v>0.1164</v>
      </c>
      <c r="AM32" s="1406">
        <f>AM14</f>
        <v>0.023699999999999999</v>
      </c>
      <c r="AN32" s="1407"/>
      <c r="AO32" s="1404">
        <f>AO14</f>
        <v>0.1149</v>
      </c>
      <c r="AP32" s="1404">
        <f>AP14</f>
        <v>0.0252</v>
      </c>
      <c r="AQ32" s="1405"/>
      <c r="AR32" s="1404">
        <f>AR14</f>
        <v>0.111</v>
      </c>
      <c r="AS32" s="1404">
        <f>AS14</f>
        <v>0.0258</v>
      </c>
      <c r="AT32" s="1405"/>
      <c r="AU32" s="1404">
        <f>AU14</f>
        <v>0.1095</v>
      </c>
      <c r="AV32" s="1404">
        <f>AV14</f>
        <v>0.024299999999999999</v>
      </c>
      <c r="AW32" s="1405"/>
      <c r="AX32" s="1404">
        <f>AX14</f>
        <v>0.1125</v>
      </c>
      <c r="AY32" s="1404">
        <f>AY14</f>
        <v>0.024299999999999999</v>
      </c>
      <c r="AZ32" s="1405"/>
      <c r="BA32" s="1404">
        <f>BA14</f>
        <v>0.13109999999999999</v>
      </c>
      <c r="BB32" s="1404">
        <f>BB14</f>
        <v>0.021899999999999999</v>
      </c>
      <c r="BC32" s="1405"/>
      <c r="BD32" s="1404">
        <f>BD14</f>
        <v>0.13109999999999999</v>
      </c>
      <c r="BE32" s="1404">
        <f>BE14</f>
        <v>0.0207</v>
      </c>
      <c r="BF32" s="1405"/>
      <c r="BG32" s="1404">
        <f>BG14</f>
        <v>0.14249999999999999</v>
      </c>
      <c r="BH32" s="1404">
        <f>BH14</f>
        <v>0.021000000000000001</v>
      </c>
      <c r="BI32" s="1405"/>
      <c r="BJ32" s="1404">
        <f>BJ14</f>
        <v>0.13739999999999999</v>
      </c>
      <c r="BK32" s="1404">
        <f>BK14</f>
        <v>0.021299999999999999</v>
      </c>
      <c r="BL32" s="1405"/>
      <c r="BM32" s="1404">
        <f>BM14</f>
        <v>0.13469999999999999</v>
      </c>
      <c r="BN32" s="1404">
        <f>BN14</f>
        <v>0.020400000000000001</v>
      </c>
      <c r="BO32" s="1405"/>
      <c r="BP32" s="1404">
        <f>BP14</f>
        <v>0.13289999999999999</v>
      </c>
      <c r="BQ32" s="1404">
        <f>BQ14</f>
        <v>0.0207</v>
      </c>
      <c r="BR32" s="1405"/>
      <c r="BS32" s="1404">
        <f>BS14</f>
        <v>0.13289999999999999</v>
      </c>
      <c r="BT32" s="1404">
        <f>BT14</f>
        <v>0.021299999999999999</v>
      </c>
      <c r="BU32" s="1405"/>
      <c r="BV32" s="1404">
        <f>BV14</f>
        <v>0.1245</v>
      </c>
      <c r="BW32" s="1404">
        <f>BW14</f>
        <v>0.020400000000000001</v>
      </c>
      <c r="BX32" s="1405"/>
      <c r="BY32" s="1404">
        <f>BY14</f>
        <v>0.12180000000000001</v>
      </c>
      <c r="BZ32" s="1404">
        <f>BZ14</f>
        <v>0.021600000000000001</v>
      </c>
      <c r="CA32" s="1405"/>
    </row>
    <row r="33" s="1" customFormat="1" ht="19.5" customHeight="1">
      <c r="A33" s="1332"/>
      <c r="B33" s="1449"/>
      <c r="C33" s="1450" t="s">
        <v>412</v>
      </c>
      <c r="D33" s="1409"/>
      <c r="E33" s="1410"/>
      <c r="F33" s="1411"/>
      <c r="G33" s="1412"/>
      <c r="H33" s="1419">
        <f>SUM(H21:H28)</f>
        <v>0.10331199999999999</v>
      </c>
      <c r="I33" s="1419">
        <f>SUM(I21:I28)</f>
        <v>0.017715999999999999</v>
      </c>
      <c r="J33" s="1414"/>
      <c r="K33" s="1419">
        <f>SUM(K21:K28)</f>
        <v>0.105784</v>
      </c>
      <c r="L33" s="1419">
        <f>SUM(L21:L28)</f>
        <v>0.015851999999999998</v>
      </c>
      <c r="M33" s="1414"/>
      <c r="N33" s="1419">
        <f>SUM(N21:N28)</f>
        <v>0.10293600000000001</v>
      </c>
      <c r="O33" s="1419">
        <f>SUM(O21:O28)</f>
        <v>0.016171999999999999</v>
      </c>
      <c r="P33" s="1414"/>
      <c r="Q33" s="1419">
        <f>SUM(Q21:Q28)</f>
        <v>0.099900000000000003</v>
      </c>
      <c r="R33" s="1419">
        <f>SUM(R21:R28)</f>
        <v>0.014068000000000001</v>
      </c>
      <c r="S33" s="1414"/>
      <c r="T33" s="1419">
        <f>SUM(T21:T28)</f>
        <v>0.103464</v>
      </c>
      <c r="U33" s="1419">
        <f>SUM(U21:U28)</f>
        <v>0.013884000000000001</v>
      </c>
      <c r="V33" s="1414"/>
      <c r="W33" s="1419">
        <f>SUM(W21:W28)</f>
        <v>0.107612</v>
      </c>
      <c r="X33" s="1419">
        <f>SUM(X21:X28)</f>
        <v>0.013964000000000001</v>
      </c>
      <c r="Y33" s="1414"/>
      <c r="Z33" s="1419">
        <f>SUM(Z21:Z28)</f>
        <v>0.108236</v>
      </c>
      <c r="AA33" s="1419">
        <f>SUM(AA21:AA28)</f>
        <v>0.014608000000000001</v>
      </c>
      <c r="AB33" s="1414"/>
      <c r="AC33" s="1419">
        <f>SUM(AC21:AC28)</f>
        <v>0.11824799999999999</v>
      </c>
      <c r="AD33" s="1419">
        <f>SUM(AD21:AD28)</f>
        <v>0.015396</v>
      </c>
      <c r="AE33" s="1414"/>
      <c r="AF33" s="1419">
        <f>SUM(AF21:AF28)</f>
        <v>0.12128799999999999</v>
      </c>
      <c r="AG33" s="1419">
        <f>SUM(AG21:AG28)</f>
        <v>0.014904000000000001</v>
      </c>
      <c r="AH33" s="1414"/>
      <c r="AI33" s="1419">
        <f>SUM(AI21:AI28)</f>
        <v>0.11601600000000001</v>
      </c>
      <c r="AJ33" s="1419">
        <f>SUM(AJ21:AJ28)</f>
        <v>0.017663999999999999</v>
      </c>
      <c r="AK33" s="1414"/>
      <c r="AL33" s="1420">
        <f>SUM(AL21:AL28)</f>
        <v>0.11573599999999999</v>
      </c>
      <c r="AM33" s="1420">
        <f>SUM(AM21:AM28)</f>
        <v>0.018387999999999998</v>
      </c>
      <c r="AN33" s="1416"/>
      <c r="AO33" s="1419">
        <f>SUM(AO21:AO28)</f>
        <v>0.114756</v>
      </c>
      <c r="AP33" s="1419">
        <f>SUM(AP21:AP28)</f>
        <v>0.019779999999999999</v>
      </c>
      <c r="AQ33" s="1414"/>
      <c r="AR33" s="1419">
        <f>SUM(AR21:AR28)</f>
        <v>0.11086799999999999</v>
      </c>
      <c r="AS33" s="1419">
        <f>SUM(AS21:AS28)</f>
        <v>0.019915999999999996</v>
      </c>
      <c r="AT33" s="1414"/>
      <c r="AU33" s="1419">
        <f>SUM(AU21:AU28)</f>
        <v>0.10896400000000001</v>
      </c>
      <c r="AV33" s="1419">
        <f>SUM(AV21:AV28)</f>
        <v>0.019987999999999999</v>
      </c>
      <c r="AW33" s="1414"/>
      <c r="AX33" s="1419">
        <f>SUM(AX21:AX28)</f>
        <v>0.112304</v>
      </c>
      <c r="AY33" s="1419">
        <f>SUM(AY21:AY28)</f>
        <v>0.019084</v>
      </c>
      <c r="AZ33" s="1414"/>
      <c r="BA33" s="1419">
        <f>SUM(BA21:BA28)</f>
        <v>0.110064</v>
      </c>
      <c r="BB33" s="1419">
        <f>SUM(BB21:BB28)</f>
        <v>0.017628000000000001</v>
      </c>
      <c r="BC33" s="1414"/>
      <c r="BD33" s="1419">
        <f>SUM(BD21:BD28)</f>
        <v>0.13101200000000002</v>
      </c>
      <c r="BE33" s="1419">
        <f>SUM(BE21:BE28)</f>
        <v>0.017908</v>
      </c>
      <c r="BF33" s="1414"/>
      <c r="BG33" s="1419">
        <f>SUM(BG21:BG28)</f>
        <v>0.14222000000000001</v>
      </c>
      <c r="BH33" s="1419">
        <f>SUM(BH21:BH28)</f>
        <v>0.016920000000000001</v>
      </c>
      <c r="BI33" s="1414"/>
      <c r="BJ33" s="1419">
        <f>SUM(BJ21:BJ28)</f>
        <v>0.13695199999999999</v>
      </c>
      <c r="BK33" s="1419">
        <f>SUM(BK21:BK28)</f>
        <v>0.018235999999999999</v>
      </c>
      <c r="BL33" s="1414"/>
      <c r="BM33" s="1419">
        <f>SUM(BM21:BM28)</f>
        <v>0.13467999999999999</v>
      </c>
      <c r="BN33" s="1419">
        <f>SUM(BN21:BN28)</f>
        <v>0.017964000000000001</v>
      </c>
      <c r="BO33" s="1414"/>
      <c r="BP33" s="1419">
        <f>SUM(BP21:BP28)</f>
        <v>0.132548</v>
      </c>
      <c r="BQ33" s="1419">
        <f>SUM(BQ21:BQ28)</f>
        <v>0.018452</v>
      </c>
      <c r="BR33" s="1414"/>
      <c r="BS33" s="1419">
        <f>SUM(BS21:BS28)</f>
        <v>0.13092000000000001</v>
      </c>
      <c r="BT33" s="1419">
        <f>SUM(BT21:BT28)</f>
        <v>0.018700000000000001</v>
      </c>
      <c r="BU33" s="1414"/>
      <c r="BV33" s="1419">
        <f>SUM(BV21:BV28)</f>
        <v>0.12412000000000001</v>
      </c>
      <c r="BW33" s="1419">
        <f>SUM(BW21:BW28)</f>
        <v>0.018867999999999999</v>
      </c>
      <c r="BX33" s="1414"/>
      <c r="BY33" s="1419">
        <f>SUM(BY21:BY28)</f>
        <v>0.121284</v>
      </c>
      <c r="BZ33" s="1419">
        <f>SUM(BZ21:BZ28)</f>
        <v>0.018867999999999999</v>
      </c>
      <c r="CA33" s="1414"/>
    </row>
    <row r="34" s="1" customFormat="1" ht="20.25" customHeight="1">
      <c r="A34" s="1332"/>
      <c r="B34" s="1453"/>
      <c r="C34" s="1454" t="s">
        <v>413</v>
      </c>
      <c r="D34" s="1455"/>
      <c r="E34" s="1456"/>
      <c r="F34" s="1457"/>
      <c r="G34" s="1431"/>
      <c r="H34" s="1433">
        <f>(H32-H33)/H32*100</f>
        <v>0.47013487475916782</v>
      </c>
      <c r="I34" s="1433">
        <f>(I32-I33)/I32*100</f>
        <v>16.826291079812208</v>
      </c>
      <c r="J34" s="1434"/>
      <c r="K34" s="1433">
        <f>(K32-K33)/K32*100</f>
        <v>0.10953729933899066</v>
      </c>
      <c r="L34" s="1433">
        <f>(L32-L33)/L32*100</f>
        <v>19.939393939393955</v>
      </c>
      <c r="M34" s="1434"/>
      <c r="N34" s="1433">
        <f>(N32-N33)/N32*100</f>
        <v>0.54492753623186596</v>
      </c>
      <c r="O34" s="1433">
        <f>(O32-O33)/O32*100</f>
        <v>20.725490196078443</v>
      </c>
      <c r="P34" s="1434"/>
      <c r="Q34" s="1433">
        <f>(Q32-Q33)/Q32*100</f>
        <v>0.29940119760478512</v>
      </c>
      <c r="R34" s="1433">
        <f>(R32-R33)/R32*100</f>
        <v>19.149425287356312</v>
      </c>
      <c r="S34" s="1434"/>
      <c r="T34" s="1433">
        <f>(T32-T33)/T32*100</f>
        <v>0.32369942196532075</v>
      </c>
      <c r="U34" s="1433">
        <f>(U32-U33)/U32*100</f>
        <v>17.357142857142847</v>
      </c>
      <c r="V34" s="1434"/>
      <c r="W34" s="1433">
        <f>(W32-W33)/W32*100</f>
        <v>0.35925925925925878</v>
      </c>
      <c r="X34" s="1433">
        <f>(X32-X33)/X32*100</f>
        <v>16.880952380952372</v>
      </c>
      <c r="Y34" s="1434"/>
      <c r="Z34" s="1433">
        <f>(Z32-Z33)/Z32*100</f>
        <v>0.059095106186513958</v>
      </c>
      <c r="AA34" s="1433">
        <f>(AA32-AA33)/AA32*100</f>
        <v>22.708994708994705</v>
      </c>
      <c r="AB34" s="1434"/>
      <c r="AC34" s="1433">
        <f>(AC32-AC33)/AC32*100</f>
        <v>0.21265822784810312</v>
      </c>
      <c r="AD34" s="1433">
        <f>(AD32-AD33)/AD32*100</f>
        <v>14.466666666666661</v>
      </c>
      <c r="AE34" s="1434"/>
      <c r="AF34" s="1433">
        <f>(AF32-AF33)/AF32*100</f>
        <v>0.4203612479474651</v>
      </c>
      <c r="AG34" s="1433">
        <f>(AG32-AG33)/AG32*100</f>
        <v>12.842105263157894</v>
      </c>
      <c r="AH34" s="1434"/>
      <c r="AI34" s="1433">
        <f>(AI32-AI33)/AI32*100</f>
        <v>0.072351421188619189</v>
      </c>
      <c r="AJ34" s="1433">
        <f>(AJ32-AJ33)/AJ32*100</f>
        <v>20.432432432432439</v>
      </c>
      <c r="AK34" s="1434"/>
      <c r="AL34" s="1436">
        <f>(AL32-AL33)/AL32*100</f>
        <v>0.57044673539519919</v>
      </c>
      <c r="AM34" s="1436">
        <f>(AM32-AM33)/AM32*100</f>
        <v>22.413502109704645</v>
      </c>
      <c r="AN34" s="1437"/>
      <c r="AO34" s="1433">
        <f>(AO32-AO33)/AO32*100</f>
        <v>0.12532637075718472</v>
      </c>
      <c r="AP34" s="1433">
        <f>(AP32-AP33)/AP32*100</f>
        <v>21.507936507936513</v>
      </c>
      <c r="AQ34" s="1434"/>
      <c r="AR34" s="1433">
        <f>(AR32-AR33)/AR32*100</f>
        <v>0.11891891891892532</v>
      </c>
      <c r="AS34" s="1433">
        <f>(AS32-AS33)/AS32*100</f>
        <v>22.806201550387613</v>
      </c>
      <c r="AT34" s="1434"/>
      <c r="AU34" s="1433">
        <f>(AU32-AU33)/AU32*100</f>
        <v>0.4894977168949724</v>
      </c>
      <c r="AV34" s="1433">
        <f>(AV32-AV33)/AV32*100</f>
        <v>17.744855967078191</v>
      </c>
      <c r="AW34" s="1434"/>
      <c r="AX34" s="1433">
        <f>(AX32-AX33)/AX32*100</f>
        <v>0.17422222222222375</v>
      </c>
      <c r="AY34" s="1433">
        <f>(AY32-AY33)/AY32*100</f>
        <v>21.465020576131682</v>
      </c>
      <c r="AZ34" s="1434"/>
      <c r="BA34" s="1433">
        <f>(BA32-BA33)/BA32*100</f>
        <v>16.045766590389015</v>
      </c>
      <c r="BB34" s="1433">
        <f>(BB32-BB33)/BB32*100</f>
        <v>19.506849315068482</v>
      </c>
      <c r="BC34" s="1434"/>
      <c r="BD34" s="1433">
        <f>(BD32-BD33)/BD32*100</f>
        <v>0.067124332570539277</v>
      </c>
      <c r="BE34" s="1433">
        <f>(BE32-BE33)/BE32*100</f>
        <v>13.487922705314007</v>
      </c>
      <c r="BF34" s="1434"/>
      <c r="BG34" s="1433">
        <f>(BG32-BG33)/BG32*100</f>
        <v>0.1964912280701577</v>
      </c>
      <c r="BH34" s="1433">
        <f>(BH32-BH33)/BH32*100</f>
        <v>19.428571428571427</v>
      </c>
      <c r="BI34" s="1434"/>
      <c r="BJ34" s="1433">
        <f>(BJ32-BJ33)/BJ32*100</f>
        <v>0.32605531295487916</v>
      </c>
      <c r="BK34" s="1433">
        <f>(BK32-BK33)/BK32*100</f>
        <v>14.3849765258216</v>
      </c>
      <c r="BL34" s="1434"/>
      <c r="BM34" s="1433">
        <f>(BM32-BM33)/BM32*100</f>
        <v>0.01484780994802691</v>
      </c>
      <c r="BN34" s="1433">
        <f>(BN32-BN33)/BN32*100</f>
        <v>11.941176470588237</v>
      </c>
      <c r="BO34" s="1434"/>
      <c r="BP34" s="1433">
        <f>(BP32-BP33)/BP32*100</f>
        <v>0.26486079759216796</v>
      </c>
      <c r="BQ34" s="1433">
        <f>(BQ32-BQ33)/BQ32*100</f>
        <v>10.859903381642512</v>
      </c>
      <c r="BR34" s="1434"/>
      <c r="BS34" s="1433">
        <f>(BS32-BS33)/BS32*100</f>
        <v>1.4898419864559684</v>
      </c>
      <c r="BT34" s="1433">
        <f>(BT32-BT33)/BT32*100</f>
        <v>12.206572769953043</v>
      </c>
      <c r="BU34" s="1434"/>
      <c r="BV34" s="1433">
        <f>(BV32-BV33)/BV32*100</f>
        <v>0.30522088353412968</v>
      </c>
      <c r="BW34" s="1433">
        <f>(BW32-BW33)/BW32*100</f>
        <v>7.5098039215686381</v>
      </c>
      <c r="BX34" s="1434"/>
      <c r="BY34" s="1433">
        <f>(BY32-BY33)/BY32*100</f>
        <v>0.42364532019704643</v>
      </c>
      <c r="BZ34" s="1433">
        <f>(BZ32-BZ33)/BZ32*100</f>
        <v>12.648148148148156</v>
      </c>
      <c r="CA34" s="1434"/>
    </row>
    <row r="35" s="1387" customFormat="1" ht="17.25">
      <c r="A35" s="1388">
        <v>2</v>
      </c>
      <c r="B35" s="1389" t="s">
        <v>415</v>
      </c>
      <c r="C35" s="1390"/>
      <c r="D35" s="1465"/>
      <c r="E35" s="1466"/>
      <c r="F35" s="1467"/>
      <c r="G35" s="1468"/>
      <c r="H35" s="1469"/>
      <c r="I35" s="1470"/>
      <c r="J35" s="1470"/>
      <c r="K35" s="1469"/>
      <c r="L35" s="1470"/>
      <c r="M35" s="1470"/>
      <c r="N35" s="1469"/>
      <c r="O35" s="1470"/>
      <c r="P35" s="1470"/>
      <c r="Q35" s="1469"/>
      <c r="R35" s="1470"/>
      <c r="S35" s="1470"/>
      <c r="T35" s="1469"/>
      <c r="U35" s="1470"/>
      <c r="V35" s="1470"/>
      <c r="W35" s="1469"/>
      <c r="X35" s="1470"/>
      <c r="Y35" s="1470"/>
      <c r="Z35" s="1469"/>
      <c r="AA35" s="1470"/>
      <c r="AB35" s="1470"/>
      <c r="AC35" s="1469"/>
      <c r="AD35" s="1470"/>
      <c r="AE35" s="1470"/>
      <c r="AF35" s="1469"/>
      <c r="AG35" s="1470"/>
      <c r="AH35" s="1470"/>
      <c r="AI35" s="1469"/>
      <c r="AJ35" s="1470"/>
      <c r="AK35" s="1470"/>
      <c r="AL35" s="1471"/>
      <c r="AM35" s="1472"/>
      <c r="AN35" s="1472"/>
      <c r="AO35" s="1469"/>
      <c r="AP35" s="1470"/>
      <c r="AQ35" s="1470"/>
      <c r="AR35" s="1469"/>
      <c r="AS35" s="1470"/>
      <c r="AT35" s="1470"/>
      <c r="AU35" s="1469"/>
      <c r="AV35" s="1470"/>
      <c r="AW35" s="1470"/>
      <c r="AX35" s="1469"/>
      <c r="AY35" s="1470"/>
      <c r="AZ35" s="1470"/>
      <c r="BA35" s="1469"/>
      <c r="BB35" s="1470"/>
      <c r="BC35" s="1470"/>
      <c r="BD35" s="1469"/>
      <c r="BE35" s="1470"/>
      <c r="BF35" s="1470"/>
      <c r="BG35" s="1469"/>
      <c r="BH35" s="1470"/>
      <c r="BI35" s="1470"/>
      <c r="BJ35" s="1469"/>
      <c r="BK35" s="1470"/>
      <c r="BL35" s="1470"/>
      <c r="BM35" s="1469"/>
      <c r="BN35" s="1470"/>
      <c r="BO35" s="1470"/>
      <c r="BP35" s="1469"/>
      <c r="BQ35" s="1470"/>
      <c r="BR35" s="1470"/>
      <c r="BS35" s="1469"/>
      <c r="BT35" s="1470"/>
      <c r="BU35" s="1470"/>
      <c r="BV35" s="1469"/>
      <c r="BW35" s="1470"/>
      <c r="BX35" s="1470"/>
      <c r="BY35" s="1469"/>
      <c r="BZ35" s="1470"/>
      <c r="CA35" s="1473"/>
    </row>
    <row r="36" s="1" customFormat="1" ht="19.5" customHeight="1">
      <c r="A36" s="1332"/>
      <c r="B36" s="1398"/>
      <c r="C36" s="1474" t="s">
        <v>57</v>
      </c>
      <c r="D36" s="1475"/>
      <c r="E36" s="1401" t="s">
        <v>396</v>
      </c>
      <c r="F36" s="1476" t="s">
        <v>397</v>
      </c>
      <c r="G36" s="1403">
        <v>110</v>
      </c>
      <c r="H36" s="1404">
        <f>J36*H53*1.73*0.875/1000</f>
        <v>5.3600373750000001</v>
      </c>
      <c r="I36" s="1404">
        <f t="shared" ref="I36:I42" si="2472">H36*0.554</f>
        <v>2.9694607057500004</v>
      </c>
      <c r="J36" s="1405">
        <v>32.189999999999998</v>
      </c>
      <c r="K36" s="1404">
        <f>M36*K53*1.73*0.875/1000</f>
        <v>5.2351530000000004</v>
      </c>
      <c r="L36" s="1404">
        <f t="shared" ref="L36:L42" si="2473">K36*0.554</f>
        <v>2.9002747620000005</v>
      </c>
      <c r="M36" s="1405">
        <v>31.440000000000001</v>
      </c>
      <c r="N36" s="1404">
        <f>P36*N53*1.73*0.875/1000</f>
        <v>5.150231625</v>
      </c>
      <c r="O36" s="1404">
        <f t="shared" ref="O36:O42" si="2474">N36*0.554</f>
        <v>2.8532283202500004</v>
      </c>
      <c r="P36" s="1405">
        <v>30.93</v>
      </c>
      <c r="Q36" s="1404">
        <f>S36*Q53*1.73*0.875/1000</f>
        <v>5.1352454999999999</v>
      </c>
      <c r="R36" s="1404">
        <f t="shared" ref="R36:R42" si="2475">Q36*0.554</f>
        <v>2.8449260070000002</v>
      </c>
      <c r="S36" s="1405">
        <v>30.84</v>
      </c>
      <c r="T36" s="1404">
        <f>V36*T53*1.73*0.875/1000</f>
        <v>5.1885294999999996</v>
      </c>
      <c r="U36" s="1404">
        <f t="shared" ref="U36:U42" si="2476">T36*0.554</f>
        <v>2.8744453430000001</v>
      </c>
      <c r="V36" s="1405">
        <v>31.16</v>
      </c>
      <c r="W36" s="1404">
        <f>Y36*W53*1.73*0.875/1000</f>
        <v>5.2185017500000006</v>
      </c>
      <c r="X36" s="1404">
        <f t="shared" ref="X36:X42" si="2477">W36*0.554</f>
        <v>2.8910499695000005</v>
      </c>
      <c r="Y36" s="1405">
        <v>31.34</v>
      </c>
      <c r="Z36" s="1404">
        <f>AB36*Z53*1.73*0.875/1000</f>
        <v>5.1102686249999998</v>
      </c>
      <c r="AA36" s="1404">
        <f t="shared" ref="AA36:AA42" si="2478">Z36*0.554</f>
        <v>2.83108881825</v>
      </c>
      <c r="AB36" s="1405">
        <v>30.690000000000001</v>
      </c>
      <c r="AC36" s="1404">
        <f>AE36*AC53*1.73*0.875/1000</f>
        <v>5.5681779999999996</v>
      </c>
      <c r="AD36" s="1404">
        <f t="shared" ref="AD36:AD42" si="2479">AC36*0.554</f>
        <v>3.0847706120000002</v>
      </c>
      <c r="AE36" s="1405">
        <v>33.439999999999998</v>
      </c>
      <c r="AF36" s="1404">
        <f>AH36*AF53*1.73*0.875/1000</f>
        <v>6.1043482499999993</v>
      </c>
      <c r="AG36" s="1404">
        <f t="shared" ref="AG36:AG42" si="2480">AF36*0.554</f>
        <v>3.3818089305000001</v>
      </c>
      <c r="AH36" s="1405">
        <v>36.659999999999997</v>
      </c>
      <c r="AI36" s="1404">
        <f>AK36*AI53*1.73*0.875/1000</f>
        <v>6.7504167499999994</v>
      </c>
      <c r="AJ36" s="1404">
        <f t="shared" ref="AJ36:AJ42" si="2481">AI36*0.554</f>
        <v>3.7397308795000002</v>
      </c>
      <c r="AK36" s="1405">
        <v>40.539999999999999</v>
      </c>
      <c r="AL36" s="1406">
        <f>AN36*AL53*1.73*0.875/1000</f>
        <v>6.3641077499999996</v>
      </c>
      <c r="AM36" s="1406">
        <f t="shared" ref="AM36:AM42" si="2482">AL36*0.554</f>
        <v>3.5257156935</v>
      </c>
      <c r="AN36" s="1407">
        <v>38.219999999999999</v>
      </c>
      <c r="AO36" s="1404">
        <f>AQ36*AO53*1.73*0.875/1000</f>
        <v>6.229232624999999</v>
      </c>
      <c r="AP36" s="1404">
        <f t="shared" ref="AP36:AP42" si="2483">AO36*0.554</f>
        <v>3.4509948742499996</v>
      </c>
      <c r="AQ36" s="1405">
        <v>37.409999999999997</v>
      </c>
      <c r="AR36" s="1404">
        <f>AT36*AR53*1.73*0.875/1000</f>
        <v>6.3391308749999995</v>
      </c>
      <c r="AS36" s="1404">
        <f t="shared" ref="AS36:AS42" si="2484">AR36*0.554</f>
        <v>3.5118785047499999</v>
      </c>
      <c r="AT36" s="1405">
        <v>38.07</v>
      </c>
      <c r="AU36" s="1404">
        <f>AW36*AU53*1.73*0.875/1000</f>
        <v>6.1609625000000001</v>
      </c>
      <c r="AV36" s="1404">
        <f t="shared" ref="AV36:AV42" si="2485">AU36*0.554</f>
        <v>3.4131732250000004</v>
      </c>
      <c r="AW36" s="1405">
        <v>37</v>
      </c>
      <c r="AX36" s="1404">
        <f>AZ36*AX53*1.73*0.875/1000</f>
        <v>6.0993528750000001</v>
      </c>
      <c r="AY36" s="1404">
        <f t="shared" ref="AY36:AY42" si="2486">AX36*0.554</f>
        <v>3.3790414927500003</v>
      </c>
      <c r="AZ36" s="1405">
        <v>36.630000000000003</v>
      </c>
      <c r="BA36" s="1404">
        <f>BC36*BA53*1.73*0.875/1000</f>
        <v>5.9827941250000007</v>
      </c>
      <c r="BB36" s="1404">
        <f t="shared" ref="BB36:BB42" si="2487">BA36*0.554</f>
        <v>3.3144679452500005</v>
      </c>
      <c r="BC36" s="1405">
        <v>35.93</v>
      </c>
      <c r="BD36" s="1404">
        <f>BF36*BD53*1.73*0.875/1000</f>
        <v>6.2392233749999999</v>
      </c>
      <c r="BE36" s="1404">
        <f t="shared" ref="BE36:BE42" si="2488">BD36*0.554</f>
        <v>3.45652974975</v>
      </c>
      <c r="BF36" s="1405">
        <v>37.469999999999999</v>
      </c>
      <c r="BG36" s="1404">
        <f>BI36*BG53*1.73*0.875/1000</f>
        <v>6.5938950000000007</v>
      </c>
      <c r="BH36" s="1404">
        <f t="shared" ref="BH36:BH42" si="2489">BG36*0.554</f>
        <v>3.6530178300000009</v>
      </c>
      <c r="BI36" s="1405">
        <v>39.600000000000001</v>
      </c>
      <c r="BJ36" s="1404">
        <f>BL36*BJ53*1.73*0.875/1000</f>
        <v>6.5539320000000005</v>
      </c>
      <c r="BK36" s="1404">
        <f t="shared" ref="BK36:BK42" si="2490">BJ36*0.554</f>
        <v>3.6308783280000005</v>
      </c>
      <c r="BL36" s="1405">
        <v>39.359999999999999</v>
      </c>
      <c r="BM36" s="1404">
        <f>BO36*BM53*1.73*0.875/1000</f>
        <v>6.6321928750000003</v>
      </c>
      <c r="BN36" s="1404">
        <f t="shared" ref="BN36:BN42" si="2491">BM36*0.554</f>
        <v>3.6742348527500006</v>
      </c>
      <c r="BO36" s="1405">
        <v>39.829999999999998</v>
      </c>
      <c r="BP36" s="1404">
        <f>BR36*BP53*1.73*0.875/1000</f>
        <v>6.3607775000000002</v>
      </c>
      <c r="BQ36" s="1404">
        <f t="shared" ref="BQ36:BQ42" si="2492">BP36*0.554</f>
        <v>3.5238707350000005</v>
      </c>
      <c r="BR36" s="1405">
        <v>38.200000000000003</v>
      </c>
      <c r="BS36" s="1404">
        <f>BU36*BS53*1.73*0.875/1000</f>
        <v>6.1576322499999998</v>
      </c>
      <c r="BT36" s="1404">
        <f t="shared" ref="BT36:BT42" si="2493">BS36*0.554</f>
        <v>3.4113282665</v>
      </c>
      <c r="BU36" s="1405">
        <v>36.979999999999997</v>
      </c>
      <c r="BV36" s="1404">
        <f>BX36*BV53*1.73*0.875/1000</f>
        <v>6.0960226249999998</v>
      </c>
      <c r="BW36" s="1404">
        <f t="shared" ref="BW36:BW42" si="2494">BV36*0.554</f>
        <v>3.3771965342500003</v>
      </c>
      <c r="BX36" s="1405">
        <v>36.609999999999999</v>
      </c>
      <c r="BY36" s="1404">
        <f>CA36*BY53*1.73*0.875/1000</f>
        <v>5.8712307499999996</v>
      </c>
      <c r="BZ36" s="1404">
        <f t="shared" ref="BZ36:BZ42" si="2495">BY36*0.554</f>
        <v>3.2526618355000001</v>
      </c>
      <c r="CA36" s="1405">
        <v>35.259999999999998</v>
      </c>
    </row>
    <row r="37" s="1" customFormat="1" ht="19.5" customHeight="1">
      <c r="A37" s="1332"/>
      <c r="B37" s="1398"/>
      <c r="C37" s="1477"/>
      <c r="D37" s="1478"/>
      <c r="E37" s="1401" t="s">
        <v>396</v>
      </c>
      <c r="F37" s="1411" t="s">
        <v>416</v>
      </c>
      <c r="G37" s="1412">
        <v>35</v>
      </c>
      <c r="H37" s="1419">
        <f>J37*H53*1.73*0.875/1000</f>
        <v>4.4958375000000004</v>
      </c>
      <c r="I37" s="1419">
        <f t="shared" si="2472"/>
        <v>2.4906939750000006</v>
      </c>
      <c r="J37" s="1414">
        <v>27</v>
      </c>
      <c r="K37" s="1419">
        <f>M37*K53*1.73*0.875/1000</f>
        <v>4.4958375000000004</v>
      </c>
      <c r="L37" s="1419">
        <f t="shared" si="2473"/>
        <v>2.4906939750000006</v>
      </c>
      <c r="M37" s="1414">
        <v>27</v>
      </c>
      <c r="N37" s="1419">
        <f>P37*N53*1.73*0.875/1000</f>
        <v>4.3293249999999999</v>
      </c>
      <c r="O37" s="1419">
        <f t="shared" si="2474"/>
        <v>2.39844605</v>
      </c>
      <c r="P37" s="1414">
        <v>26</v>
      </c>
      <c r="Q37" s="1419">
        <f>S37*Q53*1.73*0.875/1000</f>
        <v>4.3293249999999999</v>
      </c>
      <c r="R37" s="1419">
        <f t="shared" si="2475"/>
        <v>2.39844605</v>
      </c>
      <c r="S37" s="1414">
        <v>26</v>
      </c>
      <c r="T37" s="1419">
        <f>V37*T53*1.73*0.875/1000</f>
        <v>4.4958375000000004</v>
      </c>
      <c r="U37" s="1419">
        <f t="shared" si="2476"/>
        <v>2.4906939750000006</v>
      </c>
      <c r="V37" s="1414">
        <v>27</v>
      </c>
      <c r="W37" s="1419">
        <f>Y37*W53*1.73*0.875/1000</f>
        <v>4.4958375000000004</v>
      </c>
      <c r="X37" s="1419">
        <f t="shared" si="2477"/>
        <v>2.4906939750000006</v>
      </c>
      <c r="Y37" s="1414">
        <v>27</v>
      </c>
      <c r="Z37" s="1419">
        <f>AB37*Z53*1.73*0.875/1000</f>
        <v>4.4958375000000004</v>
      </c>
      <c r="AA37" s="1419">
        <f t="shared" si="2478"/>
        <v>2.4906939750000006</v>
      </c>
      <c r="AB37" s="1414">
        <v>27</v>
      </c>
      <c r="AC37" s="1419">
        <f>AE37*AC53*1.73*0.875/1000</f>
        <v>4.6623499999999991</v>
      </c>
      <c r="AD37" s="1419">
        <f t="shared" si="2479"/>
        <v>2.5829418999999998</v>
      </c>
      <c r="AE37" s="1414">
        <v>28</v>
      </c>
      <c r="AF37" s="1419">
        <f>AH37*AF53*1.73*0.875/1000</f>
        <v>4.8288625000000005</v>
      </c>
      <c r="AG37" s="1419">
        <f t="shared" si="2480"/>
        <v>2.6751898250000004</v>
      </c>
      <c r="AH37" s="1414">
        <v>29</v>
      </c>
      <c r="AI37" s="1419">
        <f>AK37*AI53*1.73*0.875/1000</f>
        <v>4.9953750000000001</v>
      </c>
      <c r="AJ37" s="1419">
        <f t="shared" si="2481"/>
        <v>2.7674377500000005</v>
      </c>
      <c r="AK37" s="1414">
        <v>30</v>
      </c>
      <c r="AL37" s="1420">
        <f>AN37*AL53*1.73*0.875/1000</f>
        <v>4.6623499999999991</v>
      </c>
      <c r="AM37" s="1420">
        <f t="shared" si="2482"/>
        <v>2.5829418999999998</v>
      </c>
      <c r="AN37" s="1416">
        <v>28</v>
      </c>
      <c r="AO37" s="1419">
        <f>AQ37*AO53*1.73*0.875/1000</f>
        <v>4.8288625000000005</v>
      </c>
      <c r="AP37" s="1419">
        <f t="shared" si="2483"/>
        <v>2.6751898250000004</v>
      </c>
      <c r="AQ37" s="1414">
        <v>29</v>
      </c>
      <c r="AR37" s="1419">
        <f>AT37*AR53*1.73*0.875/1000</f>
        <v>4.8288625000000005</v>
      </c>
      <c r="AS37" s="1419">
        <f t="shared" si="2484"/>
        <v>2.6751898250000004</v>
      </c>
      <c r="AT37" s="1414">
        <v>29</v>
      </c>
      <c r="AU37" s="1419">
        <f>AW37*AU53*1.73*0.875/1000</f>
        <v>4.6623499999999991</v>
      </c>
      <c r="AV37" s="1419">
        <f t="shared" si="2485"/>
        <v>2.5829418999999998</v>
      </c>
      <c r="AW37" s="1414">
        <v>28</v>
      </c>
      <c r="AX37" s="1419">
        <f>AZ37*AX53*1.73*0.875/1000</f>
        <v>4.6623499999999991</v>
      </c>
      <c r="AY37" s="1419">
        <f t="shared" si="2486"/>
        <v>2.5829418999999998</v>
      </c>
      <c r="AZ37" s="1414">
        <v>28</v>
      </c>
      <c r="BA37" s="1419">
        <f>BC37*BA53*1.73*0.875/1000</f>
        <v>4.4958375000000004</v>
      </c>
      <c r="BB37" s="1419">
        <f t="shared" si="2487"/>
        <v>2.4906939750000006</v>
      </c>
      <c r="BC37" s="1414">
        <v>27</v>
      </c>
      <c r="BD37" s="1419">
        <f>BF37*BD53*1.73*0.875/1000</f>
        <v>4.6623499999999991</v>
      </c>
      <c r="BE37" s="1419">
        <f t="shared" si="2488"/>
        <v>2.5829418999999998</v>
      </c>
      <c r="BF37" s="1414">
        <v>28</v>
      </c>
      <c r="BG37" s="1419">
        <f>BI37*BG53*1.73*0.875/1000</f>
        <v>4.9953750000000001</v>
      </c>
      <c r="BH37" s="1419">
        <f t="shared" si="2489"/>
        <v>2.7674377500000005</v>
      </c>
      <c r="BI37" s="1414">
        <v>30</v>
      </c>
      <c r="BJ37" s="1419">
        <f>BL37*BJ53*1.73*0.875/1000</f>
        <v>5.1618874999999997</v>
      </c>
      <c r="BK37" s="1419">
        <f t="shared" si="2490"/>
        <v>2.8596856750000001</v>
      </c>
      <c r="BL37" s="1414">
        <v>31</v>
      </c>
      <c r="BM37" s="1419">
        <f>BO37*BM53*1.73*0.875/1000</f>
        <v>5.1618874999999997</v>
      </c>
      <c r="BN37" s="1419">
        <f t="shared" si="2491"/>
        <v>2.8596856750000001</v>
      </c>
      <c r="BO37" s="1414">
        <v>31</v>
      </c>
      <c r="BP37" s="1419">
        <f>BR37*BP53*1.73*0.875/1000</f>
        <v>4.9953750000000001</v>
      </c>
      <c r="BQ37" s="1419">
        <f t="shared" si="2492"/>
        <v>2.7674377500000005</v>
      </c>
      <c r="BR37" s="1414">
        <v>30</v>
      </c>
      <c r="BS37" s="1419">
        <f>BU37*BS53*1.73*0.875/1000</f>
        <v>4.9953750000000001</v>
      </c>
      <c r="BT37" s="1419">
        <f t="shared" si="2493"/>
        <v>2.7674377500000005</v>
      </c>
      <c r="BU37" s="1414">
        <v>30</v>
      </c>
      <c r="BV37" s="1419">
        <f>BX37*BV53*1.73*0.875/1000</f>
        <v>4.9953750000000001</v>
      </c>
      <c r="BW37" s="1419">
        <f t="shared" si="2494"/>
        <v>2.7674377500000005</v>
      </c>
      <c r="BX37" s="1414">
        <v>30</v>
      </c>
      <c r="BY37" s="1419">
        <f>CA37*BY53*1.73*0.875/1000</f>
        <v>4.8288625000000005</v>
      </c>
      <c r="BZ37" s="1419">
        <f t="shared" si="2495"/>
        <v>2.6751898250000004</v>
      </c>
      <c r="CA37" s="1414">
        <v>29</v>
      </c>
    </row>
    <row r="38" s="1" customFormat="1" ht="18.75">
      <c r="A38" s="1332"/>
      <c r="B38" s="1398"/>
      <c r="C38" s="1477"/>
      <c r="D38" s="1478"/>
      <c r="E38" s="1410"/>
      <c r="F38" s="1411" t="s">
        <v>398</v>
      </c>
      <c r="G38" s="1412">
        <v>10</v>
      </c>
      <c r="H38" s="1413">
        <v>4.476</v>
      </c>
      <c r="I38" s="1413">
        <v>0.28499999999999998</v>
      </c>
      <c r="J38" s="1414">
        <f>ROUND(SQRT(H38^2+I38^2)*1000/(1.73*H57),0)</f>
        <v>252</v>
      </c>
      <c r="K38" s="1413">
        <v>4.3399999999999999</v>
      </c>
      <c r="L38" s="1413">
        <v>0.23699999999999999</v>
      </c>
      <c r="M38" s="1414">
        <f>ROUND(SQRT(K38^2+L38^2)*1000/(1.73*K57),0)</f>
        <v>244</v>
      </c>
      <c r="N38" s="1413">
        <v>4.2999999999999998</v>
      </c>
      <c r="O38" s="1413">
        <v>0.20999999999999999</v>
      </c>
      <c r="P38" s="1414">
        <f>ROUND(SQRT(N38^2+O38^2)*1000/(1.73*N57),0)</f>
        <v>242</v>
      </c>
      <c r="Q38" s="1413">
        <v>4.29</v>
      </c>
      <c r="R38" s="1413">
        <v>0.20999999999999999</v>
      </c>
      <c r="S38" s="1414">
        <f>ROUND(SQRT(Q38^2+R38^2)*1000/(1.73*Q57),0)</f>
        <v>241</v>
      </c>
      <c r="T38" s="1413">
        <v>4.29</v>
      </c>
      <c r="U38" s="1413">
        <v>0.153</v>
      </c>
      <c r="V38" s="1414">
        <f>ROUND(SQRT(T38^2+U38^2)*1000/(1.73*T57),0)</f>
        <v>241</v>
      </c>
      <c r="W38" s="1413">
        <v>4.3200000000000003</v>
      </c>
      <c r="X38" s="1413">
        <v>0.23400000000000001</v>
      </c>
      <c r="Y38" s="1414">
        <f>ROUND(SQRT(W38^2+X38^2)*1000/(1.73*W57),0)</f>
        <v>243</v>
      </c>
      <c r="Z38" s="1413">
        <v>4.1970000000000001</v>
      </c>
      <c r="AA38" s="1413">
        <v>0.23400000000000001</v>
      </c>
      <c r="AB38" s="1414">
        <f>ROUND(SQRT(Z38^2+AA38^2)*1000/(1.73*Z57),0)</f>
        <v>236</v>
      </c>
      <c r="AC38" s="1413">
        <v>4.6600000000000001</v>
      </c>
      <c r="AD38" s="1413">
        <v>0.29699999999999999</v>
      </c>
      <c r="AE38" s="1414">
        <f>ROUND(SQRT(AC38^2+AD38^2)*1000/(1.73*AC57),0)</f>
        <v>262</v>
      </c>
      <c r="AF38" s="1413">
        <v>5.2000000000000002</v>
      </c>
      <c r="AG38" s="1413">
        <v>0.40799999999999997</v>
      </c>
      <c r="AH38" s="1414">
        <f>ROUND(SQRT(AF38^2+AG38^2)*1000/(1.73*AF57),0)</f>
        <v>293</v>
      </c>
      <c r="AI38" s="1413">
        <v>5.8600000000000003</v>
      </c>
      <c r="AJ38" s="1413">
        <v>0.63900000000000001</v>
      </c>
      <c r="AK38" s="1414">
        <f>ROUND(SQRT(AI38^2+AJ38^2)*1000/(1.73*AI57),0)</f>
        <v>331</v>
      </c>
      <c r="AL38" s="1415">
        <v>5.5599999999999996</v>
      </c>
      <c r="AM38" s="1415">
        <v>0.52800000000000002</v>
      </c>
      <c r="AN38" s="1416">
        <f>ROUND(SQRT(AL38^2+AM38^2)*1000/(1.73*AL57),0)</f>
        <v>313</v>
      </c>
      <c r="AO38" s="1413">
        <v>5.3399999999999999</v>
      </c>
      <c r="AP38" s="1413">
        <v>0.501</v>
      </c>
      <c r="AQ38" s="1414">
        <f>ROUND(SQRT(AO38^2+AP38^2)*1000/(1.73*AO57),0)</f>
        <v>301</v>
      </c>
      <c r="AR38" s="1413">
        <v>5.46</v>
      </c>
      <c r="AS38" s="1413">
        <v>0.53400000000000003</v>
      </c>
      <c r="AT38" s="1414">
        <f>ROUND(SQRT(AR38^2+AS38^2)*1000/(1.73*AR57),0)</f>
        <v>308</v>
      </c>
      <c r="AU38" s="1413">
        <v>5.3200000000000003</v>
      </c>
      <c r="AV38" s="1413">
        <v>0.47699999999999998</v>
      </c>
      <c r="AW38" s="1414">
        <f>ROUND(SQRT(AU38^2+AV38^2)*1000/(1.73*AU57),0)</f>
        <v>300</v>
      </c>
      <c r="AX38" s="1413">
        <v>5.25</v>
      </c>
      <c r="AY38" s="1413">
        <v>0.47699999999999998</v>
      </c>
      <c r="AZ38" s="1414">
        <f>ROUND(SQRT(AX38^2+AY38^2)*1000/(1.73*AX57),0)</f>
        <v>296</v>
      </c>
      <c r="BA38" s="1413">
        <v>5.1900000000000004</v>
      </c>
      <c r="BB38" s="1413">
        <v>0.45900000000000002</v>
      </c>
      <c r="BC38" s="1414">
        <f>ROUND(SQRT(BA38^2+BB38^2)*1000/(1.73*BA57),0)</f>
        <v>292</v>
      </c>
      <c r="BD38" s="1413">
        <v>5.4000000000000004</v>
      </c>
      <c r="BE38" s="1413">
        <v>0.54000000000000004</v>
      </c>
      <c r="BF38" s="1414">
        <f>ROUND(SQRT(BD38^2+BE38^2)*1000/(1.73*BD57),0)</f>
        <v>305</v>
      </c>
      <c r="BG38" s="1413">
        <v>5.7000000000000002</v>
      </c>
      <c r="BH38" s="1413">
        <v>0.54300000000000004</v>
      </c>
      <c r="BI38" s="1414">
        <f>ROUND(SQRT(BG38^2+BH38^2)*1000/(1.73*BG57),0)</f>
        <v>321</v>
      </c>
      <c r="BJ38" s="1413">
        <v>5.5899999999999999</v>
      </c>
      <c r="BK38" s="1413">
        <v>0.41699999999999998</v>
      </c>
      <c r="BL38" s="1414">
        <f>ROUND(SQRT(BJ38^2+BK38^2)*1000/(1.73*BJ57),0)</f>
        <v>315</v>
      </c>
      <c r="BM38" s="1413">
        <v>5.6799999999999997</v>
      </c>
      <c r="BN38" s="1413">
        <v>0.44700000000000001</v>
      </c>
      <c r="BO38" s="1414">
        <f>ROUND(SQRT(BM38^2+BN38^2)*1000/(1.73*BM57),0)</f>
        <v>320</v>
      </c>
      <c r="BP38" s="1413">
        <v>5.4400000000000004</v>
      </c>
      <c r="BQ38" s="1413">
        <v>0.39300000000000002</v>
      </c>
      <c r="BR38" s="1414">
        <f>ROUND(SQRT(BP38^2+BQ38^2)*1000/(1.73*BP57),0)</f>
        <v>306</v>
      </c>
      <c r="BS38" s="1413">
        <v>5.202</v>
      </c>
      <c r="BT38" s="1413">
        <v>0.33900000000000002</v>
      </c>
      <c r="BU38" s="1414">
        <f>ROUND(SQRT(BS38^2+BT38^2)*1000/(1.73*BS57),0)</f>
        <v>293</v>
      </c>
      <c r="BV38" s="1413">
        <v>5.1399999999999997</v>
      </c>
      <c r="BW38" s="1413">
        <v>0.22500000000000001</v>
      </c>
      <c r="BX38" s="1414">
        <f>ROUND(SQRT(BV38^2+BW38^2)*1000/(1.73*BV57),0)</f>
        <v>289</v>
      </c>
      <c r="BY38" s="1413">
        <v>4.96</v>
      </c>
      <c r="BZ38" s="1413">
        <v>0.159</v>
      </c>
      <c r="CA38" s="1414">
        <f>ROUND(SQRT(BY38^2+BZ38^2)*1000/(1.73*BY57),0)</f>
        <v>278</v>
      </c>
    </row>
    <row r="39" s="1" customFormat="1" ht="18.75">
      <c r="A39" s="1332"/>
      <c r="B39" s="1398"/>
      <c r="C39" s="1477"/>
      <c r="D39" s="1478"/>
      <c r="E39" s="1410"/>
      <c r="F39" s="1411" t="s">
        <v>399</v>
      </c>
      <c r="G39" s="1412" t="s">
        <v>400</v>
      </c>
      <c r="H39" s="1417">
        <v>4</v>
      </c>
      <c r="I39" s="1417"/>
      <c r="J39" s="1417"/>
      <c r="K39" s="1417">
        <v>4</v>
      </c>
      <c r="L39" s="1417"/>
      <c r="M39" s="1417"/>
      <c r="N39" s="1417">
        <v>4</v>
      </c>
      <c r="O39" s="1417"/>
      <c r="P39" s="1417"/>
      <c r="Q39" s="1417">
        <v>4</v>
      </c>
      <c r="R39" s="1417"/>
      <c r="S39" s="1417"/>
      <c r="T39" s="1417">
        <v>4</v>
      </c>
      <c r="U39" s="1417"/>
      <c r="V39" s="1417"/>
      <c r="W39" s="1417">
        <v>4</v>
      </c>
      <c r="X39" s="1417"/>
      <c r="Y39" s="1417"/>
      <c r="Z39" s="1417">
        <v>4</v>
      </c>
      <c r="AA39" s="1417"/>
      <c r="AB39" s="1417"/>
      <c r="AC39" s="1417">
        <v>4</v>
      </c>
      <c r="AD39" s="1417"/>
      <c r="AE39" s="1417"/>
      <c r="AF39" s="1417">
        <v>4</v>
      </c>
      <c r="AG39" s="1417"/>
      <c r="AH39" s="1417"/>
      <c r="AI39" s="1417">
        <v>4</v>
      </c>
      <c r="AJ39" s="1417"/>
      <c r="AK39" s="1417"/>
      <c r="AL39" s="1418">
        <v>4</v>
      </c>
      <c r="AM39" s="1418"/>
      <c r="AN39" s="1418"/>
      <c r="AO39" s="1417">
        <v>4</v>
      </c>
      <c r="AP39" s="1417"/>
      <c r="AQ39" s="1417"/>
      <c r="AR39" s="1417">
        <v>4</v>
      </c>
      <c r="AS39" s="1417"/>
      <c r="AT39" s="1417"/>
      <c r="AU39" s="1417">
        <v>4</v>
      </c>
      <c r="AV39" s="1417"/>
      <c r="AW39" s="1417"/>
      <c r="AX39" s="1417">
        <v>4</v>
      </c>
      <c r="AY39" s="1417"/>
      <c r="AZ39" s="1417"/>
      <c r="BA39" s="1417">
        <v>4</v>
      </c>
      <c r="BB39" s="1417"/>
      <c r="BC39" s="1417"/>
      <c r="BD39" s="1417">
        <v>4</v>
      </c>
      <c r="BE39" s="1417"/>
      <c r="BF39" s="1417"/>
      <c r="BG39" s="1417">
        <v>4</v>
      </c>
      <c r="BH39" s="1417"/>
      <c r="BI39" s="1417"/>
      <c r="BJ39" s="1417">
        <v>4</v>
      </c>
      <c r="BK39" s="1417"/>
      <c r="BL39" s="1417"/>
      <c r="BM39" s="1417">
        <v>4</v>
      </c>
      <c r="BN39" s="1417"/>
      <c r="BO39" s="1417"/>
      <c r="BP39" s="1417">
        <v>4</v>
      </c>
      <c r="BQ39" s="1417"/>
      <c r="BR39" s="1417"/>
      <c r="BS39" s="1417">
        <v>4</v>
      </c>
      <c r="BT39" s="1417"/>
      <c r="BU39" s="1417"/>
      <c r="BV39" s="1417">
        <v>4</v>
      </c>
      <c r="BW39" s="1417"/>
      <c r="BX39" s="1417"/>
      <c r="BY39" s="1417">
        <v>4</v>
      </c>
      <c r="BZ39" s="1417"/>
      <c r="CA39" s="1417"/>
    </row>
    <row r="40" s="1" customFormat="1" ht="18.75">
      <c r="A40" s="1332"/>
      <c r="B40" s="1398"/>
      <c r="C40" s="1477"/>
      <c r="D40" s="1478"/>
      <c r="E40" s="1410"/>
      <c r="F40" s="1411" t="s">
        <v>401</v>
      </c>
      <c r="G40" s="1412" t="s">
        <v>400</v>
      </c>
      <c r="H40" s="1419"/>
      <c r="I40" s="1419"/>
      <c r="J40" s="1419"/>
      <c r="K40" s="1419"/>
      <c r="L40" s="1419"/>
      <c r="M40" s="1419"/>
      <c r="N40" s="1419"/>
      <c r="O40" s="1419"/>
      <c r="P40" s="1419"/>
      <c r="Q40" s="1419"/>
      <c r="R40" s="1419"/>
      <c r="S40" s="1419"/>
      <c r="T40" s="1419"/>
      <c r="U40" s="1419"/>
      <c r="V40" s="1419"/>
      <c r="W40" s="1419"/>
      <c r="X40" s="1419"/>
      <c r="Y40" s="1419"/>
      <c r="Z40" s="1419"/>
      <c r="AA40" s="1419"/>
      <c r="AB40" s="1419"/>
      <c r="AC40" s="1419"/>
      <c r="AD40" s="1419"/>
      <c r="AE40" s="1419"/>
      <c r="AF40" s="1419"/>
      <c r="AG40" s="1419"/>
      <c r="AH40" s="1419"/>
      <c r="AI40" s="1419"/>
      <c r="AJ40" s="1419"/>
      <c r="AK40" s="1419"/>
      <c r="AL40" s="1420"/>
      <c r="AM40" s="1420"/>
      <c r="AN40" s="1420"/>
      <c r="AO40" s="1419"/>
      <c r="AP40" s="1419"/>
      <c r="AQ40" s="1419"/>
      <c r="AR40" s="1419"/>
      <c r="AS40" s="1419"/>
      <c r="AT40" s="1419"/>
      <c r="AU40" s="1419"/>
      <c r="AV40" s="1419"/>
      <c r="AW40" s="1419"/>
      <c r="AX40" s="1419"/>
      <c r="AY40" s="1419"/>
      <c r="AZ40" s="1419"/>
      <c r="BA40" s="1419"/>
      <c r="BB40" s="1419"/>
      <c r="BC40" s="1419"/>
      <c r="BD40" s="1419"/>
      <c r="BE40" s="1419"/>
      <c r="BF40" s="1419"/>
      <c r="BG40" s="1419"/>
      <c r="BH40" s="1419"/>
      <c r="BI40" s="1419"/>
      <c r="BJ40" s="1419"/>
      <c r="BK40" s="1419"/>
      <c r="BL40" s="1419"/>
      <c r="BM40" s="1419"/>
      <c r="BN40" s="1419"/>
      <c r="BO40" s="1419"/>
      <c r="BP40" s="1419"/>
      <c r="BQ40" s="1419"/>
      <c r="BR40" s="1419"/>
      <c r="BS40" s="1419"/>
      <c r="BT40" s="1419"/>
      <c r="BU40" s="1419"/>
      <c r="BV40" s="1419"/>
      <c r="BW40" s="1419"/>
      <c r="BX40" s="1419"/>
      <c r="BY40" s="1419"/>
      <c r="BZ40" s="1419"/>
      <c r="CA40" s="1419"/>
    </row>
    <row r="41" s="1" customFormat="1" ht="19.5" customHeight="1">
      <c r="A41" s="1332"/>
      <c r="B41" s="1398"/>
      <c r="C41" s="1477" t="s">
        <v>102</v>
      </c>
      <c r="D41" s="1478"/>
      <c r="E41" s="1401" t="s">
        <v>396</v>
      </c>
      <c r="F41" s="1411" t="s">
        <v>397</v>
      </c>
      <c r="G41" s="1479">
        <v>110</v>
      </c>
      <c r="H41" s="1419">
        <f>J41*H58*1.73*0.875/1000</f>
        <v>0.50189440875000002</v>
      </c>
      <c r="I41" s="1419">
        <f t="shared" si="2472"/>
        <v>0.27804950244750004</v>
      </c>
      <c r="J41" s="1414">
        <v>32.189999999999998</v>
      </c>
      <c r="K41" s="1419">
        <f>M41*K58*1.73*0.875/1000</f>
        <v>0.49020068999999999</v>
      </c>
      <c r="L41" s="1419">
        <f t="shared" si="2473"/>
        <v>0.27157118226000004</v>
      </c>
      <c r="M41" s="1414">
        <v>31.440000000000001</v>
      </c>
      <c r="N41" s="1419">
        <f>P41*N58*1.73*0.875/1000</f>
        <v>0.48224896125</v>
      </c>
      <c r="O41" s="1419">
        <f t="shared" si="2474"/>
        <v>0.26716592453250004</v>
      </c>
      <c r="P41" s="1414">
        <v>30.93</v>
      </c>
      <c r="Q41" s="1419">
        <f>S41*Q58*1.73*0.875/1000</f>
        <v>0.48084571500000012</v>
      </c>
      <c r="R41" s="1419">
        <f t="shared" si="2475"/>
        <v>0.26638852611000008</v>
      </c>
      <c r="S41" s="1414">
        <v>30.84</v>
      </c>
      <c r="T41" s="1419">
        <f>V41*T58*1.73*0.875/1000</f>
        <v>0.48583503500000003</v>
      </c>
      <c r="U41" s="1419">
        <f t="shared" si="2476"/>
        <v>0.26915260939000002</v>
      </c>
      <c r="V41" s="1414">
        <v>31.16</v>
      </c>
      <c r="W41" s="1419">
        <f>Y41*W58*1.73*0.875/1000</f>
        <v>0.48864152750000001</v>
      </c>
      <c r="X41" s="1419">
        <f t="shared" si="2477"/>
        <v>0.270707406235</v>
      </c>
      <c r="Y41" s="1414">
        <v>31.34</v>
      </c>
      <c r="Z41" s="1419">
        <f>AB41*Z58*1.73*0.875/1000</f>
        <v>0.47850697125000002</v>
      </c>
      <c r="AA41" s="1419">
        <f t="shared" si="2478"/>
        <v>0.26509286207250005</v>
      </c>
      <c r="AB41" s="1414">
        <v>30.690000000000001</v>
      </c>
      <c r="AC41" s="1419">
        <f>AE41*AC58*1.73*0.875/1000</f>
        <v>0.5213839400000001</v>
      </c>
      <c r="AD41" s="1419">
        <f t="shared" si="2479"/>
        <v>0.28884670276000007</v>
      </c>
      <c r="AE41" s="1414">
        <v>33.439999999999998</v>
      </c>
      <c r="AF41" s="1419">
        <f>AH41*AF58*1.73*0.875/1000</f>
        <v>0.57158897250000007</v>
      </c>
      <c r="AG41" s="1419">
        <f t="shared" si="2480"/>
        <v>0.31666029076500007</v>
      </c>
      <c r="AH41" s="1414">
        <v>36.659999999999997</v>
      </c>
      <c r="AI41" s="1419">
        <f>AK41*AI58*1.73*0.875/1000</f>
        <v>0.63208447749999996</v>
      </c>
      <c r="AJ41" s="1419">
        <f t="shared" si="2481"/>
        <v>0.350174800535</v>
      </c>
      <c r="AK41" s="1414">
        <v>40.539999999999999</v>
      </c>
      <c r="AL41" s="1420">
        <f>AN41*AL58*1.73*0.875/1000</f>
        <v>0.5959119075</v>
      </c>
      <c r="AM41" s="1420">
        <f t="shared" si="2482"/>
        <v>0.33013519675500003</v>
      </c>
      <c r="AN41" s="1416">
        <v>38.219999999999999</v>
      </c>
      <c r="AO41" s="1419">
        <f>AQ41*AO58*1.73*0.875/1000</f>
        <v>0.58328269124999998</v>
      </c>
      <c r="AP41" s="1419">
        <f t="shared" si="2483"/>
        <v>0.32313861095250002</v>
      </c>
      <c r="AQ41" s="1414">
        <v>37.409999999999997</v>
      </c>
      <c r="AR41" s="1419">
        <f>AT41*AR58*1.73*0.875/1000</f>
        <v>0.59357316375000002</v>
      </c>
      <c r="AS41" s="1419">
        <f t="shared" si="2484"/>
        <v>0.32883953271750005</v>
      </c>
      <c r="AT41" s="1414">
        <v>38.07</v>
      </c>
      <c r="AU41" s="1419">
        <f>AW41*AU58*1.73*0.875/1000</f>
        <v>0.57689012500000003</v>
      </c>
      <c r="AV41" s="1419">
        <f t="shared" si="2485"/>
        <v>0.31959712925000006</v>
      </c>
      <c r="AW41" s="1414">
        <v>37</v>
      </c>
      <c r="AX41" s="1419">
        <f>AZ41*AX58*1.73*0.875/1000</f>
        <v>0.57112122375000007</v>
      </c>
      <c r="AY41" s="1419">
        <f t="shared" si="2486"/>
        <v>0.31640115795750007</v>
      </c>
      <c r="AZ41" s="1414">
        <v>36.630000000000003</v>
      </c>
      <c r="BA41" s="1419">
        <f>BC41*BA58*1.73*0.875/1000</f>
        <v>0.56020708624999993</v>
      </c>
      <c r="BB41" s="1419">
        <f t="shared" si="2487"/>
        <v>0.31035472578250001</v>
      </c>
      <c r="BC41" s="1414">
        <v>35.93</v>
      </c>
      <c r="BD41" s="1419">
        <f>BF41*BD58*1.73*0.875/1000</f>
        <v>0.58421818875000009</v>
      </c>
      <c r="BE41" s="1419">
        <f t="shared" si="2488"/>
        <v>0.32365687656750008</v>
      </c>
      <c r="BF41" s="1414">
        <v>37.469999999999999</v>
      </c>
      <c r="BG41" s="1419">
        <f>BI41*BG58*1.73*0.875/1000</f>
        <v>0.61742835000000007</v>
      </c>
      <c r="BH41" s="1419">
        <f t="shared" si="2489"/>
        <v>0.34205530590000005</v>
      </c>
      <c r="BI41" s="1414">
        <v>39.600000000000001</v>
      </c>
      <c r="BJ41" s="1419">
        <f>BL41*BJ58*1.73*0.875/1000</f>
        <v>0.61368635999999999</v>
      </c>
      <c r="BK41" s="1419">
        <f t="shared" si="2490"/>
        <v>0.33998224344</v>
      </c>
      <c r="BL41" s="1414">
        <v>39.359999999999999</v>
      </c>
      <c r="BM41" s="1419">
        <f>BO41*BM58*1.73*0.875/1000</f>
        <v>0.62101442375000004</v>
      </c>
      <c r="BN41" s="1419">
        <f t="shared" si="2491"/>
        <v>0.34404199075750003</v>
      </c>
      <c r="BO41" s="1414">
        <v>39.829999999999998</v>
      </c>
      <c r="BP41" s="1419">
        <f>BR41*BP58*1.73*0.875/1000</f>
        <v>0.59560007500000001</v>
      </c>
      <c r="BQ41" s="1419">
        <f t="shared" si="2492"/>
        <v>0.32996244155000004</v>
      </c>
      <c r="BR41" s="1414">
        <v>38.200000000000003</v>
      </c>
      <c r="BS41" s="1419">
        <f>BU41*BS58*1.73*0.875/1000</f>
        <v>0.57657829250000003</v>
      </c>
      <c r="BT41" s="1419">
        <f t="shared" si="2493"/>
        <v>0.31942437404500007</v>
      </c>
      <c r="BU41" s="1414">
        <v>36.979999999999997</v>
      </c>
      <c r="BV41" s="1419">
        <f>BX41*BV58*1.73*0.875/1000</f>
        <v>0.57080939125000008</v>
      </c>
      <c r="BW41" s="1419">
        <f t="shared" si="2494"/>
        <v>0.31622840275250008</v>
      </c>
      <c r="BX41" s="1414">
        <v>36.609999999999999</v>
      </c>
      <c r="BY41" s="1419">
        <f>CA41*BY58*1.73*0.875/1000</f>
        <v>0.54976069750000001</v>
      </c>
      <c r="BZ41" s="1419">
        <f t="shared" si="2495"/>
        <v>0.30456742641500001</v>
      </c>
      <c r="CA41" s="1414">
        <v>35.259999999999998</v>
      </c>
    </row>
    <row r="42" s="1" customFormat="1" ht="19.5" customHeight="1">
      <c r="A42" s="1332"/>
      <c r="B42" s="1398"/>
      <c r="C42" s="1477"/>
      <c r="D42" s="1478"/>
      <c r="E42" s="1401" t="s">
        <v>396</v>
      </c>
      <c r="F42" s="1411" t="s">
        <v>416</v>
      </c>
      <c r="G42" s="1412">
        <v>35</v>
      </c>
      <c r="H42" s="1419">
        <f>J42*H58*1.73*0.875/1000</f>
        <v>0.374199</v>
      </c>
      <c r="I42" s="1419">
        <f t="shared" si="2472"/>
        <v>0.20730624600000003</v>
      </c>
      <c r="J42" s="1414">
        <v>24</v>
      </c>
      <c r="K42" s="1419">
        <f>M42*K58*1.73*0.875/1000</f>
        <v>0.374199</v>
      </c>
      <c r="L42" s="1419">
        <f t="shared" si="2473"/>
        <v>0.20730624600000003</v>
      </c>
      <c r="M42" s="1414">
        <v>24</v>
      </c>
      <c r="N42" s="1419">
        <f>P42*N58*1.73*0.875/1000</f>
        <v>0.374199</v>
      </c>
      <c r="O42" s="1419">
        <f t="shared" si="2474"/>
        <v>0.20730624600000003</v>
      </c>
      <c r="P42" s="1414">
        <v>24</v>
      </c>
      <c r="Q42" s="1419">
        <f>S42*Q58*1.73*0.875/1000</f>
        <v>0.374199</v>
      </c>
      <c r="R42" s="1419">
        <f t="shared" si="2475"/>
        <v>0.20730624600000003</v>
      </c>
      <c r="S42" s="1414">
        <v>24</v>
      </c>
      <c r="T42" s="1419">
        <f>V42*T58*1.73*0.875/1000</f>
        <v>0.35860737500000001</v>
      </c>
      <c r="U42" s="1419">
        <f t="shared" si="2476"/>
        <v>0.19866848575000001</v>
      </c>
      <c r="V42" s="1414">
        <v>23</v>
      </c>
      <c r="W42" s="1419">
        <f>Y42*W58*1.73*0.875/1000</f>
        <v>0.374199</v>
      </c>
      <c r="X42" s="1419">
        <f t="shared" si="2477"/>
        <v>0.20730624600000003</v>
      </c>
      <c r="Y42" s="1414">
        <v>24</v>
      </c>
      <c r="Z42" s="1419">
        <f>AB42*Z58*1.73*0.875/1000</f>
        <v>0.374199</v>
      </c>
      <c r="AA42" s="1419">
        <f t="shared" si="2478"/>
        <v>0.20730624600000003</v>
      </c>
      <c r="AB42" s="1414">
        <v>24</v>
      </c>
      <c r="AC42" s="1419">
        <f>AE42*AC58*1.73*0.875/1000</f>
        <v>0.38979062500000006</v>
      </c>
      <c r="AD42" s="1419">
        <f t="shared" si="2479"/>
        <v>0.21594400625000004</v>
      </c>
      <c r="AE42" s="1414">
        <v>25</v>
      </c>
      <c r="AF42" s="1419">
        <f>AH42*AF58*1.73*0.875/1000</f>
        <v>0.38979062500000006</v>
      </c>
      <c r="AG42" s="1419">
        <f t="shared" si="2480"/>
        <v>0.21594400625000004</v>
      </c>
      <c r="AH42" s="1414">
        <v>25</v>
      </c>
      <c r="AI42" s="1419">
        <f>AK42*AI58*1.73*0.875/1000</f>
        <v>0.40538225000000006</v>
      </c>
      <c r="AJ42" s="1419">
        <f t="shared" si="2481"/>
        <v>0.22458176650000006</v>
      </c>
      <c r="AK42" s="1414">
        <v>26</v>
      </c>
      <c r="AL42" s="1420">
        <f>AN42*AL58*1.73*0.875/1000</f>
        <v>0.40538225000000006</v>
      </c>
      <c r="AM42" s="1420">
        <f t="shared" si="2482"/>
        <v>0.22458176650000006</v>
      </c>
      <c r="AN42" s="1416">
        <v>26</v>
      </c>
      <c r="AO42" s="1419">
        <f>AQ42*AO58*1.73*0.875/1000</f>
        <v>0.40538225000000006</v>
      </c>
      <c r="AP42" s="1419">
        <f t="shared" si="2483"/>
        <v>0.22458176650000006</v>
      </c>
      <c r="AQ42" s="1414">
        <v>26</v>
      </c>
      <c r="AR42" s="1419">
        <f>AT42*AR58*1.73*0.875/1000</f>
        <v>0.40538225000000006</v>
      </c>
      <c r="AS42" s="1419">
        <f t="shared" si="2484"/>
        <v>0.22458176650000006</v>
      </c>
      <c r="AT42" s="1414">
        <v>26</v>
      </c>
      <c r="AU42" s="1419">
        <f>AW42*AU58*1.73*0.875/1000</f>
        <v>0.40538225000000006</v>
      </c>
      <c r="AV42" s="1419">
        <f t="shared" si="2485"/>
        <v>0.22458176650000006</v>
      </c>
      <c r="AW42" s="1414">
        <v>26</v>
      </c>
      <c r="AX42" s="1419">
        <f>AZ42*AX58*1.73*0.875/1000</f>
        <v>0.420973875</v>
      </c>
      <c r="AY42" s="1419">
        <f t="shared" si="2486"/>
        <v>0.23321952675000002</v>
      </c>
      <c r="AZ42" s="1414">
        <v>27</v>
      </c>
      <c r="BA42" s="1419">
        <f>BC42*BA58*1.73*0.875/1000</f>
        <v>0.40538225000000006</v>
      </c>
      <c r="BB42" s="1419">
        <f t="shared" si="2487"/>
        <v>0.22458176650000006</v>
      </c>
      <c r="BC42" s="1414">
        <v>26</v>
      </c>
      <c r="BD42" s="1419">
        <f>BF42*BD58*1.73*0.875/1000</f>
        <v>0.40538225000000006</v>
      </c>
      <c r="BE42" s="1419">
        <f t="shared" si="2488"/>
        <v>0.22458176650000006</v>
      </c>
      <c r="BF42" s="1414">
        <v>26</v>
      </c>
      <c r="BG42" s="1419">
        <f>BI42*BG58*1.73*0.875/1000</f>
        <v>0.43656550000000005</v>
      </c>
      <c r="BH42" s="1419">
        <f t="shared" si="2489"/>
        <v>0.24185728700000006</v>
      </c>
      <c r="BI42" s="1414">
        <v>28</v>
      </c>
      <c r="BJ42" s="1419">
        <f>BL42*BJ58*1.73*0.875/1000</f>
        <v>0.43656550000000005</v>
      </c>
      <c r="BK42" s="1419">
        <f t="shared" si="2490"/>
        <v>0.24185728700000006</v>
      </c>
      <c r="BL42" s="1414">
        <v>28</v>
      </c>
      <c r="BM42" s="1419">
        <f>BO42*BM58*1.73*0.875/1000</f>
        <v>0.45215712500000005</v>
      </c>
      <c r="BN42" s="1419">
        <f t="shared" si="2491"/>
        <v>0.25049504725000005</v>
      </c>
      <c r="BO42" s="1414">
        <v>29</v>
      </c>
      <c r="BP42" s="1419">
        <f>BR42*BP58*1.73*0.875/1000</f>
        <v>0.43656550000000005</v>
      </c>
      <c r="BQ42" s="1419">
        <f t="shared" si="2492"/>
        <v>0.24185728700000006</v>
      </c>
      <c r="BR42" s="1414">
        <v>28</v>
      </c>
      <c r="BS42" s="1419">
        <f>BU42*BS58*1.73*0.875/1000</f>
        <v>0.43656550000000005</v>
      </c>
      <c r="BT42" s="1419">
        <f t="shared" si="2493"/>
        <v>0.24185728700000006</v>
      </c>
      <c r="BU42" s="1414">
        <v>28</v>
      </c>
      <c r="BV42" s="1419">
        <f>BX42*BV58*1.73*0.875/1000</f>
        <v>0.43656550000000005</v>
      </c>
      <c r="BW42" s="1419">
        <f t="shared" si="2494"/>
        <v>0.24185728700000006</v>
      </c>
      <c r="BX42" s="1414">
        <v>28</v>
      </c>
      <c r="BY42" s="1419">
        <f>CA42*BY58*1.73*0.875/1000</f>
        <v>0.43656550000000005</v>
      </c>
      <c r="BZ42" s="1419">
        <f t="shared" si="2495"/>
        <v>0.24185728700000006</v>
      </c>
      <c r="CA42" s="1414">
        <v>28</v>
      </c>
    </row>
    <row r="43" s="1" customFormat="1" ht="18.75">
      <c r="A43" s="1332"/>
      <c r="B43" s="1398"/>
      <c r="C43" s="1477"/>
      <c r="D43" s="1478"/>
      <c r="E43" s="1410"/>
      <c r="F43" s="1411" t="s">
        <v>398</v>
      </c>
      <c r="G43" s="1412">
        <v>10</v>
      </c>
      <c r="H43" s="1413">
        <v>4.7599999999999998</v>
      </c>
      <c r="I43" s="1413">
        <v>0.90600000000000003</v>
      </c>
      <c r="J43" s="1414">
        <f>ROUND(SQRT(H43^2+I43^2)*1000/(1.73*H58),0)</f>
        <v>272</v>
      </c>
      <c r="K43" s="1413">
        <v>4.6500000000000004</v>
      </c>
      <c r="L43" s="1413">
        <v>0.86699999999999999</v>
      </c>
      <c r="M43" s="1414">
        <f>ROUND(SQRT(K43^2+L43^2)*1000/(1.73*K58),0)</f>
        <v>265</v>
      </c>
      <c r="N43" s="1413">
        <v>4.4500000000000002</v>
      </c>
      <c r="O43" s="1413">
        <v>0.90600000000000003</v>
      </c>
      <c r="P43" s="1414">
        <f>ROUND(SQRT(N43^2+O43^2)*1000/(1.73*N58),0)</f>
        <v>255</v>
      </c>
      <c r="Q43" s="1413">
        <v>4.5999999999999996</v>
      </c>
      <c r="R43" s="1413">
        <v>0.90000000000000002</v>
      </c>
      <c r="S43" s="1414">
        <f>ROUND(SQRT(Q43^2+R43^2)*1000/(1.73*Q58),0)</f>
        <v>263</v>
      </c>
      <c r="T43" s="1413">
        <v>4.5899999999999999</v>
      </c>
      <c r="U43" s="1413">
        <v>0.85499999999999998</v>
      </c>
      <c r="V43" s="1414">
        <f>ROUND(SQRT(T43^2+U43^2)*1000/(1.73*T58),0)</f>
        <v>262</v>
      </c>
      <c r="W43" s="1413">
        <v>4.6600000000000001</v>
      </c>
      <c r="X43" s="1413">
        <v>0.87</v>
      </c>
      <c r="Y43" s="1414">
        <f>ROUND(SQRT(W43^2+X43^2)*1000/(1.73*W58),0)</f>
        <v>266</v>
      </c>
      <c r="Z43" s="1413">
        <v>4.4100000000000001</v>
      </c>
      <c r="AA43" s="1413">
        <v>0.87</v>
      </c>
      <c r="AB43" s="1414">
        <f>ROUND(SQRT(Z43^2+AA43^2)*1000/(1.73*Z58),0)</f>
        <v>252</v>
      </c>
      <c r="AC43" s="1413">
        <v>4.9000000000000004</v>
      </c>
      <c r="AD43" s="1413">
        <v>0.93300000000000005</v>
      </c>
      <c r="AE43" s="1414">
        <f>ROUND(SQRT(AC43^2+AD43^2)*1000/(1.73*AC58),0)</f>
        <v>280</v>
      </c>
      <c r="AF43" s="1413">
        <v>5.3200000000000003</v>
      </c>
      <c r="AG43" s="1413">
        <v>1.0409999999999999</v>
      </c>
      <c r="AH43" s="1414">
        <f>ROUND(SQRT(AF43^2+AG43^2)*1000/(1.73*AF58),0)</f>
        <v>304</v>
      </c>
      <c r="AI43" s="1413">
        <v>6.0099999999999998</v>
      </c>
      <c r="AJ43" s="1413">
        <v>1.3169999999999999</v>
      </c>
      <c r="AK43" s="1414">
        <f>ROUND(SQRT(AI43^2+AJ43^2)*1000/(1.73*AI58),0)</f>
        <v>345</v>
      </c>
      <c r="AL43" s="1415">
        <v>6.1200000000000001</v>
      </c>
      <c r="AM43" s="1415">
        <v>1.3560000000000001</v>
      </c>
      <c r="AN43" s="1416">
        <f>ROUND(SQRT(AL43^2+AM43^2)*1000/(1.73*AL58),0)</f>
        <v>352</v>
      </c>
      <c r="AO43" s="1413">
        <v>5.859</v>
      </c>
      <c r="AP43" s="1413">
        <v>1.3320000000000001</v>
      </c>
      <c r="AQ43" s="1414">
        <f>ROUND(SQRT(AO43^2+AP43^2)*1000/(1.73*AO58),0)</f>
        <v>337</v>
      </c>
      <c r="AR43" s="1413">
        <v>5.9800000000000004</v>
      </c>
      <c r="AS43" s="1413">
        <v>1.2569999999999999</v>
      </c>
      <c r="AT43" s="1414">
        <f>ROUND(SQRT(AR43^2+AS43^2)*1000/(1.73*AR58),0)</f>
        <v>343</v>
      </c>
      <c r="AU43" s="1413">
        <v>5.7800000000000002</v>
      </c>
      <c r="AV43" s="1413">
        <v>1.179</v>
      </c>
      <c r="AW43" s="1414">
        <f>ROUND(SQRT(AU43^2+AV43^2)*1000/(1.73*AU58),0)</f>
        <v>331</v>
      </c>
      <c r="AX43" s="1413">
        <v>5.8200000000000003</v>
      </c>
      <c r="AY43" s="1413">
        <v>1.254</v>
      </c>
      <c r="AZ43" s="1414">
        <f>ROUND(SQRT(AX43^2+AY43^2)*1000/(1.73*AX58),0)</f>
        <v>334</v>
      </c>
      <c r="BA43" s="1413">
        <v>5.7199999999999998</v>
      </c>
      <c r="BB43" s="1413">
        <v>1.2210000000000001</v>
      </c>
      <c r="BC43" s="1414">
        <f>ROUND(SQRT(BA43^2+BB43^2)*1000/(1.73*BA58),0)</f>
        <v>328</v>
      </c>
      <c r="BD43" s="1413">
        <v>5.6699999999999999</v>
      </c>
      <c r="BE43" s="1413">
        <v>1.2330000000000001</v>
      </c>
      <c r="BF43" s="1414">
        <f>ROUND(SQRT(BD43^2+BE43^2)*1000/(1.73*BD58),0)</f>
        <v>326</v>
      </c>
      <c r="BG43" s="1413">
        <v>5.8799999999999999</v>
      </c>
      <c r="BH43" s="1413">
        <v>1.143</v>
      </c>
      <c r="BI43" s="1414">
        <f>ROUND(SQRT(BG43^2+BH43^2)*1000/(1.73*BG58),0)</f>
        <v>336</v>
      </c>
      <c r="BJ43" s="1413">
        <v>5.8600000000000003</v>
      </c>
      <c r="BK43" s="1413">
        <v>1.0169999999999999</v>
      </c>
      <c r="BL43" s="1414">
        <f>ROUND(SQRT(BJ43^2+BK43^2)*1000/(1.73*BJ58),0)</f>
        <v>334</v>
      </c>
      <c r="BM43" s="1413">
        <v>5.8899999999999997</v>
      </c>
      <c r="BN43" s="1413">
        <v>1.0289999999999999</v>
      </c>
      <c r="BO43" s="1414">
        <f>ROUND(SQRT(BM43^2+BN43^2)*1000/(1.73*BM58),0)</f>
        <v>336</v>
      </c>
      <c r="BP43" s="1413">
        <v>5.71</v>
      </c>
      <c r="BQ43" s="1413">
        <v>0.96299999999999997</v>
      </c>
      <c r="BR43" s="1414">
        <f>ROUND(SQRT(BP43^2+BQ43^2)*1000/(1.73*BP58),0)</f>
        <v>325</v>
      </c>
      <c r="BS43" s="1413">
        <v>5.3129999999999997</v>
      </c>
      <c r="BT43" s="1413">
        <v>0.96299999999999997</v>
      </c>
      <c r="BU43" s="1414">
        <f>ROUND(SQRT(BS43^2+BT43^2)*1000/(1.73*BS58),0)</f>
        <v>303</v>
      </c>
      <c r="BV43" s="1413">
        <v>5.4000000000000004</v>
      </c>
      <c r="BW43" s="1413">
        <v>0.94799999999999995</v>
      </c>
      <c r="BX43" s="1414">
        <f>ROUND(SQRT(BV43^2+BW43^2)*1000/(1.73*BV58),0)</f>
        <v>308</v>
      </c>
      <c r="BY43" s="1413">
        <v>5.1799999999999997</v>
      </c>
      <c r="BZ43" s="1413">
        <v>0.94199999999999995</v>
      </c>
      <c r="CA43" s="1414">
        <f>ROUND(SQRT(BY43^2+BZ43^2)*1000/(1.73*BY58),0)</f>
        <v>295</v>
      </c>
    </row>
    <row r="44" s="1" customFormat="1" ht="18.75">
      <c r="A44" s="1332"/>
      <c r="B44" s="1398"/>
      <c r="C44" s="1477"/>
      <c r="D44" s="1478"/>
      <c r="E44" s="1410"/>
      <c r="F44" s="1411" t="s">
        <v>399</v>
      </c>
      <c r="G44" s="1412" t="s">
        <v>400</v>
      </c>
      <c r="H44" s="1417">
        <v>4</v>
      </c>
      <c r="I44" s="1417"/>
      <c r="J44" s="1417"/>
      <c r="K44" s="1417">
        <v>4</v>
      </c>
      <c r="L44" s="1417"/>
      <c r="M44" s="1417"/>
      <c r="N44" s="1417">
        <v>4</v>
      </c>
      <c r="O44" s="1417"/>
      <c r="P44" s="1417"/>
      <c r="Q44" s="1417">
        <v>4</v>
      </c>
      <c r="R44" s="1417"/>
      <c r="S44" s="1417"/>
      <c r="T44" s="1417">
        <v>4</v>
      </c>
      <c r="U44" s="1417"/>
      <c r="V44" s="1417"/>
      <c r="W44" s="1417">
        <v>4</v>
      </c>
      <c r="X44" s="1417"/>
      <c r="Y44" s="1417"/>
      <c r="Z44" s="1417">
        <v>4</v>
      </c>
      <c r="AA44" s="1417"/>
      <c r="AB44" s="1417"/>
      <c r="AC44" s="1417">
        <v>4</v>
      </c>
      <c r="AD44" s="1417"/>
      <c r="AE44" s="1417"/>
      <c r="AF44" s="1417">
        <v>4</v>
      </c>
      <c r="AG44" s="1417"/>
      <c r="AH44" s="1417"/>
      <c r="AI44" s="1417">
        <v>4</v>
      </c>
      <c r="AJ44" s="1417"/>
      <c r="AK44" s="1417"/>
      <c r="AL44" s="1418">
        <v>4</v>
      </c>
      <c r="AM44" s="1418"/>
      <c r="AN44" s="1418"/>
      <c r="AO44" s="1417">
        <v>4</v>
      </c>
      <c r="AP44" s="1417"/>
      <c r="AQ44" s="1417"/>
      <c r="AR44" s="1417">
        <v>4</v>
      </c>
      <c r="AS44" s="1417"/>
      <c r="AT44" s="1417"/>
      <c r="AU44" s="1417">
        <v>4</v>
      </c>
      <c r="AV44" s="1417"/>
      <c r="AW44" s="1417"/>
      <c r="AX44" s="1417">
        <v>4</v>
      </c>
      <c r="AY44" s="1417"/>
      <c r="AZ44" s="1417"/>
      <c r="BA44" s="1417">
        <v>4</v>
      </c>
      <c r="BB44" s="1417"/>
      <c r="BC44" s="1417"/>
      <c r="BD44" s="1417">
        <v>4</v>
      </c>
      <c r="BE44" s="1417"/>
      <c r="BF44" s="1417"/>
      <c r="BG44" s="1417">
        <v>4</v>
      </c>
      <c r="BH44" s="1417"/>
      <c r="BI44" s="1417"/>
      <c r="BJ44" s="1417">
        <v>4</v>
      </c>
      <c r="BK44" s="1417"/>
      <c r="BL44" s="1417"/>
      <c r="BM44" s="1417">
        <v>4</v>
      </c>
      <c r="BN44" s="1417"/>
      <c r="BO44" s="1417"/>
      <c r="BP44" s="1417">
        <v>4</v>
      </c>
      <c r="BQ44" s="1417"/>
      <c r="BR44" s="1417"/>
      <c r="BS44" s="1417">
        <v>4</v>
      </c>
      <c r="BT44" s="1417"/>
      <c r="BU44" s="1417"/>
      <c r="BV44" s="1417">
        <v>4</v>
      </c>
      <c r="BW44" s="1417"/>
      <c r="BX44" s="1417"/>
      <c r="BY44" s="1417">
        <v>4</v>
      </c>
      <c r="BZ44" s="1417"/>
      <c r="CA44" s="1417"/>
    </row>
    <row r="45" s="1" customFormat="1" ht="18.75">
      <c r="A45" s="1332"/>
      <c r="B45" s="1398"/>
      <c r="C45" s="1477"/>
      <c r="D45" s="1478"/>
      <c r="E45" s="1410"/>
      <c r="F45" s="1411" t="s">
        <v>401</v>
      </c>
      <c r="G45" s="1412" t="s">
        <v>400</v>
      </c>
      <c r="H45" s="1419"/>
      <c r="I45" s="1419"/>
      <c r="J45" s="1419"/>
      <c r="K45" s="1419"/>
      <c r="L45" s="1419"/>
      <c r="M45" s="1419"/>
      <c r="N45" s="1419"/>
      <c r="O45" s="1419"/>
      <c r="P45" s="1419"/>
      <c r="Q45" s="1419"/>
      <c r="R45" s="1419"/>
      <c r="S45" s="1419"/>
      <c r="T45" s="1419"/>
      <c r="U45" s="1419"/>
      <c r="V45" s="1419"/>
      <c r="W45" s="1419"/>
      <c r="X45" s="1419"/>
      <c r="Y45" s="1419"/>
      <c r="Z45" s="1419"/>
      <c r="AA45" s="1419"/>
      <c r="AB45" s="1419"/>
      <c r="AC45" s="1419"/>
      <c r="AD45" s="1419"/>
      <c r="AE45" s="1419"/>
      <c r="AF45" s="1419"/>
      <c r="AG45" s="1419"/>
      <c r="AH45" s="1419"/>
      <c r="AI45" s="1419"/>
      <c r="AJ45" s="1419"/>
      <c r="AK45" s="1419"/>
      <c r="AL45" s="1420"/>
      <c r="AM45" s="1420"/>
      <c r="AN45" s="1420"/>
      <c r="AO45" s="1419"/>
      <c r="AP45" s="1419"/>
      <c r="AQ45" s="1419"/>
      <c r="AR45" s="1419"/>
      <c r="AS45" s="1419"/>
      <c r="AT45" s="1419"/>
      <c r="AU45" s="1419"/>
      <c r="AV45" s="1419"/>
      <c r="AW45" s="1419"/>
      <c r="AX45" s="1419"/>
      <c r="AY45" s="1419"/>
      <c r="AZ45" s="1419"/>
      <c r="BA45" s="1419"/>
      <c r="BB45" s="1419"/>
      <c r="BC45" s="1419"/>
      <c r="BD45" s="1419"/>
      <c r="BE45" s="1419"/>
      <c r="BF45" s="1419"/>
      <c r="BG45" s="1419"/>
      <c r="BH45" s="1419"/>
      <c r="BI45" s="1419"/>
      <c r="BJ45" s="1419"/>
      <c r="BK45" s="1419"/>
      <c r="BL45" s="1419"/>
      <c r="BM45" s="1419"/>
      <c r="BN45" s="1419"/>
      <c r="BO45" s="1419"/>
      <c r="BP45" s="1419"/>
      <c r="BQ45" s="1419"/>
      <c r="BR45" s="1419"/>
      <c r="BS45" s="1419"/>
      <c r="BT45" s="1419"/>
      <c r="BU45" s="1419"/>
      <c r="BV45" s="1419"/>
      <c r="BW45" s="1419"/>
      <c r="BX45" s="1419"/>
      <c r="BY45" s="1419"/>
      <c r="BZ45" s="1419"/>
      <c r="CA45" s="1419"/>
    </row>
    <row r="46" ht="18">
      <c r="B46" s="1421" t="s">
        <v>402</v>
      </c>
      <c r="C46" s="1480" t="s">
        <v>417</v>
      </c>
      <c r="D46" s="1481"/>
      <c r="E46" s="1482"/>
      <c r="F46" s="1483"/>
      <c r="G46" s="1484">
        <v>110</v>
      </c>
      <c r="H46" s="1413">
        <v>0.13200000000000001</v>
      </c>
      <c r="I46" s="1413">
        <v>2.6000000000000001</v>
      </c>
      <c r="J46" s="1414">
        <f>ROUND(SQRT(H46^2+I46^2)*1000/(1.73*H53),0)</f>
        <v>14</v>
      </c>
      <c r="K46" s="1413">
        <v>2.23</v>
      </c>
      <c r="L46" s="1413">
        <v>0</v>
      </c>
      <c r="M46" s="1414">
        <f>ROUND(SQRT(K46^2+L46^2)*1000/(1.73*K53),0)</f>
        <v>12</v>
      </c>
      <c r="N46" s="1413">
        <v>1.8655999999999999</v>
      </c>
      <c r="O46" s="1413">
        <v>0</v>
      </c>
      <c r="P46" s="1414">
        <f>ROUND(SQRT(N46^2+O46^2)*1000/(1.73*N53),0)</f>
        <v>10</v>
      </c>
      <c r="Q46" s="1413">
        <v>2.2616000000000001</v>
      </c>
      <c r="R46" s="1413">
        <v>0</v>
      </c>
      <c r="S46" s="1414">
        <f>ROUND(SQRT(Q46^2+R46^2)*1000/(1.73*Q53),0)</f>
        <v>12</v>
      </c>
      <c r="T46" s="1413">
        <v>3.0007999999999999</v>
      </c>
      <c r="U46" s="1413">
        <v>0</v>
      </c>
      <c r="V46" s="1414">
        <f>ROUND(SQRT(T46^2+U46^2)*1000/(1.73*T53),0)</f>
        <v>16</v>
      </c>
      <c r="W46" s="1413">
        <v>2.2351999999999999</v>
      </c>
      <c r="X46" s="1413">
        <v>0</v>
      </c>
      <c r="Y46" s="1414">
        <f>ROUND(SQRT(W46^2+X46^2)*1000/(1.73*W53),0)</f>
        <v>12</v>
      </c>
      <c r="Z46" s="1413">
        <v>2.2351999999999999</v>
      </c>
      <c r="AA46" s="1413">
        <v>0</v>
      </c>
      <c r="AB46" s="1414">
        <f>ROUND(SQRT(Z46^2+AA46^2)*1000/(1.73*Z53),0)</f>
        <v>12</v>
      </c>
      <c r="AC46" s="1413">
        <v>0.035200000000000002</v>
      </c>
      <c r="AD46" s="1413">
        <v>2.5608</v>
      </c>
      <c r="AE46" s="1414">
        <f>ROUND(SQRT(AC46^2+AD46^2)*1000/(1.73*AC53),0)</f>
        <v>13</v>
      </c>
      <c r="AF46" s="1413">
        <v>0</v>
      </c>
      <c r="AG46" s="1413">
        <v>6.7144000000000004</v>
      </c>
      <c r="AH46" s="1414">
        <f>ROUND(SQRT(AF46^2+AG46^2)*1000/(1.73*AF53),0)</f>
        <v>35</v>
      </c>
      <c r="AI46" s="1413">
        <v>0</v>
      </c>
      <c r="AJ46" s="1413">
        <v>11.9328</v>
      </c>
      <c r="AK46" s="1414">
        <f>ROUND(SQRT(AI46^2+AJ46^2)*1000/(1.73*AI53),0)</f>
        <v>63</v>
      </c>
      <c r="AL46" s="1415">
        <v>0</v>
      </c>
      <c r="AM46" s="1415">
        <v>14.08</v>
      </c>
      <c r="AN46" s="1416">
        <f>ROUND(SQRT(AL46^2+AM46^2)*1000/(1.73*AL53),0)</f>
        <v>74</v>
      </c>
      <c r="AO46" s="1413">
        <v>0</v>
      </c>
      <c r="AP46" s="1413">
        <v>12.628</v>
      </c>
      <c r="AQ46" s="1414">
        <f>ROUND(SQRT(AO46^2+AP46^2)*1000/(1.73*AO53),0)</f>
        <v>66</v>
      </c>
      <c r="AR46" s="1413">
        <v>0</v>
      </c>
      <c r="AS46" s="1413">
        <v>11.528</v>
      </c>
      <c r="AT46" s="1414">
        <f>ROUND(SQRT(AR46^2+AS46^2)*1000/(1.73*AR53),0)</f>
        <v>61</v>
      </c>
      <c r="AU46" s="1413">
        <v>0</v>
      </c>
      <c r="AV46" s="1413">
        <v>11.7392</v>
      </c>
      <c r="AW46" s="1414">
        <f>ROUND(SQRT(AU46^2+AV46^2)*1000/(1.73*AU53),0)</f>
        <v>62</v>
      </c>
      <c r="AX46" s="1413">
        <v>0</v>
      </c>
      <c r="AY46" s="1413">
        <v>12.188000000000001</v>
      </c>
      <c r="AZ46" s="1414">
        <f>ROUND(SQRT(AX46^2+AY46^2)*1000/(1.73*AX53),0)</f>
        <v>64</v>
      </c>
      <c r="BA46" s="1413">
        <v>0</v>
      </c>
      <c r="BB46" s="1413">
        <v>10.639200000000001</v>
      </c>
      <c r="BC46" s="1414">
        <f>ROUND(SQRT(BA46^2+BB46^2)*1000/(1.73*BA53),0)</f>
        <v>56</v>
      </c>
      <c r="BD46" s="1413">
        <v>0</v>
      </c>
      <c r="BE46" s="1413">
        <v>10.516</v>
      </c>
      <c r="BF46" s="1414">
        <f>ROUND(SQRT(BD46^2+BE46^2)*1000/(1.73*BD53),0)</f>
        <v>55</v>
      </c>
      <c r="BG46" s="1413">
        <v>0</v>
      </c>
      <c r="BH46" s="1413">
        <v>12.8392</v>
      </c>
      <c r="BI46" s="1414">
        <f>ROUND(SQRT(BG46^2+BH46^2)*1000/(1.73*BG53),0)</f>
        <v>67</v>
      </c>
      <c r="BJ46" s="1413">
        <v>0</v>
      </c>
      <c r="BK46" s="1413">
        <v>13.472799999999999</v>
      </c>
      <c r="BL46" s="1414">
        <f>ROUND(SQRT(BJ46^2+BK46^2)*1000/(1.73*BJ53),0)</f>
        <v>71</v>
      </c>
      <c r="BM46" s="1413">
        <v>0</v>
      </c>
      <c r="BN46" s="1413">
        <v>12.3728</v>
      </c>
      <c r="BO46" s="1414">
        <f>ROUND(SQRT(BM46^2+BN46^2)*1000/(1.73*BM53),0)</f>
        <v>65</v>
      </c>
      <c r="BP46" s="1413">
        <v>0</v>
      </c>
      <c r="BQ46" s="1413">
        <v>11.6952</v>
      </c>
      <c r="BR46" s="1414">
        <f>ROUND(SQRT(BP46^2+BQ46^2)*1000/(1.73*BP53),0)</f>
        <v>61</v>
      </c>
      <c r="BS46" s="1413">
        <v>0</v>
      </c>
      <c r="BT46" s="1413">
        <v>11.7128</v>
      </c>
      <c r="BU46" s="1414">
        <f>ROUND(SQRT(BS46^2+BT46^2)*1000/(1.73*BS53),0)</f>
        <v>62</v>
      </c>
      <c r="BV46" s="1413">
        <v>0</v>
      </c>
      <c r="BW46" s="1413">
        <v>11.4312</v>
      </c>
      <c r="BX46" s="1414">
        <f>ROUND(SQRT(BV46^2+BW46^2)*1000/(1.73*BV53),0)</f>
        <v>60</v>
      </c>
      <c r="BY46" s="1413">
        <v>0</v>
      </c>
      <c r="BZ46" s="1413">
        <v>7.0928000000000004</v>
      </c>
      <c r="CA46" s="1414">
        <f>ROUND(SQRT(BY46^2+BZ46^2)*1000/(1.73*BY53),0)</f>
        <v>37</v>
      </c>
    </row>
    <row r="47" ht="18">
      <c r="B47" s="1421" t="s">
        <v>402</v>
      </c>
      <c r="C47" s="1480" t="s">
        <v>418</v>
      </c>
      <c r="D47" s="1481"/>
      <c r="E47" s="1482"/>
      <c r="F47" s="1483"/>
      <c r="G47" s="1484">
        <v>110</v>
      </c>
      <c r="H47" s="1413">
        <v>1.2804</v>
      </c>
      <c r="I47" s="1413">
        <v>2.6993999999999998</v>
      </c>
      <c r="J47" s="1414">
        <f t="shared" ref="J47:J48" si="2496">ROUND(SQRT(H47^2+I47^2)*1000/(1.73*H53),0)</f>
        <v>16</v>
      </c>
      <c r="K47" s="1413">
        <v>1.2407999999999999</v>
      </c>
      <c r="L47" s="1413">
        <v>2.673</v>
      </c>
      <c r="M47" s="1414">
        <f t="shared" ref="M47:M48" si="2497">ROUND(SQRT(K47^2+L47^2)*1000/(1.73*K53),0)</f>
        <v>15</v>
      </c>
      <c r="N47" s="1413">
        <v>1.2342</v>
      </c>
      <c r="O47" s="1413">
        <v>2.6465999999999998</v>
      </c>
      <c r="P47" s="1414">
        <f t="shared" ref="P47:P48" si="2498">ROUND(SQRT(N47^2+O47^2)*1000/(1.73*N53),0)</f>
        <v>15</v>
      </c>
      <c r="Q47" s="1413">
        <v>1.2012</v>
      </c>
      <c r="R47" s="1413">
        <v>2.6400000000000001</v>
      </c>
      <c r="S47" s="1414">
        <f t="shared" ref="S47:S48" si="2499">ROUND(SQRT(Q47^2+R47^2)*1000/(1.73*Q53),0)</f>
        <v>15</v>
      </c>
      <c r="T47" s="1413">
        <v>1.2078</v>
      </c>
      <c r="U47" s="1413">
        <v>2.6400000000000001</v>
      </c>
      <c r="V47" s="1414">
        <f t="shared" ref="V47:V48" si="2500">ROUND(SQRT(T47^2+U47^2)*1000/(1.73*T53),0)</f>
        <v>15</v>
      </c>
      <c r="W47" s="1413">
        <v>1.2078</v>
      </c>
      <c r="X47" s="1413">
        <v>2.6598000000000002</v>
      </c>
      <c r="Y47" s="1414">
        <f t="shared" ref="Y47:Y48" si="2501">ROUND(SQRT(W47^2+X47^2)*1000/(1.73*W53),0)</f>
        <v>15</v>
      </c>
      <c r="Z47" s="1413">
        <v>1.2078</v>
      </c>
      <c r="AA47" s="1413">
        <v>2.6598000000000002</v>
      </c>
      <c r="AB47" s="1414">
        <f t="shared" ref="AB47:AB48" si="2502">ROUND(SQRT(Z47^2+AA47^2)*1000/(1.73*Z53),0)</f>
        <v>15</v>
      </c>
      <c r="AC47" s="1413">
        <v>1.2276</v>
      </c>
      <c r="AD47" s="1413">
        <v>2.6663999999999999</v>
      </c>
      <c r="AE47" s="1414">
        <f t="shared" ref="AE47:AE48" si="2503">ROUND(SQRT(AC47^2+AD47^2)*1000/(1.73*AC53),0)</f>
        <v>15</v>
      </c>
      <c r="AF47" s="1413">
        <v>1.2738</v>
      </c>
      <c r="AG47" s="1413">
        <v>2.6663999999999999</v>
      </c>
      <c r="AH47" s="1414">
        <f t="shared" ref="AH47:AH48" si="2504">ROUND(SQRT(AF47^2+AG47^2)*1000/(1.73*AF53),0)</f>
        <v>16</v>
      </c>
      <c r="AI47" s="1413">
        <v>1.3266</v>
      </c>
      <c r="AJ47" s="1413">
        <v>2.6400000000000001</v>
      </c>
      <c r="AK47" s="1414">
        <f t="shared" ref="AK47:AK48" si="2505">ROUND(SQRT(AI47^2+AJ47^2)*1000/(1.73*AI53),0)</f>
        <v>16</v>
      </c>
      <c r="AL47" s="1415">
        <v>1.3068</v>
      </c>
      <c r="AM47" s="1415">
        <v>2.6598000000000002</v>
      </c>
      <c r="AN47" s="1416">
        <f t="shared" ref="AN47:AN48" si="2506">ROUND(SQRT(AL47^2+AM47^2)*1000/(1.73*AL53),0)</f>
        <v>16</v>
      </c>
      <c r="AO47" s="1413">
        <v>1.2672000000000001</v>
      </c>
      <c r="AP47" s="1413">
        <v>2.6400000000000001</v>
      </c>
      <c r="AQ47" s="1414">
        <f t="shared" ref="AQ47:AQ48" si="2507">ROUND(SQRT(AO47^2+AP47^2)*1000/(1.73*AO53),0)</f>
        <v>15</v>
      </c>
      <c r="AR47" s="1413">
        <v>1.2474000000000001</v>
      </c>
      <c r="AS47" s="1413">
        <v>2.6202000000000001</v>
      </c>
      <c r="AT47" s="1414">
        <f t="shared" ref="AT47:AT48" si="2508">ROUND(SQRT(AR47^2+AS47^2)*1000/(1.73*AR53),0)</f>
        <v>15</v>
      </c>
      <c r="AU47" s="1413">
        <v>1.2276</v>
      </c>
      <c r="AV47" s="1413">
        <v>2.6135999999999999</v>
      </c>
      <c r="AW47" s="1414">
        <f t="shared" ref="AW47:AW48" si="2509">ROUND(SQRT(AU47^2+AV47^2)*1000/(1.73*AU53),0)</f>
        <v>15</v>
      </c>
      <c r="AX47" s="1413">
        <v>1.2143999999999999</v>
      </c>
      <c r="AY47" s="1413">
        <v>2.6004</v>
      </c>
      <c r="AZ47" s="1414">
        <f t="shared" ref="AZ47:AZ48" si="2510">ROUND(SQRT(AX47^2+AY47^2)*1000/(1.73*AX53),0)</f>
        <v>15</v>
      </c>
      <c r="BA47" s="1413">
        <v>1.2342</v>
      </c>
      <c r="BB47" s="1413">
        <v>2.5872000000000002</v>
      </c>
      <c r="BC47" s="1414">
        <f t="shared" ref="BC47:BC48" si="2511">ROUND(SQRT(BA47^2+BB47^2)*1000/(1.73*BA53),0)</f>
        <v>15</v>
      </c>
      <c r="BD47" s="1413">
        <v>1.2078</v>
      </c>
      <c r="BE47" s="1413">
        <v>2.5806</v>
      </c>
      <c r="BF47" s="1414">
        <f t="shared" ref="BF47:BF48" si="2512">ROUND(SQRT(BD47^2+BE47^2)*1000/(1.73*BD53),0)</f>
        <v>15</v>
      </c>
      <c r="BG47" s="1413">
        <v>1.2407999999999999</v>
      </c>
      <c r="BH47" s="1413">
        <v>2.5872000000000002</v>
      </c>
      <c r="BI47" s="1414">
        <f t="shared" ref="BI47:BI48" si="2513">ROUND(SQRT(BG47^2+BH47^2)*1000/(1.73*BG53),0)</f>
        <v>15</v>
      </c>
      <c r="BJ47" s="1413">
        <v>1.2869999999999999</v>
      </c>
      <c r="BK47" s="1413">
        <v>2.5937999999999999</v>
      </c>
      <c r="BL47" s="1414">
        <f t="shared" ref="BL47:BL48" si="2514">ROUND(SQRT(BJ47^2+BK47^2)*1000/(1.73*BJ53),0)</f>
        <v>15</v>
      </c>
      <c r="BM47" s="1413">
        <v>1.3002</v>
      </c>
      <c r="BN47" s="1413">
        <v>2.6004</v>
      </c>
      <c r="BO47" s="1414">
        <f t="shared" ref="BO47:BO48" si="2515">ROUND(SQRT(BM47^2+BN47^2)*1000/(1.73*BM53),0)</f>
        <v>15</v>
      </c>
      <c r="BP47" s="1413">
        <v>1.2804</v>
      </c>
      <c r="BQ47" s="1413">
        <v>2.5937999999999999</v>
      </c>
      <c r="BR47" s="1414">
        <f t="shared" ref="BR47:BR48" si="2516">ROUND(SQRT(BP47^2+BQ47^2)*1000/(1.73*BP53),0)</f>
        <v>15</v>
      </c>
      <c r="BS47" s="1413">
        <v>1.2474000000000001</v>
      </c>
      <c r="BT47" s="1413">
        <v>2.6004</v>
      </c>
      <c r="BU47" s="1414">
        <f t="shared" ref="BU47:BU48" si="2517">ROUND(SQRT(BS47^2+BT47^2)*1000/(1.73*BS53),0)</f>
        <v>15</v>
      </c>
      <c r="BV47" s="1413">
        <v>1.2342</v>
      </c>
      <c r="BW47" s="1413">
        <v>2.5937999999999999</v>
      </c>
      <c r="BX47" s="1414">
        <f t="shared" ref="BX47:BX48" si="2518">ROUND(SQRT(BV47^2+BW47^2)*1000/(1.73*BV53),0)</f>
        <v>15</v>
      </c>
      <c r="BY47" s="1413">
        <v>1.2012</v>
      </c>
      <c r="BZ47" s="1413">
        <v>2.5872000000000002</v>
      </c>
      <c r="CA47" s="1414">
        <f t="shared" ref="CA47:CA48" si="2519">ROUND(SQRT(BY47^2+BZ47^2)*1000/(1.73*BY53),0)</f>
        <v>15</v>
      </c>
    </row>
    <row r="48" ht="18">
      <c r="B48" s="1421" t="s">
        <v>403</v>
      </c>
      <c r="C48" s="1480" t="s">
        <v>419</v>
      </c>
      <c r="D48" s="1481"/>
      <c r="E48" s="1482"/>
      <c r="F48" s="1483"/>
      <c r="G48" s="1484">
        <v>110</v>
      </c>
      <c r="H48" s="1413">
        <v>0</v>
      </c>
      <c r="I48" s="1413">
        <v>4.7431999999999999</v>
      </c>
      <c r="J48" s="1414">
        <f t="shared" si="2496"/>
        <v>25</v>
      </c>
      <c r="K48" s="1413">
        <v>0</v>
      </c>
      <c r="L48" s="1413">
        <v>5.1303999999999998</v>
      </c>
      <c r="M48" s="1414">
        <f t="shared" si="2497"/>
        <v>27</v>
      </c>
      <c r="N48" s="1413">
        <v>0</v>
      </c>
      <c r="O48" s="1413">
        <v>4.9192</v>
      </c>
      <c r="P48" s="1414">
        <f t="shared" si="2498"/>
        <v>26</v>
      </c>
      <c r="Q48" s="1413">
        <v>0</v>
      </c>
      <c r="R48" s="1413">
        <v>4.9192</v>
      </c>
      <c r="S48" s="1414">
        <f t="shared" si="2499"/>
        <v>26</v>
      </c>
      <c r="T48" s="1413">
        <v>0</v>
      </c>
      <c r="U48" s="1413">
        <v>5.0776000000000003</v>
      </c>
      <c r="V48" s="1414">
        <f t="shared" si="2500"/>
        <v>27</v>
      </c>
      <c r="W48" s="1413">
        <v>0</v>
      </c>
      <c r="X48" s="1413">
        <v>5.0688000000000004</v>
      </c>
      <c r="Y48" s="1414">
        <f t="shared" si="2501"/>
        <v>27</v>
      </c>
      <c r="Z48" s="1413">
        <v>0</v>
      </c>
      <c r="AA48" s="1413">
        <v>5.0688000000000004</v>
      </c>
      <c r="AB48" s="1414">
        <f t="shared" si="2502"/>
        <v>27</v>
      </c>
      <c r="AC48" s="1413">
        <v>0</v>
      </c>
      <c r="AD48" s="1413">
        <v>4.3472</v>
      </c>
      <c r="AE48" s="1414">
        <f t="shared" si="2503"/>
        <v>23</v>
      </c>
      <c r="AF48" s="1413">
        <v>0</v>
      </c>
      <c r="AG48" s="1413">
        <v>3.6080000000000001</v>
      </c>
      <c r="AH48" s="1414">
        <f t="shared" si="2504"/>
        <v>19</v>
      </c>
      <c r="AI48" s="1413">
        <v>0</v>
      </c>
      <c r="AJ48" s="1413">
        <v>2.9127999999999998</v>
      </c>
      <c r="AK48" s="1414">
        <f t="shared" si="2505"/>
        <v>15</v>
      </c>
      <c r="AL48" s="1415">
        <v>0</v>
      </c>
      <c r="AM48" s="1415">
        <v>2.508</v>
      </c>
      <c r="AN48" s="1416">
        <f t="shared" si="2506"/>
        <v>13</v>
      </c>
      <c r="AO48" s="1413">
        <v>0</v>
      </c>
      <c r="AP48" s="1413">
        <v>2.8159999999999998</v>
      </c>
      <c r="AQ48" s="1414">
        <f t="shared" si="2507"/>
        <v>15</v>
      </c>
      <c r="AR48" s="1413">
        <v>0</v>
      </c>
      <c r="AS48" s="1413">
        <v>3.2208000000000001</v>
      </c>
      <c r="AT48" s="1414">
        <f t="shared" si="2508"/>
        <v>17</v>
      </c>
      <c r="AU48" s="1413">
        <v>0</v>
      </c>
      <c r="AV48" s="1413">
        <v>3.1240000000000001</v>
      </c>
      <c r="AW48" s="1414">
        <f t="shared" si="2509"/>
        <v>16</v>
      </c>
      <c r="AX48" s="1413">
        <v>0</v>
      </c>
      <c r="AY48" s="1413">
        <v>2.7280000000000002</v>
      </c>
      <c r="AZ48" s="1414">
        <f t="shared" si="2510"/>
        <v>14</v>
      </c>
      <c r="BA48" s="1413">
        <v>0</v>
      </c>
      <c r="BB48" s="1413">
        <v>3.1152000000000002</v>
      </c>
      <c r="BC48" s="1414">
        <f t="shared" si="2511"/>
        <v>16</v>
      </c>
      <c r="BD48" s="1413">
        <v>0</v>
      </c>
      <c r="BE48" s="1413">
        <v>3.3088000000000002</v>
      </c>
      <c r="BF48" s="1414">
        <f t="shared" si="2512"/>
        <v>17</v>
      </c>
      <c r="BG48" s="1413">
        <v>0</v>
      </c>
      <c r="BH48" s="1413">
        <v>2.9655999999999998</v>
      </c>
      <c r="BI48" s="1414">
        <f t="shared" si="2513"/>
        <v>16</v>
      </c>
      <c r="BJ48" s="1413">
        <v>0</v>
      </c>
      <c r="BK48" s="1413">
        <v>2.5167999999999999</v>
      </c>
      <c r="BL48" s="1414">
        <f t="shared" si="2514"/>
        <v>13</v>
      </c>
      <c r="BM48" s="1413">
        <v>0</v>
      </c>
      <c r="BN48" s="1413">
        <v>2.6928000000000001</v>
      </c>
      <c r="BO48" s="1414">
        <f t="shared" si="2515"/>
        <v>14</v>
      </c>
      <c r="BP48" s="1413">
        <v>0</v>
      </c>
      <c r="BQ48" s="1413">
        <v>2.7456</v>
      </c>
      <c r="BR48" s="1414">
        <f t="shared" si="2516"/>
        <v>14</v>
      </c>
      <c r="BS48" s="1413">
        <v>0</v>
      </c>
      <c r="BT48" s="1413">
        <v>2.7016</v>
      </c>
      <c r="BU48" s="1414">
        <f t="shared" si="2517"/>
        <v>14</v>
      </c>
      <c r="BV48" s="1413">
        <v>0</v>
      </c>
      <c r="BW48" s="1413">
        <v>2.6663999999999999</v>
      </c>
      <c r="BX48" s="1414">
        <f t="shared" si="2518"/>
        <v>14</v>
      </c>
      <c r="BY48" s="1413">
        <v>0</v>
      </c>
      <c r="BZ48" s="1413">
        <v>3.8632</v>
      </c>
      <c r="CA48" s="1414">
        <f t="shared" si="2519"/>
        <v>20</v>
      </c>
    </row>
    <row r="49" ht="18">
      <c r="B49" s="1421" t="s">
        <v>403</v>
      </c>
      <c r="C49" s="1480" t="s">
        <v>420</v>
      </c>
      <c r="D49" s="1481"/>
      <c r="E49" s="1482"/>
      <c r="F49" s="1483"/>
      <c r="G49" s="1484">
        <v>110</v>
      </c>
      <c r="H49" s="1413">
        <v>3.3858000000000001</v>
      </c>
      <c r="I49" s="1413">
        <v>6.4020000000000001</v>
      </c>
      <c r="J49" s="1414">
        <f t="shared" ref="J49:J51" si="2520">ROUND(SQRT(H49^2+I49^2)*1000/(1.73*H54),0)</f>
        <v>38</v>
      </c>
      <c r="K49" s="1413">
        <v>4.1580000000000004</v>
      </c>
      <c r="L49" s="1413">
        <v>6.4547999999999996</v>
      </c>
      <c r="M49" s="1414">
        <f t="shared" ref="M49:M51" si="2521">ROUND(SQRT(K49^2+L49^2)*1000/(1.73*K54),0)</f>
        <v>40</v>
      </c>
      <c r="N49" s="1413">
        <v>4.3428000000000004</v>
      </c>
      <c r="O49" s="1413">
        <v>6.4878</v>
      </c>
      <c r="P49" s="1414">
        <f t="shared" ref="P49:P51" si="2522">ROUND(SQRT(N49^2+O49^2)*1000/(1.73*N54),0)</f>
        <v>41</v>
      </c>
      <c r="Q49" s="1413">
        <v>4.5144000000000002</v>
      </c>
      <c r="R49" s="1413">
        <v>6.5537999999999998</v>
      </c>
      <c r="S49" s="1414">
        <f t="shared" ref="S49:S51" si="2523">ROUND(SQRT(Q49^2+R49^2)*1000/(1.73*Q54),0)</f>
        <v>42</v>
      </c>
      <c r="T49" s="1413">
        <v>4.6200000000000001</v>
      </c>
      <c r="U49" s="1413">
        <v>6.5670000000000002</v>
      </c>
      <c r="V49" s="1414">
        <f t="shared" ref="V49:V51" si="2524">ROUND(SQRT(T49^2+U49^2)*1000/(1.73*T54),0)</f>
        <v>42</v>
      </c>
      <c r="W49" s="1413">
        <v>4.4417999999999997</v>
      </c>
      <c r="X49" s="1413">
        <v>6.5801999999999996</v>
      </c>
      <c r="Y49" s="1414">
        <f t="shared" ref="Y49:Y51" si="2525">ROUND(SQRT(W49^2+X49^2)*1000/(1.73*W54),0)</f>
        <v>42</v>
      </c>
      <c r="Z49" s="1413">
        <v>4.4417999999999997</v>
      </c>
      <c r="AA49" s="1413">
        <v>6.5801999999999996</v>
      </c>
      <c r="AB49" s="1414">
        <f t="shared" ref="AB49:AB51" si="2526">ROUND(SQRT(Z49^2+AA49^2)*1000/(1.73*Z54),0)</f>
        <v>42</v>
      </c>
      <c r="AC49" s="1413">
        <v>3.4914000000000001</v>
      </c>
      <c r="AD49" s="1413">
        <v>6.4151999999999996</v>
      </c>
      <c r="AE49" s="1414">
        <f t="shared" ref="AE49:AE51" si="2527">ROUND(SQRT(AC49^2+AD49^2)*1000/(1.73*AC54),0)</f>
        <v>38</v>
      </c>
      <c r="AF49" s="1413">
        <v>2.7126000000000001</v>
      </c>
      <c r="AG49" s="1413">
        <v>5.9729999999999999</v>
      </c>
      <c r="AH49" s="1414">
        <f t="shared" ref="AH49:AH51" si="2528">ROUND(SQRT(AF49^2+AG49^2)*1000/(1.73*AF54),0)</f>
        <v>34</v>
      </c>
      <c r="AI49" s="1413">
        <v>1.7094</v>
      </c>
      <c r="AJ49" s="1413">
        <v>5.4119999999999999</v>
      </c>
      <c r="AK49" s="1414">
        <f t="shared" ref="AK49:AK51" si="2529">ROUND(SQRT(AI49^2+AJ49^2)*1000/(1.73*AI54),0)</f>
        <v>30</v>
      </c>
      <c r="AL49" s="1415">
        <v>0.48180000000000001</v>
      </c>
      <c r="AM49" s="1415">
        <v>5.3129999999999997</v>
      </c>
      <c r="AN49" s="1416">
        <f t="shared" ref="AN49:AN51" si="2530">ROUND(SQRT(AL49^2+AM49^2)*1000/(1.73*AL54),0)</f>
        <v>28</v>
      </c>
      <c r="AO49" s="1413">
        <v>0.93720000000000003</v>
      </c>
      <c r="AP49" s="1413">
        <v>5.2469999999999999</v>
      </c>
      <c r="AQ49" s="1414">
        <f t="shared" ref="AQ49:AQ51" si="2531">ROUND(SQRT(AO49^2+AP49^2)*1000/(1.73*AO54),0)</f>
        <v>28</v>
      </c>
      <c r="AR49" s="1413">
        <v>1.0229999999999999</v>
      </c>
      <c r="AS49" s="1413">
        <v>5.4648000000000003</v>
      </c>
      <c r="AT49" s="1414">
        <f t="shared" ref="AT49:AT51" si="2532">ROUND(SQRT(AR49^2+AS49^2)*1000/(1.73*AR54),0)</f>
        <v>29</v>
      </c>
      <c r="AU49" s="1413">
        <v>0.78539999999999999</v>
      </c>
      <c r="AV49" s="1413">
        <v>5.6298000000000004</v>
      </c>
      <c r="AW49" s="1414">
        <f t="shared" ref="AW49:AW51" si="2533">ROUND(SQRT(AU49^2+AV49^2)*1000/(1.73*AU54),0)</f>
        <v>30</v>
      </c>
      <c r="AX49" s="1413">
        <v>0.91080000000000005</v>
      </c>
      <c r="AY49" s="1413">
        <v>5.4450000000000003</v>
      </c>
      <c r="AZ49" s="1414">
        <f t="shared" ref="AZ49:AZ51" si="2534">ROUND(SQRT(AX49^2+AY49^2)*1000/(1.73*AX54),0)</f>
        <v>29</v>
      </c>
      <c r="BA49" s="1413">
        <v>1.1088</v>
      </c>
      <c r="BB49" s="1413">
        <v>5.4846000000000004</v>
      </c>
      <c r="BC49" s="1414">
        <f t="shared" ref="BC49:BC51" si="2535">ROUND(SQRT(BA49^2+BB49^2)*1000/(1.73*BA54),0)</f>
        <v>29</v>
      </c>
      <c r="BD49" s="1413">
        <v>1.089</v>
      </c>
      <c r="BE49" s="1413">
        <v>5.577</v>
      </c>
      <c r="BF49" s="1414">
        <f t="shared" ref="BF49:BF51" si="2536">ROUND(SQRT(BD49^2+BE49^2)*1000/(1.73*BD54),0)</f>
        <v>30</v>
      </c>
      <c r="BG49" s="1413">
        <v>0.25740000000000002</v>
      </c>
      <c r="BH49" s="1413">
        <v>5.5506000000000002</v>
      </c>
      <c r="BI49" s="1414">
        <f t="shared" ref="BI49:BI51" si="2537">ROUND(SQRT(BG49^2+BH49^2)*1000/(1.73*BG54),0)</f>
        <v>29</v>
      </c>
      <c r="BJ49" s="1413">
        <v>0.19139999999999999</v>
      </c>
      <c r="BK49" s="1413">
        <v>5.5637999999999996</v>
      </c>
      <c r="BL49" s="1414">
        <f t="shared" ref="BL49:BL51" si="2538">ROUND(SQRT(BJ49^2+BK49^2)*1000/(1.73*BJ54),0)</f>
        <v>29</v>
      </c>
      <c r="BM49" s="1413">
        <v>0.5544</v>
      </c>
      <c r="BN49" s="1413">
        <v>5.5571999999999999</v>
      </c>
      <c r="BO49" s="1414">
        <f t="shared" ref="BO49:BO51" si="2539">ROUND(SQRT(BM49^2+BN49^2)*1000/(1.73*BM54),0)</f>
        <v>29</v>
      </c>
      <c r="BP49" s="1413">
        <v>0.81840000000000002</v>
      </c>
      <c r="BQ49" s="1413">
        <v>5.5902000000000003</v>
      </c>
      <c r="BR49" s="1414">
        <f t="shared" ref="BR49:BR51" si="2540">ROUND(SQRT(BP49^2+BQ49^2)*1000/(1.73*BP54),0)</f>
        <v>30</v>
      </c>
      <c r="BS49" s="1413">
        <v>0.81840000000000002</v>
      </c>
      <c r="BT49" s="1413">
        <v>5.6429999999999998</v>
      </c>
      <c r="BU49" s="1414">
        <f t="shared" ref="BU49:BU51" si="2541">ROUND(SQRT(BS49^2+BT49^2)*1000/(1.73*BS54),0)</f>
        <v>30</v>
      </c>
      <c r="BV49" s="1413">
        <v>1.056</v>
      </c>
      <c r="BW49" s="1413">
        <v>5.6825999999999999</v>
      </c>
      <c r="BX49" s="1414">
        <f t="shared" ref="BX49:BX51" si="2542">ROUND(SQRT(BV49^2+BW49^2)*1000/(1.73*BV54),0)</f>
        <v>30</v>
      </c>
      <c r="BY49" s="1413">
        <v>2.0327999999999999</v>
      </c>
      <c r="BZ49" s="1413">
        <v>5.9400000000000004</v>
      </c>
      <c r="CA49" s="1414">
        <f t="shared" ref="CA49:CA51" si="2543">ROUND(SQRT(BY49^2+BZ49^2)*1000/(1.73*BY54),0)</f>
        <v>33</v>
      </c>
    </row>
    <row r="50" s="1" customFormat="1" ht="18">
      <c r="A50" s="808"/>
      <c r="B50" s="1421" t="s">
        <v>402</v>
      </c>
      <c r="C50" s="1425" t="s">
        <v>421</v>
      </c>
      <c r="D50" s="1481"/>
      <c r="E50" s="1485" t="s">
        <v>396</v>
      </c>
      <c r="F50" s="1483"/>
      <c r="G50" s="1484">
        <v>35</v>
      </c>
      <c r="H50" s="1413">
        <v>1.6604000000000001</v>
      </c>
      <c r="I50" s="1413">
        <v>0.043400000000000001</v>
      </c>
      <c r="J50" s="1414">
        <f t="shared" si="2520"/>
        <v>27</v>
      </c>
      <c r="K50" s="1413">
        <v>1.6226</v>
      </c>
      <c r="L50" s="1413">
        <v>0.0378</v>
      </c>
      <c r="M50" s="1414">
        <f t="shared" si="2521"/>
        <v>27</v>
      </c>
      <c r="N50" s="1413">
        <v>1.5806</v>
      </c>
      <c r="O50" s="1413">
        <v>0.0574</v>
      </c>
      <c r="P50" s="1414">
        <f t="shared" si="2522"/>
        <v>26</v>
      </c>
      <c r="Q50" s="1413">
        <v>1.5931999999999999</v>
      </c>
      <c r="R50" s="1413">
        <v>0.0574</v>
      </c>
      <c r="S50" s="1414">
        <f t="shared" si="2523"/>
        <v>26</v>
      </c>
      <c r="T50" s="1413">
        <v>1.6324000000000001</v>
      </c>
      <c r="U50" s="1413">
        <v>0.058799999999999998</v>
      </c>
      <c r="V50" s="1414">
        <f t="shared" si="2524"/>
        <v>27</v>
      </c>
      <c r="W50" s="1413">
        <v>1.6268</v>
      </c>
      <c r="X50" s="1413">
        <v>0.061600000000000002</v>
      </c>
      <c r="Y50" s="1414">
        <f t="shared" si="2525"/>
        <v>27</v>
      </c>
      <c r="Z50" s="1413">
        <v>1.6268</v>
      </c>
      <c r="AA50" s="1413">
        <v>0.061600000000000002</v>
      </c>
      <c r="AB50" s="1414">
        <f t="shared" si="2526"/>
        <v>27</v>
      </c>
      <c r="AC50" s="1413">
        <v>1.6786000000000001</v>
      </c>
      <c r="AD50" s="1413">
        <v>0.056000000000000001</v>
      </c>
      <c r="AE50" s="1414">
        <f t="shared" si="2527"/>
        <v>28</v>
      </c>
      <c r="AF50" s="1413">
        <v>1.7485999999999999</v>
      </c>
      <c r="AG50" s="1413">
        <v>0.016799999999999999</v>
      </c>
      <c r="AH50" s="1414">
        <f t="shared" si="2528"/>
        <v>29</v>
      </c>
      <c r="AI50" s="1413">
        <v>1.8102</v>
      </c>
      <c r="AJ50" s="1413">
        <v>0</v>
      </c>
      <c r="AK50" s="1414">
        <f t="shared" si="2529"/>
        <v>30</v>
      </c>
      <c r="AL50" s="1415">
        <v>1.7248000000000001</v>
      </c>
      <c r="AM50" s="1415">
        <v>0.032199999999999999</v>
      </c>
      <c r="AN50" s="1416">
        <f t="shared" si="2530"/>
        <v>28</v>
      </c>
      <c r="AO50" s="1413">
        <v>1.7569999999999999</v>
      </c>
      <c r="AP50" s="1413">
        <v>0.042000000000000003</v>
      </c>
      <c r="AQ50" s="1414">
        <f t="shared" si="2531"/>
        <v>29</v>
      </c>
      <c r="AR50" s="1413">
        <v>1.7654000000000001</v>
      </c>
      <c r="AS50" s="1413">
        <v>0.032199999999999999</v>
      </c>
      <c r="AT50" s="1414">
        <f t="shared" si="2532"/>
        <v>29</v>
      </c>
      <c r="AU50" s="1413">
        <v>1.6828000000000001</v>
      </c>
      <c r="AV50" s="1413">
        <v>0.095200000000000007</v>
      </c>
      <c r="AW50" s="1414">
        <f t="shared" si="2533"/>
        <v>28</v>
      </c>
      <c r="AX50" s="1413">
        <v>1.6646000000000001</v>
      </c>
      <c r="AY50" s="1413">
        <v>0.1008</v>
      </c>
      <c r="AZ50" s="1414">
        <f t="shared" si="2534"/>
        <v>28</v>
      </c>
      <c r="BA50" s="1413">
        <v>1.645</v>
      </c>
      <c r="BB50" s="1413">
        <v>0.098000000000000004</v>
      </c>
      <c r="BC50" s="1414">
        <f t="shared" si="2535"/>
        <v>27</v>
      </c>
      <c r="BD50" s="1413">
        <v>1.6716</v>
      </c>
      <c r="BE50" s="1413">
        <v>0.068599999999999994</v>
      </c>
      <c r="BF50" s="1414">
        <f t="shared" si="2536"/>
        <v>28</v>
      </c>
      <c r="BG50" s="1413">
        <v>1.8326</v>
      </c>
      <c r="BH50" s="1413">
        <v>0.014</v>
      </c>
      <c r="BI50" s="1414">
        <f t="shared" si="2537"/>
        <v>30</v>
      </c>
      <c r="BJ50" s="1413">
        <v>1.8662000000000001</v>
      </c>
      <c r="BK50" s="1413">
        <v>0.019599999999999999</v>
      </c>
      <c r="BL50" s="1414">
        <f t="shared" si="2538"/>
        <v>31</v>
      </c>
      <c r="BM50" s="1413">
        <v>1.869</v>
      </c>
      <c r="BN50" s="1413">
        <v>0.042000000000000003</v>
      </c>
      <c r="BO50" s="1414">
        <f t="shared" si="2539"/>
        <v>31</v>
      </c>
      <c r="BP50" s="1413">
        <v>1.8382000000000001</v>
      </c>
      <c r="BQ50" s="1413">
        <v>0.0504</v>
      </c>
      <c r="BR50" s="1414">
        <f t="shared" si="2540"/>
        <v>30</v>
      </c>
      <c r="BS50" s="1413">
        <v>1.8438000000000001</v>
      </c>
      <c r="BT50" s="1413">
        <v>0.032199999999999999</v>
      </c>
      <c r="BU50" s="1414">
        <f t="shared" si="2541"/>
        <v>30</v>
      </c>
      <c r="BV50" s="1413">
        <v>1.7976000000000001</v>
      </c>
      <c r="BW50" s="1413">
        <v>0.040599999999999997</v>
      </c>
      <c r="BX50" s="1414">
        <f t="shared" si="2542"/>
        <v>30</v>
      </c>
      <c r="BY50" s="1413">
        <v>1.7556</v>
      </c>
      <c r="BZ50" s="1413">
        <v>0.0574</v>
      </c>
      <c r="CA50" s="1414">
        <f t="shared" si="2543"/>
        <v>29</v>
      </c>
    </row>
    <row r="51" s="1" customFormat="1" ht="18">
      <c r="A51" s="808"/>
      <c r="B51" s="1421" t="s">
        <v>403</v>
      </c>
      <c r="C51" s="1425" t="s">
        <v>422</v>
      </c>
      <c r="D51" s="1481"/>
      <c r="E51" s="1485" t="s">
        <v>396</v>
      </c>
      <c r="F51" s="1483"/>
      <c r="G51" s="1484">
        <v>35</v>
      </c>
      <c r="H51" s="1413">
        <v>0.34439999999999998</v>
      </c>
      <c r="I51" s="1413">
        <v>0.088200000000000001</v>
      </c>
      <c r="J51" s="1414">
        <f t="shared" si="2520"/>
        <v>6</v>
      </c>
      <c r="K51" s="1413">
        <v>0.3402</v>
      </c>
      <c r="L51" s="1413">
        <v>0.090300000000000005</v>
      </c>
      <c r="M51" s="1414">
        <f t="shared" si="2521"/>
        <v>6</v>
      </c>
      <c r="N51" s="1413">
        <v>0.33389999999999997</v>
      </c>
      <c r="O51" s="1413">
        <v>0.090300000000000005</v>
      </c>
      <c r="P51" s="1414">
        <f t="shared" si="2522"/>
        <v>6</v>
      </c>
      <c r="Q51" s="1413">
        <v>0.32340000000000002</v>
      </c>
      <c r="R51" s="1413">
        <v>0.090300000000000005</v>
      </c>
      <c r="S51" s="1414">
        <f t="shared" si="2523"/>
        <v>6</v>
      </c>
      <c r="T51" s="1413">
        <v>0.32340000000000002</v>
      </c>
      <c r="U51" s="1413">
        <v>0.090300000000000005</v>
      </c>
      <c r="V51" s="1414">
        <f t="shared" si="2524"/>
        <v>6</v>
      </c>
      <c r="W51" s="1413">
        <v>0.32969999999999999</v>
      </c>
      <c r="X51" s="1413">
        <v>0.090300000000000005</v>
      </c>
      <c r="Y51" s="1414">
        <f t="shared" si="2525"/>
        <v>6</v>
      </c>
      <c r="Z51" s="1413">
        <v>0.32969999999999999</v>
      </c>
      <c r="AA51" s="1413">
        <v>0.090300000000000005</v>
      </c>
      <c r="AB51" s="1414">
        <f t="shared" si="2526"/>
        <v>6</v>
      </c>
      <c r="AC51" s="1413">
        <v>0.33389999999999997</v>
      </c>
      <c r="AD51" s="1413">
        <v>0.090300000000000005</v>
      </c>
      <c r="AE51" s="1414">
        <f t="shared" si="2527"/>
        <v>6</v>
      </c>
      <c r="AF51" s="1413">
        <v>0.33179999999999998</v>
      </c>
      <c r="AG51" s="1413">
        <v>0.088200000000000001</v>
      </c>
      <c r="AH51" s="1414">
        <f t="shared" si="2528"/>
        <v>6</v>
      </c>
      <c r="AI51" s="1413">
        <v>0.32969999999999999</v>
      </c>
      <c r="AJ51" s="1413">
        <v>0.088200000000000001</v>
      </c>
      <c r="AK51" s="1414">
        <f t="shared" si="2529"/>
        <v>6</v>
      </c>
      <c r="AL51" s="1415">
        <v>0.32969999999999999</v>
      </c>
      <c r="AM51" s="1415">
        <v>0.088200000000000001</v>
      </c>
      <c r="AN51" s="1416">
        <f t="shared" si="2530"/>
        <v>6</v>
      </c>
      <c r="AO51" s="1413">
        <v>0.43469999999999998</v>
      </c>
      <c r="AP51" s="1413">
        <v>0.073499999999999996</v>
      </c>
      <c r="AQ51" s="1414">
        <f t="shared" si="2531"/>
        <v>7</v>
      </c>
      <c r="AR51" s="1413">
        <v>0.46829999999999999</v>
      </c>
      <c r="AS51" s="1413">
        <v>0.065100000000000005</v>
      </c>
      <c r="AT51" s="1414">
        <f t="shared" si="2532"/>
        <v>8</v>
      </c>
      <c r="AU51" s="1413">
        <v>0.45779999999999998</v>
      </c>
      <c r="AV51" s="1413">
        <v>0.067199999999999996</v>
      </c>
      <c r="AW51" s="1414">
        <f t="shared" si="2533"/>
        <v>8</v>
      </c>
      <c r="AX51" s="1413">
        <v>0.45150000000000001</v>
      </c>
      <c r="AY51" s="1413">
        <v>0.065100000000000005</v>
      </c>
      <c r="AZ51" s="1414">
        <f t="shared" si="2534"/>
        <v>8</v>
      </c>
      <c r="BA51" s="1413">
        <v>0.45989999999999998</v>
      </c>
      <c r="BB51" s="1413">
        <v>0.067199999999999996</v>
      </c>
      <c r="BC51" s="1414">
        <f t="shared" si="2535"/>
        <v>8</v>
      </c>
      <c r="BD51" s="1413">
        <v>0.44729999999999998</v>
      </c>
      <c r="BE51" s="1413">
        <v>0.067199999999999996</v>
      </c>
      <c r="BF51" s="1414">
        <f t="shared" si="2536"/>
        <v>7</v>
      </c>
      <c r="BG51" s="1413">
        <v>0.46829999999999999</v>
      </c>
      <c r="BH51" s="1413">
        <v>0.067199999999999996</v>
      </c>
      <c r="BI51" s="1414">
        <f t="shared" si="2537"/>
        <v>8</v>
      </c>
      <c r="BJ51" s="1413">
        <v>0.46410000000000001</v>
      </c>
      <c r="BK51" s="1413">
        <v>0.067199999999999996</v>
      </c>
      <c r="BL51" s="1414">
        <f t="shared" si="2538"/>
        <v>8</v>
      </c>
      <c r="BM51" s="1413">
        <v>0.48089999999999999</v>
      </c>
      <c r="BN51" s="1413">
        <v>0.067199999999999996</v>
      </c>
      <c r="BO51" s="1414">
        <f t="shared" si="2539"/>
        <v>8</v>
      </c>
      <c r="BP51" s="1413">
        <v>0.47249999999999998</v>
      </c>
      <c r="BQ51" s="1413">
        <v>0.067199999999999996</v>
      </c>
      <c r="BR51" s="1414">
        <f t="shared" si="2540"/>
        <v>8</v>
      </c>
      <c r="BS51" s="1413">
        <v>0.4662</v>
      </c>
      <c r="BT51" s="1413">
        <v>0.0693</v>
      </c>
      <c r="BU51" s="1414">
        <f t="shared" si="2541"/>
        <v>8</v>
      </c>
      <c r="BV51" s="1413">
        <v>0.45779999999999998</v>
      </c>
      <c r="BW51" s="1413">
        <v>0.0693</v>
      </c>
      <c r="BX51" s="1414">
        <f t="shared" si="2542"/>
        <v>8</v>
      </c>
      <c r="BY51" s="1413">
        <v>0.46829999999999999</v>
      </c>
      <c r="BZ51" s="1413">
        <v>0.067199999999999996</v>
      </c>
      <c r="CA51" s="1414">
        <f t="shared" si="2543"/>
        <v>8</v>
      </c>
    </row>
    <row r="52" s="1" customFormat="1" ht="18">
      <c r="A52" s="808"/>
      <c r="B52" s="1421" t="s">
        <v>403</v>
      </c>
      <c r="C52" s="1425" t="s">
        <v>423</v>
      </c>
      <c r="D52" s="1481"/>
      <c r="E52" s="1485" t="s">
        <v>396</v>
      </c>
      <c r="F52" s="1483"/>
      <c r="G52" s="1484">
        <v>35</v>
      </c>
      <c r="H52" s="1413">
        <v>0.99960000000000004</v>
      </c>
      <c r="I52" s="1413">
        <v>0.43680000000000002</v>
      </c>
      <c r="J52" s="1414">
        <f>ROUND(SQRT(H52^2+I52^2)*1000/(1.73*H56),0)</f>
        <v>18</v>
      </c>
      <c r="K52" s="1413">
        <v>0.97650000000000003</v>
      </c>
      <c r="L52" s="1413">
        <v>0.42630000000000001</v>
      </c>
      <c r="M52" s="1414">
        <f>ROUND(SQRT(K52^2+L52^2)*1000/(1.73*K56),0)</f>
        <v>18</v>
      </c>
      <c r="N52" s="1413">
        <v>0.97019999999999995</v>
      </c>
      <c r="O52" s="1413">
        <v>0.42630000000000001</v>
      </c>
      <c r="P52" s="1414">
        <f>ROUND(SQRT(N52^2+O52^2)*1000/(1.73*N56),0)</f>
        <v>18</v>
      </c>
      <c r="Q52" s="1413">
        <v>0.97230000000000005</v>
      </c>
      <c r="R52" s="1413">
        <v>0.42630000000000001</v>
      </c>
      <c r="S52" s="1414">
        <f>ROUND(SQRT(Q52^2+R52^2)*1000/(1.73*Q56),0)</f>
        <v>18</v>
      </c>
      <c r="T52" s="1413">
        <v>0.96599999999999997</v>
      </c>
      <c r="U52" s="1413">
        <v>0.42630000000000001</v>
      </c>
      <c r="V52" s="1414">
        <f>ROUND(SQRT(T52^2+U52^2)*1000/(1.73*T56),0)</f>
        <v>17</v>
      </c>
      <c r="W52" s="1413">
        <v>1.0143</v>
      </c>
      <c r="X52" s="1413">
        <v>0.4284</v>
      </c>
      <c r="Y52" s="1414">
        <f>ROUND(SQRT(W52^2+X52^2)*1000/(1.73*W56),0)</f>
        <v>18</v>
      </c>
      <c r="Z52" s="1413">
        <v>1.0143</v>
      </c>
      <c r="AA52" s="1413">
        <v>0.4284</v>
      </c>
      <c r="AB52" s="1414">
        <f>ROUND(SQRT(Z52^2+AA52^2)*1000/(1.73*Z56),0)</f>
        <v>18</v>
      </c>
      <c r="AC52" s="1413">
        <v>1.0668</v>
      </c>
      <c r="AD52" s="1413">
        <v>0.43469999999999998</v>
      </c>
      <c r="AE52" s="1414">
        <f>ROUND(SQRT(AC52^2+AD52^2)*1000/(1.73*AC56),0)</f>
        <v>19</v>
      </c>
      <c r="AF52" s="1413">
        <v>1.0857000000000001</v>
      </c>
      <c r="AG52" s="1413">
        <v>0.43469999999999998</v>
      </c>
      <c r="AH52" s="1414">
        <f>ROUND(SQRT(AF52^2+AG52^2)*1000/(1.73*AF56),0)</f>
        <v>19</v>
      </c>
      <c r="AI52" s="1413">
        <v>1.155</v>
      </c>
      <c r="AJ52" s="1413">
        <v>0.43469999999999998</v>
      </c>
      <c r="AK52" s="1414">
        <f>ROUND(SQRT(AI52^2+AJ52^2)*1000/(1.73*AI56),0)</f>
        <v>20</v>
      </c>
      <c r="AL52" s="1415">
        <v>1.1067</v>
      </c>
      <c r="AM52" s="1415">
        <v>0.43680000000000002</v>
      </c>
      <c r="AN52" s="1416">
        <f>ROUND(SQRT(AL52^2+AM52^2)*1000/(1.73*AL56),0)</f>
        <v>20</v>
      </c>
      <c r="AO52" s="1413">
        <v>1.0416000000000001</v>
      </c>
      <c r="AP52" s="1413">
        <v>0.43049999999999999</v>
      </c>
      <c r="AQ52" s="1414">
        <f>ROUND(SQRT(AO52^2+AP52^2)*1000/(1.73*AO56),0)</f>
        <v>19</v>
      </c>
      <c r="AR52" s="1413">
        <v>1.0226999999999999</v>
      </c>
      <c r="AS52" s="1413">
        <v>0.43049999999999999</v>
      </c>
      <c r="AT52" s="1414">
        <f>ROUND(SQRT(AR52^2+AS52^2)*1000/(1.73*AR56),0)</f>
        <v>18</v>
      </c>
      <c r="AU52" s="1413">
        <v>1.0122</v>
      </c>
      <c r="AV52" s="1413">
        <v>0.43890000000000001</v>
      </c>
      <c r="AW52" s="1414">
        <f>ROUND(SQRT(AU52^2+AV52^2)*1000/(1.73*AU56),0)</f>
        <v>18</v>
      </c>
      <c r="AX52" s="1413">
        <v>1.0353000000000001</v>
      </c>
      <c r="AY52" s="1413">
        <v>0.44940000000000002</v>
      </c>
      <c r="AZ52" s="1414">
        <f>ROUND(SQRT(AX52^2+AY52^2)*1000/(1.73*AX56),0)</f>
        <v>19</v>
      </c>
      <c r="BA52" s="1413">
        <v>1.0226999999999999</v>
      </c>
      <c r="BB52" s="1413">
        <v>0.441</v>
      </c>
      <c r="BC52" s="1414">
        <f>ROUND(SQRT(BA52^2+BB52^2)*1000/(1.73*BA56),0)</f>
        <v>18</v>
      </c>
      <c r="BD52" s="1413">
        <v>1.0395000000000001</v>
      </c>
      <c r="BE52" s="1413">
        <v>0.45569999999999999</v>
      </c>
      <c r="BF52" s="1414">
        <f>ROUND(SQRT(BD52^2+BE52^2)*1000/(1.73*BD56),0)</f>
        <v>19</v>
      </c>
      <c r="BG52" s="1413">
        <v>1.1382000000000001</v>
      </c>
      <c r="BH52" s="1413">
        <v>0.45569999999999999</v>
      </c>
      <c r="BI52" s="1414">
        <f>ROUND(SQRT(BG52^2+BH52^2)*1000/(1.73*BG56),0)</f>
        <v>20</v>
      </c>
      <c r="BJ52" s="1413">
        <v>1.155</v>
      </c>
      <c r="BK52" s="1413">
        <v>0.44940000000000002</v>
      </c>
      <c r="BL52" s="1414">
        <f>ROUND(SQRT(BJ52^2+BK52^2)*1000/(1.73*BJ56),0)</f>
        <v>20</v>
      </c>
      <c r="BM52" s="1413">
        <v>1.1592</v>
      </c>
      <c r="BN52" s="1413">
        <v>0.45150000000000001</v>
      </c>
      <c r="BO52" s="1414">
        <f>ROUND(SQRT(BM52^2+BN52^2)*1000/(1.73*BM56),0)</f>
        <v>21</v>
      </c>
      <c r="BP52" s="1413">
        <v>1.1529</v>
      </c>
      <c r="BQ52" s="1413">
        <v>0.44940000000000002</v>
      </c>
      <c r="BR52" s="1414">
        <f>ROUND(SQRT(BP52^2+BQ52^2)*1000/(1.73*BP56),0)</f>
        <v>20</v>
      </c>
      <c r="BS52" s="1413">
        <v>1.1529</v>
      </c>
      <c r="BT52" s="1413">
        <v>0.4536</v>
      </c>
      <c r="BU52" s="1414">
        <f>ROUND(SQRT(BS52^2+BT52^2)*1000/(1.73*BS56),0)</f>
        <v>20</v>
      </c>
      <c r="BV52" s="1413">
        <v>1.1297999999999999</v>
      </c>
      <c r="BW52" s="1413">
        <v>0.4536</v>
      </c>
      <c r="BX52" s="1414">
        <f>ROUND(SQRT(BV52^2+BW52^2)*1000/(1.73*BV56),0)</f>
        <v>20</v>
      </c>
      <c r="BY52" s="1413">
        <v>1.0962000000000001</v>
      </c>
      <c r="BZ52" s="1413">
        <v>0.45779999999999998</v>
      </c>
      <c r="CA52" s="1414">
        <f>ROUND(SQRT(BY52^2+BZ52^2)*1000/(1.73*BY56),0)</f>
        <v>20</v>
      </c>
    </row>
    <row r="53" s="1" customFormat="1" ht="18.75">
      <c r="A53" s="1332"/>
      <c r="B53" s="1398" t="s">
        <v>59</v>
      </c>
      <c r="C53" s="1408" t="s">
        <v>404</v>
      </c>
      <c r="D53" s="1410"/>
      <c r="E53" s="1410"/>
      <c r="F53" s="1411" t="s">
        <v>405</v>
      </c>
      <c r="G53" s="1412">
        <v>110</v>
      </c>
      <c r="H53" s="1419">
        <v>110</v>
      </c>
      <c r="I53" s="1419"/>
      <c r="J53" s="1419"/>
      <c r="K53" s="1419">
        <v>110</v>
      </c>
      <c r="L53" s="1419"/>
      <c r="M53" s="1419"/>
      <c r="N53" s="1419">
        <v>110</v>
      </c>
      <c r="O53" s="1419"/>
      <c r="P53" s="1419"/>
      <c r="Q53" s="1419">
        <v>110</v>
      </c>
      <c r="R53" s="1419"/>
      <c r="S53" s="1419"/>
      <c r="T53" s="1419">
        <v>110</v>
      </c>
      <c r="U53" s="1419"/>
      <c r="V53" s="1419"/>
      <c r="W53" s="1419">
        <v>110</v>
      </c>
      <c r="X53" s="1419"/>
      <c r="Y53" s="1419"/>
      <c r="Z53" s="1419">
        <v>110</v>
      </c>
      <c r="AA53" s="1419"/>
      <c r="AB53" s="1419"/>
      <c r="AC53" s="1419">
        <v>110</v>
      </c>
      <c r="AD53" s="1419"/>
      <c r="AE53" s="1419"/>
      <c r="AF53" s="1419">
        <v>110</v>
      </c>
      <c r="AG53" s="1419"/>
      <c r="AH53" s="1419"/>
      <c r="AI53" s="1419">
        <v>110</v>
      </c>
      <c r="AJ53" s="1419"/>
      <c r="AK53" s="1419"/>
      <c r="AL53" s="1420">
        <v>110</v>
      </c>
      <c r="AM53" s="1420"/>
      <c r="AN53" s="1420"/>
      <c r="AO53" s="1419">
        <v>110</v>
      </c>
      <c r="AP53" s="1419"/>
      <c r="AQ53" s="1419"/>
      <c r="AR53" s="1419">
        <v>110</v>
      </c>
      <c r="AS53" s="1419"/>
      <c r="AT53" s="1419"/>
      <c r="AU53" s="1419">
        <v>110</v>
      </c>
      <c r="AV53" s="1419"/>
      <c r="AW53" s="1419"/>
      <c r="AX53" s="1419">
        <v>110</v>
      </c>
      <c r="AY53" s="1419"/>
      <c r="AZ53" s="1419"/>
      <c r="BA53" s="1419">
        <v>110</v>
      </c>
      <c r="BB53" s="1419"/>
      <c r="BC53" s="1419"/>
      <c r="BD53" s="1419">
        <v>110</v>
      </c>
      <c r="BE53" s="1419"/>
      <c r="BF53" s="1419"/>
      <c r="BG53" s="1419">
        <v>110</v>
      </c>
      <c r="BH53" s="1419"/>
      <c r="BI53" s="1419"/>
      <c r="BJ53" s="1419">
        <v>110</v>
      </c>
      <c r="BK53" s="1419"/>
      <c r="BL53" s="1419"/>
      <c r="BM53" s="1419">
        <v>110</v>
      </c>
      <c r="BN53" s="1419"/>
      <c r="BO53" s="1419"/>
      <c r="BP53" s="1419">
        <v>110</v>
      </c>
      <c r="BQ53" s="1419"/>
      <c r="BR53" s="1419"/>
      <c r="BS53" s="1419">
        <v>110</v>
      </c>
      <c r="BT53" s="1419"/>
      <c r="BU53" s="1419"/>
      <c r="BV53" s="1419">
        <v>110</v>
      </c>
      <c r="BW53" s="1419"/>
      <c r="BX53" s="1419"/>
      <c r="BY53" s="1419">
        <v>110</v>
      </c>
      <c r="BZ53" s="1419"/>
      <c r="CA53" s="1419"/>
    </row>
    <row r="54" s="1" customFormat="1" ht="18.75">
      <c r="A54" s="1332"/>
      <c r="B54" s="1398"/>
      <c r="C54" s="1408" t="s">
        <v>424</v>
      </c>
      <c r="D54" s="1410"/>
      <c r="E54" s="1410"/>
      <c r="F54" s="1411" t="s">
        <v>405</v>
      </c>
      <c r="G54" s="1412">
        <v>110</v>
      </c>
      <c r="H54" s="1419">
        <v>110</v>
      </c>
      <c r="I54" s="1419"/>
      <c r="J54" s="1419"/>
      <c r="K54" s="1419">
        <v>110</v>
      </c>
      <c r="L54" s="1419"/>
      <c r="M54" s="1419"/>
      <c r="N54" s="1419">
        <v>110</v>
      </c>
      <c r="O54" s="1419"/>
      <c r="P54" s="1419"/>
      <c r="Q54" s="1419">
        <v>110</v>
      </c>
      <c r="R54" s="1419"/>
      <c r="S54" s="1419"/>
      <c r="T54" s="1419">
        <v>110</v>
      </c>
      <c r="U54" s="1419"/>
      <c r="V54" s="1419"/>
      <c r="W54" s="1419">
        <v>110</v>
      </c>
      <c r="X54" s="1419"/>
      <c r="Y54" s="1419"/>
      <c r="Z54" s="1419">
        <v>110</v>
      </c>
      <c r="AA54" s="1419"/>
      <c r="AB54" s="1419"/>
      <c r="AC54" s="1419">
        <v>110</v>
      </c>
      <c r="AD54" s="1419"/>
      <c r="AE54" s="1419"/>
      <c r="AF54" s="1419">
        <v>110</v>
      </c>
      <c r="AG54" s="1419"/>
      <c r="AH54" s="1419"/>
      <c r="AI54" s="1419">
        <v>110</v>
      </c>
      <c r="AJ54" s="1419"/>
      <c r="AK54" s="1419"/>
      <c r="AL54" s="1420">
        <v>110</v>
      </c>
      <c r="AM54" s="1420"/>
      <c r="AN54" s="1420"/>
      <c r="AO54" s="1419">
        <v>110</v>
      </c>
      <c r="AP54" s="1419"/>
      <c r="AQ54" s="1419"/>
      <c r="AR54" s="1419">
        <v>110</v>
      </c>
      <c r="AS54" s="1419"/>
      <c r="AT54" s="1419"/>
      <c r="AU54" s="1419">
        <v>110</v>
      </c>
      <c r="AV54" s="1419"/>
      <c r="AW54" s="1419"/>
      <c r="AX54" s="1419">
        <v>110</v>
      </c>
      <c r="AY54" s="1419"/>
      <c r="AZ54" s="1419"/>
      <c r="BA54" s="1419">
        <v>110</v>
      </c>
      <c r="BB54" s="1419"/>
      <c r="BC54" s="1419"/>
      <c r="BD54" s="1419">
        <v>110</v>
      </c>
      <c r="BE54" s="1419"/>
      <c r="BF54" s="1419"/>
      <c r="BG54" s="1419">
        <v>110</v>
      </c>
      <c r="BH54" s="1419"/>
      <c r="BI54" s="1419"/>
      <c r="BJ54" s="1419">
        <v>110</v>
      </c>
      <c r="BK54" s="1419"/>
      <c r="BL54" s="1419"/>
      <c r="BM54" s="1419">
        <v>110</v>
      </c>
      <c r="BN54" s="1419"/>
      <c r="BO54" s="1419"/>
      <c r="BP54" s="1419">
        <v>110</v>
      </c>
      <c r="BQ54" s="1419"/>
      <c r="BR54" s="1419"/>
      <c r="BS54" s="1419">
        <v>110</v>
      </c>
      <c r="BT54" s="1419"/>
      <c r="BU54" s="1419"/>
      <c r="BV54" s="1419">
        <v>110</v>
      </c>
      <c r="BW54" s="1419"/>
      <c r="BX54" s="1419"/>
      <c r="BY54" s="1419">
        <v>110</v>
      </c>
      <c r="BZ54" s="1419"/>
      <c r="CA54" s="1419"/>
    </row>
    <row r="55" s="1" customFormat="1" ht="17.25">
      <c r="A55" s="808"/>
      <c r="B55" s="1486"/>
      <c r="C55" s="1408" t="s">
        <v>404</v>
      </c>
      <c r="D55" s="1410"/>
      <c r="E55" s="1410"/>
      <c r="F55" s="1411" t="s">
        <v>405</v>
      </c>
      <c r="G55" s="1412">
        <v>35</v>
      </c>
      <c r="H55" s="1419">
        <v>35</v>
      </c>
      <c r="I55" s="1419"/>
      <c r="J55" s="1419"/>
      <c r="K55" s="1419">
        <v>35</v>
      </c>
      <c r="L55" s="1419"/>
      <c r="M55" s="1419"/>
      <c r="N55" s="1419">
        <v>35</v>
      </c>
      <c r="O55" s="1419"/>
      <c r="P55" s="1419"/>
      <c r="Q55" s="1419">
        <v>35</v>
      </c>
      <c r="R55" s="1419"/>
      <c r="S55" s="1419"/>
      <c r="T55" s="1419">
        <v>35</v>
      </c>
      <c r="U55" s="1419"/>
      <c r="V55" s="1419"/>
      <c r="W55" s="1419">
        <v>35</v>
      </c>
      <c r="X55" s="1419"/>
      <c r="Y55" s="1419"/>
      <c r="Z55" s="1419">
        <v>35</v>
      </c>
      <c r="AA55" s="1419"/>
      <c r="AB55" s="1419"/>
      <c r="AC55" s="1419">
        <v>35</v>
      </c>
      <c r="AD55" s="1419"/>
      <c r="AE55" s="1419"/>
      <c r="AF55" s="1419">
        <v>35</v>
      </c>
      <c r="AG55" s="1419"/>
      <c r="AH55" s="1419"/>
      <c r="AI55" s="1419">
        <v>35</v>
      </c>
      <c r="AJ55" s="1419"/>
      <c r="AK55" s="1419"/>
      <c r="AL55" s="1420">
        <v>35</v>
      </c>
      <c r="AM55" s="1420"/>
      <c r="AN55" s="1420"/>
      <c r="AO55" s="1419">
        <v>35</v>
      </c>
      <c r="AP55" s="1419"/>
      <c r="AQ55" s="1419"/>
      <c r="AR55" s="1419">
        <v>35</v>
      </c>
      <c r="AS55" s="1419"/>
      <c r="AT55" s="1419"/>
      <c r="AU55" s="1419">
        <v>35</v>
      </c>
      <c r="AV55" s="1419"/>
      <c r="AW55" s="1419"/>
      <c r="AX55" s="1419">
        <v>35</v>
      </c>
      <c r="AY55" s="1419"/>
      <c r="AZ55" s="1419"/>
      <c r="BA55" s="1419">
        <v>35</v>
      </c>
      <c r="BB55" s="1419"/>
      <c r="BC55" s="1419"/>
      <c r="BD55" s="1419">
        <v>35</v>
      </c>
      <c r="BE55" s="1419"/>
      <c r="BF55" s="1419"/>
      <c r="BG55" s="1419">
        <v>35</v>
      </c>
      <c r="BH55" s="1419"/>
      <c r="BI55" s="1419"/>
      <c r="BJ55" s="1419">
        <v>35</v>
      </c>
      <c r="BK55" s="1419"/>
      <c r="BL55" s="1419"/>
      <c r="BM55" s="1419">
        <v>35</v>
      </c>
      <c r="BN55" s="1419"/>
      <c r="BO55" s="1419"/>
      <c r="BP55" s="1419">
        <v>35</v>
      </c>
      <c r="BQ55" s="1419"/>
      <c r="BR55" s="1419"/>
      <c r="BS55" s="1419">
        <v>35</v>
      </c>
      <c r="BT55" s="1419"/>
      <c r="BU55" s="1419"/>
      <c r="BV55" s="1419">
        <v>35</v>
      </c>
      <c r="BW55" s="1419"/>
      <c r="BX55" s="1419"/>
      <c r="BY55" s="1419">
        <v>35</v>
      </c>
      <c r="BZ55" s="1419"/>
      <c r="CA55" s="1419"/>
    </row>
    <row r="56" s="1" customFormat="1" ht="17.25">
      <c r="A56" s="808"/>
      <c r="B56" s="1486"/>
      <c r="C56" s="1408" t="s">
        <v>424</v>
      </c>
      <c r="D56" s="1410"/>
      <c r="E56" s="1410"/>
      <c r="F56" s="1411" t="s">
        <v>405</v>
      </c>
      <c r="G56" s="1412">
        <v>35</v>
      </c>
      <c r="H56" s="1419">
        <v>35</v>
      </c>
      <c r="I56" s="1419"/>
      <c r="J56" s="1419"/>
      <c r="K56" s="1419">
        <v>35</v>
      </c>
      <c r="L56" s="1419"/>
      <c r="M56" s="1419"/>
      <c r="N56" s="1419">
        <v>35</v>
      </c>
      <c r="O56" s="1419"/>
      <c r="P56" s="1419"/>
      <c r="Q56" s="1419">
        <v>35</v>
      </c>
      <c r="R56" s="1419"/>
      <c r="S56" s="1419"/>
      <c r="T56" s="1419">
        <v>35</v>
      </c>
      <c r="U56" s="1419"/>
      <c r="V56" s="1419"/>
      <c r="W56" s="1419">
        <v>35</v>
      </c>
      <c r="X56" s="1419"/>
      <c r="Y56" s="1419"/>
      <c r="Z56" s="1419">
        <v>35</v>
      </c>
      <c r="AA56" s="1419"/>
      <c r="AB56" s="1419"/>
      <c r="AC56" s="1419">
        <v>35</v>
      </c>
      <c r="AD56" s="1419"/>
      <c r="AE56" s="1419"/>
      <c r="AF56" s="1419">
        <v>35</v>
      </c>
      <c r="AG56" s="1419"/>
      <c r="AH56" s="1419"/>
      <c r="AI56" s="1419">
        <v>35</v>
      </c>
      <c r="AJ56" s="1419"/>
      <c r="AK56" s="1419"/>
      <c r="AL56" s="1420">
        <v>35</v>
      </c>
      <c r="AM56" s="1420"/>
      <c r="AN56" s="1420"/>
      <c r="AO56" s="1419">
        <v>35</v>
      </c>
      <c r="AP56" s="1419"/>
      <c r="AQ56" s="1419"/>
      <c r="AR56" s="1419">
        <v>35</v>
      </c>
      <c r="AS56" s="1419"/>
      <c r="AT56" s="1419"/>
      <c r="AU56" s="1419">
        <v>35</v>
      </c>
      <c r="AV56" s="1419"/>
      <c r="AW56" s="1419"/>
      <c r="AX56" s="1419">
        <v>35</v>
      </c>
      <c r="AY56" s="1419"/>
      <c r="AZ56" s="1419"/>
      <c r="BA56" s="1419">
        <v>35</v>
      </c>
      <c r="BB56" s="1419"/>
      <c r="BC56" s="1419"/>
      <c r="BD56" s="1419">
        <v>35</v>
      </c>
      <c r="BE56" s="1419"/>
      <c r="BF56" s="1419"/>
      <c r="BG56" s="1419">
        <v>35</v>
      </c>
      <c r="BH56" s="1419"/>
      <c r="BI56" s="1419"/>
      <c r="BJ56" s="1419">
        <v>35</v>
      </c>
      <c r="BK56" s="1419"/>
      <c r="BL56" s="1419"/>
      <c r="BM56" s="1419">
        <v>35</v>
      </c>
      <c r="BN56" s="1419"/>
      <c r="BO56" s="1419"/>
      <c r="BP56" s="1419">
        <v>35</v>
      </c>
      <c r="BQ56" s="1419"/>
      <c r="BR56" s="1419"/>
      <c r="BS56" s="1419">
        <v>35</v>
      </c>
      <c r="BT56" s="1419"/>
      <c r="BU56" s="1419"/>
      <c r="BV56" s="1419">
        <v>35</v>
      </c>
      <c r="BW56" s="1419"/>
      <c r="BX56" s="1419"/>
      <c r="BY56" s="1419">
        <v>35</v>
      </c>
      <c r="BZ56" s="1419"/>
      <c r="CA56" s="1419"/>
    </row>
    <row r="57" s="1" customFormat="1" ht="17.25">
      <c r="A57" s="808"/>
      <c r="B57" s="1486"/>
      <c r="C57" s="1408" t="s">
        <v>404</v>
      </c>
      <c r="D57" s="1410"/>
      <c r="E57" s="1410"/>
      <c r="F57" s="1411" t="s">
        <v>405</v>
      </c>
      <c r="G57" s="1412">
        <v>10</v>
      </c>
      <c r="H57" s="1419">
        <v>10.300000000000001</v>
      </c>
      <c r="I57" s="1419"/>
      <c r="J57" s="1419"/>
      <c r="K57" s="1419">
        <v>10.300000000000001</v>
      </c>
      <c r="L57" s="1419"/>
      <c r="M57" s="1419"/>
      <c r="N57" s="1419">
        <v>10.300000000000001</v>
      </c>
      <c r="O57" s="1419"/>
      <c r="P57" s="1419"/>
      <c r="Q57" s="1419">
        <v>10.300000000000001</v>
      </c>
      <c r="R57" s="1419"/>
      <c r="S57" s="1419"/>
      <c r="T57" s="1419">
        <v>10.300000000000001</v>
      </c>
      <c r="U57" s="1419"/>
      <c r="V57" s="1419"/>
      <c r="W57" s="1419">
        <v>10.300000000000001</v>
      </c>
      <c r="X57" s="1419"/>
      <c r="Y57" s="1419"/>
      <c r="Z57" s="1419">
        <v>10.300000000000001</v>
      </c>
      <c r="AA57" s="1419"/>
      <c r="AB57" s="1419"/>
      <c r="AC57" s="1419">
        <v>10.300000000000001</v>
      </c>
      <c r="AD57" s="1419"/>
      <c r="AE57" s="1419"/>
      <c r="AF57" s="1419">
        <v>10.300000000000001</v>
      </c>
      <c r="AG57" s="1419"/>
      <c r="AH57" s="1419"/>
      <c r="AI57" s="1419">
        <v>10.300000000000001</v>
      </c>
      <c r="AJ57" s="1419"/>
      <c r="AK57" s="1419"/>
      <c r="AL57" s="1420">
        <v>10.300000000000001</v>
      </c>
      <c r="AM57" s="1420"/>
      <c r="AN57" s="1420"/>
      <c r="AO57" s="1419">
        <v>10.300000000000001</v>
      </c>
      <c r="AP57" s="1419"/>
      <c r="AQ57" s="1419"/>
      <c r="AR57" s="1419">
        <v>10.300000000000001</v>
      </c>
      <c r="AS57" s="1419"/>
      <c r="AT57" s="1419"/>
      <c r="AU57" s="1419">
        <v>10.300000000000001</v>
      </c>
      <c r="AV57" s="1419"/>
      <c r="AW57" s="1419"/>
      <c r="AX57" s="1419">
        <v>10.300000000000001</v>
      </c>
      <c r="AY57" s="1419"/>
      <c r="AZ57" s="1419"/>
      <c r="BA57" s="1419">
        <v>10.300000000000001</v>
      </c>
      <c r="BB57" s="1419"/>
      <c r="BC57" s="1419"/>
      <c r="BD57" s="1419">
        <v>10.300000000000001</v>
      </c>
      <c r="BE57" s="1419"/>
      <c r="BF57" s="1419"/>
      <c r="BG57" s="1419">
        <v>10.300000000000001</v>
      </c>
      <c r="BH57" s="1419"/>
      <c r="BI57" s="1419"/>
      <c r="BJ57" s="1419">
        <v>10.300000000000001</v>
      </c>
      <c r="BK57" s="1419"/>
      <c r="BL57" s="1419"/>
      <c r="BM57" s="1419">
        <v>10.300000000000001</v>
      </c>
      <c r="BN57" s="1419"/>
      <c r="BO57" s="1419"/>
      <c r="BP57" s="1419">
        <v>10.300000000000001</v>
      </c>
      <c r="BQ57" s="1419"/>
      <c r="BR57" s="1419"/>
      <c r="BS57" s="1419">
        <v>10.300000000000001</v>
      </c>
      <c r="BT57" s="1419"/>
      <c r="BU57" s="1419"/>
      <c r="BV57" s="1419">
        <v>10.300000000000001</v>
      </c>
      <c r="BW57" s="1419"/>
      <c r="BX57" s="1419"/>
      <c r="BY57" s="1419">
        <v>10.300000000000001</v>
      </c>
      <c r="BZ57" s="1419"/>
      <c r="CA57" s="1419"/>
    </row>
    <row r="58" s="1" customFormat="1" ht="17.25">
      <c r="A58" s="808"/>
      <c r="B58" s="1486"/>
      <c r="C58" s="1477" t="s">
        <v>424</v>
      </c>
      <c r="D58" s="1410"/>
      <c r="E58" s="1410"/>
      <c r="F58" s="1411" t="s">
        <v>405</v>
      </c>
      <c r="G58" s="1412">
        <v>10</v>
      </c>
      <c r="H58" s="1419">
        <v>10.300000000000001</v>
      </c>
      <c r="I58" s="1419"/>
      <c r="J58" s="1419"/>
      <c r="K58" s="1419">
        <v>10.300000000000001</v>
      </c>
      <c r="L58" s="1419"/>
      <c r="M58" s="1419"/>
      <c r="N58" s="1419">
        <v>10.300000000000001</v>
      </c>
      <c r="O58" s="1419"/>
      <c r="P58" s="1419"/>
      <c r="Q58" s="1419">
        <v>10.300000000000001</v>
      </c>
      <c r="R58" s="1419"/>
      <c r="S58" s="1419"/>
      <c r="T58" s="1419">
        <v>10.300000000000001</v>
      </c>
      <c r="U58" s="1419"/>
      <c r="V58" s="1419"/>
      <c r="W58" s="1419">
        <v>10.300000000000001</v>
      </c>
      <c r="X58" s="1419"/>
      <c r="Y58" s="1419"/>
      <c r="Z58" s="1419">
        <v>10.300000000000001</v>
      </c>
      <c r="AA58" s="1419"/>
      <c r="AB58" s="1419"/>
      <c r="AC58" s="1419">
        <v>10.300000000000001</v>
      </c>
      <c r="AD58" s="1419"/>
      <c r="AE58" s="1419"/>
      <c r="AF58" s="1419">
        <v>10.300000000000001</v>
      </c>
      <c r="AG58" s="1419"/>
      <c r="AH58" s="1419"/>
      <c r="AI58" s="1419">
        <v>10.300000000000001</v>
      </c>
      <c r="AJ58" s="1419"/>
      <c r="AK58" s="1419"/>
      <c r="AL58" s="1420">
        <v>10.300000000000001</v>
      </c>
      <c r="AM58" s="1420"/>
      <c r="AN58" s="1420"/>
      <c r="AO58" s="1419">
        <v>10.300000000000001</v>
      </c>
      <c r="AP58" s="1419"/>
      <c r="AQ58" s="1419"/>
      <c r="AR58" s="1419">
        <v>10.300000000000001</v>
      </c>
      <c r="AS58" s="1419"/>
      <c r="AT58" s="1419"/>
      <c r="AU58" s="1419">
        <v>10.300000000000001</v>
      </c>
      <c r="AV58" s="1419"/>
      <c r="AW58" s="1419"/>
      <c r="AX58" s="1419">
        <v>10.300000000000001</v>
      </c>
      <c r="AY58" s="1419"/>
      <c r="AZ58" s="1419"/>
      <c r="BA58" s="1419">
        <v>10.300000000000001</v>
      </c>
      <c r="BB58" s="1419"/>
      <c r="BC58" s="1419"/>
      <c r="BD58" s="1419">
        <v>10.300000000000001</v>
      </c>
      <c r="BE58" s="1419"/>
      <c r="BF58" s="1419"/>
      <c r="BG58" s="1419">
        <v>10.300000000000001</v>
      </c>
      <c r="BH58" s="1419"/>
      <c r="BI58" s="1419"/>
      <c r="BJ58" s="1419">
        <v>10.300000000000001</v>
      </c>
      <c r="BK58" s="1419"/>
      <c r="BL58" s="1419"/>
      <c r="BM58" s="1419">
        <v>10.300000000000001</v>
      </c>
      <c r="BN58" s="1419"/>
      <c r="BO58" s="1419"/>
      <c r="BP58" s="1419">
        <v>10.300000000000001</v>
      </c>
      <c r="BQ58" s="1419"/>
      <c r="BR58" s="1419"/>
      <c r="BS58" s="1419">
        <v>10.300000000000001</v>
      </c>
      <c r="BT58" s="1419"/>
      <c r="BU58" s="1419"/>
      <c r="BV58" s="1419">
        <v>10.300000000000001</v>
      </c>
      <c r="BW58" s="1419"/>
      <c r="BX58" s="1419"/>
      <c r="BY58" s="1419">
        <v>10.300000000000001</v>
      </c>
      <c r="BZ58" s="1419"/>
      <c r="CA58" s="1419"/>
    </row>
    <row r="59" s="1" customFormat="1" ht="18">
      <c r="A59" s="808"/>
      <c r="B59" s="1421" t="s">
        <v>402</v>
      </c>
      <c r="C59" s="1487" t="s">
        <v>406</v>
      </c>
      <c r="D59" s="1410"/>
      <c r="E59" s="1410"/>
      <c r="F59" s="1411"/>
      <c r="G59" s="1412">
        <v>10</v>
      </c>
      <c r="H59" s="1413">
        <v>0.022272</v>
      </c>
      <c r="I59" s="1413">
        <v>0.001952</v>
      </c>
      <c r="J59" s="1414">
        <f>ROUND(SQRT(H59^2+I59^2)*1000/(1.73*H57),0)</f>
        <v>1</v>
      </c>
      <c r="K59" s="1413">
        <v>0.022144</v>
      </c>
      <c r="L59" s="1413">
        <v>0.001952</v>
      </c>
      <c r="M59" s="1414">
        <f>ROUND(SQRT(K59^2+L59^2)*1000/(1.73*K57),0)</f>
        <v>1</v>
      </c>
      <c r="N59" s="1413">
        <v>0.022176000000000001</v>
      </c>
      <c r="O59" s="1413">
        <v>0.0018240000000000001</v>
      </c>
      <c r="P59" s="1414">
        <f>ROUND(SQRT(N59^2+O59^2)*1000/(1.73*N57),0)</f>
        <v>1</v>
      </c>
      <c r="Q59" s="1413">
        <v>0.021728000000000001</v>
      </c>
      <c r="R59" s="1413">
        <v>0.0018879999999999999</v>
      </c>
      <c r="S59" s="1414">
        <f>ROUND(SQRT(Q59^2+R59^2)*1000/(1.73*Q57),0)</f>
        <v>1</v>
      </c>
      <c r="T59" s="1413">
        <v>0.020671999999999999</v>
      </c>
      <c r="U59" s="1413">
        <v>0.001696</v>
      </c>
      <c r="V59" s="1414">
        <f>ROUND(SQRT(T59^2+U59^2)*1000/(1.73*T57),0)</f>
        <v>1</v>
      </c>
      <c r="W59" s="1413">
        <v>0.02128</v>
      </c>
      <c r="X59" s="1413">
        <v>0.0017600000000000001</v>
      </c>
      <c r="Y59" s="1414">
        <f>ROUND(SQRT(W59^2+X59^2)*1000/(1.73*W57),0)</f>
        <v>1</v>
      </c>
      <c r="Z59" s="1413">
        <v>0.02128</v>
      </c>
      <c r="AA59" s="1413">
        <v>0.0017600000000000001</v>
      </c>
      <c r="AB59" s="1414">
        <f>ROUND(SQRT(Z59^2+AA59^2)*1000/(1.73*Z57),0)</f>
        <v>1</v>
      </c>
      <c r="AC59" s="1413">
        <v>0.022079999999999999</v>
      </c>
      <c r="AD59" s="1413">
        <v>0.00192</v>
      </c>
      <c r="AE59" s="1414">
        <f>ROUND(SQRT(AC59^2+AD59^2)*1000/(1.73*AC57),0)</f>
        <v>1</v>
      </c>
      <c r="AF59" s="1413">
        <v>0.021600000000000001</v>
      </c>
      <c r="AG59" s="1413">
        <v>0.001856</v>
      </c>
      <c r="AH59" s="1414">
        <f>ROUND(SQRT(AF59^2+AG59^2)*1000/(1.73*AF57),0)</f>
        <v>1</v>
      </c>
      <c r="AI59" s="1413">
        <v>0.023008000000000001</v>
      </c>
      <c r="AJ59" s="1413">
        <v>0.0020479999999999999</v>
      </c>
      <c r="AK59" s="1414">
        <f>ROUND(SQRT(AI59^2+AJ59^2)*1000/(1.73*AI57),0)</f>
        <v>1</v>
      </c>
      <c r="AL59" s="1415">
        <v>0.021408</v>
      </c>
      <c r="AM59" s="1415">
        <v>0.001856</v>
      </c>
      <c r="AN59" s="1416">
        <f>ROUND(SQRT(AL59^2+AM59^2)*1000/(1.73*AL57),0)</f>
        <v>1</v>
      </c>
      <c r="AO59" s="1413">
        <v>0.021055999999999998</v>
      </c>
      <c r="AP59" s="1413">
        <v>0.001792</v>
      </c>
      <c r="AQ59" s="1414">
        <f>ROUND(SQRT(AO59^2+AP59^2)*1000/(1.73*AO57),0)</f>
        <v>1</v>
      </c>
      <c r="AR59" s="1413">
        <v>0.021055999999999998</v>
      </c>
      <c r="AS59" s="1413">
        <v>0.0018240000000000001</v>
      </c>
      <c r="AT59" s="1414">
        <f>ROUND(SQRT(AR59^2+AS59^2)*1000/(1.73*AR57),0)</f>
        <v>1</v>
      </c>
      <c r="AU59" s="1413">
        <v>0.022144</v>
      </c>
      <c r="AV59" s="1413">
        <v>0.0018879999999999999</v>
      </c>
      <c r="AW59" s="1414">
        <f>ROUND(SQRT(AU59^2+AV59^2)*1000/(1.73*AU57),0)</f>
        <v>1</v>
      </c>
      <c r="AX59" s="1413">
        <v>0.022144</v>
      </c>
      <c r="AY59" s="1413">
        <v>0.001856</v>
      </c>
      <c r="AZ59" s="1414">
        <f>ROUND(SQRT(AX59^2+AY59^2)*1000/(1.73*AX57),0)</f>
        <v>1</v>
      </c>
      <c r="BA59" s="1413">
        <v>0.021472000000000002</v>
      </c>
      <c r="BB59" s="1413">
        <v>0.0018240000000000001</v>
      </c>
      <c r="BC59" s="1414">
        <f>ROUND(SQRT(BA59^2+BB59^2)*1000/(1.73*BA57),0)</f>
        <v>1</v>
      </c>
      <c r="BD59" s="1413">
        <v>0.021791999999999999</v>
      </c>
      <c r="BE59" s="1413">
        <v>0.001856</v>
      </c>
      <c r="BF59" s="1414">
        <v>5.4199999999999999</v>
      </c>
      <c r="BG59" s="1413">
        <v>0.021824</v>
      </c>
      <c r="BH59" s="1413">
        <v>0.0018879999999999999</v>
      </c>
      <c r="BI59" s="1414">
        <f>ROUND(SQRT(BG59^2+BH59^2)*1000/(1.73*BG57),0)</f>
        <v>1</v>
      </c>
      <c r="BJ59" s="1413">
        <v>0.021215999999999999</v>
      </c>
      <c r="BK59" s="1413">
        <v>0.0018240000000000001</v>
      </c>
      <c r="BL59" s="1414">
        <f>ROUND(SQRT(BJ59^2+BK59^2)*1000/(1.73*BJ57),0)</f>
        <v>1</v>
      </c>
      <c r="BM59" s="1413">
        <v>0.02128</v>
      </c>
      <c r="BN59" s="1413">
        <v>0.0018879999999999999</v>
      </c>
      <c r="BO59" s="1414">
        <f>ROUND(SQRT(BM59^2+BN59^2)*1000/(1.73*BM57),0)</f>
        <v>1</v>
      </c>
      <c r="BP59" s="1413">
        <v>0.023647999999999999</v>
      </c>
      <c r="BQ59" s="1413">
        <v>0.0020479999999999999</v>
      </c>
      <c r="BR59" s="1414">
        <f>ROUND(SQRT(BP59^2+BQ59^2)*1000/(1.73*BP57),0)</f>
        <v>1</v>
      </c>
      <c r="BS59" s="1413">
        <v>0.024063999999999999</v>
      </c>
      <c r="BT59" s="1413">
        <v>0.002176</v>
      </c>
      <c r="BU59" s="1414">
        <f>ROUND(SQRT(BS59^2+BT59^2)*1000/(1.73*BS57),0)</f>
        <v>1</v>
      </c>
      <c r="BV59" s="1413">
        <v>0.024767999999999998</v>
      </c>
      <c r="BW59" s="1413">
        <v>0.0021440000000000001</v>
      </c>
      <c r="BX59" s="1414">
        <f>ROUND(SQRT(BV59^2+BW59^2)*1000/(1.73*BV57),0)</f>
        <v>1</v>
      </c>
      <c r="BY59" s="1413">
        <v>0.025951999999999999</v>
      </c>
      <c r="BZ59" s="1413">
        <v>0.0020479999999999999</v>
      </c>
      <c r="CA59" s="1414">
        <f>ROUND(SQRT(BY59^2+BZ59^2)*1000/(1.73*BY57),0)</f>
        <v>1</v>
      </c>
    </row>
    <row r="60" s="1" customFormat="1" ht="18">
      <c r="A60" s="808"/>
      <c r="B60" s="1421"/>
      <c r="C60" s="1487" t="s">
        <v>114</v>
      </c>
      <c r="D60" s="1410"/>
      <c r="E60" s="1410"/>
      <c r="F60" s="1411"/>
      <c r="G60" s="1412">
        <v>10</v>
      </c>
      <c r="H60" s="1413">
        <v>0.2424</v>
      </c>
      <c r="I60" s="1413">
        <v>0.040500000000000001</v>
      </c>
      <c r="J60" s="1414">
        <f>ROUND(SQRT(H60^2+I60^2)*1000/(1.73*H57),0)</f>
        <v>14</v>
      </c>
      <c r="K60" s="1413">
        <v>0.23449999999999999</v>
      </c>
      <c r="L60" s="1413">
        <v>0.040000000000000001</v>
      </c>
      <c r="M60" s="1414">
        <f>ROUND(SQRT(K60^2+L60^2)*1000/(1.73*K57),0)</f>
        <v>13</v>
      </c>
      <c r="N60" s="1413">
        <v>0.23419999999999999</v>
      </c>
      <c r="O60" s="1413">
        <v>0.038199999999999998</v>
      </c>
      <c r="P60" s="1414">
        <f>ROUND(SQRT(N60^2+O60^2)*1000/(1.73*N57),0)</f>
        <v>13</v>
      </c>
      <c r="Q60" s="1413">
        <v>0.2303</v>
      </c>
      <c r="R60" s="1413">
        <v>0.038699999999999998</v>
      </c>
      <c r="S60" s="1414">
        <f>ROUND(SQRT(Q60^2+R60^2)*1000/(1.73*Q57),0)</f>
        <v>13</v>
      </c>
      <c r="T60" s="1413">
        <v>0.23039999999999999</v>
      </c>
      <c r="U60" s="1413">
        <v>0.037999999999999999</v>
      </c>
      <c r="V60" s="1414">
        <f>ROUND(SQRT(T60^2+U60^2)*1000/(1.73*T57),0)</f>
        <v>13</v>
      </c>
      <c r="W60" s="1413">
        <v>0.2412</v>
      </c>
      <c r="X60" s="1413">
        <v>0.039600000000000003</v>
      </c>
      <c r="Y60" s="1414">
        <f>ROUND(SQRT(W60^2+X60^2)*1000/(1.73*W57),0)</f>
        <v>14</v>
      </c>
      <c r="Z60" s="1413">
        <v>0.2412</v>
      </c>
      <c r="AA60" s="1413">
        <v>0.039600000000000003</v>
      </c>
      <c r="AB60" s="1414">
        <f>ROUND(SQRT(Z60^2+AA60^2)*1000/(1.73*Z57),0)</f>
        <v>14</v>
      </c>
      <c r="AC60" s="1413">
        <v>0.25440000000000002</v>
      </c>
      <c r="AD60" s="1413">
        <v>0.041000000000000002</v>
      </c>
      <c r="AE60" s="1414">
        <f>ROUND(SQRT(AC60^2+AD60^2)*1000/(1.73*AC57),0)</f>
        <v>14</v>
      </c>
      <c r="AF60" s="1413">
        <v>0.2737</v>
      </c>
      <c r="AG60" s="1413">
        <v>0.045600000000000002</v>
      </c>
      <c r="AH60" s="1414">
        <f>ROUND(SQRT(AF60^2+AG60^2)*1000/(1.73*AF57),0)</f>
        <v>16</v>
      </c>
      <c r="AI60" s="1413">
        <v>0.33079999999999998</v>
      </c>
      <c r="AJ60" s="1413">
        <v>0.063700000000000007</v>
      </c>
      <c r="AK60" s="1414">
        <f>ROUND(SQRT(AI60^2+AJ60^2)*1000/(1.73*AI57),0)</f>
        <v>19</v>
      </c>
      <c r="AL60" s="1415">
        <v>0.32390000000000002</v>
      </c>
      <c r="AM60" s="1415">
        <v>0.068500000000000005</v>
      </c>
      <c r="AN60" s="1416">
        <f>ROUND(SQRT(AL60^2+AM60^2)*1000/(1.73*AL57),0)</f>
        <v>19</v>
      </c>
      <c r="AO60" s="1413">
        <v>0.30199999999999999</v>
      </c>
      <c r="AP60" s="1413">
        <v>0.063</v>
      </c>
      <c r="AQ60" s="1414">
        <f>ROUND(SQRT(AO60^2+AP60^2)*1000/(1.73*AO57),0)</f>
        <v>17</v>
      </c>
      <c r="AR60" s="1413">
        <v>0.30120000000000002</v>
      </c>
      <c r="AS60" s="1413">
        <v>0.064299999999999996</v>
      </c>
      <c r="AT60" s="1414">
        <f>ROUND(SQRT(AR60^2+AS60^2)*1000/(1.73*AR57),0)</f>
        <v>17</v>
      </c>
      <c r="AU60" s="1413">
        <v>0.26050000000000001</v>
      </c>
      <c r="AV60" s="1413">
        <v>0.049500000000000002</v>
      </c>
      <c r="AW60" s="1414">
        <f>ROUND(SQRT(AU60^2+AV60^2)*1000/(1.73*AU57),0)</f>
        <v>15</v>
      </c>
      <c r="AX60" s="1413">
        <v>0.29399999999999998</v>
      </c>
      <c r="AY60" s="1413">
        <v>0.056099999999999997</v>
      </c>
      <c r="AZ60" s="1414">
        <f>ROUND(SQRT(AX60^2+AY60^2)*1000/(1.73*AX57),0)</f>
        <v>17</v>
      </c>
      <c r="BA60" s="1413">
        <v>0.31209999999999999</v>
      </c>
      <c r="BB60" s="1413">
        <v>0.065699999999999995</v>
      </c>
      <c r="BC60" s="1414">
        <f>ROUND(SQRT(BA60^2+BB60^2)*1000/(1.73*BA57),0)</f>
        <v>18</v>
      </c>
      <c r="BD60" s="1413">
        <v>0.31630000000000003</v>
      </c>
      <c r="BE60" s="1413">
        <v>0.066000000000000003</v>
      </c>
      <c r="BF60" s="1414">
        <f>ROUND(SQRT(BD60^2+BE60^2)*1000/(1.73*BD57),0)</f>
        <v>18</v>
      </c>
      <c r="BG60" s="1413">
        <v>0.35680000000000001</v>
      </c>
      <c r="BH60" s="1413">
        <v>0.079100000000000004</v>
      </c>
      <c r="BI60" s="1414">
        <f>ROUND(SQRT(BG60^2+BH60^2)*1000/(1.73*BG57),0)</f>
        <v>21</v>
      </c>
      <c r="BJ60" s="1413">
        <v>0.36780000000000002</v>
      </c>
      <c r="BK60" s="1413">
        <v>0.079899999999999999</v>
      </c>
      <c r="BL60" s="1414">
        <f>ROUND(SQRT(BJ60^2+BK60^2)*1000/(1.73*BJ57),0)</f>
        <v>21</v>
      </c>
      <c r="BM60" s="1413">
        <v>0.37809999999999999</v>
      </c>
      <c r="BN60" s="1413">
        <v>0.077799999999999994</v>
      </c>
      <c r="BO60" s="1414">
        <f>ROUND(SQRT(BM60^2+BN60^2)*1000/(1.73*BM57),0)</f>
        <v>22</v>
      </c>
      <c r="BP60" s="1413">
        <v>0.36840000000000001</v>
      </c>
      <c r="BQ60" s="1413">
        <v>0.077399999999999997</v>
      </c>
      <c r="BR60" s="1414">
        <f>ROUND(SQRT(BP60^2+BQ60^2)*1000/(1.73*BP57),0)</f>
        <v>21</v>
      </c>
      <c r="BS60" s="1413">
        <v>0.35460000000000003</v>
      </c>
      <c r="BT60" s="1413">
        <v>0.072599999999999998</v>
      </c>
      <c r="BU60" s="1414">
        <f>ROUND(SQRT(BS60^2+BT60^2)*1000/(1.73*BS57),0)</f>
        <v>20</v>
      </c>
      <c r="BV60" s="1413">
        <v>0.33910000000000001</v>
      </c>
      <c r="BW60" s="1413">
        <v>0.067599999999999993</v>
      </c>
      <c r="BX60" s="1414">
        <f>ROUND(SQRT(BV60^2+BW60^2)*1000/(1.73*BV57),0)</f>
        <v>19</v>
      </c>
      <c r="BY60" s="1413">
        <v>0.29060000000000002</v>
      </c>
      <c r="BZ60" s="1413">
        <v>0.053699999999999998</v>
      </c>
      <c r="CA60" s="1414">
        <f>ROUND(SQRT(BY60^2+BZ60^2)*1000/(1.73*BY57),0)</f>
        <v>17</v>
      </c>
    </row>
    <row r="61" s="1" customFormat="1" ht="17.25">
      <c r="A61" s="808"/>
      <c r="B61" s="1486"/>
      <c r="C61" s="1488" t="s">
        <v>66</v>
      </c>
      <c r="D61" s="1410"/>
      <c r="E61" s="1410"/>
      <c r="F61" s="1411"/>
      <c r="G61" s="1412">
        <v>10</v>
      </c>
      <c r="H61" s="1413">
        <v>0.56279999999999997</v>
      </c>
      <c r="I61" s="1413">
        <v>0.0071999999999999998</v>
      </c>
      <c r="J61" s="1414">
        <f>ROUND(SQRT(H61^2+I61^2)*1000/(1.73*H57),0)</f>
        <v>32</v>
      </c>
      <c r="K61" s="1413">
        <v>0.5504</v>
      </c>
      <c r="L61" s="1413">
        <v>0.0060000000000000001</v>
      </c>
      <c r="M61" s="1414">
        <f>ROUND(SQRT(K61^2+L61^2)*1000/(1.73*K57),0)</f>
        <v>31</v>
      </c>
      <c r="N61" s="1413">
        <v>0.54120000000000001</v>
      </c>
      <c r="O61" s="1413">
        <v>0.0060000000000000001</v>
      </c>
      <c r="P61" s="1414">
        <f>ROUND(SQRT(N61^2+O61^2)*1000/(1.73*N57),0)</f>
        <v>30</v>
      </c>
      <c r="Q61" s="1413">
        <v>0.55120000000000002</v>
      </c>
      <c r="R61" s="1413">
        <v>0.0067999999999999996</v>
      </c>
      <c r="S61" s="1414">
        <f>ROUND(SQRT(Q61^2+R61^2)*1000/(1.73*Q57),0)</f>
        <v>31</v>
      </c>
      <c r="T61" s="1413">
        <v>0.60680000000000001</v>
      </c>
      <c r="U61" s="1413">
        <v>0.0080000000000000002</v>
      </c>
      <c r="V61" s="1414">
        <f>ROUND(SQRT(T61^2+U61^2)*1000/(1.73*T57),0)</f>
        <v>34</v>
      </c>
      <c r="W61" s="1413">
        <v>0.57599999999999996</v>
      </c>
      <c r="X61" s="1413">
        <v>0.0088000000000000005</v>
      </c>
      <c r="Y61" s="1414">
        <f>ROUND(SQRT(W61^2+X61^2)*1000/(1.73*W57),0)</f>
        <v>32</v>
      </c>
      <c r="Z61" s="1413">
        <v>0.57599999999999996</v>
      </c>
      <c r="AA61" s="1413">
        <v>0.0088000000000000005</v>
      </c>
      <c r="AB61" s="1414">
        <f>ROUND(SQRT(Z61^2+AA61^2)*1000/(1.73*Z57),0)</f>
        <v>32</v>
      </c>
      <c r="AC61" s="1413">
        <v>0.65000000000000002</v>
      </c>
      <c r="AD61" s="1413">
        <v>0.0076</v>
      </c>
      <c r="AE61" s="1414">
        <f>ROUND(SQRT(AC61^2+AD61^2)*1000/(1.73*AC57),0)</f>
        <v>36</v>
      </c>
      <c r="AF61" s="1413">
        <v>0.68959999999999999</v>
      </c>
      <c r="AG61" s="1413">
        <v>0.0088000000000000005</v>
      </c>
      <c r="AH61" s="1414">
        <f>ROUND(SQRT(AF61^2+AG61^2)*1000/(1.73*AF57),0)</f>
        <v>39</v>
      </c>
      <c r="AI61" s="1413">
        <v>0.754</v>
      </c>
      <c r="AJ61" s="1413">
        <v>0.017999999999999999</v>
      </c>
      <c r="AK61" s="1414">
        <f>ROUND(SQRT(AI61^2+AJ61^2)*1000/(1.73*AI57),0)</f>
        <v>42</v>
      </c>
      <c r="AL61" s="1415">
        <v>0.74319999999999997</v>
      </c>
      <c r="AM61" s="1415">
        <v>0.036400000000000002</v>
      </c>
      <c r="AN61" s="1416">
        <f>ROUND(SQRT(AL61^2+AM61^2)*1000/(1.73*AL57),0)</f>
        <v>42</v>
      </c>
      <c r="AO61" s="1413">
        <v>0.71040000000000003</v>
      </c>
      <c r="AP61" s="1413">
        <v>0.036400000000000002</v>
      </c>
      <c r="AQ61" s="1414">
        <f>ROUND(SQRT(AO61^2+AP61^2)*1000/(1.73*AO57),0)</f>
        <v>40</v>
      </c>
      <c r="AR61" s="1413">
        <v>0.72719999999999996</v>
      </c>
      <c r="AS61" s="1413">
        <v>0.0332</v>
      </c>
      <c r="AT61" s="1414">
        <f>ROUND(SQRT(AR61^2+AS61^2)*1000/(1.73*AR57),0)</f>
        <v>41</v>
      </c>
      <c r="AU61" s="1413">
        <v>0.69120000000000004</v>
      </c>
      <c r="AV61" s="1413">
        <v>0.024400000000000002</v>
      </c>
      <c r="AW61" s="1414">
        <f>ROUND(SQRT(AU61^2+AV61^2)*1000/(1.73*AU57),0)</f>
        <v>39</v>
      </c>
      <c r="AX61" s="1413">
        <v>0.72119999999999995</v>
      </c>
      <c r="AY61" s="1413">
        <v>0.023599999999999999</v>
      </c>
      <c r="AZ61" s="1414">
        <f>ROUND(SQRT(AX61^2+AY61^2)*1000/(1.73*AX57),0)</f>
        <v>40</v>
      </c>
      <c r="BA61" s="1413">
        <v>0.69199999999999995</v>
      </c>
      <c r="BB61" s="1413">
        <v>0.017999999999999999</v>
      </c>
      <c r="BC61" s="1414">
        <f>ROUND(SQRT(BA61^2+BB61^2)*1000/(1.73*BA57),0)</f>
        <v>39</v>
      </c>
      <c r="BD61" s="1413">
        <v>0.68120000000000003</v>
      </c>
      <c r="BE61" s="1413">
        <v>0.020400000000000001</v>
      </c>
      <c r="BF61" s="1414">
        <f>ROUND(SQRT(BD61^2+BE61^2)*1000/(1.73*BD57),0)</f>
        <v>38</v>
      </c>
      <c r="BG61" s="1413">
        <v>0.68559999999999999</v>
      </c>
      <c r="BH61" s="1413">
        <v>0.012</v>
      </c>
      <c r="BI61" s="1414">
        <f>ROUND(SQRT(BG61^2+BH61^2)*1000/(1.73*BG57),0)</f>
        <v>38</v>
      </c>
      <c r="BJ61" s="1413">
        <v>0.72360000000000002</v>
      </c>
      <c r="BK61" s="1413">
        <v>0.013599999999999999</v>
      </c>
      <c r="BL61" s="1414">
        <f>ROUND(SQRT(BJ61^2+BK61^2)*1000/(1.73*BJ57),0)</f>
        <v>41</v>
      </c>
      <c r="BM61" s="1413">
        <v>0.71279999999999999</v>
      </c>
      <c r="BN61" s="1413">
        <v>0.011599999999999999</v>
      </c>
      <c r="BO61" s="1414">
        <f>ROUND(SQRT(BM61^2+BN61^2)*1000/(1.73*BM57),0)</f>
        <v>40</v>
      </c>
      <c r="BP61" s="1413">
        <v>0.69599999999999995</v>
      </c>
      <c r="BQ61" s="1413">
        <v>0.013599999999999999</v>
      </c>
      <c r="BR61" s="1414">
        <f>ROUND(SQRT(BP61^2+BQ61^2)*1000/(1.73*BP57),0)</f>
        <v>39</v>
      </c>
      <c r="BS61" s="1413">
        <v>0.66639999999999999</v>
      </c>
      <c r="BT61" s="1413">
        <v>0.0104</v>
      </c>
      <c r="BU61" s="1414">
        <f>ROUND(SQRT(BS61^2+BT61^2)*1000/(1.73*BS57),0)</f>
        <v>37</v>
      </c>
      <c r="BV61" s="1413">
        <v>0.65239999999999998</v>
      </c>
      <c r="BW61" s="1413">
        <v>0.0112</v>
      </c>
      <c r="BX61" s="1414">
        <f>ROUND(SQRT(BV61^2+BW61^2)*1000/(1.73*BV57),0)</f>
        <v>37</v>
      </c>
      <c r="BY61" s="1413">
        <v>0.61680000000000001</v>
      </c>
      <c r="BZ61" s="1413">
        <v>0.0091999999999999998</v>
      </c>
      <c r="CA61" s="1414">
        <f>ROUND(SQRT(BY61^2+BZ61^2)*1000/(1.73*BY57),0)</f>
        <v>35</v>
      </c>
    </row>
    <row r="62" s="1" customFormat="1" ht="17.25">
      <c r="A62" s="808"/>
      <c r="B62" s="1486"/>
      <c r="C62" s="1488" t="s">
        <v>69</v>
      </c>
      <c r="D62" s="1410"/>
      <c r="E62" s="1410"/>
      <c r="F62" s="1411"/>
      <c r="G62" s="1412">
        <v>10</v>
      </c>
      <c r="H62" s="1413">
        <v>1.0716000000000001</v>
      </c>
      <c r="I62" s="1413">
        <v>0.13059999999999999</v>
      </c>
      <c r="J62" s="1414">
        <f>ROUND(SQRT(H62^2+I62^2)*1000/(1.73*H57),0)</f>
        <v>61</v>
      </c>
      <c r="K62" s="1413">
        <v>1.0513999999999999</v>
      </c>
      <c r="L62" s="1413">
        <v>0.1168</v>
      </c>
      <c r="M62" s="1414">
        <f>ROUND(SQRT(K62^2+L62^2)*1000/(1.73*K57),0)</f>
        <v>59</v>
      </c>
      <c r="N62" s="1413">
        <v>1.093</v>
      </c>
      <c r="O62" s="1413">
        <v>0.1454</v>
      </c>
      <c r="P62" s="1414">
        <f>ROUND(SQRT(N62^2+O62^2)*1000/(1.73*N57),0)</f>
        <v>62</v>
      </c>
      <c r="Q62" s="1413">
        <v>1.0533999999999999</v>
      </c>
      <c r="R62" s="1413">
        <v>0.1358</v>
      </c>
      <c r="S62" s="1414">
        <f>ROUND(SQRT(Q62^2+R62^2)*1000/(1.73*Q57),0)</f>
        <v>60</v>
      </c>
      <c r="T62" s="1413">
        <v>1.0356000000000001</v>
      </c>
      <c r="U62" s="1413">
        <v>0.112</v>
      </c>
      <c r="V62" s="1414">
        <f>ROUND(SQRT(T62^2+U62^2)*1000/(1.73*T57),0)</f>
        <v>58</v>
      </c>
      <c r="W62" s="1413">
        <v>1.1088</v>
      </c>
      <c r="X62" s="1413">
        <v>0.1706</v>
      </c>
      <c r="Y62" s="1414">
        <f>ROUND(SQRT(W62^2+X62^2)*1000/(1.73*W57),0)</f>
        <v>63</v>
      </c>
      <c r="Z62" s="1413">
        <v>1.1088</v>
      </c>
      <c r="AA62" s="1413">
        <v>0.1706</v>
      </c>
      <c r="AB62" s="1414">
        <f>ROUND(SQRT(Z62^2+AA62^2)*1000/(1.73*Z57),0)</f>
        <v>63</v>
      </c>
      <c r="AC62" s="1413">
        <v>1.0964</v>
      </c>
      <c r="AD62" s="1413">
        <v>0.16039999999999999</v>
      </c>
      <c r="AE62" s="1414">
        <f>ROUND(SQRT(AC62^2+AD62^2)*1000/(1.73*AC57),0)</f>
        <v>62</v>
      </c>
      <c r="AF62" s="1413">
        <v>1.153</v>
      </c>
      <c r="AG62" s="1413">
        <v>0.1938</v>
      </c>
      <c r="AH62" s="1414">
        <f>ROUND(SQRT(AF62^2+AG62^2)*1000/(1.73*AF57),0)</f>
        <v>66</v>
      </c>
      <c r="AI62" s="1413">
        <v>1.228</v>
      </c>
      <c r="AJ62" s="1413">
        <v>0.22939999999999999</v>
      </c>
      <c r="AK62" s="1414">
        <f>ROUND(SQRT(AI62^2+AJ62^2)*1000/(1.73*AI57),0)</f>
        <v>70</v>
      </c>
      <c r="AL62" s="1415">
        <v>1.01</v>
      </c>
      <c r="AM62" s="1415">
        <v>0.15720000000000001</v>
      </c>
      <c r="AN62" s="1416">
        <f>ROUND(SQRT(AL62^2+AM62^2)*1000/(1.73*AL57),0)</f>
        <v>57</v>
      </c>
      <c r="AO62" s="1413">
        <v>0.91720000000000002</v>
      </c>
      <c r="AP62" s="1413">
        <v>0.12379999999999999</v>
      </c>
      <c r="AQ62" s="1414">
        <f>ROUND(SQRT(AO62^2+AP62^2)*1000/(1.73*AO57),0)</f>
        <v>52</v>
      </c>
      <c r="AR62" s="1413">
        <v>0.95120000000000005</v>
      </c>
      <c r="AS62" s="1413">
        <v>0.1452</v>
      </c>
      <c r="AT62" s="1414">
        <f>ROUND(SQRT(AR62^2+AS62^2)*1000/(1.73*AR57),0)</f>
        <v>54</v>
      </c>
      <c r="AU62" s="1413">
        <v>0.91739999999999999</v>
      </c>
      <c r="AV62" s="1413">
        <v>0.15060000000000001</v>
      </c>
      <c r="AW62" s="1414">
        <f>ROUND(SQRT(AU62^2+AV62^2)*1000/(1.73*AU57),0)</f>
        <v>52</v>
      </c>
      <c r="AX62" s="1413">
        <v>0.86160000000000003</v>
      </c>
      <c r="AY62" s="1413">
        <v>0.091800000000000007</v>
      </c>
      <c r="AZ62" s="1414">
        <f>ROUND(SQRT(AX62^2+AY62^2)*1000/(1.73*AX57),0)</f>
        <v>49</v>
      </c>
      <c r="BA62" s="1413">
        <v>0.83399999999999996</v>
      </c>
      <c r="BB62" s="1413">
        <v>0.079200000000000007</v>
      </c>
      <c r="BC62" s="1414">
        <f>ROUND(SQRT(BA62^2+BB62^2)*1000/(1.73*BA57),0)</f>
        <v>47</v>
      </c>
      <c r="BD62" s="1413">
        <v>0.98319999999999996</v>
      </c>
      <c r="BE62" s="1413">
        <v>0.17599999999999999</v>
      </c>
      <c r="BF62" s="1414">
        <f>ROUND(SQRT(BD62^2+BE62^2)*1000/(1.73*BD57),0)</f>
        <v>56</v>
      </c>
      <c r="BG62" s="1413">
        <v>1.1315999999999999</v>
      </c>
      <c r="BH62" s="1413">
        <v>0.18720000000000001</v>
      </c>
      <c r="BI62" s="1414">
        <f>ROUND(SQRT(BG62^2+BH62^2)*1000/(1.73*BG57),0)</f>
        <v>64</v>
      </c>
      <c r="BJ62" s="1413">
        <v>1.1594</v>
      </c>
      <c r="BK62" s="1413">
        <v>0.17879999999999999</v>
      </c>
      <c r="BL62" s="1414">
        <f>ROUND(SQRT(BJ62^2+BK62^2)*1000/(1.73*BJ57),0)</f>
        <v>66</v>
      </c>
      <c r="BM62" s="1413">
        <v>1.2163999999999999</v>
      </c>
      <c r="BN62" s="1413">
        <v>0.21879999999999999</v>
      </c>
      <c r="BO62" s="1414">
        <f>ROUND(SQRT(BM62^2+BN62^2)*1000/(1.73*BM57),0)</f>
        <v>69</v>
      </c>
      <c r="BP62" s="1413">
        <v>1.1668000000000001</v>
      </c>
      <c r="BQ62" s="1413">
        <v>0.18640000000000001</v>
      </c>
      <c r="BR62" s="1414">
        <f>ROUND(SQRT(BP62^2+BQ62^2)*1000/(1.73*BP57),0)</f>
        <v>66</v>
      </c>
      <c r="BS62" s="1413">
        <v>1.1264000000000001</v>
      </c>
      <c r="BT62" s="1413">
        <v>0.16059999999999999</v>
      </c>
      <c r="BU62" s="1414">
        <f>ROUND(SQRT(BS62^2+BT62^2)*1000/(1.73*BS57),0)</f>
        <v>64</v>
      </c>
      <c r="BV62" s="1413">
        <v>1.1255999999999999</v>
      </c>
      <c r="BW62" s="1413">
        <v>0.15659999999999999</v>
      </c>
      <c r="BX62" s="1414">
        <f>ROUND(SQRT(BV62^2+BW62^2)*1000/(1.73*BV57),0)</f>
        <v>64</v>
      </c>
      <c r="BY62" s="1413">
        <v>1.1459999999999999</v>
      </c>
      <c r="BZ62" s="1413">
        <v>0.1656</v>
      </c>
      <c r="CA62" s="1414">
        <f>ROUND(SQRT(BY62^2+BZ62^2)*1000/(1.73*BY57),0)</f>
        <v>65</v>
      </c>
    </row>
    <row r="63" s="1" customFormat="1" ht="17.25">
      <c r="A63" s="808"/>
      <c r="B63" s="1486"/>
      <c r="C63" s="1488" t="s">
        <v>71</v>
      </c>
      <c r="D63" s="1410"/>
      <c r="E63" s="1410"/>
      <c r="F63" s="1411"/>
      <c r="G63" s="1412">
        <v>10</v>
      </c>
      <c r="H63" s="1413">
        <v>0.0332</v>
      </c>
      <c r="I63" s="1413">
        <v>0.0041999999999999997</v>
      </c>
      <c r="J63" s="1414">
        <f>ROUND(SQRT(H63^2+I63^2)*1000/(1.73*H57),0)</f>
        <v>2</v>
      </c>
      <c r="K63" s="1413">
        <v>0.033799999999999997</v>
      </c>
      <c r="L63" s="1413">
        <v>0.0041999999999999997</v>
      </c>
      <c r="M63" s="1414">
        <f>ROUND(SQRT(K63^2+L63^2)*1000/(1.73*K57),0)</f>
        <v>2</v>
      </c>
      <c r="N63" s="1413">
        <v>0.032399999999999998</v>
      </c>
      <c r="O63" s="1413">
        <v>0.0040000000000000001</v>
      </c>
      <c r="P63" s="1414">
        <f>ROUND(SQRT(N63^2+O63^2)*1000/(1.73*N57),0)</f>
        <v>2</v>
      </c>
      <c r="Q63" s="1413">
        <v>0.032199999999999999</v>
      </c>
      <c r="R63" s="1413">
        <v>0.0041999999999999997</v>
      </c>
      <c r="S63" s="1414">
        <f>ROUND(SQRT(Q63^2+R63^2)*1000/(1.73*Q57),0)</f>
        <v>2</v>
      </c>
      <c r="T63" s="1413">
        <v>0.032000000000000001</v>
      </c>
      <c r="U63" s="1413">
        <v>0.0040000000000000001</v>
      </c>
      <c r="V63" s="1414">
        <f>ROUND(SQRT(T63^2+U63^2)*1000/(1.73*T57),0)</f>
        <v>2</v>
      </c>
      <c r="W63" s="1413">
        <v>0.033599999999999998</v>
      </c>
      <c r="X63" s="1413">
        <v>0.0041999999999999997</v>
      </c>
      <c r="Y63" s="1414">
        <f>ROUND(SQRT(W63^2+X63^2)*1000/(1.73*W57),0)</f>
        <v>2</v>
      </c>
      <c r="Z63" s="1413">
        <v>0.033599999999999998</v>
      </c>
      <c r="AA63" s="1413">
        <v>0.0041999999999999997</v>
      </c>
      <c r="AB63" s="1414">
        <f>ROUND(SQRT(Z63^2+AA63^2)*1000/(1.73*Z57),0)</f>
        <v>2</v>
      </c>
      <c r="AC63" s="1413">
        <v>0.034200000000000001</v>
      </c>
      <c r="AD63" s="1413">
        <v>0.0041999999999999997</v>
      </c>
      <c r="AE63" s="1414">
        <f>ROUND(SQRT(AC63^2+AD63^2)*1000/(1.73*AC57),0)</f>
        <v>2</v>
      </c>
      <c r="AF63" s="1413">
        <v>0.034799999999999998</v>
      </c>
      <c r="AG63" s="1413">
        <v>0.0035999999999999999</v>
      </c>
      <c r="AH63" s="1414">
        <f>ROUND(SQRT(AF63^2+AG63^2)*1000/(1.73*AF57),0)</f>
        <v>2</v>
      </c>
      <c r="AI63" s="1413">
        <v>0.0292</v>
      </c>
      <c r="AJ63" s="1413">
        <v>0.0011999999999999999</v>
      </c>
      <c r="AK63" s="1414">
        <f>ROUND(SQRT(AI63^2+AJ63^2)*1000/(1.73*AI57),0)</f>
        <v>2</v>
      </c>
      <c r="AL63" s="1415">
        <v>0.0252</v>
      </c>
      <c r="AM63" s="1415">
        <v>0</v>
      </c>
      <c r="AN63" s="1416">
        <f>ROUND(SQRT(AL63^2+AM63^2)*1000/(1.73*AL57),0)</f>
        <v>1</v>
      </c>
      <c r="AO63" s="1413">
        <v>0.025000000000000001</v>
      </c>
      <c r="AP63" s="1413">
        <v>0</v>
      </c>
      <c r="AQ63" s="1414">
        <f>ROUND(SQRT(AO63^2+AP63^2)*1000/(1.73*AO57),0)</f>
        <v>1</v>
      </c>
      <c r="AR63" s="1413">
        <v>0.027</v>
      </c>
      <c r="AS63" s="1413">
        <v>0</v>
      </c>
      <c r="AT63" s="1414">
        <f>ROUND(SQRT(AR63^2+AS63^2)*1000/(1.73*AR57),0)</f>
        <v>2</v>
      </c>
      <c r="AU63" s="1413">
        <v>0.027799999999999998</v>
      </c>
      <c r="AV63" s="1413">
        <v>0.00020000000000000001</v>
      </c>
      <c r="AW63" s="1414">
        <f>ROUND(SQRT(AU63^2+AV63^2)*1000/(1.73*AU57),0)</f>
        <v>2</v>
      </c>
      <c r="AX63" s="1413">
        <v>0.026800000000000001</v>
      </c>
      <c r="AY63" s="1413">
        <v>0</v>
      </c>
      <c r="AZ63" s="1414">
        <f>ROUND(SQRT(AX63^2+AY63^2)*1000/(1.73*AX57),0)</f>
        <v>2</v>
      </c>
      <c r="BA63" s="1413">
        <v>0.025999999999999999</v>
      </c>
      <c r="BB63" s="1413">
        <v>0</v>
      </c>
      <c r="BC63" s="1414">
        <f>ROUND(SQRT(BA63^2+BB63^2)*1000/(1.73*BA57),0)</f>
        <v>1</v>
      </c>
      <c r="BD63" s="1413">
        <v>0.0276</v>
      </c>
      <c r="BE63" s="1413">
        <v>0</v>
      </c>
      <c r="BF63" s="1414">
        <f>ROUND(SQRT(BD63^2+BE63^2)*1000/(1.73*BD57),0)</f>
        <v>2</v>
      </c>
      <c r="BG63" s="1413">
        <v>0.029999999999999999</v>
      </c>
      <c r="BH63" s="1413">
        <v>0.0014</v>
      </c>
      <c r="BI63" s="1414">
        <f>ROUND(SQRT(BG63^2+BH63^2)*1000/(1.73*BG57),0)</f>
        <v>2</v>
      </c>
      <c r="BJ63" s="1413">
        <v>0.036600000000000001</v>
      </c>
      <c r="BK63" s="1413">
        <v>0.0035999999999999999</v>
      </c>
      <c r="BL63" s="1414">
        <f>ROUND(SQRT(BJ63^2+BK63^2)*1000/(1.73*BJ57),0)</f>
        <v>2</v>
      </c>
      <c r="BM63" s="1413">
        <v>0.041000000000000002</v>
      </c>
      <c r="BN63" s="1413">
        <v>0.0038</v>
      </c>
      <c r="BO63" s="1414">
        <f>ROUND(SQRT(BM63^2+BN63^2)*1000/(1.73*BM57),0)</f>
        <v>2</v>
      </c>
      <c r="BP63" s="1413">
        <v>0.039800000000000002</v>
      </c>
      <c r="BQ63" s="1413">
        <v>0.0040000000000000001</v>
      </c>
      <c r="BR63" s="1414">
        <f>ROUND(SQRT(BP63^2+BQ63^2)*1000/(1.73*BP57),0)</f>
        <v>2</v>
      </c>
      <c r="BS63" s="1413">
        <v>0.0378</v>
      </c>
      <c r="BT63" s="1413">
        <v>0.0035999999999999999</v>
      </c>
      <c r="BU63" s="1414">
        <f>ROUND(SQRT(BS63^2+BT63^2)*1000/(1.73*BS57),0)</f>
        <v>2</v>
      </c>
      <c r="BV63" s="1413">
        <v>0.034200000000000001</v>
      </c>
      <c r="BW63" s="1413">
        <v>0.0040000000000000001</v>
      </c>
      <c r="BX63" s="1414">
        <f>ROUND(SQRT(BV63^2+BW63^2)*1000/(1.73*BV57),0)</f>
        <v>2</v>
      </c>
      <c r="BY63" s="1413">
        <v>0.034799999999999998</v>
      </c>
      <c r="BZ63" s="1413">
        <v>0.0040000000000000001</v>
      </c>
      <c r="CA63" s="1414">
        <f>ROUND(SQRT(BY63^2+BZ63^2)*1000/(1.73*BY57),0)</f>
        <v>2</v>
      </c>
    </row>
    <row r="64" s="1" customFormat="1" ht="17.25">
      <c r="A64" s="808"/>
      <c r="B64" s="1486"/>
      <c r="C64" s="1488" t="s">
        <v>115</v>
      </c>
      <c r="D64" s="1410"/>
      <c r="E64" s="1410"/>
      <c r="F64" s="1411"/>
      <c r="G64" s="1412">
        <v>10</v>
      </c>
      <c r="H64" s="1413">
        <v>0.53820000000000001</v>
      </c>
      <c r="I64" s="1413">
        <v>0.0528</v>
      </c>
      <c r="J64" s="1414">
        <f>ROUND(SQRT(H64^2+I64^2)*1000/(1.73*H57),0)</f>
        <v>30</v>
      </c>
      <c r="K64" s="1413">
        <v>0.50939999999999996</v>
      </c>
      <c r="L64" s="1413">
        <v>0.057599999999999998</v>
      </c>
      <c r="M64" s="1414">
        <f>ROUND(SQRT(K64^2+L64^2)*1000/(1.73*K57),0)</f>
        <v>29</v>
      </c>
      <c r="N64" s="1413">
        <v>0.49680000000000002</v>
      </c>
      <c r="O64" s="1413">
        <v>0.055199999999999999</v>
      </c>
      <c r="P64" s="1414">
        <f>ROUND(SQRT(N64^2+O64^2)*1000/(1.73*N57),0)</f>
        <v>28</v>
      </c>
      <c r="Q64" s="1413">
        <v>0.49380000000000002</v>
      </c>
      <c r="R64" s="1413">
        <v>0.049799999999999997</v>
      </c>
      <c r="S64" s="1414">
        <f>ROUND(SQRT(Q64^2+R64^2)*1000/(1.73*Q57),0)</f>
        <v>28</v>
      </c>
      <c r="T64" s="1413">
        <v>0.49919999999999998</v>
      </c>
      <c r="U64" s="1413">
        <v>0.052200000000000003</v>
      </c>
      <c r="V64" s="1414">
        <f>ROUND(SQRT(T64^2+U64^2)*1000/(1.73*T57),0)</f>
        <v>28</v>
      </c>
      <c r="W64" s="1413">
        <v>0.49680000000000002</v>
      </c>
      <c r="X64" s="1413">
        <v>0.048599999999999997</v>
      </c>
      <c r="Y64" s="1414">
        <f>ROUND(SQRT(W64^2+X64^2)*1000/(1.73*W57),0)</f>
        <v>28</v>
      </c>
      <c r="Z64" s="1413">
        <v>0.49680000000000002</v>
      </c>
      <c r="AA64" s="1413">
        <v>0.048599999999999997</v>
      </c>
      <c r="AB64" s="1414">
        <f>ROUND(SQRT(Z64^2+AA64^2)*1000/(1.73*Z57),0)</f>
        <v>28</v>
      </c>
      <c r="AC64" s="1413">
        <v>0.56100000000000005</v>
      </c>
      <c r="AD64" s="1413">
        <v>0.0528</v>
      </c>
      <c r="AE64" s="1414">
        <f>ROUND(SQRT(AC64^2+AD64^2)*1000/(1.73*AC57),0)</f>
        <v>32</v>
      </c>
      <c r="AF64" s="1413">
        <v>0.63</v>
      </c>
      <c r="AG64" s="1413">
        <v>0.053400000000000003</v>
      </c>
      <c r="AH64" s="1414">
        <f>ROUND(SQRT(AF64^2+AG64^2)*1000/(1.73*AF57),0)</f>
        <v>35</v>
      </c>
      <c r="AI64" s="1413">
        <v>0.72360000000000002</v>
      </c>
      <c r="AJ64" s="1413">
        <v>0.047399999999999998</v>
      </c>
      <c r="AK64" s="1414">
        <f>ROUND(SQRT(AI64^2+AJ64^2)*1000/(1.73*AI57),0)</f>
        <v>41</v>
      </c>
      <c r="AL64" s="1415">
        <v>0.76259999999999994</v>
      </c>
      <c r="AM64" s="1415">
        <v>0.048000000000000001</v>
      </c>
      <c r="AN64" s="1416">
        <f>ROUND(SQRT(AL64^2+AM64^2)*1000/(1.73*AL57),0)</f>
        <v>43</v>
      </c>
      <c r="AO64" s="1413">
        <v>0.77459999999999996</v>
      </c>
      <c r="AP64" s="1413">
        <v>0.061199999999999997</v>
      </c>
      <c r="AQ64" s="1414">
        <f>ROUND(SQRT(AO64^2+AP64^2)*1000/(1.73*AO57),0)</f>
        <v>44</v>
      </c>
      <c r="AR64" s="1413">
        <v>0.7752</v>
      </c>
      <c r="AS64" s="1413">
        <v>0.075600000000000001</v>
      </c>
      <c r="AT64" s="1414">
        <f>ROUND(SQRT(AR64^2+AS64^2)*1000/(1.73*AR57),0)</f>
        <v>44</v>
      </c>
      <c r="AU64" s="1413">
        <v>0.74399999999999999</v>
      </c>
      <c r="AV64" s="1413">
        <v>0.067799999999999999</v>
      </c>
      <c r="AW64" s="1414">
        <f>ROUND(SQRT(AU64^2+AV64^2)*1000/(1.73*AU57),0)</f>
        <v>42</v>
      </c>
      <c r="AX64" s="1413">
        <v>0.7278</v>
      </c>
      <c r="AY64" s="1413">
        <v>0.063600000000000004</v>
      </c>
      <c r="AZ64" s="1414">
        <f>ROUND(SQRT(AX64^2+AY64^2)*1000/(1.73*AX57),0)</f>
        <v>41</v>
      </c>
      <c r="BA64" s="1413">
        <v>0.76500000000000001</v>
      </c>
      <c r="BB64" s="1413">
        <v>0.071400000000000005</v>
      </c>
      <c r="BC64" s="1414">
        <f>ROUND(SQRT(BA64^2+BB64^2)*1000/(1.73*BA57),0)</f>
        <v>43</v>
      </c>
      <c r="BD64" s="1413">
        <v>0.78300000000000003</v>
      </c>
      <c r="BE64" s="1413">
        <v>0.063</v>
      </c>
      <c r="BF64" s="1414">
        <f>ROUND(SQRT(BD64^2+BE64^2)*1000/(1.73*BD57),0)</f>
        <v>44</v>
      </c>
      <c r="BG64" s="1413">
        <v>0.80579999999999996</v>
      </c>
      <c r="BH64" s="1413">
        <v>0.0516</v>
      </c>
      <c r="BI64" s="1414">
        <f>ROUND(SQRT(BG64^2+BH64^2)*1000/(1.73*BG57),0)</f>
        <v>45</v>
      </c>
      <c r="BJ64" s="1413">
        <v>0.76200000000000001</v>
      </c>
      <c r="BK64" s="1413">
        <v>0.064199999999999993</v>
      </c>
      <c r="BL64" s="1414">
        <f>ROUND(SQRT(BJ64^2+BK64^2)*1000/(1.73*BJ57),0)</f>
        <v>43</v>
      </c>
      <c r="BM64" s="1413">
        <v>0.73680000000000001</v>
      </c>
      <c r="BN64" s="1413">
        <v>0.0516</v>
      </c>
      <c r="BO64" s="1414">
        <f>ROUND(SQRT(BM64^2+BN64^2)*1000/(1.73*BM57),0)</f>
        <v>41</v>
      </c>
      <c r="BP64" s="1413">
        <v>0.72899999999999998</v>
      </c>
      <c r="BQ64" s="1413">
        <v>0.055199999999999999</v>
      </c>
      <c r="BR64" s="1414">
        <f>ROUND(SQRT(BP64^2+BQ64^2)*1000/(1.73*BP57),0)</f>
        <v>41</v>
      </c>
      <c r="BS64" s="1413">
        <v>0.70499999999999996</v>
      </c>
      <c r="BT64" s="1413">
        <v>0.053999999999999999</v>
      </c>
      <c r="BU64" s="1414">
        <f>ROUND(SQRT(BS64^2+BT64^2)*1000/(1.73*BS57),0)</f>
        <v>40</v>
      </c>
      <c r="BV64" s="1413">
        <v>0.65700000000000003</v>
      </c>
      <c r="BW64" s="1413">
        <v>0.048599999999999997</v>
      </c>
      <c r="BX64" s="1414">
        <f>ROUND(SQRT(BV64^2+BW64^2)*1000/(1.73*BV57),0)</f>
        <v>37</v>
      </c>
      <c r="BY64" s="1413">
        <v>0.60540000000000005</v>
      </c>
      <c r="BZ64" s="1413">
        <v>0.038399999999999997</v>
      </c>
      <c r="CA64" s="1414">
        <f>ROUND(SQRT(BY64^2+BZ64^2)*1000/(1.73*BY57),0)</f>
        <v>34</v>
      </c>
    </row>
    <row r="65" s="1" customFormat="1" ht="18">
      <c r="A65" s="808"/>
      <c r="B65" s="1486"/>
      <c r="C65" s="1488" t="s">
        <v>116</v>
      </c>
      <c r="D65" s="1410"/>
      <c r="E65" s="1410"/>
      <c r="F65" s="1411"/>
      <c r="G65" s="1412">
        <v>10</v>
      </c>
      <c r="H65" s="1413">
        <v>0.218</v>
      </c>
      <c r="I65" s="1413">
        <v>0.0124</v>
      </c>
      <c r="J65" s="1414">
        <f>ROUND(SQRT(H65^2+I65^2)*1000/(1.73*H57),0)</f>
        <v>12</v>
      </c>
      <c r="K65" s="1413">
        <v>0.21840000000000001</v>
      </c>
      <c r="L65" s="1413">
        <v>0.0112</v>
      </c>
      <c r="M65" s="1414">
        <f>ROUND(SQRT(K65^2+L65^2)*1000/(1.73*K57),0)</f>
        <v>12</v>
      </c>
      <c r="N65" s="1413">
        <v>0.218</v>
      </c>
      <c r="O65" s="1413">
        <v>0.0144</v>
      </c>
      <c r="P65" s="1414">
        <f>ROUND(SQRT(N65^2+O65^2)*1000/(1.73*N57),0)</f>
        <v>12</v>
      </c>
      <c r="Q65" s="1413">
        <v>0.214</v>
      </c>
      <c r="R65" s="1413">
        <v>0.014</v>
      </c>
      <c r="S65" s="1414">
        <f>ROUND(SQRT(Q65^2+R65^2)*1000/(1.73*Q57),0)</f>
        <v>12</v>
      </c>
      <c r="T65" s="1413">
        <v>0.21640000000000001</v>
      </c>
      <c r="U65" s="1413">
        <v>0.012800000000000001</v>
      </c>
      <c r="V65" s="1414">
        <f>ROUND(SQRT(T65^2+U65^2)*1000/(1.73*T57),0)</f>
        <v>12</v>
      </c>
      <c r="W65" s="1413">
        <v>0.21759999999999999</v>
      </c>
      <c r="X65" s="1413">
        <v>0.0132</v>
      </c>
      <c r="Y65" s="1414">
        <f>ROUND(SQRT(W65^2+X65^2)*1000/(1.73*W57),0)</f>
        <v>12</v>
      </c>
      <c r="Z65" s="1413">
        <v>0.21759999999999999</v>
      </c>
      <c r="AA65" s="1413">
        <v>0.0132</v>
      </c>
      <c r="AB65" s="1414">
        <f>ROUND(SQRT(Z65^2+AA65^2)*1000/(1.73*Z57),0)</f>
        <v>12</v>
      </c>
      <c r="AC65" s="1413">
        <v>0.21679999999999999</v>
      </c>
      <c r="AD65" s="1413">
        <v>0.0132</v>
      </c>
      <c r="AE65" s="1414">
        <f>ROUND(SQRT(AC65^2+AD65^2)*1000/(1.73*AC57),0)</f>
        <v>12</v>
      </c>
      <c r="AF65" s="1413">
        <v>0.218</v>
      </c>
      <c r="AG65" s="1413">
        <v>0.0112</v>
      </c>
      <c r="AH65" s="1414">
        <f>ROUND(SQRT(AF65^2+AG65^2)*1000/(1.73*AF57),0)</f>
        <v>12</v>
      </c>
      <c r="AI65" s="1413">
        <v>0.22800000000000001</v>
      </c>
      <c r="AJ65" s="1413">
        <v>0.0104</v>
      </c>
      <c r="AK65" s="1414">
        <f>ROUND(SQRT(AI65^2+AJ65^2)*1000/(1.73*AI57),0)</f>
        <v>13</v>
      </c>
      <c r="AL65" s="1415">
        <v>0.23319999999999999</v>
      </c>
      <c r="AM65" s="1415">
        <v>0.010800000000000001</v>
      </c>
      <c r="AN65" s="1416">
        <f>ROUND(SQRT(AL65^2+AM65^2)*1000/(1.73*AL57),0)</f>
        <v>13</v>
      </c>
      <c r="AO65" s="1413">
        <v>0.2316</v>
      </c>
      <c r="AP65" s="1413">
        <v>0.0132</v>
      </c>
      <c r="AQ65" s="1414">
        <f>ROUND(SQRT(AO65^2+AP65^2)*1000/(1.73*AO57),0)</f>
        <v>13</v>
      </c>
      <c r="AR65" s="1413">
        <v>0.2276</v>
      </c>
      <c r="AS65" s="1413">
        <v>0.0112</v>
      </c>
      <c r="AT65" s="1414">
        <f>ROUND(SQRT(AR65^2+AS65^2)*1000/(1.73*AR57),0)</f>
        <v>13</v>
      </c>
      <c r="AU65" s="1413">
        <v>0.2228</v>
      </c>
      <c r="AV65" s="1413">
        <v>0.011599999999999999</v>
      </c>
      <c r="AW65" s="1414">
        <f>ROUND(SQRT(AU65^2+AV65^2)*1000/(1.73*AU57),0)</f>
        <v>13</v>
      </c>
      <c r="AX65" s="1413">
        <v>0.22800000000000001</v>
      </c>
      <c r="AY65" s="1413">
        <v>0.011599999999999999</v>
      </c>
      <c r="AZ65" s="1414">
        <f>ROUND(SQRT(AX65^2+AY65^2)*1000/(1.73*AX57),0)</f>
        <v>13</v>
      </c>
      <c r="BA65" s="1413">
        <v>0.23880000000000001</v>
      </c>
      <c r="BB65" s="1413">
        <v>0.01</v>
      </c>
      <c r="BC65" s="1414">
        <f>ROUND(SQRT(BA65^2+BB65^2)*1000/(1.73*BA57),0)</f>
        <v>13</v>
      </c>
      <c r="BD65" s="1413">
        <v>0.22600000000000001</v>
      </c>
      <c r="BE65" s="1413">
        <v>0.0132</v>
      </c>
      <c r="BF65" s="1414">
        <f>ROUND(SQRT(BD65^2+BE65^2)*1000/(1.73*BD57),0)</f>
        <v>13</v>
      </c>
      <c r="BG65" s="1413">
        <v>0.22720000000000001</v>
      </c>
      <c r="BH65" s="1413">
        <v>0.0088000000000000005</v>
      </c>
      <c r="BI65" s="1414">
        <f>ROUND(SQRT(BG65^2+BH65^2)*1000/(1.73*BG57),0)</f>
        <v>13</v>
      </c>
      <c r="BJ65" s="1413">
        <v>0.218</v>
      </c>
      <c r="BK65" s="1413">
        <v>0.0080000000000000002</v>
      </c>
      <c r="BL65" s="1414">
        <f>ROUND(SQRT(BJ65^2+BK65^2)*1000/(1.73*BJ57),0)</f>
        <v>12</v>
      </c>
      <c r="BM65" s="1413">
        <v>0.22520000000000001</v>
      </c>
      <c r="BN65" s="1413">
        <v>0.012</v>
      </c>
      <c r="BO65" s="1414">
        <f>ROUND(SQRT(BM65^2+BN65^2)*1000/(1.73*BM57),0)</f>
        <v>13</v>
      </c>
      <c r="BP65" s="1413">
        <v>0.21759999999999999</v>
      </c>
      <c r="BQ65" s="1413">
        <v>0.0104</v>
      </c>
      <c r="BR65" s="1414">
        <f>ROUND(SQRT(BP65^2+BQ65^2)*1000/(1.73*BP57),0)</f>
        <v>12</v>
      </c>
      <c r="BS65" s="1413">
        <v>0.21360000000000001</v>
      </c>
      <c r="BT65" s="1413">
        <v>0.011599999999999999</v>
      </c>
      <c r="BU65" s="1414">
        <f>ROUND(SQRT(BS65^2+BT65^2)*1000/(1.73*BS57),0)</f>
        <v>12</v>
      </c>
      <c r="BV65" s="1413">
        <v>0.2092</v>
      </c>
      <c r="BW65" s="1413">
        <v>0.01</v>
      </c>
      <c r="BX65" s="1414">
        <f>ROUND(SQRT(BV65^2+BW65^2)*1000/(1.73*BV57),0)</f>
        <v>12</v>
      </c>
      <c r="BY65" s="1413">
        <v>0.2092</v>
      </c>
      <c r="BZ65" s="1413">
        <v>0.0091999999999999998</v>
      </c>
      <c r="CA65" s="1414">
        <f>ROUND(SQRT(BY65^2+BZ65^2)*1000/(1.73*BY57),0)</f>
        <v>12</v>
      </c>
    </row>
    <row r="66" s="1" customFormat="1" ht="18">
      <c r="A66" s="808"/>
      <c r="B66" s="1486"/>
      <c r="C66" s="1488" t="s">
        <v>118</v>
      </c>
      <c r="D66" s="1410"/>
      <c r="E66" s="1410"/>
      <c r="F66" s="1411"/>
      <c r="G66" s="1412">
        <v>10</v>
      </c>
      <c r="H66" s="1413">
        <v>0.061600000000000002</v>
      </c>
      <c r="I66" s="1413">
        <v>0.0344</v>
      </c>
      <c r="J66" s="1414">
        <f>ROUND(SQRT(H66^2+I66^2)*1000/(1.73*H57),0)</f>
        <v>4</v>
      </c>
      <c r="K66" s="1413">
        <v>0.063200000000000006</v>
      </c>
      <c r="L66" s="1413">
        <v>0.035200000000000002</v>
      </c>
      <c r="M66" s="1414">
        <f>ROUND(SQRT(K66^2+L66^2)*1000/(1.73*K57),0)</f>
        <v>4</v>
      </c>
      <c r="N66" s="1413">
        <v>0.062399999999999997</v>
      </c>
      <c r="O66" s="1413">
        <v>0.0344</v>
      </c>
      <c r="P66" s="1414">
        <f>ROUND(SQRT(N66^2+O66^2)*1000/(1.73*N57),0)</f>
        <v>4</v>
      </c>
      <c r="Q66" s="1413">
        <v>0.061600000000000002</v>
      </c>
      <c r="R66" s="1413">
        <v>0.035200000000000002</v>
      </c>
      <c r="S66" s="1414">
        <f>ROUND(SQRT(Q66^2+R66^2)*1000/(1.73*Q57),0)</f>
        <v>4</v>
      </c>
      <c r="T66" s="1413">
        <v>0.059999999999999998</v>
      </c>
      <c r="U66" s="1413">
        <v>0.035999999999999997</v>
      </c>
      <c r="V66" s="1414">
        <f>ROUND(SQRT(T66^2+U66^2)*1000/(1.73*T57),0)</f>
        <v>4</v>
      </c>
      <c r="W66" s="1413">
        <v>0.061600000000000002</v>
      </c>
      <c r="X66" s="1413">
        <v>0.035200000000000002</v>
      </c>
      <c r="Y66" s="1414">
        <f>ROUND(SQRT(W66^2+X66^2)*1000/(1.73*W57),0)</f>
        <v>4</v>
      </c>
      <c r="Z66" s="1413">
        <v>0.061600000000000002</v>
      </c>
      <c r="AA66" s="1413">
        <v>0.035200000000000002</v>
      </c>
      <c r="AB66" s="1414">
        <f>ROUND(SQRT(Z66^2+AA66^2)*1000/(1.73*Z57),0)</f>
        <v>4</v>
      </c>
      <c r="AC66" s="1413">
        <v>0.12959999999999999</v>
      </c>
      <c r="AD66" s="1413">
        <v>0.0112</v>
      </c>
      <c r="AE66" s="1414">
        <f>ROUND(SQRT(AC66^2+AD66^2)*1000/(1.73*AC57),0)</f>
        <v>7</v>
      </c>
      <c r="AF66" s="1413">
        <v>0.188</v>
      </c>
      <c r="AG66" s="1413">
        <v>0</v>
      </c>
      <c r="AH66" s="1414">
        <f>ROUND(SQRT(AF66^2+AG66^2)*1000/(1.73*AF57),0)</f>
        <v>11</v>
      </c>
      <c r="AI66" s="1413">
        <v>0.33439999999999998</v>
      </c>
      <c r="AJ66" s="1413">
        <v>0</v>
      </c>
      <c r="AK66" s="1414">
        <f>ROUND(SQRT(AI66^2+AJ66^2)*1000/(1.73*AI57),0)</f>
        <v>19</v>
      </c>
      <c r="AL66" s="1415">
        <v>0.35520000000000002</v>
      </c>
      <c r="AM66" s="1415">
        <v>0</v>
      </c>
      <c r="AN66" s="1416">
        <f>ROUND(SQRT(AL66^2+AM66^2)*1000/(1.73*AL57),0)</f>
        <v>20</v>
      </c>
      <c r="AO66" s="1413">
        <v>0.34320000000000001</v>
      </c>
      <c r="AP66" s="1413">
        <v>0</v>
      </c>
      <c r="AQ66" s="1414">
        <f>ROUND(SQRT(AO66^2+AP66^2)*1000/(1.73*AO57),0)</f>
        <v>19</v>
      </c>
      <c r="AR66" s="1413">
        <v>0.33119999999999999</v>
      </c>
      <c r="AS66" s="1413">
        <v>0</v>
      </c>
      <c r="AT66" s="1414">
        <f>ROUND(SQRT(AR66^2+AS66^2)*1000/(1.73*AR57),0)</f>
        <v>19</v>
      </c>
      <c r="AU66" s="1413">
        <v>0.31919999999999998</v>
      </c>
      <c r="AV66" s="1413">
        <v>0</v>
      </c>
      <c r="AW66" s="1414">
        <f>ROUND(SQRT(AU66^2+AV66^2)*1000/(1.73*AU57),0)</f>
        <v>18</v>
      </c>
      <c r="AX66" s="1413">
        <v>0.32640000000000002</v>
      </c>
      <c r="AY66" s="1413">
        <v>0</v>
      </c>
      <c r="AZ66" s="1414">
        <f>ROUND(SQRT(AX66^2+AY66^2)*1000/(1.73*AX57),0)</f>
        <v>18</v>
      </c>
      <c r="BA66" s="1413">
        <v>0.32319999999999999</v>
      </c>
      <c r="BB66" s="1413">
        <v>0</v>
      </c>
      <c r="BC66" s="1414">
        <f>ROUND(SQRT(BA66^2+BB66^2)*1000/(1.73*BA57),0)</f>
        <v>18</v>
      </c>
      <c r="BD66" s="1413">
        <v>0.312</v>
      </c>
      <c r="BE66" s="1413">
        <v>0</v>
      </c>
      <c r="BF66" s="1414">
        <f>ROUND(SQRT(BD66^2+BE66^2)*1000/(1.73*BD57),0)</f>
        <v>18</v>
      </c>
      <c r="BG66" s="1413">
        <v>0.248</v>
      </c>
      <c r="BH66" s="1413">
        <v>0</v>
      </c>
      <c r="BI66" s="1414">
        <f>ROUND(SQRT(BG66^2+BH66^2)*1000/(1.73*BG57),0)</f>
        <v>14</v>
      </c>
      <c r="BJ66" s="1413">
        <v>0.104</v>
      </c>
      <c r="BK66" s="1413">
        <v>0.0112</v>
      </c>
      <c r="BL66" s="1414">
        <f>ROUND(SQRT(BJ66^2+BK66^2)*1000/(1.73*BJ57),0)</f>
        <v>6</v>
      </c>
      <c r="BM66" s="1413">
        <v>0.099199999999999997</v>
      </c>
      <c r="BN66" s="1413">
        <v>0.012</v>
      </c>
      <c r="BO66" s="1414">
        <f>ROUND(SQRT(BM66^2+BN66^2)*1000/(1.73*BM57),0)</f>
        <v>6</v>
      </c>
      <c r="BP66" s="1413">
        <v>0.071199999999999999</v>
      </c>
      <c r="BQ66" s="1413">
        <v>0.029600000000000001</v>
      </c>
      <c r="BR66" s="1414">
        <f>ROUND(SQRT(BP66^2+BQ66^2)*1000/(1.73*BP57),0)</f>
        <v>4</v>
      </c>
      <c r="BS66" s="1413">
        <v>0.064000000000000001</v>
      </c>
      <c r="BT66" s="1413">
        <v>0.032800000000000003</v>
      </c>
      <c r="BU66" s="1414">
        <f>ROUND(SQRT(BS66^2+BT66^2)*1000/(1.73*BS57),0)</f>
        <v>4</v>
      </c>
      <c r="BV66" s="1413">
        <v>0.063200000000000006</v>
      </c>
      <c r="BW66" s="1413">
        <v>0.032000000000000001</v>
      </c>
      <c r="BX66" s="1414">
        <f>ROUND(SQRT(BV66^2+BW66^2)*1000/(1.73*BV57),0)</f>
        <v>4</v>
      </c>
      <c r="BY66" s="1413">
        <v>0.062399999999999997</v>
      </c>
      <c r="BZ66" s="1413">
        <v>0.032800000000000003</v>
      </c>
      <c r="CA66" s="1414">
        <f>ROUND(SQRT(BY66^2+BZ66^2)*1000/(1.73*BY57),0)</f>
        <v>4</v>
      </c>
    </row>
    <row r="67" s="1" customFormat="1" ht="18">
      <c r="A67" s="808"/>
      <c r="B67" s="1486"/>
      <c r="C67" s="1488" t="s">
        <v>119</v>
      </c>
      <c r="D67" s="1410"/>
      <c r="E67" s="1410"/>
      <c r="F67" s="1411"/>
      <c r="G67" s="1412">
        <v>10</v>
      </c>
      <c r="H67" s="1413">
        <v>0.2838</v>
      </c>
      <c r="I67" s="1413">
        <v>0.053999999999999999</v>
      </c>
      <c r="J67" s="1414">
        <f>ROUND(SQRT(H67^2+I67^2)*1000/(1.73*H57),0)</f>
        <v>16</v>
      </c>
      <c r="K67" s="1413">
        <v>0.27179999999999999</v>
      </c>
      <c r="L67" s="1413">
        <v>0.050999999999999997</v>
      </c>
      <c r="M67" s="1414">
        <f>ROUND(SQRT(K67^2+L67^2)*1000/(1.73*K57),0)</f>
        <v>16</v>
      </c>
      <c r="N67" s="1413">
        <v>0.22439999999999999</v>
      </c>
      <c r="O67" s="1413">
        <v>0.0035999999999999999</v>
      </c>
      <c r="P67" s="1414">
        <f>ROUND(SQRT(N67^2+O67^2)*1000/(1.73*N57),0)</f>
        <v>13</v>
      </c>
      <c r="Q67" s="1413">
        <v>0.222</v>
      </c>
      <c r="R67" s="1413">
        <v>0.0023999999999999998</v>
      </c>
      <c r="S67" s="1414">
        <f>ROUND(SQRT(Q67^2+R67^2)*1000/(1.73*Q57),0)</f>
        <v>12</v>
      </c>
      <c r="T67" s="1413">
        <v>0.22500000000000001</v>
      </c>
      <c r="U67" s="1413">
        <v>0.0030000000000000001</v>
      </c>
      <c r="V67" s="1414">
        <f>ROUND(SQRT(T67^2+U67^2)*1000/(1.73*T57),0)</f>
        <v>13</v>
      </c>
      <c r="W67" s="1413">
        <v>0.2364</v>
      </c>
      <c r="X67" s="1413">
        <v>0.0035999999999999999</v>
      </c>
      <c r="Y67" s="1414">
        <f>ROUND(SQRT(W67^2+X67^2)*1000/(1.73*W57),0)</f>
        <v>13</v>
      </c>
      <c r="Z67" s="1413">
        <v>0.2364</v>
      </c>
      <c r="AA67" s="1413">
        <v>0.0035999999999999999</v>
      </c>
      <c r="AB67" s="1414">
        <f>ROUND(SQRT(Z67^2+AA67^2)*1000/(1.73*Z57),0)</f>
        <v>13</v>
      </c>
      <c r="AC67" s="1413">
        <v>0.26400000000000001</v>
      </c>
      <c r="AD67" s="1413">
        <v>0.0054000000000000003</v>
      </c>
      <c r="AE67" s="1414">
        <f>ROUND(SQRT(AC67^2+AD67^2)*1000/(1.73*AC57),0)</f>
        <v>15</v>
      </c>
      <c r="AF67" s="1413">
        <v>0.2676</v>
      </c>
      <c r="AG67" s="1413">
        <v>0.0144</v>
      </c>
      <c r="AH67" s="1414">
        <f>ROUND(SQRT(AF67^2+AG67^2)*1000/(1.73*AF57),0)</f>
        <v>15</v>
      </c>
      <c r="AI67" s="1413">
        <v>0.37680000000000002</v>
      </c>
      <c r="AJ67" s="1413">
        <v>0.057599999999999998</v>
      </c>
      <c r="AK67" s="1414">
        <f>ROUND(SQRT(AI67^2+AJ67^2)*1000/(1.73*AI57),0)</f>
        <v>21</v>
      </c>
      <c r="AL67" s="1415">
        <v>0.2994</v>
      </c>
      <c r="AM67" s="1415">
        <v>0.0030000000000000001</v>
      </c>
      <c r="AN67" s="1416">
        <f>ROUND(SQRT(AL67^2+AM67^2)*1000/(1.73*AL57),0)</f>
        <v>17</v>
      </c>
      <c r="AO67" s="1413">
        <v>0.26579999999999998</v>
      </c>
      <c r="AP67" s="1413">
        <v>0.0114</v>
      </c>
      <c r="AQ67" s="1414">
        <f>ROUND(SQRT(AO67^2+AP67^2)*1000/(1.73*AO57),0)</f>
        <v>15</v>
      </c>
      <c r="AR67" s="1413">
        <v>0.28799999999999998</v>
      </c>
      <c r="AS67" s="1413">
        <v>0.035400000000000001</v>
      </c>
      <c r="AT67" s="1414">
        <f>ROUND(SQRT(AR67^2+AS67^2)*1000/(1.73*AR57),0)</f>
        <v>16</v>
      </c>
      <c r="AU67" s="1413">
        <v>0.28620000000000001</v>
      </c>
      <c r="AV67" s="1413">
        <v>0.043200000000000002</v>
      </c>
      <c r="AW67" s="1414">
        <f>ROUND(SQRT(AU67^2+AV67^2)*1000/(1.73*AU57),0)</f>
        <v>16</v>
      </c>
      <c r="AX67" s="1413">
        <v>0.31080000000000002</v>
      </c>
      <c r="AY67" s="1413">
        <v>0.0528</v>
      </c>
      <c r="AZ67" s="1414">
        <f>ROUND(SQRT(AX67^2+AY67^2)*1000/(1.73*AX57),0)</f>
        <v>18</v>
      </c>
      <c r="BA67" s="1413">
        <v>0.27360000000000001</v>
      </c>
      <c r="BB67" s="1413">
        <v>0.0047999999999999996</v>
      </c>
      <c r="BC67" s="1414">
        <f>ROUND(SQRT(BA67^2+BB67^2)*1000/(1.73*BA57),0)</f>
        <v>15</v>
      </c>
      <c r="BD67" s="1413">
        <v>0.2412</v>
      </c>
      <c r="BE67" s="1413">
        <v>0.00059999999999999995</v>
      </c>
      <c r="BF67" s="1414">
        <f>ROUND(SQRT(BD67^2+BE67^2)*1000/(1.73*BD57),0)</f>
        <v>14</v>
      </c>
      <c r="BG67" s="1413">
        <v>0.27600000000000002</v>
      </c>
      <c r="BH67" s="1413">
        <v>0.0083999999999999995</v>
      </c>
      <c r="BI67" s="1414">
        <f>ROUND(SQRT(BG67^2+BH67^2)*1000/(1.73*BG57),0)</f>
        <v>15</v>
      </c>
      <c r="BJ67" s="1413">
        <v>0.2868</v>
      </c>
      <c r="BK67" s="1413">
        <v>0.017399999999999999</v>
      </c>
      <c r="BL67" s="1414">
        <f>ROUND(SQRT(BJ67^2+BK67^2)*1000/(1.73*BJ57),0)</f>
        <v>16</v>
      </c>
      <c r="BM67" s="1413">
        <v>0.29520000000000002</v>
      </c>
      <c r="BN67" s="1413">
        <v>0.0126</v>
      </c>
      <c r="BO67" s="1414">
        <f>ROUND(SQRT(BM67^2+BN67^2)*1000/(1.73*BM57),0)</f>
        <v>17</v>
      </c>
      <c r="BP67" s="1413">
        <v>0.28860000000000002</v>
      </c>
      <c r="BQ67" s="1413">
        <v>0.0035999999999999999</v>
      </c>
      <c r="BR67" s="1414">
        <f>ROUND(SQRT(BP67^2+BQ67^2)*1000/(1.73*BP57),0)</f>
        <v>16</v>
      </c>
      <c r="BS67" s="1413">
        <v>0.28199999999999997</v>
      </c>
      <c r="BT67" s="1413">
        <v>0.0054000000000000003</v>
      </c>
      <c r="BU67" s="1414">
        <f>ROUND(SQRT(BS67^2+BT67^2)*1000/(1.73*BS57),0)</f>
        <v>16</v>
      </c>
      <c r="BV67" s="1413">
        <v>0.27360000000000001</v>
      </c>
      <c r="BW67" s="1413">
        <v>0.0132</v>
      </c>
      <c r="BX67" s="1414">
        <f>ROUND(SQRT(BV67^2+BW67^2)*1000/(1.73*BV57),0)</f>
        <v>15</v>
      </c>
      <c r="BY67" s="1413">
        <v>0.27000000000000002</v>
      </c>
      <c r="BZ67" s="1413">
        <v>0.015599999999999999</v>
      </c>
      <c r="CA67" s="1414">
        <f>ROUND(SQRT(BY67^2+BZ67^2)*1000/(1.73*BY57),0)</f>
        <v>15</v>
      </c>
    </row>
    <row r="68" s="1" customFormat="1" ht="18">
      <c r="A68" s="808"/>
      <c r="B68" s="1486"/>
      <c r="C68" s="1488" t="s">
        <v>121</v>
      </c>
      <c r="D68" s="1410"/>
      <c r="E68" s="1410"/>
      <c r="F68" s="1411"/>
      <c r="G68" s="1412">
        <v>10</v>
      </c>
      <c r="H68" s="1413">
        <v>0.92720000000000002</v>
      </c>
      <c r="I68" s="1413">
        <v>0.057599999999999998</v>
      </c>
      <c r="J68" s="1414">
        <f>ROUND(SQRT(H68^2+I68^2)*1000/(1.73*H57),0)</f>
        <v>52</v>
      </c>
      <c r="K68" s="1413">
        <v>0.86560000000000004</v>
      </c>
      <c r="L68" s="1413">
        <v>0.039199999999999999</v>
      </c>
      <c r="M68" s="1414">
        <f>ROUND(SQRT(K68^2+L68^2)*1000/(1.73*K57),0)</f>
        <v>49</v>
      </c>
      <c r="N68" s="1413">
        <v>0.83840000000000003</v>
      </c>
      <c r="O68" s="1413">
        <v>0.035999999999999997</v>
      </c>
      <c r="P68" s="1414">
        <f>ROUND(SQRT(N68^2+O68^2)*1000/(1.73*N57),0)</f>
        <v>47</v>
      </c>
      <c r="Q68" s="1413">
        <v>0.83440000000000003</v>
      </c>
      <c r="R68" s="1413">
        <v>0.046399999999999997</v>
      </c>
      <c r="S68" s="1414">
        <f>ROUND(SQRT(Q68^2+R68^2)*1000/(1.73*Q57),0)</f>
        <v>47</v>
      </c>
      <c r="T68" s="1413">
        <v>0.83120000000000005</v>
      </c>
      <c r="U68" s="1413">
        <v>0.041599999999999998</v>
      </c>
      <c r="V68" s="1414">
        <f>ROUND(SQRT(T68^2+U68^2)*1000/(1.73*T57),0)</f>
        <v>47</v>
      </c>
      <c r="W68" s="1413">
        <v>0.82879999999999998</v>
      </c>
      <c r="X68" s="1413">
        <v>0.012800000000000001</v>
      </c>
      <c r="Y68" s="1414">
        <f>ROUND(SQRT(W68^2+X68^2)*1000/(1.73*W57),0)</f>
        <v>47</v>
      </c>
      <c r="Z68" s="1413">
        <v>0.82879999999999998</v>
      </c>
      <c r="AA68" s="1413">
        <v>0.012800000000000001</v>
      </c>
      <c r="AB68" s="1414">
        <f>ROUND(SQRT(Z68^2+AA68^2)*1000/(1.73*Z57),0)</f>
        <v>47</v>
      </c>
      <c r="AC68" s="1413">
        <v>0.93520000000000003</v>
      </c>
      <c r="AD68" s="1413">
        <v>0.017600000000000001</v>
      </c>
      <c r="AE68" s="1414">
        <f>ROUND(SQRT(AC68^2+AD68^2)*1000/(1.73*AC57),0)</f>
        <v>52</v>
      </c>
      <c r="AF68" s="1413">
        <v>1.0680000000000001</v>
      </c>
      <c r="AG68" s="1413">
        <v>0.039199999999999999</v>
      </c>
      <c r="AH68" s="1414">
        <f>ROUND(SQRT(AF68^2+AG68^2)*1000/(1.73*AF57),0)</f>
        <v>60</v>
      </c>
      <c r="AI68" s="1413">
        <v>1.1384000000000001</v>
      </c>
      <c r="AJ68" s="1413">
        <v>0.071999999999999995</v>
      </c>
      <c r="AK68" s="1414">
        <f>ROUND(SQRT(AI68^2+AJ68^2)*1000/(1.73*AI57),0)</f>
        <v>64</v>
      </c>
      <c r="AL68" s="1415">
        <v>1.1719999999999999</v>
      </c>
      <c r="AM68" s="1415">
        <v>0.098400000000000001</v>
      </c>
      <c r="AN68" s="1416">
        <f>ROUND(SQRT(AL68^2+AM68^2)*1000/(1.73*AL57),0)</f>
        <v>66</v>
      </c>
      <c r="AO68" s="1413">
        <v>1.1599999999999999</v>
      </c>
      <c r="AP68" s="1413">
        <v>0.108</v>
      </c>
      <c r="AQ68" s="1414">
        <f>ROUND(SQRT(AO68^2+AP68^2)*1000/(1.73*AO57),0)</f>
        <v>65</v>
      </c>
      <c r="AR68" s="1413">
        <v>1.1736</v>
      </c>
      <c r="AS68" s="1413">
        <v>0.1032</v>
      </c>
      <c r="AT68" s="1414">
        <f>ROUND(SQRT(AR68^2+AS68^2)*1000/(1.73*AR57),0)</f>
        <v>66</v>
      </c>
      <c r="AU68" s="1413">
        <v>1.1856</v>
      </c>
      <c r="AV68" s="1413">
        <v>0.099199999999999997</v>
      </c>
      <c r="AW68" s="1414">
        <f>ROUND(SQRT(AU68^2+AV68^2)*1000/(1.73*AU57),0)</f>
        <v>67</v>
      </c>
      <c r="AX68" s="1413">
        <v>1.1240000000000001</v>
      </c>
      <c r="AY68" s="1413">
        <v>0.091200000000000003</v>
      </c>
      <c r="AZ68" s="1414">
        <f>ROUND(SQRT(AX68^2+AY68^2)*1000/(1.73*AX57),0)</f>
        <v>63</v>
      </c>
      <c r="BA68" s="1413">
        <v>1.1464000000000001</v>
      </c>
      <c r="BB68" s="1413">
        <v>0.10000000000000001</v>
      </c>
      <c r="BC68" s="1414">
        <f>ROUND(SQRT(BA68^2+BB68^2)*1000/(1.73*BA57),0)</f>
        <v>65</v>
      </c>
      <c r="BD68" s="1413">
        <v>1.1736</v>
      </c>
      <c r="BE68" s="1413">
        <v>0.1024</v>
      </c>
      <c r="BF68" s="1414">
        <f>ROUND(SQRT(BD68^2+BE68^2)*1000/(1.73*BD57),0)</f>
        <v>66</v>
      </c>
      <c r="BG68" s="1413">
        <v>1.244</v>
      </c>
      <c r="BH68" s="1413">
        <v>0.099199999999999997</v>
      </c>
      <c r="BI68" s="1414">
        <f>ROUND(SQRT(BG68^2+BH68^2)*1000/(1.73*BG57),0)</f>
        <v>70</v>
      </c>
      <c r="BJ68" s="1413">
        <v>1.2112000000000001</v>
      </c>
      <c r="BK68" s="1413">
        <v>0.061600000000000002</v>
      </c>
      <c r="BL68" s="1414">
        <f>ROUND(SQRT(BJ68^2+BK68^2)*1000/(1.73*BJ57),0)</f>
        <v>68</v>
      </c>
      <c r="BM68" s="1413">
        <v>1.2824</v>
      </c>
      <c r="BN68" s="1413">
        <v>0.083199999999999996</v>
      </c>
      <c r="BO68" s="1414">
        <f>ROUND(SQRT(BM68^2+BN68^2)*1000/(1.73*BM57),0)</f>
        <v>72</v>
      </c>
      <c r="BP68" s="1413">
        <v>1.2512000000000001</v>
      </c>
      <c r="BQ68" s="1413">
        <v>0.1048</v>
      </c>
      <c r="BR68" s="1414">
        <f>ROUND(SQRT(BP68^2+BQ68^2)*1000/(1.73*BP57),0)</f>
        <v>70</v>
      </c>
      <c r="BS68" s="1413">
        <v>1.2327999999999999</v>
      </c>
      <c r="BT68" s="1413">
        <v>0.085599999999999996</v>
      </c>
      <c r="BU68" s="1414">
        <f>ROUND(SQRT(BS68^2+BT68^2)*1000/(1.73*BS57),0)</f>
        <v>69</v>
      </c>
      <c r="BV68" s="1413">
        <v>1.1439999999999999</v>
      </c>
      <c r="BW68" s="1413">
        <v>0.035200000000000002</v>
      </c>
      <c r="BX68" s="1414">
        <f>ROUND(SQRT(BV68^2+BW68^2)*1000/(1.73*BV57),0)</f>
        <v>64</v>
      </c>
      <c r="BY68" s="1413">
        <v>1.0736000000000001</v>
      </c>
      <c r="BZ68" s="1413">
        <v>0.0104</v>
      </c>
      <c r="CA68" s="1414">
        <f>ROUND(SQRT(BY68^2+BZ68^2)*1000/(1.73*BY57),0)</f>
        <v>60</v>
      </c>
    </row>
    <row r="69" s="1" customFormat="1" ht="18">
      <c r="A69" s="808"/>
      <c r="B69" s="1486"/>
      <c r="C69" s="1488" t="s">
        <v>122</v>
      </c>
      <c r="D69" s="1410"/>
      <c r="E69" s="1410"/>
      <c r="F69" s="1411"/>
      <c r="G69" s="1412">
        <v>10</v>
      </c>
      <c r="H69" s="1413">
        <v>0</v>
      </c>
      <c r="I69" s="1413">
        <v>0</v>
      </c>
      <c r="J69" s="1414">
        <f>ROUND(SQRT(H69^2+I69^2)*1000/(1.73*H57),0)</f>
        <v>0</v>
      </c>
      <c r="K69" s="1413">
        <v>0</v>
      </c>
      <c r="L69" s="1413">
        <v>0</v>
      </c>
      <c r="M69" s="1414">
        <f>ROUND(SQRT(K69^2+L69^2)*1000/(1.73*K57),0)</f>
        <v>0</v>
      </c>
      <c r="N69" s="1413">
        <v>0</v>
      </c>
      <c r="O69" s="1413">
        <v>0</v>
      </c>
      <c r="P69" s="1414">
        <f>ROUND(SQRT(N69^2+O69^2)*1000/(1.73*N57),0)</f>
        <v>0</v>
      </c>
      <c r="Q69" s="1413">
        <v>0</v>
      </c>
      <c r="R69" s="1413">
        <v>0</v>
      </c>
      <c r="S69" s="1414">
        <f>ROUND(SQRT(Q69^2+R69^2)*1000/(1.73*Q57),0)</f>
        <v>0</v>
      </c>
      <c r="T69" s="1413">
        <v>0</v>
      </c>
      <c r="U69" s="1413">
        <v>0</v>
      </c>
      <c r="V69" s="1414">
        <f>ROUND(SQRT(T69^2+U69^2)*1000/(1.73*T57),0)</f>
        <v>0</v>
      </c>
      <c r="W69" s="1413">
        <v>0</v>
      </c>
      <c r="X69" s="1413">
        <v>0</v>
      </c>
      <c r="Y69" s="1414">
        <f>ROUND(SQRT(W69^2+X69^2)*1000/(1.73*W57),0)</f>
        <v>0</v>
      </c>
      <c r="Z69" s="1413">
        <v>0</v>
      </c>
      <c r="AA69" s="1413">
        <v>0</v>
      </c>
      <c r="AB69" s="1414">
        <f>ROUND(SQRT(Z69^2+AA69^2)*1000/(1.73*Z57),0)</f>
        <v>0</v>
      </c>
      <c r="AC69" s="1413">
        <v>0</v>
      </c>
      <c r="AD69" s="1413">
        <v>0</v>
      </c>
      <c r="AE69" s="1414">
        <f>ROUND(SQRT(AC69^2+AD69^2)*1000/(1.73*AC57),0)</f>
        <v>0</v>
      </c>
      <c r="AF69" s="1413">
        <v>0</v>
      </c>
      <c r="AG69" s="1413">
        <v>0</v>
      </c>
      <c r="AH69" s="1414">
        <f>ROUND(SQRT(AF69^2+AG69^2)*1000/(1.73*AF57),0)</f>
        <v>0</v>
      </c>
      <c r="AI69" s="1413">
        <v>0</v>
      </c>
      <c r="AJ69" s="1413">
        <v>0</v>
      </c>
      <c r="AK69" s="1414">
        <f>ROUND(SQRT(AI69^2+AJ69^2)*1000/(1.73*AI57),0)</f>
        <v>0</v>
      </c>
      <c r="AL69" s="1415">
        <v>0</v>
      </c>
      <c r="AM69" s="1415">
        <v>0</v>
      </c>
      <c r="AN69" s="1416">
        <f>ROUND(SQRT(AL69^2+AM69^2)*1000/(1.73*AL57),0)</f>
        <v>0</v>
      </c>
      <c r="AO69" s="1413">
        <v>0</v>
      </c>
      <c r="AP69" s="1413">
        <v>0</v>
      </c>
      <c r="AQ69" s="1414">
        <f>ROUND(SQRT(AO69^2+AP69^2)*1000/(1.73*AO57),0)</f>
        <v>0</v>
      </c>
      <c r="AR69" s="1413">
        <v>0.00089999999999999998</v>
      </c>
      <c r="AS69" s="1413">
        <v>0</v>
      </c>
      <c r="AT69" s="1414">
        <f>ROUND(SQRT(AR69^2+AS69^2)*1000/(1.73*AR57),0)</f>
        <v>0</v>
      </c>
      <c r="AU69" s="1413">
        <v>0.0018</v>
      </c>
      <c r="AV69" s="1413">
        <v>0</v>
      </c>
      <c r="AW69" s="1414">
        <f>ROUND(SQRT(AU69^2+AV69^2)*1000/(1.73*AU57),0)</f>
        <v>0</v>
      </c>
      <c r="AX69" s="1413">
        <v>0.0018</v>
      </c>
      <c r="AY69" s="1413">
        <v>0</v>
      </c>
      <c r="AZ69" s="1414">
        <f>ROUND(SQRT(AX69^2+AY69^2)*1000/(1.73*AX57),0)</f>
        <v>0</v>
      </c>
      <c r="BA69" s="1413">
        <v>0.0018</v>
      </c>
      <c r="BB69" s="1413">
        <v>0</v>
      </c>
      <c r="BC69" s="1414">
        <f>ROUND(SQRT(BA69^2+BB69^2)*1000/(1.73*BA57),0)</f>
        <v>0</v>
      </c>
      <c r="BD69" s="1413">
        <v>0.0018</v>
      </c>
      <c r="BE69" s="1413">
        <v>0</v>
      </c>
      <c r="BF69" s="1414">
        <f>ROUND(SQRT(BD69^2+BE69^2)*1000/(1.73*BD57),0)</f>
        <v>0</v>
      </c>
      <c r="BG69" s="1413">
        <v>0.0018</v>
      </c>
      <c r="BH69" s="1413">
        <v>0</v>
      </c>
      <c r="BI69" s="1414">
        <f>ROUND(SQRT(BG69^2+BH69^2)*1000/(1.73*BG57),0)</f>
        <v>0</v>
      </c>
      <c r="BJ69" s="1413">
        <v>0.0018</v>
      </c>
      <c r="BK69" s="1413">
        <v>0</v>
      </c>
      <c r="BL69" s="1414">
        <f>ROUND(SQRT(BJ69^2+BK69^2)*1000/(1.73*BJ57),0)</f>
        <v>0</v>
      </c>
      <c r="BM69" s="1413">
        <v>0.0018</v>
      </c>
      <c r="BN69" s="1413">
        <v>0</v>
      </c>
      <c r="BO69" s="1414">
        <f>ROUND(SQRT(BM69^2+BN69^2)*1000/(1.73*BM57),0)</f>
        <v>0</v>
      </c>
      <c r="BP69" s="1413">
        <v>0.0018</v>
      </c>
      <c r="BQ69" s="1413">
        <v>0</v>
      </c>
      <c r="BR69" s="1414">
        <f>ROUND(SQRT(BP69^2+BQ69^2)*1000/(1.73*BP57),0)</f>
        <v>0</v>
      </c>
      <c r="BS69" s="1413">
        <v>0.0018</v>
      </c>
      <c r="BT69" s="1413">
        <v>0</v>
      </c>
      <c r="BU69" s="1414">
        <f>ROUND(SQRT(BS69^2+BT69^2)*1000/(1.73*BS57),0)</f>
        <v>0</v>
      </c>
      <c r="BV69" s="1413">
        <v>0.0018</v>
      </c>
      <c r="BW69" s="1413">
        <v>0</v>
      </c>
      <c r="BX69" s="1414">
        <f>ROUND(SQRT(BV69^2+BW69^2)*1000/(1.73*BV57),0)</f>
        <v>0</v>
      </c>
      <c r="BY69" s="1413">
        <v>0.0018</v>
      </c>
      <c r="BZ69" s="1413">
        <v>0</v>
      </c>
      <c r="CA69" s="1414">
        <f>ROUND(SQRT(BY69^2+BZ69^2)*1000/(1.73*BY57),0)</f>
        <v>0</v>
      </c>
    </row>
    <row r="70" s="1" customFormat="1" ht="18">
      <c r="A70" s="808"/>
      <c r="B70" s="1486"/>
      <c r="C70" s="1488" t="s">
        <v>123</v>
      </c>
      <c r="D70" s="1410"/>
      <c r="E70" s="1410"/>
      <c r="F70" s="1411"/>
      <c r="G70" s="1412">
        <v>10</v>
      </c>
      <c r="H70" s="1413">
        <v>0.13819999999999999</v>
      </c>
      <c r="I70" s="1413">
        <v>0.0344</v>
      </c>
      <c r="J70" s="1414">
        <f>ROUND(SQRT(H70^2+I70^2)*1000/(1.73*H57),0)</f>
        <v>8</v>
      </c>
      <c r="K70" s="1413">
        <v>0.13780000000000001</v>
      </c>
      <c r="L70" s="1413">
        <v>0.035799999999999998</v>
      </c>
      <c r="M70" s="1414">
        <f>ROUND(SQRT(K70^2+L70^2)*1000/(1.73*K57),0)</f>
        <v>8</v>
      </c>
      <c r="N70" s="1413">
        <v>0.15679999999999999</v>
      </c>
      <c r="O70" s="1413">
        <v>0.050599999999999999</v>
      </c>
      <c r="P70" s="1414">
        <f>ROUND(SQRT(N70^2+O70^2)*1000/(1.73*N57),0)</f>
        <v>9</v>
      </c>
      <c r="Q70" s="1413">
        <v>0.158</v>
      </c>
      <c r="R70" s="1413">
        <v>0.051799999999999999</v>
      </c>
      <c r="S70" s="1414">
        <f>ROUND(SQRT(Q70^2+R70^2)*1000/(1.73*Q57),0)</f>
        <v>9</v>
      </c>
      <c r="T70" s="1413">
        <v>0.15640000000000001</v>
      </c>
      <c r="U70" s="1413">
        <v>0.050999999999999997</v>
      </c>
      <c r="V70" s="1414">
        <f>ROUND(SQRT(T70^2+U70^2)*1000/(1.73*T57),0)</f>
        <v>9</v>
      </c>
      <c r="W70" s="1413">
        <v>0.13639999999999999</v>
      </c>
      <c r="X70" s="1413">
        <v>0.033799999999999997</v>
      </c>
      <c r="Y70" s="1414">
        <f>ROUND(SQRT(W70^2+X70^2)*1000/(1.73*W57),0)</f>
        <v>8</v>
      </c>
      <c r="Z70" s="1413">
        <v>0.13639999999999999</v>
      </c>
      <c r="AA70" s="1413">
        <v>0.033799999999999997</v>
      </c>
      <c r="AB70" s="1414">
        <f>ROUND(SQRT(Z70^2+AA70^2)*1000/(1.73*Z57),0)</f>
        <v>8</v>
      </c>
      <c r="AC70" s="1413">
        <v>0.1368</v>
      </c>
      <c r="AD70" s="1413">
        <v>0.033399999999999999</v>
      </c>
      <c r="AE70" s="1414">
        <f>ROUND(SQRT(AC70^2+AD70^2)*1000/(1.73*AC57),0)</f>
        <v>8</v>
      </c>
      <c r="AF70" s="1413">
        <v>0.16900000000000001</v>
      </c>
      <c r="AG70" s="1413">
        <v>0.039199999999999999</v>
      </c>
      <c r="AH70" s="1414">
        <f>ROUND(SQRT(AF70^2+AG70^2)*1000/(1.73*AF57),0)</f>
        <v>10</v>
      </c>
      <c r="AI70" s="1413">
        <v>0.24260000000000001</v>
      </c>
      <c r="AJ70" s="1413">
        <v>0.059799999999999999</v>
      </c>
      <c r="AK70" s="1414">
        <f>ROUND(SQRT(AI70^2+AJ70^2)*1000/(1.73*AI57),0)</f>
        <v>14</v>
      </c>
      <c r="AL70" s="1415">
        <v>0.16900000000000001</v>
      </c>
      <c r="AM70" s="1415">
        <v>0.028400000000000002</v>
      </c>
      <c r="AN70" s="1416">
        <f>ROUND(SQRT(AL70^2+AM70^2)*1000/(1.73*AL57),0)</f>
        <v>10</v>
      </c>
      <c r="AO70" s="1413">
        <v>0.16139999999999999</v>
      </c>
      <c r="AP70" s="1413">
        <v>0.019400000000000001</v>
      </c>
      <c r="AQ70" s="1414">
        <f>ROUND(SQRT(AO70^2+AP70^2)*1000/(1.73*AO57),0)</f>
        <v>9</v>
      </c>
      <c r="AR70" s="1413">
        <v>0.1666</v>
      </c>
      <c r="AS70" s="1413">
        <v>0.022800000000000001</v>
      </c>
      <c r="AT70" s="1414">
        <f>ROUND(SQRT(AR70^2+AS70^2)*1000/(1.73*AR57),0)</f>
        <v>9</v>
      </c>
      <c r="AU70" s="1413">
        <v>0.16059999999999999</v>
      </c>
      <c r="AV70" s="1413">
        <v>0.020400000000000001</v>
      </c>
      <c r="AW70" s="1414">
        <f>ROUND(SQRT(AU70^2+AV70^2)*1000/(1.73*AU57),0)</f>
        <v>9</v>
      </c>
      <c r="AX70" s="1413">
        <v>0.15679999999999999</v>
      </c>
      <c r="AY70" s="1413">
        <v>0.026599999999999999</v>
      </c>
      <c r="AZ70" s="1414">
        <f>ROUND(SQRT(AX70^2+AY70^2)*1000/(1.73*AX57),0)</f>
        <v>9</v>
      </c>
      <c r="BA70" s="1413">
        <v>0.16159999999999999</v>
      </c>
      <c r="BB70" s="1413">
        <v>0.041000000000000002</v>
      </c>
      <c r="BC70" s="1414">
        <f>ROUND(SQRT(BA70^2+BB70^2)*1000/(1.73*BA57),0)</f>
        <v>9</v>
      </c>
      <c r="BD70" s="1413">
        <v>0.1658</v>
      </c>
      <c r="BE70" s="1413">
        <v>0.040399999999999998</v>
      </c>
      <c r="BF70" s="1414">
        <f>ROUND(SQRT(BD70^2+BE70^2)*1000/(1.73*BD57),0)</f>
        <v>10</v>
      </c>
      <c r="BG70" s="1413">
        <v>0.20200000000000001</v>
      </c>
      <c r="BH70" s="1413">
        <v>0.059799999999999999</v>
      </c>
      <c r="BI70" s="1414">
        <f>ROUND(SQRT(BG70^2+BH70^2)*1000/(1.73*BG57),0)</f>
        <v>12</v>
      </c>
      <c r="BJ70" s="1413">
        <v>0.20979999999999999</v>
      </c>
      <c r="BK70" s="1413">
        <v>0.055599999999999997</v>
      </c>
      <c r="BL70" s="1414">
        <f>ROUND(SQRT(BJ70^2+BK70^2)*1000/(1.73*BJ57),0)</f>
        <v>12</v>
      </c>
      <c r="BM70" s="1413">
        <v>0.19700000000000001</v>
      </c>
      <c r="BN70" s="1413">
        <v>0.045199999999999997</v>
      </c>
      <c r="BO70" s="1414">
        <f>ROUND(SQRT(BM70^2+BN70^2)*1000/(1.73*BM57),0)</f>
        <v>11</v>
      </c>
      <c r="BP70" s="1413">
        <v>0.1822</v>
      </c>
      <c r="BQ70" s="1413">
        <v>0.039199999999999999</v>
      </c>
      <c r="BR70" s="1414">
        <f>ROUND(SQRT(BP70^2+BQ70^2)*1000/(1.73*BP57),0)</f>
        <v>10</v>
      </c>
      <c r="BS70" s="1413">
        <v>0.18060000000000001</v>
      </c>
      <c r="BT70" s="1413">
        <v>0.036400000000000002</v>
      </c>
      <c r="BU70" s="1414">
        <f>ROUND(SQRT(BS70^2+BT70^2)*1000/(1.73*BS57),0)</f>
        <v>10</v>
      </c>
      <c r="BV70" s="1413">
        <v>0.1802</v>
      </c>
      <c r="BW70" s="1413">
        <v>0.035799999999999998</v>
      </c>
      <c r="BX70" s="1414">
        <f>ROUND(SQRT(BV70^2+BW70^2)*1000/(1.73*BV57),0)</f>
        <v>10</v>
      </c>
      <c r="BY70" s="1413">
        <v>0.17380000000000001</v>
      </c>
      <c r="BZ70" s="1413">
        <v>0.032399999999999998</v>
      </c>
      <c r="CA70" s="1414">
        <f>ROUND(SQRT(BY70^2+BZ70^2)*1000/(1.73*BY57),0)</f>
        <v>10</v>
      </c>
    </row>
    <row r="71" s="1" customFormat="1" ht="18">
      <c r="A71" s="808"/>
      <c r="B71" s="1486"/>
      <c r="C71" s="1488" t="s">
        <v>425</v>
      </c>
      <c r="D71" s="1410"/>
      <c r="E71" s="1410"/>
      <c r="F71" s="1411"/>
      <c r="G71" s="1412">
        <v>10</v>
      </c>
      <c r="H71" s="1413">
        <v>0.216</v>
      </c>
      <c r="I71" s="1413">
        <v>0.043200000000000002</v>
      </c>
      <c r="J71" s="1414">
        <f>ROUND(SQRT(H71^2+I71^2)*1000/(1.73*H57),0)</f>
        <v>12</v>
      </c>
      <c r="K71" s="1413">
        <v>0.21279999999999999</v>
      </c>
      <c r="L71" s="1413">
        <v>0.0424</v>
      </c>
      <c r="M71" s="1414">
        <f>ROUND(SQRT(K71^2+L71^2)*1000/(1.73*K57),0)</f>
        <v>12</v>
      </c>
      <c r="N71" s="1413">
        <v>0.20799999999999999</v>
      </c>
      <c r="O71" s="1413">
        <v>0.045600000000000002</v>
      </c>
      <c r="P71" s="1414">
        <f>ROUND(SQRT(N71^2+O71^2)*1000/(1.73*N57),0)</f>
        <v>12</v>
      </c>
      <c r="Q71" s="1413">
        <v>0.22159999999999999</v>
      </c>
      <c r="R71" s="1413">
        <v>0.048000000000000001</v>
      </c>
      <c r="S71" s="1414">
        <f>ROUND(SQRT(Q71^2+R71^2)*1000/(1.73*Q57),0)</f>
        <v>13</v>
      </c>
      <c r="T71" s="1413">
        <v>0.20799999999999999</v>
      </c>
      <c r="U71" s="1413">
        <v>0.043999999999999997</v>
      </c>
      <c r="V71" s="1414">
        <f>ROUND(SQRT(T71^2+U71^2)*1000/(1.73*T57),0)</f>
        <v>12</v>
      </c>
      <c r="W71" s="1413">
        <v>0.2152</v>
      </c>
      <c r="X71" s="1413">
        <v>0.037600000000000001</v>
      </c>
      <c r="Y71" s="1414">
        <f>ROUND(SQRT(W71^2+X71^2)*1000/(1.73*W57),0)</f>
        <v>12</v>
      </c>
      <c r="Z71" s="1413">
        <v>0.2152</v>
      </c>
      <c r="AA71" s="1413">
        <v>0.037600000000000001</v>
      </c>
      <c r="AB71" s="1414">
        <f>ROUND(SQRT(Z71^2+AA71^2)*1000/(1.73*Z57),0)</f>
        <v>12</v>
      </c>
      <c r="AC71" s="1413">
        <v>0.23200000000000001</v>
      </c>
      <c r="AD71" s="1413">
        <v>0.0504</v>
      </c>
      <c r="AE71" s="1414">
        <f>ROUND(SQRT(AC71^2+AD71^2)*1000/(1.73*AC57),0)</f>
        <v>13</v>
      </c>
      <c r="AF71" s="1413">
        <v>0.28720000000000001</v>
      </c>
      <c r="AG71" s="1413">
        <v>0.047199999999999999</v>
      </c>
      <c r="AH71" s="1414">
        <f>ROUND(SQRT(AF71^2+AG71^2)*1000/(1.73*AF57),0)</f>
        <v>16</v>
      </c>
      <c r="AI71" s="1413">
        <v>0.30880000000000002</v>
      </c>
      <c r="AJ71" s="1413">
        <v>0.039199999999999999</v>
      </c>
      <c r="AK71" s="1414">
        <f>ROUND(SQRT(AI71^2+AJ71^2)*1000/(1.73*AI57),0)</f>
        <v>17</v>
      </c>
      <c r="AL71" s="1415">
        <v>0.30959999999999999</v>
      </c>
      <c r="AM71" s="1415">
        <v>0.045600000000000002</v>
      </c>
      <c r="AN71" s="1416">
        <f>ROUND(SQRT(AL71^2+AM71^2)*1000/(1.73*AL57),0)</f>
        <v>18</v>
      </c>
      <c r="AO71" s="1413">
        <v>0.316</v>
      </c>
      <c r="AP71" s="1413">
        <v>0.0448</v>
      </c>
      <c r="AQ71" s="1414">
        <f>ROUND(SQRT(AO71^2+AP71^2)*1000/(1.73*AO57),0)</f>
        <v>18</v>
      </c>
      <c r="AR71" s="1413">
        <v>0.31759999999999999</v>
      </c>
      <c r="AS71" s="1413">
        <v>0.043999999999999997</v>
      </c>
      <c r="AT71" s="1414">
        <f>ROUND(SQRT(AR71^2+AS71^2)*1000/(1.73*AR57),0)</f>
        <v>18</v>
      </c>
      <c r="AU71" s="1413">
        <v>0.29920000000000002</v>
      </c>
      <c r="AV71" s="1413">
        <v>0.048000000000000001</v>
      </c>
      <c r="AW71" s="1414">
        <f>ROUND(SQRT(AU71^2+AV71^2)*1000/(1.73*AU57),0)</f>
        <v>17</v>
      </c>
      <c r="AX71" s="1413">
        <v>0.29520000000000002</v>
      </c>
      <c r="AY71" s="1413">
        <v>0.048800000000000003</v>
      </c>
      <c r="AZ71" s="1414">
        <f>ROUND(SQRT(AX71^2+AY71^2)*1000/(1.73*AX57),0)</f>
        <v>17</v>
      </c>
      <c r="BA71" s="1413">
        <v>0.28799999999999998</v>
      </c>
      <c r="BB71" s="1413">
        <v>0.048800000000000003</v>
      </c>
      <c r="BC71" s="1414">
        <f>ROUND(SQRT(BA71^2+BB71^2)*1000/(1.73*BA57),0)</f>
        <v>16</v>
      </c>
      <c r="BD71" s="1413">
        <v>0.30880000000000002</v>
      </c>
      <c r="BE71" s="1413">
        <v>0.056000000000000001</v>
      </c>
      <c r="BF71" s="1414">
        <f>ROUND(SQRT(BD71^2+BE71^2)*1000/(1.73*BD57),0)</f>
        <v>18</v>
      </c>
      <c r="BG71" s="1413">
        <v>0.31759999999999999</v>
      </c>
      <c r="BH71" s="1413">
        <v>0.057599999999999998</v>
      </c>
      <c r="BI71" s="1414">
        <f>ROUND(SQRT(BG71^2+BH71^2)*1000/(1.73*BG57),0)</f>
        <v>18</v>
      </c>
      <c r="BJ71" s="1413">
        <v>0.3256</v>
      </c>
      <c r="BK71" s="1413">
        <v>0.059999999999999998</v>
      </c>
      <c r="BL71" s="1414">
        <f>ROUND(SQRT(BJ71^2+BK71^2)*1000/(1.73*BJ57),0)</f>
        <v>19</v>
      </c>
      <c r="BM71" s="1413">
        <v>0.31280000000000002</v>
      </c>
      <c r="BN71" s="1413">
        <v>0.059200000000000003</v>
      </c>
      <c r="BO71" s="1414">
        <f>ROUND(SQRT(BM71^2+BN71^2)*1000/(1.73*BM57),0)</f>
        <v>18</v>
      </c>
      <c r="BP71" s="1413">
        <v>0.31519999999999998</v>
      </c>
      <c r="BQ71" s="1413">
        <v>0.061600000000000002</v>
      </c>
      <c r="BR71" s="1414">
        <f>ROUND(SQRT(BP71^2+BQ71^2)*1000/(1.73*BP57),0)</f>
        <v>18</v>
      </c>
      <c r="BS71" s="1413">
        <v>0.29520000000000002</v>
      </c>
      <c r="BT71" s="1413">
        <v>0.062399999999999997</v>
      </c>
      <c r="BU71" s="1414">
        <f>ROUND(SQRT(BS71^2+BT71^2)*1000/(1.73*BS57),0)</f>
        <v>17</v>
      </c>
      <c r="BV71" s="1413">
        <v>0.27360000000000001</v>
      </c>
      <c r="BW71" s="1413">
        <v>0.063200000000000006</v>
      </c>
      <c r="BX71" s="1414">
        <f>ROUND(SQRT(BV71^2+BW71^2)*1000/(1.73*BV57),0)</f>
        <v>16</v>
      </c>
      <c r="BY71" s="1413">
        <v>0.25519999999999998</v>
      </c>
      <c r="BZ71" s="1413">
        <v>0.053600000000000002</v>
      </c>
      <c r="CA71" s="1414">
        <f>ROUND(SQRT(BY71^2+BZ71^2)*1000/(1.73*BY57),0)</f>
        <v>15</v>
      </c>
    </row>
    <row r="72" s="1" customFormat="1" ht="18">
      <c r="A72" s="808"/>
      <c r="B72" s="1486"/>
      <c r="C72" s="1488" t="s">
        <v>125</v>
      </c>
      <c r="D72" s="1410"/>
      <c r="E72" s="1410"/>
      <c r="F72" s="1411"/>
      <c r="G72" s="1412">
        <v>10</v>
      </c>
      <c r="H72" s="1413">
        <v>0.0567</v>
      </c>
      <c r="I72" s="1413">
        <v>0.1062</v>
      </c>
      <c r="J72" s="1414">
        <f>ROUND(SQRT(H72^2+I72^2)*1000/(1.73*H57),0)</f>
        <v>7</v>
      </c>
      <c r="K72" s="1413">
        <v>0.059400000000000001</v>
      </c>
      <c r="L72" s="1413">
        <v>0.10589999999999999</v>
      </c>
      <c r="M72" s="1414">
        <f>ROUND(SQRT(K72^2+L72^2)*1000/(1.73*K57),0)</f>
        <v>7</v>
      </c>
      <c r="N72" s="1413">
        <v>0.058500000000000003</v>
      </c>
      <c r="O72" s="1413">
        <v>0.10589999999999999</v>
      </c>
      <c r="P72" s="1414">
        <f>ROUND(SQRT(N72^2+O72^2)*1000/(1.73*N57),0)</f>
        <v>7</v>
      </c>
      <c r="Q72" s="1413">
        <v>0.058200000000000002</v>
      </c>
      <c r="R72" s="1413">
        <v>0.10589999999999999</v>
      </c>
      <c r="S72" s="1414">
        <f>ROUND(SQRT(Q72^2+R72^2)*1000/(1.73*Q57),0)</f>
        <v>7</v>
      </c>
      <c r="T72" s="1413">
        <v>0.058500000000000003</v>
      </c>
      <c r="U72" s="1413">
        <v>0.1056</v>
      </c>
      <c r="V72" s="1414">
        <f>ROUND(SQRT(T72^2+U72^2)*1000/(1.73*T57),0)</f>
        <v>7</v>
      </c>
      <c r="W72" s="1413">
        <v>0.058200000000000002</v>
      </c>
      <c r="X72" s="1413">
        <v>0.10589999999999999</v>
      </c>
      <c r="Y72" s="1414">
        <f>ROUND(SQRT(W72^2+X72^2)*1000/(1.73*W57),0)</f>
        <v>7</v>
      </c>
      <c r="Z72" s="1413">
        <v>0.058200000000000002</v>
      </c>
      <c r="AA72" s="1413">
        <v>0.10589999999999999</v>
      </c>
      <c r="AB72" s="1414">
        <f>ROUND(SQRT(Z72^2+AA72^2)*1000/(1.73*Z57),0)</f>
        <v>7</v>
      </c>
      <c r="AC72" s="1413">
        <v>0.058500000000000003</v>
      </c>
      <c r="AD72" s="1413">
        <v>0.10589999999999999</v>
      </c>
      <c r="AE72" s="1414">
        <f>ROUND(SQRT(AC72^2+AD72^2)*1000/(1.73*AC57),0)</f>
        <v>7</v>
      </c>
      <c r="AF72" s="1413">
        <v>0.058799999999999998</v>
      </c>
      <c r="AG72" s="1413">
        <v>0.1062</v>
      </c>
      <c r="AH72" s="1414">
        <f>ROUND(SQRT(AF72^2+AG72^2)*1000/(1.73*AF57),0)</f>
        <v>7</v>
      </c>
      <c r="AI72" s="1413">
        <v>0.058799999999999998</v>
      </c>
      <c r="AJ72" s="1413">
        <v>0.10440000000000001</v>
      </c>
      <c r="AK72" s="1414">
        <f>ROUND(SQRT(AI72^2+AJ72^2)*1000/(1.73*AI57),0)</f>
        <v>7</v>
      </c>
      <c r="AL72" s="1415">
        <v>0.052499999999999998</v>
      </c>
      <c r="AM72" s="1415">
        <v>0.1056</v>
      </c>
      <c r="AN72" s="1416">
        <f>ROUND(SQRT(AL72^2+AM72^2)*1000/(1.73*AL57),0)</f>
        <v>7</v>
      </c>
      <c r="AO72" s="1413">
        <v>0.0516</v>
      </c>
      <c r="AP72" s="1413">
        <v>0.1062</v>
      </c>
      <c r="AQ72" s="1414">
        <f>ROUND(SQRT(AO72^2+AP72^2)*1000/(1.73*AO57),0)</f>
        <v>7</v>
      </c>
      <c r="AR72" s="1413">
        <v>0.049799999999999997</v>
      </c>
      <c r="AS72" s="1413">
        <v>0.1056</v>
      </c>
      <c r="AT72" s="1414">
        <f>ROUND(SQRT(AR72^2+AS72^2)*1000/(1.73*AR57),0)</f>
        <v>7</v>
      </c>
      <c r="AU72" s="1413">
        <v>0.0504</v>
      </c>
      <c r="AV72" s="1413">
        <v>0.1062</v>
      </c>
      <c r="AW72" s="1414">
        <f>ROUND(SQRT(AU72^2+AV72^2)*1000/(1.73*AU57),0)</f>
        <v>7</v>
      </c>
      <c r="AX72" s="1413">
        <v>0.050700000000000002</v>
      </c>
      <c r="AY72" s="1413">
        <v>0.10589999999999999</v>
      </c>
      <c r="AZ72" s="1414">
        <f>ROUND(SQRT(AX72^2+AY72^2)*1000/(1.73*AX57),0)</f>
        <v>7</v>
      </c>
      <c r="BA72" s="1413">
        <v>0.057000000000000002</v>
      </c>
      <c r="BB72" s="1413">
        <v>0.1053</v>
      </c>
      <c r="BC72" s="1414">
        <f>ROUND(SQRT(BA72^2+BB72^2)*1000/(1.73*BA57),0)</f>
        <v>7</v>
      </c>
      <c r="BD72" s="1413">
        <v>0.063299999999999995</v>
      </c>
      <c r="BE72" s="1413">
        <v>0.1047</v>
      </c>
      <c r="BF72" s="1414">
        <f>ROUND(SQRT(BD72^2+BE72^2)*1000/(1.73*BD57),0)</f>
        <v>7</v>
      </c>
      <c r="BG72" s="1413">
        <v>0.068699999999999997</v>
      </c>
      <c r="BH72" s="1413">
        <v>0.1047</v>
      </c>
      <c r="BI72" s="1414">
        <f>ROUND(SQRT(BG72^2+BH72^2)*1000/(1.73*BG57),0)</f>
        <v>7</v>
      </c>
      <c r="BJ72" s="1413">
        <v>0.064199999999999993</v>
      </c>
      <c r="BK72" s="1413">
        <v>0.10589999999999999</v>
      </c>
      <c r="BL72" s="1414">
        <f>ROUND(SQRT(BJ72^2+BK72^2)*1000/(1.73*BJ57),0)</f>
        <v>7</v>
      </c>
      <c r="BM72" s="1413">
        <v>0.060299999999999999</v>
      </c>
      <c r="BN72" s="1413">
        <v>0.10589999999999999</v>
      </c>
      <c r="BO72" s="1414">
        <f>ROUND(SQRT(BM72^2+BN72^2)*1000/(1.73*BM57),0)</f>
        <v>7</v>
      </c>
      <c r="BP72" s="1413">
        <v>0.060600000000000001</v>
      </c>
      <c r="BQ72" s="1413">
        <v>0.1065</v>
      </c>
      <c r="BR72" s="1414">
        <f>ROUND(SQRT(BP72^2+BQ72^2)*1000/(1.73*BP57),0)</f>
        <v>7</v>
      </c>
      <c r="BS72" s="1413">
        <v>0.060900000000000003</v>
      </c>
      <c r="BT72" s="1413">
        <v>0.10680000000000001</v>
      </c>
      <c r="BU72" s="1414">
        <f>ROUND(SQRT(BS72^2+BT72^2)*1000/(1.73*BS57),0)</f>
        <v>7</v>
      </c>
      <c r="BV72" s="1413">
        <v>0.068699999999999997</v>
      </c>
      <c r="BW72" s="1413">
        <v>0.1053</v>
      </c>
      <c r="BX72" s="1414">
        <f>ROUND(SQRT(BV72^2+BW72^2)*1000/(1.73*BV57),0)</f>
        <v>7</v>
      </c>
      <c r="BY72" s="1413">
        <v>0.063899999999999998</v>
      </c>
      <c r="BZ72" s="1413">
        <v>0.1041</v>
      </c>
      <c r="CA72" s="1414">
        <f>ROUND(SQRT(BY72^2+BZ72^2)*1000/(1.73*BY57),0)</f>
        <v>7</v>
      </c>
    </row>
    <row r="73" s="1" customFormat="1" ht="18">
      <c r="A73" s="808"/>
      <c r="B73" s="1486"/>
      <c r="C73" s="1488" t="s">
        <v>426</v>
      </c>
      <c r="D73" s="1410"/>
      <c r="E73" s="1410"/>
      <c r="F73" s="1411"/>
      <c r="G73" s="1412">
        <v>10</v>
      </c>
      <c r="H73" s="1413">
        <v>0.014</v>
      </c>
      <c r="I73" s="1413">
        <v>0.012800000000000001</v>
      </c>
      <c r="J73" s="1414">
        <f t="shared" ref="J73:J74" si="2544">ROUND(SQRT(H73^2+I73^2)*1000/(1.73*H57),0)</f>
        <v>1</v>
      </c>
      <c r="K73" s="1413">
        <v>0.013599999999999999</v>
      </c>
      <c r="L73" s="1413">
        <v>0.012800000000000001</v>
      </c>
      <c r="M73" s="1414">
        <f t="shared" ref="M73:M74" si="2545">ROUND(SQRT(K73^2+L73^2)*1000/(1.73*K57),0)</f>
        <v>1</v>
      </c>
      <c r="N73" s="1413">
        <v>0.014</v>
      </c>
      <c r="O73" s="1413">
        <v>0.0132</v>
      </c>
      <c r="P73" s="1414">
        <f t="shared" ref="P73:P74" si="2546">ROUND(SQRT(N73^2+O73^2)*1000/(1.73*N57),0)</f>
        <v>1</v>
      </c>
      <c r="Q73" s="1413">
        <v>0.013599999999999999</v>
      </c>
      <c r="R73" s="1413">
        <v>0.012800000000000001</v>
      </c>
      <c r="S73" s="1414">
        <f t="shared" ref="S73:S74" si="2547">ROUND(SQRT(Q73^2+R73^2)*1000/(1.73*Q57),0)</f>
        <v>1</v>
      </c>
      <c r="T73" s="1413">
        <v>0.014</v>
      </c>
      <c r="U73" s="1413">
        <v>0.012800000000000001</v>
      </c>
      <c r="V73" s="1414">
        <f t="shared" ref="V73:V74" si="2548">ROUND(SQRT(T73^2+U73^2)*1000/(1.73*T57),0)</f>
        <v>1</v>
      </c>
      <c r="W73" s="1413">
        <v>0.013599999999999999</v>
      </c>
      <c r="X73" s="1413">
        <v>0.0132</v>
      </c>
      <c r="Y73" s="1414">
        <f t="shared" ref="Y73:Y74" si="2549">ROUND(SQRT(W73^2+X73^2)*1000/(1.73*W57),0)</f>
        <v>1</v>
      </c>
      <c r="Z73" s="1413">
        <v>0.013599999999999999</v>
      </c>
      <c r="AA73" s="1413">
        <v>0.0132</v>
      </c>
      <c r="AB73" s="1414">
        <f t="shared" ref="AB73:AB74" si="2550">ROUND(SQRT(Z73^2+AA73^2)*1000/(1.73*Z57),0)</f>
        <v>1</v>
      </c>
      <c r="AC73" s="1413">
        <v>0.014</v>
      </c>
      <c r="AD73" s="1413">
        <v>0.012800000000000001</v>
      </c>
      <c r="AE73" s="1414">
        <f t="shared" ref="AE73:AE74" si="2551">ROUND(SQRT(AC73^2+AD73^2)*1000/(1.73*AC57),0)</f>
        <v>1</v>
      </c>
      <c r="AF73" s="1413">
        <v>0.013599999999999999</v>
      </c>
      <c r="AG73" s="1413">
        <v>0.012800000000000001</v>
      </c>
      <c r="AH73" s="1414">
        <f t="shared" ref="AH73:AH74" si="2552">ROUND(SQRT(AF73^2+AG73^2)*1000/(1.73*AF57),0)</f>
        <v>1</v>
      </c>
      <c r="AI73" s="1413">
        <v>0.014</v>
      </c>
      <c r="AJ73" s="1413">
        <v>0.0132</v>
      </c>
      <c r="AK73" s="1414">
        <f t="shared" ref="AK73:AK74" si="2553">ROUND(SQRT(AI73^2+AJ73^2)*1000/(1.73*AI57),0)</f>
        <v>1</v>
      </c>
      <c r="AL73" s="1415">
        <v>0.013599999999999999</v>
      </c>
      <c r="AM73" s="1415">
        <v>0.0132</v>
      </c>
      <c r="AN73" s="1416">
        <f t="shared" ref="AN73:AN74" si="2554">ROUND(SQRT(AL73^2+AM73^2)*1000/(1.73*AL57),0)</f>
        <v>1</v>
      </c>
      <c r="AO73" s="1413">
        <v>0.014</v>
      </c>
      <c r="AP73" s="1413">
        <v>0.012800000000000001</v>
      </c>
      <c r="AQ73" s="1414">
        <f t="shared" ref="AQ73:AQ74" si="2555">ROUND(SQRT(AO73^2+AP73^2)*1000/(1.73*AO57),0)</f>
        <v>1</v>
      </c>
      <c r="AR73" s="1413">
        <v>0.013599999999999999</v>
      </c>
      <c r="AS73" s="1413">
        <v>0.0132</v>
      </c>
      <c r="AT73" s="1414">
        <f t="shared" ref="AT73:AT74" si="2556">ROUND(SQRT(AR73^2+AS73^2)*1000/(1.73*AR57),0)</f>
        <v>1</v>
      </c>
      <c r="AU73" s="1413">
        <v>0.014</v>
      </c>
      <c r="AV73" s="1413">
        <v>0.0124</v>
      </c>
      <c r="AW73" s="1414">
        <f t="shared" ref="AW73:AW74" si="2557">ROUND(SQRT(AU73^2+AV73^2)*1000/(1.73*AU57),0)</f>
        <v>1</v>
      </c>
      <c r="AX73" s="1413">
        <v>0.013599999999999999</v>
      </c>
      <c r="AY73" s="1413">
        <v>0.012800000000000001</v>
      </c>
      <c r="AZ73" s="1414">
        <f t="shared" ref="AZ73:AZ74" si="2558">ROUND(SQRT(AX73^2+AY73^2)*1000/(1.73*AX57),0)</f>
        <v>1</v>
      </c>
      <c r="BA73" s="1413">
        <v>0.014</v>
      </c>
      <c r="BB73" s="1413">
        <v>0.0132</v>
      </c>
      <c r="BC73" s="1414">
        <f t="shared" ref="BC73:BC74" si="2559">ROUND(SQRT(BA73^2+BB73^2)*1000/(1.73*BA57),0)</f>
        <v>1</v>
      </c>
      <c r="BD73" s="1413">
        <v>0.014</v>
      </c>
      <c r="BE73" s="1413">
        <v>0.012800000000000001</v>
      </c>
      <c r="BF73" s="1414">
        <f t="shared" ref="BF73:BF74" si="2560">ROUND(SQRT(BD73^2+BE73^2)*1000/(1.73*BD57),0)</f>
        <v>1</v>
      </c>
      <c r="BG73" s="1413">
        <v>0.0144</v>
      </c>
      <c r="BH73" s="1413">
        <v>0.012800000000000001</v>
      </c>
      <c r="BI73" s="1414">
        <f t="shared" ref="BI73:BI74" si="2561">ROUND(SQRT(BG73^2+BH73^2)*1000/(1.73*BG57),0)</f>
        <v>1</v>
      </c>
      <c r="BJ73" s="1413">
        <v>0.014800000000000001</v>
      </c>
      <c r="BK73" s="1413">
        <v>0.012800000000000001</v>
      </c>
      <c r="BL73" s="1414">
        <f t="shared" ref="BL73:BL74" si="2562">ROUND(SQRT(BJ73^2+BK73^2)*1000/(1.73*BJ57),0)</f>
        <v>1</v>
      </c>
      <c r="BM73" s="1413">
        <v>0.014800000000000001</v>
      </c>
      <c r="BN73" s="1413">
        <v>0.0132</v>
      </c>
      <c r="BO73" s="1414">
        <f t="shared" ref="BO73:BO74" si="2563">ROUND(SQRT(BM73^2+BN73^2)*1000/(1.73*BM57),0)</f>
        <v>1</v>
      </c>
      <c r="BP73" s="1413">
        <v>0.0144</v>
      </c>
      <c r="BQ73" s="1413">
        <v>0.0124</v>
      </c>
      <c r="BR73" s="1414">
        <f t="shared" ref="BR73:BR74" si="2564">ROUND(SQRT(BP73^2+BQ73^2)*1000/(1.73*BP57),0)</f>
        <v>1</v>
      </c>
      <c r="BS73" s="1413">
        <v>0.014800000000000001</v>
      </c>
      <c r="BT73" s="1413">
        <v>0.012800000000000001</v>
      </c>
      <c r="BU73" s="1414">
        <f t="shared" ref="BU73:BU74" si="2565">ROUND(SQRT(BS73^2+BT73^2)*1000/(1.73*BS57),0)</f>
        <v>1</v>
      </c>
      <c r="BV73" s="1413">
        <v>0.014800000000000001</v>
      </c>
      <c r="BW73" s="1413">
        <v>0.012800000000000001</v>
      </c>
      <c r="BX73" s="1414">
        <f t="shared" ref="BX73:BX74" si="2566">ROUND(SQRT(BV73^2+BW73^2)*1000/(1.73*BV57),0)</f>
        <v>1</v>
      </c>
      <c r="BY73" s="1413">
        <v>0.0144</v>
      </c>
      <c r="BZ73" s="1413">
        <v>0.013599999999999999</v>
      </c>
      <c r="CA73" s="1414">
        <f t="shared" ref="CA73:CA74" si="2567">ROUND(SQRT(BY73^2+BZ73^2)*1000/(1.73*BY57),0)</f>
        <v>1</v>
      </c>
    </row>
    <row r="74" s="320" customFormat="1" ht="19.199999999999999">
      <c r="A74" s="1489"/>
      <c r="B74" s="1490" t="s">
        <v>403</v>
      </c>
      <c r="C74" s="1491" t="s">
        <v>409</v>
      </c>
      <c r="D74" s="1492"/>
      <c r="E74" s="1492"/>
      <c r="F74" s="1493"/>
      <c r="G74" s="1494">
        <v>10</v>
      </c>
      <c r="H74" s="1415">
        <v>0.011520000000000001</v>
      </c>
      <c r="I74" s="1415">
        <v>0.00089999999999999998</v>
      </c>
      <c r="J74" s="1416">
        <f t="shared" si="2544"/>
        <v>1</v>
      </c>
      <c r="K74" s="1415">
        <v>0.011339999999999999</v>
      </c>
      <c r="L74" s="1415">
        <v>0.00072000000000000005</v>
      </c>
      <c r="M74" s="1416">
        <f t="shared" si="2545"/>
        <v>1</v>
      </c>
      <c r="N74" s="1415">
        <v>0.011339999999999999</v>
      </c>
      <c r="O74" s="1415">
        <v>0.00072000000000000005</v>
      </c>
      <c r="P74" s="1416">
        <f t="shared" si="2546"/>
        <v>1</v>
      </c>
      <c r="Q74" s="1415">
        <v>0.011639999999999999</v>
      </c>
      <c r="R74" s="1415">
        <v>0.00096000000000000002</v>
      </c>
      <c r="S74" s="1416">
        <f t="shared" si="2547"/>
        <v>1</v>
      </c>
      <c r="T74" s="1415">
        <v>0.012659999999999999</v>
      </c>
      <c r="U74" s="1415">
        <v>0.00216</v>
      </c>
      <c r="V74" s="1416">
        <f t="shared" si="2548"/>
        <v>1</v>
      </c>
      <c r="W74" s="1415">
        <v>0.0132</v>
      </c>
      <c r="X74" s="1415">
        <v>0.0016199999999999999</v>
      </c>
      <c r="Y74" s="1416">
        <f t="shared" si="2549"/>
        <v>1</v>
      </c>
      <c r="Z74" s="1415">
        <v>0.0132</v>
      </c>
      <c r="AA74" s="1415">
        <v>0.0016199999999999999</v>
      </c>
      <c r="AB74" s="1416">
        <f t="shared" si="2550"/>
        <v>1</v>
      </c>
      <c r="AC74" s="1415">
        <v>0.012959999999999999</v>
      </c>
      <c r="AD74" s="1415">
        <v>0.00108</v>
      </c>
      <c r="AE74" s="1416">
        <f t="shared" si="2551"/>
        <v>1</v>
      </c>
      <c r="AF74" s="1415">
        <v>0.013440000000000001</v>
      </c>
      <c r="AG74" s="1415">
        <v>0.00192</v>
      </c>
      <c r="AH74" s="1416">
        <f t="shared" si="2552"/>
        <v>1</v>
      </c>
      <c r="AI74" s="1415">
        <v>0.013259999999999999</v>
      </c>
      <c r="AJ74" s="1415">
        <v>0.00192</v>
      </c>
      <c r="AK74" s="1416">
        <f t="shared" si="2553"/>
        <v>1</v>
      </c>
      <c r="AL74" s="1415">
        <v>0.013440000000000001</v>
      </c>
      <c r="AM74" s="1415">
        <v>0.0020999999999999999</v>
      </c>
      <c r="AN74" s="1416">
        <f t="shared" si="2554"/>
        <v>1</v>
      </c>
      <c r="AO74" s="1415">
        <v>0.012840000000000001</v>
      </c>
      <c r="AP74" s="1415">
        <v>0.0022200000000000002</v>
      </c>
      <c r="AQ74" s="1416">
        <f t="shared" si="2555"/>
        <v>1</v>
      </c>
      <c r="AR74" s="1415">
        <v>0.01278</v>
      </c>
      <c r="AS74" s="1415">
        <v>0.00216</v>
      </c>
      <c r="AT74" s="1416">
        <f t="shared" si="2556"/>
        <v>1</v>
      </c>
      <c r="AU74" s="1415">
        <v>0.0132</v>
      </c>
      <c r="AV74" s="1415">
        <v>0.0022200000000000002</v>
      </c>
      <c r="AW74" s="1416">
        <f t="shared" si="2557"/>
        <v>1</v>
      </c>
      <c r="AX74" s="1415">
        <v>0.013440000000000001</v>
      </c>
      <c r="AY74" s="1415">
        <v>0.00216</v>
      </c>
      <c r="AZ74" s="1416">
        <f t="shared" si="2558"/>
        <v>1</v>
      </c>
      <c r="BA74" s="1415">
        <v>0.01338</v>
      </c>
      <c r="BB74" s="1415">
        <v>0.0020999999999999999</v>
      </c>
      <c r="BC74" s="1416">
        <f t="shared" si="2559"/>
        <v>1</v>
      </c>
      <c r="BD74" s="1415">
        <v>0.01302</v>
      </c>
      <c r="BE74" s="1415">
        <v>0.0022200000000000002</v>
      </c>
      <c r="BF74" s="1416">
        <f t="shared" si="2560"/>
        <v>1</v>
      </c>
      <c r="BG74" s="1415">
        <v>0.013440000000000001</v>
      </c>
      <c r="BH74" s="1415">
        <v>0.0020999999999999999</v>
      </c>
      <c r="BI74" s="1416">
        <f t="shared" si="2561"/>
        <v>1</v>
      </c>
      <c r="BJ74" s="1415">
        <v>0.013679999999999999</v>
      </c>
      <c r="BK74" s="1415">
        <v>0.0022200000000000002</v>
      </c>
      <c r="BL74" s="1416">
        <f t="shared" si="2562"/>
        <v>1</v>
      </c>
      <c r="BM74" s="1415">
        <v>0.01374</v>
      </c>
      <c r="BN74" s="1415">
        <v>0.0020999999999999999</v>
      </c>
      <c r="BO74" s="1416">
        <f t="shared" si="2563"/>
        <v>1</v>
      </c>
      <c r="BP74" s="1415">
        <v>0.01248</v>
      </c>
      <c r="BQ74" s="1415">
        <v>0.0014400000000000001</v>
      </c>
      <c r="BR74" s="1416">
        <f t="shared" si="2564"/>
        <v>1</v>
      </c>
      <c r="BS74" s="1415">
        <v>0.013140000000000001</v>
      </c>
      <c r="BT74" s="1415">
        <v>0.0010200000000000001</v>
      </c>
      <c r="BU74" s="1416">
        <f t="shared" si="2565"/>
        <v>1</v>
      </c>
      <c r="BV74" s="1415">
        <v>0.01308</v>
      </c>
      <c r="BW74" s="1415">
        <v>0.0010200000000000001</v>
      </c>
      <c r="BX74" s="1416">
        <f t="shared" si="2566"/>
        <v>1</v>
      </c>
      <c r="BY74" s="1415">
        <v>0.0132</v>
      </c>
      <c r="BZ74" s="1415">
        <v>0.0010200000000000001</v>
      </c>
      <c r="CA74" s="1416">
        <f t="shared" si="2567"/>
        <v>1</v>
      </c>
    </row>
    <row r="75" s="1" customFormat="1" ht="19.199999999999999">
      <c r="A75" s="808"/>
      <c r="B75" s="1421"/>
      <c r="C75" s="1487" t="s">
        <v>128</v>
      </c>
      <c r="D75" s="1410"/>
      <c r="E75" s="1410"/>
      <c r="F75" s="1411"/>
      <c r="G75" s="1412">
        <v>10</v>
      </c>
      <c r="H75" s="1413">
        <v>0.64380000000000004</v>
      </c>
      <c r="I75" s="1413">
        <v>0.083400000000000002</v>
      </c>
      <c r="J75" s="1414">
        <f>ROUND(SQRT(H75^2+I75^2)*1000/(1.73*H58),0)</f>
        <v>36</v>
      </c>
      <c r="K75" s="1413">
        <v>0.624</v>
      </c>
      <c r="L75" s="1413">
        <v>0.081600000000000006</v>
      </c>
      <c r="M75" s="1414">
        <f>ROUND(SQRT(K75^2+L75^2)*1000/(1.73*K58),0)</f>
        <v>35</v>
      </c>
      <c r="N75" s="1413">
        <v>0.63</v>
      </c>
      <c r="O75" s="1413">
        <v>0.082199999999999995</v>
      </c>
      <c r="P75" s="1414">
        <f>ROUND(SQRT(N75^2+O75^2)*1000/(1.73*N58),0)</f>
        <v>36</v>
      </c>
      <c r="Q75" s="1413">
        <v>0.62519999999999998</v>
      </c>
      <c r="R75" s="1413">
        <v>0.081600000000000006</v>
      </c>
      <c r="S75" s="1414">
        <f>ROUND(SQRT(Q75^2+R75^2)*1000/(1.73*Q58),0)</f>
        <v>35</v>
      </c>
      <c r="T75" s="1413">
        <v>0.62819999999999998</v>
      </c>
      <c r="U75" s="1413">
        <v>0.082199999999999995</v>
      </c>
      <c r="V75" s="1414">
        <f>ROUND(SQRT(T75^2+U75^2)*1000/(1.73*T58),0)</f>
        <v>36</v>
      </c>
      <c r="W75" s="1413">
        <v>0.63</v>
      </c>
      <c r="X75" s="1413">
        <v>0.082799999999999999</v>
      </c>
      <c r="Y75" s="1414">
        <f>ROUND(SQRT(W75^2+X75^2)*1000/(1.73*W58),0)</f>
        <v>36</v>
      </c>
      <c r="Z75" s="1413">
        <v>0.63</v>
      </c>
      <c r="AA75" s="1413">
        <v>0.082799999999999999</v>
      </c>
      <c r="AB75" s="1414">
        <f>ROUND(SQRT(Z75^2+AA75^2)*1000/(1.73*Z58),0)</f>
        <v>36</v>
      </c>
      <c r="AC75" s="1413">
        <v>0.66479999999999995</v>
      </c>
      <c r="AD75" s="1413">
        <v>0.097199999999999995</v>
      </c>
      <c r="AE75" s="1414">
        <f>ROUND(SQRT(AC75^2+AD75^2)*1000/(1.73*AC58),0)</f>
        <v>38</v>
      </c>
      <c r="AF75" s="1413">
        <v>0.68940000000000001</v>
      </c>
      <c r="AG75" s="1413">
        <v>0.10440000000000001</v>
      </c>
      <c r="AH75" s="1414">
        <f>ROUND(SQRT(AF75^2+AG75^2)*1000/(1.73*AF58),0)</f>
        <v>39</v>
      </c>
      <c r="AI75" s="1413">
        <v>0.72660000000000002</v>
      </c>
      <c r="AJ75" s="1413">
        <v>0.1338</v>
      </c>
      <c r="AK75" s="1414">
        <f>ROUND(SQRT(AI75^2+AJ75^2)*1000/(1.73*AI58),0)</f>
        <v>41</v>
      </c>
      <c r="AL75" s="1415">
        <v>0.56699999999999995</v>
      </c>
      <c r="AM75" s="1415">
        <v>0.083400000000000002</v>
      </c>
      <c r="AN75" s="1416">
        <f>ROUND(SQRT(AL75^2+AM75^2)*1000/(1.73*AL58),0)</f>
        <v>32</v>
      </c>
      <c r="AO75" s="1413">
        <v>0.50580000000000003</v>
      </c>
      <c r="AP75" s="1413">
        <v>0.055800000000000002</v>
      </c>
      <c r="AQ75" s="1414">
        <f>ROUND(SQRT(AO75^2+AP75^2)*1000/(1.73*AO58),0)</f>
        <v>29</v>
      </c>
      <c r="AR75" s="1413">
        <v>0.50580000000000003</v>
      </c>
      <c r="AS75" s="1413">
        <v>0.035999999999999997</v>
      </c>
      <c r="AT75" s="1414">
        <f>ROUND(SQRT(AR75^2+AS75^2)*1000/(1.73*AR58),0)</f>
        <v>28</v>
      </c>
      <c r="AU75" s="1413">
        <v>0.49980000000000002</v>
      </c>
      <c r="AV75" s="1413">
        <v>0.0258</v>
      </c>
      <c r="AW75" s="1414">
        <f>ROUND(SQRT(AU75^2+AV75^2)*1000/(1.73*AU58),0)</f>
        <v>28</v>
      </c>
      <c r="AX75" s="1413">
        <v>0.50580000000000003</v>
      </c>
      <c r="AY75" s="1413">
        <v>0.084000000000000005</v>
      </c>
      <c r="AZ75" s="1414">
        <f>ROUND(SQRT(AX75^2+AY75^2)*1000/(1.73*AX58),0)</f>
        <v>29</v>
      </c>
      <c r="BA75" s="1413">
        <v>0.49980000000000002</v>
      </c>
      <c r="BB75" s="1413">
        <v>0.068400000000000002</v>
      </c>
      <c r="BC75" s="1414">
        <f>ROUND(SQRT(BA75^2+BB75^2)*1000/(1.73*BA58),0)</f>
        <v>28</v>
      </c>
      <c r="BD75" s="1413">
        <v>0.45419999999999999</v>
      </c>
      <c r="BE75" s="1413">
        <v>0.052200000000000003</v>
      </c>
      <c r="BF75" s="1414">
        <f>ROUND(SQRT(BD75^2+BE75^2)*1000/(1.73*BD58),0)</f>
        <v>26</v>
      </c>
      <c r="BG75" s="1413">
        <v>0.63959999999999995</v>
      </c>
      <c r="BH75" s="1413">
        <v>0.1026</v>
      </c>
      <c r="BI75" s="1414">
        <f>ROUND(SQRT(BG75^2+BH75^2)*1000/(1.73*BG58),0)</f>
        <v>36</v>
      </c>
      <c r="BJ75" s="1413">
        <v>0.69779999999999998</v>
      </c>
      <c r="BK75" s="1413">
        <v>0.088800000000000004</v>
      </c>
      <c r="BL75" s="1414">
        <f>ROUND(SQRT(BJ75^2+BK75^2)*1000/(1.73*BJ58),0)</f>
        <v>39</v>
      </c>
      <c r="BM75" s="1413">
        <v>0.68879999999999997</v>
      </c>
      <c r="BN75" s="1413">
        <v>0.091800000000000007</v>
      </c>
      <c r="BO75" s="1414">
        <f>ROUND(SQRT(BM75^2+BN75^2)*1000/(1.73*BM58),0)</f>
        <v>39</v>
      </c>
      <c r="BP75" s="1413">
        <v>0.67320000000000002</v>
      </c>
      <c r="BQ75" s="1413">
        <v>0.087599999999999997</v>
      </c>
      <c r="BR75" s="1414">
        <f>ROUND(SQRT(BP75^2+BQ75^2)*1000/(1.73*BP58),0)</f>
        <v>38</v>
      </c>
      <c r="BS75" s="1413">
        <v>0.6714</v>
      </c>
      <c r="BT75" s="1413">
        <v>0.084000000000000005</v>
      </c>
      <c r="BU75" s="1414">
        <f>ROUND(SQRT(BS75^2+BT75^2)*1000/(1.73*BS58),0)</f>
        <v>38</v>
      </c>
      <c r="BV75" s="1413">
        <v>0.65159999999999996</v>
      </c>
      <c r="BW75" s="1413">
        <v>0.083400000000000002</v>
      </c>
      <c r="BX75" s="1414">
        <f>ROUND(SQRT(BV75^2+BW75^2)*1000/(1.73*BV58),0)</f>
        <v>37</v>
      </c>
      <c r="BY75" s="1413">
        <v>0.65339999999999998</v>
      </c>
      <c r="BZ75" s="1413">
        <v>0.081600000000000006</v>
      </c>
      <c r="CA75" s="1414">
        <f>ROUND(SQRT(BY75^2+BZ75^2)*1000/(1.73*BY58),0)</f>
        <v>37</v>
      </c>
    </row>
    <row r="76" s="1" customFormat="1" ht="18">
      <c r="A76" s="808"/>
      <c r="B76" s="1486"/>
      <c r="C76" s="1488" t="s">
        <v>68</v>
      </c>
      <c r="D76" s="1410"/>
      <c r="E76" s="1410"/>
      <c r="F76" s="1411"/>
      <c r="G76" s="1412">
        <v>10</v>
      </c>
      <c r="H76" s="1413">
        <v>0.98640000000000005</v>
      </c>
      <c r="I76" s="1413">
        <v>0.15079999999999999</v>
      </c>
      <c r="J76" s="1414">
        <f>ROUND(SQRT(H76^2+I76^2)*1000/(1.73*H58),0)</f>
        <v>56</v>
      </c>
      <c r="K76" s="1413">
        <v>0.95840000000000003</v>
      </c>
      <c r="L76" s="1413">
        <v>0.14760000000000001</v>
      </c>
      <c r="M76" s="1414">
        <f>ROUND(SQRT(K76^2+L76^2)*1000/(1.73*K58),0)</f>
        <v>54</v>
      </c>
      <c r="N76" s="1413">
        <v>0.93320000000000003</v>
      </c>
      <c r="O76" s="1413">
        <v>0.14480000000000001</v>
      </c>
      <c r="P76" s="1414">
        <f>ROUND(SQRT(N76^2+O76^2)*1000/(1.73*N58),0)</f>
        <v>53</v>
      </c>
      <c r="Q76" s="1413">
        <v>0.93359999999999999</v>
      </c>
      <c r="R76" s="1413">
        <v>0.14280000000000001</v>
      </c>
      <c r="S76" s="1414">
        <f>ROUND(SQRT(Q76^2+R76^2)*1000/(1.73*Q58),0)</f>
        <v>53</v>
      </c>
      <c r="T76" s="1413">
        <v>0.92600000000000005</v>
      </c>
      <c r="U76" s="1413">
        <v>0.1444</v>
      </c>
      <c r="V76" s="1414">
        <f>ROUND(SQRT(T76^2+U76^2)*1000/(1.73*T58),0)</f>
        <v>53</v>
      </c>
      <c r="W76" s="1413">
        <v>0.94120000000000004</v>
      </c>
      <c r="X76" s="1413">
        <v>0.14399999999999999</v>
      </c>
      <c r="Y76" s="1414">
        <f>ROUND(SQRT(W76^2+X76^2)*1000/(1.73*W58),0)</f>
        <v>53</v>
      </c>
      <c r="Z76" s="1413">
        <v>0.94120000000000004</v>
      </c>
      <c r="AA76" s="1413">
        <v>0.14399999999999999</v>
      </c>
      <c r="AB76" s="1414">
        <f>ROUND(SQRT(Z76^2+AA76^2)*1000/(1.73*Z58),0)</f>
        <v>53</v>
      </c>
      <c r="AC76" s="1413">
        <v>0.99399999999999999</v>
      </c>
      <c r="AD76" s="1413">
        <v>0.1464</v>
      </c>
      <c r="AE76" s="1414">
        <f>ROUND(SQRT(AC76^2+AD76^2)*1000/(1.73*AC58),0)</f>
        <v>56</v>
      </c>
      <c r="AF76" s="1413">
        <v>1.046</v>
      </c>
      <c r="AG76" s="1413">
        <v>0.14799999999999999</v>
      </c>
      <c r="AH76" s="1414">
        <f>ROUND(SQRT(AF76^2+AG76^2)*1000/(1.73*AF58),0)</f>
        <v>59</v>
      </c>
      <c r="AI76" s="1413">
        <v>1.056</v>
      </c>
      <c r="AJ76" s="1413">
        <v>0.14560000000000001</v>
      </c>
      <c r="AK76" s="1414">
        <f>ROUND(SQRT(AI76^2+AJ76^2)*1000/(1.73*AI58),0)</f>
        <v>60</v>
      </c>
      <c r="AL76" s="1415">
        <v>1.0764</v>
      </c>
      <c r="AM76" s="1415">
        <v>0.1532</v>
      </c>
      <c r="AN76" s="1416">
        <f>ROUND(SQRT(AL76^2+AM76^2)*1000/(1.73*AL58),0)</f>
        <v>61</v>
      </c>
      <c r="AO76" s="1413">
        <v>1.0815999999999999</v>
      </c>
      <c r="AP76" s="1413">
        <v>0.16039999999999999</v>
      </c>
      <c r="AQ76" s="1414">
        <f>ROUND(SQRT(AO76^2+AP76^2)*1000/(1.73*AO58),0)</f>
        <v>61</v>
      </c>
      <c r="AR76" s="1413">
        <v>1.0700000000000001</v>
      </c>
      <c r="AS76" s="1413">
        <v>0.16039999999999999</v>
      </c>
      <c r="AT76" s="1414">
        <f>ROUND(SQRT(AR76^2+AS76^2)*1000/(1.73*AR58),0)</f>
        <v>61</v>
      </c>
      <c r="AU76" s="1413">
        <v>1.0396000000000001</v>
      </c>
      <c r="AV76" s="1413">
        <v>0.16120000000000001</v>
      </c>
      <c r="AW76" s="1414">
        <f>ROUND(SQRT(AU76^2+AV76^2)*1000/(1.73*AU58),0)</f>
        <v>59</v>
      </c>
      <c r="AX76" s="1413">
        <v>1.024</v>
      </c>
      <c r="AY76" s="1413">
        <v>0.15759999999999999</v>
      </c>
      <c r="AZ76" s="1414">
        <f>ROUND(SQRT(AX76^2+AY76^2)*1000/(1.73*AX58),0)</f>
        <v>58</v>
      </c>
      <c r="BA76" s="1413">
        <v>0.99519999999999997</v>
      </c>
      <c r="BB76" s="1413">
        <v>0.15479999999999999</v>
      </c>
      <c r="BC76" s="1414">
        <f>ROUND(SQRT(BA76^2+BB76^2)*1000/(1.73*BA58),0)</f>
        <v>57</v>
      </c>
      <c r="BD76" s="1413">
        <v>1.0107999999999999</v>
      </c>
      <c r="BE76" s="1413">
        <v>0.15679999999999999</v>
      </c>
      <c r="BF76" s="1414">
        <f>ROUND(SQRT(BD76^2+BE76^2)*1000/(1.73*BD58),0)</f>
        <v>57</v>
      </c>
      <c r="BG76" s="1413">
        <v>1.0824</v>
      </c>
      <c r="BH76" s="1413">
        <v>0.16200000000000001</v>
      </c>
      <c r="BI76" s="1414">
        <f>ROUND(SQRT(BG76^2+BH76^2)*1000/(1.73*BG58),0)</f>
        <v>61</v>
      </c>
      <c r="BJ76" s="1413">
        <v>1.1528</v>
      </c>
      <c r="BK76" s="1413">
        <v>0.16439999999999999</v>
      </c>
      <c r="BL76" s="1414">
        <f>ROUND(SQRT(BJ76^2+BK76^2)*1000/(1.73*BJ58),0)</f>
        <v>65</v>
      </c>
      <c r="BM76" s="1413">
        <v>1.1852</v>
      </c>
      <c r="BN76" s="1413">
        <v>0.16800000000000001</v>
      </c>
      <c r="BO76" s="1414">
        <f>ROUND(SQRT(BM76^2+BN76^2)*1000/(1.73*BM58),0)</f>
        <v>67</v>
      </c>
      <c r="BP76" s="1413">
        <v>1.1668000000000001</v>
      </c>
      <c r="BQ76" s="1413">
        <v>0.1648</v>
      </c>
      <c r="BR76" s="1414">
        <f>ROUND(SQRT(BP76^2+BQ76^2)*1000/(1.73*BP58),0)</f>
        <v>66</v>
      </c>
      <c r="BS76" s="1413">
        <v>1.1228</v>
      </c>
      <c r="BT76" s="1413">
        <v>0.15959999999999999</v>
      </c>
      <c r="BU76" s="1414">
        <f>ROUND(SQRT(BS76^2+BT76^2)*1000/(1.73*BS58),0)</f>
        <v>64</v>
      </c>
      <c r="BV76" s="1413">
        <v>1.1084000000000001</v>
      </c>
      <c r="BW76" s="1413">
        <v>0.16400000000000001</v>
      </c>
      <c r="BX76" s="1414">
        <f>ROUND(SQRT(BV76^2+BW76^2)*1000/(1.73*BV58),0)</f>
        <v>63</v>
      </c>
      <c r="BY76" s="1413">
        <v>1.0660000000000001</v>
      </c>
      <c r="BZ76" s="1413">
        <v>0.15920000000000001</v>
      </c>
      <c r="CA76" s="1414">
        <f>ROUND(SQRT(BY76^2+BZ76^2)*1000/(1.73*BY58),0)</f>
        <v>60</v>
      </c>
    </row>
    <row r="77" s="1" customFormat="1" ht="18">
      <c r="A77" s="808"/>
      <c r="B77" s="1486"/>
      <c r="C77" s="1488" t="s">
        <v>130</v>
      </c>
      <c r="D77" s="1410"/>
      <c r="E77" s="1410"/>
      <c r="F77" s="1411"/>
      <c r="G77" s="1412">
        <v>10</v>
      </c>
      <c r="H77" s="1413">
        <v>0.14580000000000001</v>
      </c>
      <c r="I77" s="1413">
        <v>0.056800000000000003</v>
      </c>
      <c r="J77" s="1414">
        <f>ROUND(SQRT(H77^2+I77^2)*1000/(1.73*H58),0)</f>
        <v>9</v>
      </c>
      <c r="K77" s="1413">
        <v>0.14599999999999999</v>
      </c>
      <c r="L77" s="1413">
        <v>0.057599999999999998</v>
      </c>
      <c r="M77" s="1414">
        <f>ROUND(SQRT(K77^2+L77^2)*1000/(1.73*K58),0)</f>
        <v>9</v>
      </c>
      <c r="N77" s="1413">
        <v>0.15840000000000001</v>
      </c>
      <c r="O77" s="1413">
        <v>0.062799999999999995</v>
      </c>
      <c r="P77" s="1414">
        <f>ROUND(SQRT(N77^2+O77^2)*1000/(1.73*N58),0)</f>
        <v>10</v>
      </c>
      <c r="Q77" s="1413">
        <v>0.15079999999999999</v>
      </c>
      <c r="R77" s="1413">
        <v>0.059999999999999998</v>
      </c>
      <c r="S77" s="1414">
        <f>ROUND(SQRT(Q77^2+R77^2)*1000/(1.73*Q58),0)</f>
        <v>9</v>
      </c>
      <c r="T77" s="1413">
        <v>0.14280000000000001</v>
      </c>
      <c r="U77" s="1413">
        <v>0.054600000000000003</v>
      </c>
      <c r="V77" s="1414">
        <f>ROUND(SQRT(T77^2+U77^2)*1000/(1.73*T58),0)</f>
        <v>9</v>
      </c>
      <c r="W77" s="1413">
        <v>0.14599999999999999</v>
      </c>
      <c r="X77" s="1413">
        <v>0.055599999999999997</v>
      </c>
      <c r="Y77" s="1414">
        <f>ROUND(SQRT(W77^2+X77^2)*1000/(1.73*W58),0)</f>
        <v>9</v>
      </c>
      <c r="Z77" s="1413">
        <v>0.14599999999999999</v>
      </c>
      <c r="AA77" s="1413">
        <v>0.055599999999999997</v>
      </c>
      <c r="AB77" s="1414">
        <f>ROUND(SQRT(Z77^2+AA77^2)*1000/(1.73*Z58),0)</f>
        <v>9</v>
      </c>
      <c r="AC77" s="1413">
        <v>0.15720000000000001</v>
      </c>
      <c r="AD77" s="1413">
        <v>0.060999999999999999</v>
      </c>
      <c r="AE77" s="1414">
        <f>ROUND(SQRT(AC77^2+AD77^2)*1000/(1.73*AC58),0)</f>
        <v>9</v>
      </c>
      <c r="AF77" s="1413">
        <v>0.16700000000000001</v>
      </c>
      <c r="AG77" s="1413">
        <v>0.068400000000000002</v>
      </c>
      <c r="AH77" s="1414">
        <f>ROUND(SQRT(AF77^2+AG77^2)*1000/(1.73*AF58),0)</f>
        <v>10</v>
      </c>
      <c r="AI77" s="1413">
        <v>0.20880000000000001</v>
      </c>
      <c r="AJ77" s="1413">
        <v>0.078</v>
      </c>
      <c r="AK77" s="1414">
        <f>ROUND(SQRT(AI77^2+AJ77^2)*1000/(1.73*AI58),0)</f>
        <v>13</v>
      </c>
      <c r="AL77" s="1415">
        <v>0.22919999999999999</v>
      </c>
      <c r="AM77" s="1415">
        <v>0.087599999999999997</v>
      </c>
      <c r="AN77" s="1416">
        <f>ROUND(SQRT(AL77^2+AM77^2)*1000/(1.73*AL58),0)</f>
        <v>14</v>
      </c>
      <c r="AO77" s="1413">
        <v>0.25340000000000001</v>
      </c>
      <c r="AP77" s="1413">
        <v>0.093799999999999994</v>
      </c>
      <c r="AQ77" s="1414">
        <f>ROUND(SQRT(AO77^2+AP77^2)*1000/(1.73*AO58),0)</f>
        <v>15</v>
      </c>
      <c r="AR77" s="1413">
        <v>0.24959999999999999</v>
      </c>
      <c r="AS77" s="1413">
        <v>0.096199999999999994</v>
      </c>
      <c r="AT77" s="1414">
        <f>ROUND(SQRT(AR77^2+AS77^2)*1000/(1.73*AR58),0)</f>
        <v>15</v>
      </c>
      <c r="AU77" s="1413">
        <v>0.2346</v>
      </c>
      <c r="AV77" s="1413">
        <v>0.087999999999999995</v>
      </c>
      <c r="AW77" s="1414">
        <f>ROUND(SQRT(AU77^2+AV77^2)*1000/(1.73*AU58),0)</f>
        <v>14</v>
      </c>
      <c r="AX77" s="1413">
        <v>0.2472</v>
      </c>
      <c r="AY77" s="1413">
        <v>0.090399999999999994</v>
      </c>
      <c r="AZ77" s="1414">
        <f>ROUND(SQRT(AX77^2+AY77^2)*1000/(1.73*AX58),0)</f>
        <v>15</v>
      </c>
      <c r="BA77" s="1413">
        <v>0.24160000000000001</v>
      </c>
      <c r="BB77" s="1413">
        <v>0.093799999999999994</v>
      </c>
      <c r="BC77" s="1414">
        <f>ROUND(SQRT(BA77^2+BB77^2)*1000/(1.73*BA58),0)</f>
        <v>15</v>
      </c>
      <c r="BD77" s="1413">
        <v>0.2382</v>
      </c>
      <c r="BE77" s="1413">
        <v>0.0906</v>
      </c>
      <c r="BF77" s="1414">
        <f>ROUND(SQRT(BD77^2+BE77^2)*1000/(1.73*BD58),0)</f>
        <v>14</v>
      </c>
      <c r="BG77" s="1413">
        <v>0.2336</v>
      </c>
      <c r="BH77" s="1413">
        <v>0.089999999999999997</v>
      </c>
      <c r="BI77" s="1414">
        <f>ROUND(SQRT(BG77^2+BH77^2)*1000/(1.73*BG58),0)</f>
        <v>14</v>
      </c>
      <c r="BJ77" s="1413">
        <v>0.2414</v>
      </c>
      <c r="BK77" s="1413">
        <v>0.0974</v>
      </c>
      <c r="BL77" s="1414">
        <f>ROUND(SQRT(BJ77^2+BK77^2)*1000/(1.73*BJ58),0)</f>
        <v>15</v>
      </c>
      <c r="BM77" s="1413">
        <v>0.2248</v>
      </c>
      <c r="BN77" s="1413">
        <v>0.086599999999999996</v>
      </c>
      <c r="BO77" s="1414">
        <f>ROUND(SQRT(BM77^2+BN77^2)*1000/(1.73*BM58),0)</f>
        <v>14</v>
      </c>
      <c r="BP77" s="1413">
        <v>0.22</v>
      </c>
      <c r="BQ77" s="1413">
        <v>0.082400000000000001</v>
      </c>
      <c r="BR77" s="1414">
        <f>ROUND(SQRT(BP77^2+BQ77^2)*1000/(1.73*BP58),0)</f>
        <v>13</v>
      </c>
      <c r="BS77" s="1413">
        <v>0.2334</v>
      </c>
      <c r="BT77" s="1413">
        <v>0.091999999999999998</v>
      </c>
      <c r="BU77" s="1414">
        <f>ROUND(SQRT(BS77^2+BT77^2)*1000/(1.73*BS58),0)</f>
        <v>14</v>
      </c>
      <c r="BV77" s="1413">
        <v>0.16639999999999999</v>
      </c>
      <c r="BW77" s="1413">
        <v>0.062399999999999997</v>
      </c>
      <c r="BX77" s="1414">
        <f>ROUND(SQRT(BV77^2+BW77^2)*1000/(1.73*BV58),0)</f>
        <v>10</v>
      </c>
      <c r="BY77" s="1413">
        <v>0.1754</v>
      </c>
      <c r="BZ77" s="1413">
        <v>0.070599999999999996</v>
      </c>
      <c r="CA77" s="1414">
        <f>ROUND(SQRT(BY77^2+BZ77^2)*1000/(1.73*BY58),0)</f>
        <v>11</v>
      </c>
    </row>
    <row r="78" s="1" customFormat="1" ht="18">
      <c r="A78" s="808"/>
      <c r="B78" s="1486"/>
      <c r="C78" s="1488" t="s">
        <v>117</v>
      </c>
      <c r="D78" s="1410"/>
      <c r="E78" s="1410"/>
      <c r="F78" s="1411"/>
      <c r="G78" s="1412">
        <v>10</v>
      </c>
      <c r="H78" s="1413">
        <v>0.049599999999999998</v>
      </c>
      <c r="I78" s="1413">
        <v>0.048800000000000003</v>
      </c>
      <c r="J78" s="1414">
        <f>ROUND(SQRT(H78^2+I78^2)*1000/(1.73*H58),0)</f>
        <v>4</v>
      </c>
      <c r="K78" s="1413">
        <v>0.048800000000000003</v>
      </c>
      <c r="L78" s="1413">
        <v>0.048800000000000003</v>
      </c>
      <c r="M78" s="1414">
        <f>ROUND(SQRT(K78^2+L78^2)*1000/(1.73*K58),0)</f>
        <v>4</v>
      </c>
      <c r="N78" s="1413">
        <v>0.048800000000000003</v>
      </c>
      <c r="O78" s="1413">
        <v>0.048800000000000003</v>
      </c>
      <c r="P78" s="1414">
        <f>ROUND(SQRT(N78^2+O78^2)*1000/(1.73*N58),0)</f>
        <v>4</v>
      </c>
      <c r="Q78" s="1413">
        <v>0.051999999999999998</v>
      </c>
      <c r="R78" s="1413">
        <v>0.048000000000000001</v>
      </c>
      <c r="S78" s="1414">
        <f>ROUND(SQRT(Q78^2+R78^2)*1000/(1.73*Q58),0)</f>
        <v>4</v>
      </c>
      <c r="T78" s="1413">
        <v>0.051999999999999998</v>
      </c>
      <c r="U78" s="1413">
        <v>0.048800000000000003</v>
      </c>
      <c r="V78" s="1414">
        <f>ROUND(SQRT(T78^2+U78^2)*1000/(1.73*T58),0)</f>
        <v>4</v>
      </c>
      <c r="W78" s="1413">
        <v>0.048800000000000003</v>
      </c>
      <c r="X78" s="1413">
        <v>0.049599999999999998</v>
      </c>
      <c r="Y78" s="1414">
        <f>ROUND(SQRT(W78^2+X78^2)*1000/(1.73*W58),0)</f>
        <v>4</v>
      </c>
      <c r="Z78" s="1413">
        <v>0.048800000000000003</v>
      </c>
      <c r="AA78" s="1413">
        <v>0.049599999999999998</v>
      </c>
      <c r="AB78" s="1414">
        <f>ROUND(SQRT(Z78^2+AA78^2)*1000/(1.73*Z58),0)</f>
        <v>4</v>
      </c>
      <c r="AC78" s="1413">
        <v>0.048800000000000003</v>
      </c>
      <c r="AD78" s="1413">
        <v>0.049599999999999998</v>
      </c>
      <c r="AE78" s="1414">
        <f>ROUND(SQRT(AC78^2+AD78^2)*1000/(1.73*AC58),0)</f>
        <v>4</v>
      </c>
      <c r="AF78" s="1413">
        <v>0.0504</v>
      </c>
      <c r="AG78" s="1413">
        <v>0.048800000000000003</v>
      </c>
      <c r="AH78" s="1414">
        <f>ROUND(SQRT(AF78^2+AG78^2)*1000/(1.73*AF58),0)</f>
        <v>4</v>
      </c>
      <c r="AI78" s="1413">
        <v>0.063200000000000006</v>
      </c>
      <c r="AJ78" s="1413">
        <v>0.048000000000000001</v>
      </c>
      <c r="AK78" s="1414">
        <f>ROUND(SQRT(AI78^2+AJ78^2)*1000/(1.73*AI58),0)</f>
        <v>4</v>
      </c>
      <c r="AL78" s="1415">
        <v>0.076799999999999993</v>
      </c>
      <c r="AM78" s="1415">
        <v>0.046399999999999997</v>
      </c>
      <c r="AN78" s="1416">
        <f>ROUND(SQRT(AL78^2+AM78^2)*1000/(1.73*AL58),0)</f>
        <v>5</v>
      </c>
      <c r="AO78" s="1413">
        <v>0.075200000000000003</v>
      </c>
      <c r="AP78" s="1413">
        <v>0.049599999999999998</v>
      </c>
      <c r="AQ78" s="1414">
        <f>ROUND(SQRT(AO78^2+AP78^2)*1000/(1.73*AO58),0)</f>
        <v>5</v>
      </c>
      <c r="AR78" s="1413">
        <v>0.075200000000000003</v>
      </c>
      <c r="AS78" s="1413">
        <v>0.048000000000000001</v>
      </c>
      <c r="AT78" s="1414">
        <f>ROUND(SQRT(AR78^2+AS78^2)*1000/(1.73*AR58),0)</f>
        <v>5</v>
      </c>
      <c r="AU78" s="1413">
        <v>0.071199999999999999</v>
      </c>
      <c r="AV78" s="1413">
        <v>0.048800000000000003</v>
      </c>
      <c r="AW78" s="1414">
        <f>ROUND(SQRT(AU78^2+AV78^2)*1000/(1.73*AU58),0)</f>
        <v>5</v>
      </c>
      <c r="AX78" s="1413">
        <v>0.066400000000000001</v>
      </c>
      <c r="AY78" s="1413">
        <v>0.049599999999999998</v>
      </c>
      <c r="AZ78" s="1414">
        <f>ROUND(SQRT(AX78^2+AY78^2)*1000/(1.73*AX58),0)</f>
        <v>5</v>
      </c>
      <c r="BA78" s="1413">
        <v>0.064799999999999996</v>
      </c>
      <c r="BB78" s="1413">
        <v>0.0504</v>
      </c>
      <c r="BC78" s="1414">
        <f>ROUND(SQRT(BA78^2+BB78^2)*1000/(1.73*BA58),0)</f>
        <v>5</v>
      </c>
      <c r="BD78" s="1413">
        <v>0.059999999999999998</v>
      </c>
      <c r="BE78" s="1413">
        <v>0.051200000000000002</v>
      </c>
      <c r="BF78" s="1414">
        <f>ROUND(SQRT(BD78^2+BE78^2)*1000/(1.73*BD58),0)</f>
        <v>4</v>
      </c>
      <c r="BG78" s="1413">
        <v>0.055199999999999999</v>
      </c>
      <c r="BH78" s="1413">
        <v>0.049599999999999998</v>
      </c>
      <c r="BI78" s="1414">
        <f>ROUND(SQRT(BG78^2+BH78^2)*1000/(1.73*BG58),0)</f>
        <v>4</v>
      </c>
      <c r="BJ78" s="1413">
        <v>0.0504</v>
      </c>
      <c r="BK78" s="1413">
        <v>0.048800000000000003</v>
      </c>
      <c r="BL78" s="1414">
        <f>ROUND(SQRT(BJ78^2+BK78^2)*1000/(1.73*BJ58),0)</f>
        <v>4</v>
      </c>
      <c r="BM78" s="1413">
        <v>0.048800000000000003</v>
      </c>
      <c r="BN78" s="1413">
        <v>0.049599999999999998</v>
      </c>
      <c r="BO78" s="1414">
        <f>ROUND(SQRT(BM78^2+BN78^2)*1000/(1.73*BM58),0)</f>
        <v>4</v>
      </c>
      <c r="BP78" s="1413">
        <v>0.049599999999999998</v>
      </c>
      <c r="BQ78" s="1413">
        <v>0.049599999999999998</v>
      </c>
      <c r="BR78" s="1414">
        <f>ROUND(SQRT(BP78^2+BQ78^2)*1000/(1.73*BP58),0)</f>
        <v>4</v>
      </c>
      <c r="BS78" s="1413">
        <v>0.0448</v>
      </c>
      <c r="BT78" s="1413">
        <v>0.049599999999999998</v>
      </c>
      <c r="BU78" s="1414">
        <f>ROUND(SQRT(BS78^2+BT78^2)*1000/(1.73*BS58),0)</f>
        <v>4</v>
      </c>
      <c r="BV78" s="1413">
        <v>0.0448</v>
      </c>
      <c r="BW78" s="1413">
        <v>0.049599999999999998</v>
      </c>
      <c r="BX78" s="1414">
        <f>ROUND(SQRT(BV78^2+BW78^2)*1000/(1.73*BV58),0)</f>
        <v>4</v>
      </c>
      <c r="BY78" s="1413">
        <v>0.045600000000000002</v>
      </c>
      <c r="BZ78" s="1413">
        <v>0.0504</v>
      </c>
      <c r="CA78" s="1414">
        <f>ROUND(SQRT(BY78^2+BZ78^2)*1000/(1.73*BY58),0)</f>
        <v>4</v>
      </c>
    </row>
    <row r="79" s="1" customFormat="1" ht="18">
      <c r="A79" s="808"/>
      <c r="B79" s="1486"/>
      <c r="C79" s="1488" t="s">
        <v>131</v>
      </c>
      <c r="D79" s="1410"/>
      <c r="E79" s="1410"/>
      <c r="F79" s="1411"/>
      <c r="G79" s="1412">
        <v>10</v>
      </c>
      <c r="H79" s="1413">
        <v>0.47939999999999999</v>
      </c>
      <c r="I79" s="1413">
        <v>0.086400000000000005</v>
      </c>
      <c r="J79" s="1414">
        <f>ROUND(SQRT(H79^2+I79^2)*1000/(1.73*H58),0)</f>
        <v>27</v>
      </c>
      <c r="K79" s="1413">
        <v>0.45419999999999999</v>
      </c>
      <c r="L79" s="1413">
        <v>0.081000000000000003</v>
      </c>
      <c r="M79" s="1414">
        <f>ROUND(SQRT(K79^2+L79^2)*1000/(1.73*K58),0)</f>
        <v>26</v>
      </c>
      <c r="N79" s="1413">
        <v>0.4446</v>
      </c>
      <c r="O79" s="1413">
        <v>0.079799999999999996</v>
      </c>
      <c r="P79" s="1414">
        <f>ROUND(SQRT(N79^2+O79^2)*1000/(1.73*N58),0)</f>
        <v>25</v>
      </c>
      <c r="Q79" s="1413">
        <v>0.43440000000000001</v>
      </c>
      <c r="R79" s="1413">
        <v>0.081000000000000003</v>
      </c>
      <c r="S79" s="1414">
        <f>ROUND(SQRT(Q79^2+R79^2)*1000/(1.73*Q58),0)</f>
        <v>25</v>
      </c>
      <c r="T79" s="1413">
        <v>0.44940000000000002</v>
      </c>
      <c r="U79" s="1413">
        <v>0.081600000000000006</v>
      </c>
      <c r="V79" s="1414">
        <f>ROUND(SQRT(T79^2+U79^2)*1000/(1.73*T58),0)</f>
        <v>26</v>
      </c>
      <c r="W79" s="1413">
        <v>0.48780000000000001</v>
      </c>
      <c r="X79" s="1413">
        <v>0.084000000000000005</v>
      </c>
      <c r="Y79" s="1414">
        <f>ROUND(SQRT(W79^2+X79^2)*1000/(1.73*W58),0)</f>
        <v>28</v>
      </c>
      <c r="Z79" s="1413">
        <v>0.48780000000000001</v>
      </c>
      <c r="AA79" s="1413">
        <v>0.084000000000000005</v>
      </c>
      <c r="AB79" s="1414">
        <f>ROUND(SQRT(Z79^2+AA79^2)*1000/(1.73*Z58),0)</f>
        <v>28</v>
      </c>
      <c r="AC79" s="1413">
        <v>0.54900000000000004</v>
      </c>
      <c r="AD79" s="1413">
        <v>0.096600000000000005</v>
      </c>
      <c r="AE79" s="1414">
        <f>ROUND(SQRT(AC79^2+AD79^2)*1000/(1.73*AC58),0)</f>
        <v>31</v>
      </c>
      <c r="AF79" s="1413">
        <v>0.60960000000000003</v>
      </c>
      <c r="AG79" s="1413">
        <v>0.1158</v>
      </c>
      <c r="AH79" s="1414">
        <f>ROUND(SQRT(AF79^2+AG79^2)*1000/(1.73*AF58),0)</f>
        <v>35</v>
      </c>
      <c r="AI79" s="1413">
        <v>0.7056</v>
      </c>
      <c r="AJ79" s="1413">
        <v>0.15179999999999999</v>
      </c>
      <c r="AK79" s="1414">
        <f>ROUND(SQRT(AI79^2+AJ79^2)*1000/(1.73*AI58),0)</f>
        <v>41</v>
      </c>
      <c r="AL79" s="1415">
        <v>0.75</v>
      </c>
      <c r="AM79" s="1415">
        <v>0.159</v>
      </c>
      <c r="AN79" s="1416">
        <f>ROUND(SQRT(AL79^2+AM79^2)*1000/(1.73*AL58),0)</f>
        <v>43</v>
      </c>
      <c r="AO79" s="1413">
        <v>0.75419999999999998</v>
      </c>
      <c r="AP79" s="1413">
        <v>0.16259999999999999</v>
      </c>
      <c r="AQ79" s="1414">
        <f>ROUND(SQRT(AO79^2+AP79^2)*1000/(1.73*AO58),0)</f>
        <v>43</v>
      </c>
      <c r="AR79" s="1413">
        <v>0.73199999999999998</v>
      </c>
      <c r="AS79" s="1413">
        <v>0.1512</v>
      </c>
      <c r="AT79" s="1414">
        <f>ROUND(SQRT(AR79^2+AS79^2)*1000/(1.73*AR58),0)</f>
        <v>42</v>
      </c>
      <c r="AU79" s="1413">
        <v>0.74580000000000002</v>
      </c>
      <c r="AV79" s="1413">
        <v>0.15240000000000001</v>
      </c>
      <c r="AW79" s="1414">
        <f>ROUND(SQRT(AU79^2+AV79^2)*1000/(1.73*AU58),0)</f>
        <v>43</v>
      </c>
      <c r="AX79" s="1413">
        <v>0.73380000000000001</v>
      </c>
      <c r="AY79" s="1413">
        <v>0.14099999999999999</v>
      </c>
      <c r="AZ79" s="1414">
        <f>ROUND(SQRT(AX79^2+AY79^2)*1000/(1.73*AX58),0)</f>
        <v>42</v>
      </c>
      <c r="BA79" s="1413">
        <v>0.70379999999999998</v>
      </c>
      <c r="BB79" s="1413">
        <v>0.12839999999999999</v>
      </c>
      <c r="BC79" s="1414">
        <f>ROUND(SQRT(BA79^2+BB79^2)*1000/(1.73*BA58),0)</f>
        <v>40</v>
      </c>
      <c r="BD79" s="1413">
        <v>0.71579999999999999</v>
      </c>
      <c r="BE79" s="1413">
        <v>0.12239999999999999</v>
      </c>
      <c r="BF79" s="1414">
        <f>ROUND(SQRT(BD79^2+BE79^2)*1000/(1.73*BD58),0)</f>
        <v>41</v>
      </c>
      <c r="BG79" s="1413">
        <v>0.74819999999999998</v>
      </c>
      <c r="BH79" s="1413">
        <v>0.1212</v>
      </c>
      <c r="BI79" s="1414">
        <f>ROUND(SQRT(BG79^2+BH79^2)*1000/(1.73*BG58),0)</f>
        <v>43</v>
      </c>
      <c r="BJ79" s="1413">
        <v>0.77459999999999996</v>
      </c>
      <c r="BK79" s="1413">
        <v>0.1164</v>
      </c>
      <c r="BL79" s="1414">
        <f>ROUND(SQRT(BJ79^2+BK79^2)*1000/(1.73*BJ58),0)</f>
        <v>44</v>
      </c>
      <c r="BM79" s="1413">
        <v>0.77400000000000002</v>
      </c>
      <c r="BN79" s="1413">
        <v>0.1164</v>
      </c>
      <c r="BO79" s="1414">
        <f>ROUND(SQRT(BM79^2+BN79^2)*1000/(1.73*BM58),0)</f>
        <v>44</v>
      </c>
      <c r="BP79" s="1413">
        <v>0.75960000000000005</v>
      </c>
      <c r="BQ79" s="1413">
        <v>0.11940000000000001</v>
      </c>
      <c r="BR79" s="1414">
        <f>ROUND(SQRT(BP79^2+BQ79^2)*1000/(1.73*BP58),0)</f>
        <v>43</v>
      </c>
      <c r="BS79" s="1413">
        <v>0.72240000000000004</v>
      </c>
      <c r="BT79" s="1413">
        <v>0.1104</v>
      </c>
      <c r="BU79" s="1414">
        <f>ROUND(SQRT(BS79^2+BT79^2)*1000/(1.73*BS58),0)</f>
        <v>41</v>
      </c>
      <c r="BV79" s="1413">
        <v>0.68400000000000005</v>
      </c>
      <c r="BW79" s="1413">
        <v>0.1038</v>
      </c>
      <c r="BX79" s="1414">
        <f>ROUND(SQRT(BV79^2+BW79^2)*1000/(1.73*BV58),0)</f>
        <v>39</v>
      </c>
      <c r="BY79" s="1413">
        <v>0.60299999999999998</v>
      </c>
      <c r="BZ79" s="1413">
        <v>0.105</v>
      </c>
      <c r="CA79" s="1414">
        <f>ROUND(SQRT(BY79^2+BZ79^2)*1000/(1.73*BY58),0)</f>
        <v>34</v>
      </c>
    </row>
    <row r="80" s="1" customFormat="1" ht="18">
      <c r="A80" s="808"/>
      <c r="B80" s="1486"/>
      <c r="C80" s="1488" t="s">
        <v>132</v>
      </c>
      <c r="D80" s="1410"/>
      <c r="E80" s="1410"/>
      <c r="F80" s="1411"/>
      <c r="G80" s="1412">
        <v>10</v>
      </c>
      <c r="H80" s="1413">
        <v>0.092399999999999996</v>
      </c>
      <c r="I80" s="1413">
        <v>0.033599999999999998</v>
      </c>
      <c r="J80" s="1414">
        <f>ROUND(SQRT(H80^2+I80^2)*1000/(1.73*H58),0)</f>
        <v>6</v>
      </c>
      <c r="K80" s="1413">
        <v>0.092399999999999996</v>
      </c>
      <c r="L80" s="1413">
        <v>0.034799999999999998</v>
      </c>
      <c r="M80" s="1414">
        <f>ROUND(SQRT(K80^2+L80^2)*1000/(1.73*K58),0)</f>
        <v>6</v>
      </c>
      <c r="N80" s="1413">
        <v>0.092399999999999996</v>
      </c>
      <c r="O80" s="1413">
        <v>0.033599999999999998</v>
      </c>
      <c r="P80" s="1414">
        <f>ROUND(SQRT(N80^2+O80^2)*1000/(1.73*N58),0)</f>
        <v>6</v>
      </c>
      <c r="Q80" s="1413">
        <v>0.091200000000000003</v>
      </c>
      <c r="R80" s="1413">
        <v>0.033599999999999998</v>
      </c>
      <c r="S80" s="1414">
        <f>ROUND(SQRT(Q80^2+R80^2)*1000/(1.73*Q58),0)</f>
        <v>5</v>
      </c>
      <c r="T80" s="1413">
        <v>0.092399999999999996</v>
      </c>
      <c r="U80" s="1413">
        <v>0.034799999999999998</v>
      </c>
      <c r="V80" s="1414">
        <f>ROUND(SQRT(T80^2+U80^2)*1000/(1.73*T58),0)</f>
        <v>6</v>
      </c>
      <c r="W80" s="1413">
        <v>0.091200000000000003</v>
      </c>
      <c r="X80" s="1413">
        <v>0.033599999999999998</v>
      </c>
      <c r="Y80" s="1414">
        <f>ROUND(SQRT(W80^2+X80^2)*1000/(1.73*W58),0)</f>
        <v>5</v>
      </c>
      <c r="Z80" s="1413">
        <v>0.091200000000000003</v>
      </c>
      <c r="AA80" s="1413">
        <v>0.033599999999999998</v>
      </c>
      <c r="AB80" s="1414">
        <f>ROUND(SQRT(Z80^2+AA80^2)*1000/(1.73*Z58),0)</f>
        <v>5</v>
      </c>
      <c r="AC80" s="1413">
        <v>0.098400000000000001</v>
      </c>
      <c r="AD80" s="1413">
        <v>0.031199999999999999</v>
      </c>
      <c r="AE80" s="1414">
        <f>ROUND(SQRT(AC80^2+AD80^2)*1000/(1.73*AC58),0)</f>
        <v>6</v>
      </c>
      <c r="AF80" s="1413">
        <v>0.29999999999999999</v>
      </c>
      <c r="AG80" s="1413">
        <v>0.057599999999999998</v>
      </c>
      <c r="AH80" s="1414">
        <f>ROUND(SQRT(AF80^2+AG80^2)*1000/(1.73*AF58),0)</f>
        <v>17</v>
      </c>
      <c r="AI80" s="1413">
        <v>0.51600000000000001</v>
      </c>
      <c r="AJ80" s="1413">
        <v>0.1704</v>
      </c>
      <c r="AK80" s="1414">
        <f>ROUND(SQRT(AI80^2+AJ80^2)*1000/(1.73*AI58),0)</f>
        <v>30</v>
      </c>
      <c r="AL80" s="1415">
        <v>0.55200000000000005</v>
      </c>
      <c r="AM80" s="1415">
        <v>0.18479999999999999</v>
      </c>
      <c r="AN80" s="1416">
        <f>ROUND(SQRT(AL80^2+AM80^2)*1000/(1.73*AL58),0)</f>
        <v>33</v>
      </c>
      <c r="AO80" s="1413">
        <v>0.54239999999999999</v>
      </c>
      <c r="AP80" s="1413">
        <v>0.18959999999999999</v>
      </c>
      <c r="AQ80" s="1414">
        <f>ROUND(SQRT(AO80^2+AP80^2)*1000/(1.73*AO58),0)</f>
        <v>32</v>
      </c>
      <c r="AR80" s="1413">
        <v>0.51119999999999999</v>
      </c>
      <c r="AS80" s="1413">
        <v>0.15720000000000001</v>
      </c>
      <c r="AT80" s="1414">
        <f>ROUND(SQRT(AR80^2+AS80^2)*1000/(1.73*AR58),0)</f>
        <v>30</v>
      </c>
      <c r="AU80" s="1413">
        <v>0.4032</v>
      </c>
      <c r="AV80" s="1413">
        <v>0.12720000000000001</v>
      </c>
      <c r="AW80" s="1414">
        <f>ROUND(SQRT(AU80^2+AV80^2)*1000/(1.73*AU58),0)</f>
        <v>24</v>
      </c>
      <c r="AX80" s="1413">
        <v>0.47039999999999998</v>
      </c>
      <c r="AY80" s="1413">
        <v>0.15479999999999999</v>
      </c>
      <c r="AZ80" s="1414">
        <f>ROUND(SQRT(AX80^2+AY80^2)*1000/(1.73*AX58),0)</f>
        <v>28</v>
      </c>
      <c r="BA80" s="1413">
        <v>0.41639999999999999</v>
      </c>
      <c r="BB80" s="1413">
        <v>0.13800000000000001</v>
      </c>
      <c r="BC80" s="1414">
        <f>ROUND(SQRT(BA80^2+BB80^2)*1000/(1.73*BA58),0)</f>
        <v>25</v>
      </c>
      <c r="BD80" s="1413">
        <v>0.37440000000000001</v>
      </c>
      <c r="BE80" s="1413">
        <v>0.114</v>
      </c>
      <c r="BF80" s="1414">
        <f>ROUND(SQRT(BD80^2+BE80^2)*1000/(1.73*BD58),0)</f>
        <v>22</v>
      </c>
      <c r="BG80" s="1413">
        <v>0.29520000000000002</v>
      </c>
      <c r="BH80" s="1413">
        <v>0.0528</v>
      </c>
      <c r="BI80" s="1414">
        <f>ROUND(SQRT(BG80^2+BH80^2)*1000/(1.73*BG58),0)</f>
        <v>17</v>
      </c>
      <c r="BJ80" s="1413">
        <v>0.10199999999999999</v>
      </c>
      <c r="BK80" s="1413">
        <v>0.029999999999999999</v>
      </c>
      <c r="BL80" s="1414">
        <f>ROUND(SQRT(BJ80^2+BK80^2)*1000/(1.73*BJ58),0)</f>
        <v>6</v>
      </c>
      <c r="BM80" s="1413">
        <v>0.096000000000000002</v>
      </c>
      <c r="BN80" s="1413">
        <v>0.032399999999999998</v>
      </c>
      <c r="BO80" s="1414">
        <f>ROUND(SQRT(BM80^2+BN80^2)*1000/(1.73*BM58),0)</f>
        <v>6</v>
      </c>
      <c r="BP80" s="1413">
        <v>0.096000000000000002</v>
      </c>
      <c r="BQ80" s="1413">
        <v>0.032399999999999998</v>
      </c>
      <c r="BR80" s="1414">
        <f>ROUND(SQRT(BP80^2+BQ80^2)*1000/(1.73*BP58),0)</f>
        <v>6</v>
      </c>
      <c r="BS80" s="1413">
        <v>0.096000000000000002</v>
      </c>
      <c r="BT80" s="1413">
        <v>0.033599999999999998</v>
      </c>
      <c r="BU80" s="1414">
        <f>ROUND(SQRT(BS80^2+BT80^2)*1000/(1.73*BS58),0)</f>
        <v>6</v>
      </c>
      <c r="BV80" s="1413">
        <v>0.096000000000000002</v>
      </c>
      <c r="BW80" s="1413">
        <v>0.032399999999999998</v>
      </c>
      <c r="BX80" s="1414">
        <f>ROUND(SQRT(BV80^2+BW80^2)*1000/(1.73*BV58),0)</f>
        <v>6</v>
      </c>
      <c r="BY80" s="1413">
        <v>0.094799999999999995</v>
      </c>
      <c r="BZ80" s="1413">
        <v>0.033599999999999998</v>
      </c>
      <c r="CA80" s="1414">
        <f>ROUND(SQRT(BY80^2+BZ80^2)*1000/(1.73*BY58),0)</f>
        <v>6</v>
      </c>
    </row>
    <row r="81" s="1" customFormat="1" ht="18">
      <c r="A81" s="808"/>
      <c r="B81" s="1486"/>
      <c r="C81" s="1488" t="s">
        <v>133</v>
      </c>
      <c r="D81" s="1410"/>
      <c r="E81" s="1410"/>
      <c r="F81" s="1411"/>
      <c r="G81" s="1412">
        <v>10</v>
      </c>
      <c r="H81" s="1413">
        <v>1.0716000000000001</v>
      </c>
      <c r="I81" s="1413">
        <v>0.16980000000000001</v>
      </c>
      <c r="J81" s="1414">
        <f>ROUND(SQRT(H81^2+I81^2)*1000/(1.73*H58),0)</f>
        <v>61</v>
      </c>
      <c r="K81" s="1413">
        <v>1.0169999999999999</v>
      </c>
      <c r="L81" s="1413">
        <v>0.1608</v>
      </c>
      <c r="M81" s="1414">
        <f>ROUND(SQRT(K81^2+L81^2)*1000/(1.73*K58),0)</f>
        <v>58</v>
      </c>
      <c r="N81" s="1413">
        <v>1.0085999999999999</v>
      </c>
      <c r="O81" s="1413">
        <v>0.1578</v>
      </c>
      <c r="P81" s="1414">
        <f>ROUND(SQRT(N81^2+O81^2)*1000/(1.73*N58),0)</f>
        <v>57</v>
      </c>
      <c r="Q81" s="1413">
        <v>0.98819999999999997</v>
      </c>
      <c r="R81" s="1413">
        <v>0.1578</v>
      </c>
      <c r="S81" s="1414">
        <f>ROUND(SQRT(Q81^2+R81^2)*1000/(1.73*Q58),0)</f>
        <v>56</v>
      </c>
      <c r="T81" s="1413">
        <v>0.98999999999999999</v>
      </c>
      <c r="U81" s="1413">
        <v>0.15840000000000001</v>
      </c>
      <c r="V81" s="1414">
        <f>ROUND(SQRT(T81^2+U81^2)*1000/(1.73*T58),0)</f>
        <v>56</v>
      </c>
      <c r="W81" s="1413">
        <v>1.0416000000000001</v>
      </c>
      <c r="X81" s="1413">
        <v>0.15840000000000001</v>
      </c>
      <c r="Y81" s="1414">
        <f>ROUND(SQRT(W81^2+X81^2)*1000/(1.73*W58),0)</f>
        <v>59</v>
      </c>
      <c r="Z81" s="1413">
        <v>1.0416000000000001</v>
      </c>
      <c r="AA81" s="1413">
        <v>0.15840000000000001</v>
      </c>
      <c r="AB81" s="1414">
        <f>ROUND(SQRT(Z81^2+AA81^2)*1000/(1.73*Z58),0)</f>
        <v>59</v>
      </c>
      <c r="AC81" s="1413">
        <v>1.1177999999999999</v>
      </c>
      <c r="AD81" s="1413">
        <v>0.1638</v>
      </c>
      <c r="AE81" s="1414">
        <f>ROUND(SQRT(AC81^2+AD81^2)*1000/(1.73*AC58),0)</f>
        <v>63</v>
      </c>
      <c r="AF81" s="1413">
        <v>1.2174</v>
      </c>
      <c r="AG81" s="1413">
        <v>0.16439999999999999</v>
      </c>
      <c r="AH81" s="1414">
        <f>ROUND(SQRT(AF81^2+AG81^2)*1000/(1.73*AF58),0)</f>
        <v>69</v>
      </c>
      <c r="AI81" s="1413">
        <v>1.3398000000000001</v>
      </c>
      <c r="AJ81" s="1413">
        <v>0.1734</v>
      </c>
      <c r="AK81" s="1414">
        <f>ROUND(SQRT(AI81^2+AJ81^2)*1000/(1.73*AI58),0)</f>
        <v>76</v>
      </c>
      <c r="AL81" s="1415">
        <v>1.395</v>
      </c>
      <c r="AM81" s="1415">
        <v>0.18060000000000001</v>
      </c>
      <c r="AN81" s="1416">
        <f>ROUND(SQRT(AL81^2+AM81^2)*1000/(1.73*AL58),0)</f>
        <v>79</v>
      </c>
      <c r="AO81" s="1413">
        <v>1.4292</v>
      </c>
      <c r="AP81" s="1413">
        <v>0.18659999999999999</v>
      </c>
      <c r="AQ81" s="1414">
        <f>ROUND(SQRT(AO81^2+AP81^2)*1000/(1.73*AO58),0)</f>
        <v>81</v>
      </c>
      <c r="AR81" s="1413">
        <v>1.3848</v>
      </c>
      <c r="AS81" s="1413">
        <v>0.18479999999999999</v>
      </c>
      <c r="AT81" s="1414">
        <f>ROUND(SQRT(AR81^2+AS81^2)*1000/(1.73*AR58),0)</f>
        <v>78</v>
      </c>
      <c r="AU81" s="1413">
        <v>1.3908</v>
      </c>
      <c r="AV81" s="1413">
        <v>0.183</v>
      </c>
      <c r="AW81" s="1414">
        <f>ROUND(SQRT(AU81^2+AV81^2)*1000/(1.73*AU58),0)</f>
        <v>79</v>
      </c>
      <c r="AX81" s="1413">
        <v>1.3997999999999999</v>
      </c>
      <c r="AY81" s="1413">
        <v>0.18720000000000001</v>
      </c>
      <c r="AZ81" s="1414">
        <f>ROUND(SQRT(AX81^2+AY81^2)*1000/(1.73*AX58),0)</f>
        <v>79</v>
      </c>
      <c r="BA81" s="1413">
        <v>1.3979999999999999</v>
      </c>
      <c r="BB81" s="1413">
        <v>0.1908</v>
      </c>
      <c r="BC81" s="1414">
        <f>ROUND(SQRT(BA81^2+BB81^2)*1000/(1.73*BA58),0)</f>
        <v>79</v>
      </c>
      <c r="BD81" s="1413">
        <v>1.4039999999999999</v>
      </c>
      <c r="BE81" s="1413">
        <v>0.18840000000000001</v>
      </c>
      <c r="BF81" s="1414">
        <f>ROUND(SQRT(BD81^2+BE81^2)*1000/(1.73*BD58),0)</f>
        <v>79</v>
      </c>
      <c r="BG81" s="1413">
        <v>1.4705999999999999</v>
      </c>
      <c r="BH81" s="1413">
        <v>0.18240000000000001</v>
      </c>
      <c r="BI81" s="1414">
        <f>ROUND(SQRT(BG81^2+BH81^2)*1000/(1.73*BG58),0)</f>
        <v>83</v>
      </c>
      <c r="BJ81" s="1413">
        <v>1.5042</v>
      </c>
      <c r="BK81" s="1413">
        <v>0.18240000000000001</v>
      </c>
      <c r="BL81" s="1414">
        <f>ROUND(SQRT(BJ81^2+BK81^2)*1000/(1.73*BJ58),0)</f>
        <v>85</v>
      </c>
      <c r="BM81" s="1413">
        <v>1.5185999999999999</v>
      </c>
      <c r="BN81" s="1413">
        <v>0.18540000000000001</v>
      </c>
      <c r="BO81" s="1414">
        <f>ROUND(SQRT(BM81^2+BN81^2)*1000/(1.73*BM58),0)</f>
        <v>86</v>
      </c>
      <c r="BP81" s="1413">
        <v>1.5047999999999999</v>
      </c>
      <c r="BQ81" s="1413">
        <v>0.18360000000000001</v>
      </c>
      <c r="BR81" s="1414">
        <f>ROUND(SQRT(BP81^2+BQ81^2)*1000/(1.73*BP58),0)</f>
        <v>85</v>
      </c>
      <c r="BS81" s="1413">
        <v>1.4496</v>
      </c>
      <c r="BT81" s="1413">
        <v>0.1842</v>
      </c>
      <c r="BU81" s="1414">
        <f>ROUND(SQRT(BS81^2+BT81^2)*1000/(1.73*BS58),0)</f>
        <v>82</v>
      </c>
      <c r="BV81" s="1413">
        <v>1.3817999999999999</v>
      </c>
      <c r="BW81" s="1413">
        <v>0.18479999999999999</v>
      </c>
      <c r="BX81" s="1414">
        <f>ROUND(SQRT(BV81^2+BW81^2)*1000/(1.73*BV58),0)</f>
        <v>78</v>
      </c>
      <c r="BY81" s="1413">
        <v>1.2816000000000001</v>
      </c>
      <c r="BZ81" s="1413">
        <v>0.1764</v>
      </c>
      <c r="CA81" s="1414">
        <f>ROUND(SQRT(BY81^2+BZ81^2)*1000/(1.73*BY58),0)</f>
        <v>73</v>
      </c>
    </row>
    <row r="82" s="1" customFormat="1" ht="18">
      <c r="A82" s="808"/>
      <c r="B82" s="1486"/>
      <c r="C82" s="1488" t="s">
        <v>134</v>
      </c>
      <c r="D82" s="1410"/>
      <c r="E82" s="1410"/>
      <c r="F82" s="1411"/>
      <c r="G82" s="1412">
        <v>10</v>
      </c>
      <c r="H82" s="1413">
        <v>0.059999999999999998</v>
      </c>
      <c r="I82" s="1413">
        <v>0.021000000000000001</v>
      </c>
      <c r="J82" s="1414">
        <f>ROUND(SQRT(H82^2+I82^2)*1000/(1.73*H58),0)</f>
        <v>4</v>
      </c>
      <c r="K82" s="1413">
        <v>0.060600000000000001</v>
      </c>
      <c r="L82" s="1413">
        <v>0.021600000000000001</v>
      </c>
      <c r="M82" s="1414">
        <f>ROUND(SQRT(K82^2+L82^2)*1000/(1.73*K58),0)</f>
        <v>4</v>
      </c>
      <c r="N82" s="1413">
        <v>0.060600000000000001</v>
      </c>
      <c r="O82" s="1413">
        <v>0.021000000000000001</v>
      </c>
      <c r="P82" s="1414">
        <f>ROUND(SQRT(N82^2+O82^2)*1000/(1.73*N58),0)</f>
        <v>4</v>
      </c>
      <c r="Q82" s="1413">
        <v>0.060600000000000001</v>
      </c>
      <c r="R82" s="1413">
        <v>0.021000000000000001</v>
      </c>
      <c r="S82" s="1414">
        <f>ROUND(SQRT(Q82^2+R82^2)*1000/(1.73*Q58),0)</f>
        <v>4</v>
      </c>
      <c r="T82" s="1413">
        <v>0.060600000000000001</v>
      </c>
      <c r="U82" s="1413">
        <v>0.021000000000000001</v>
      </c>
      <c r="V82" s="1414">
        <f>ROUND(SQRT(T82^2+U82^2)*1000/(1.73*T58),0)</f>
        <v>4</v>
      </c>
      <c r="W82" s="1413">
        <v>0.061800000000000001</v>
      </c>
      <c r="X82" s="1413">
        <v>0.021600000000000001</v>
      </c>
      <c r="Y82" s="1414">
        <f>ROUND(SQRT(W82^2+X82^2)*1000/(1.73*W58),0)</f>
        <v>4</v>
      </c>
      <c r="Z82" s="1413">
        <v>0.061800000000000001</v>
      </c>
      <c r="AA82" s="1413">
        <v>0.021600000000000001</v>
      </c>
      <c r="AB82" s="1414">
        <f>ROUND(SQRT(Z82^2+AA82^2)*1000/(1.73*Z58),0)</f>
        <v>4</v>
      </c>
      <c r="AC82" s="1413">
        <v>0.063</v>
      </c>
      <c r="AD82" s="1413">
        <v>0.022200000000000001</v>
      </c>
      <c r="AE82" s="1414">
        <f>ROUND(SQRT(AC82^2+AD82^2)*1000/(1.73*AC58),0)</f>
        <v>4</v>
      </c>
      <c r="AF82" s="1413">
        <v>0.061199999999999997</v>
      </c>
      <c r="AG82" s="1413">
        <v>0.021000000000000001</v>
      </c>
      <c r="AH82" s="1414">
        <f>ROUND(SQRT(AF82^2+AG82^2)*1000/(1.73*AF58),0)</f>
        <v>4</v>
      </c>
      <c r="AI82" s="1413">
        <v>0.062399999999999997</v>
      </c>
      <c r="AJ82" s="1413">
        <v>0.021600000000000001</v>
      </c>
      <c r="AK82" s="1414">
        <f>ROUND(SQRT(AI82^2+AJ82^2)*1000/(1.73*AI58),0)</f>
        <v>4</v>
      </c>
      <c r="AL82" s="1415">
        <v>0.061800000000000001</v>
      </c>
      <c r="AM82" s="1415">
        <v>0.021600000000000001</v>
      </c>
      <c r="AN82" s="1416">
        <f>ROUND(SQRT(AL82^2+AM82^2)*1000/(1.73*AL58),0)</f>
        <v>4</v>
      </c>
      <c r="AO82" s="1413">
        <v>0.062399999999999997</v>
      </c>
      <c r="AP82" s="1413">
        <v>0.021600000000000001</v>
      </c>
      <c r="AQ82" s="1414">
        <f>ROUND(SQRT(AO82^2+AP82^2)*1000/(1.73*AO58),0)</f>
        <v>4</v>
      </c>
      <c r="AR82" s="1413">
        <v>0.061800000000000001</v>
      </c>
      <c r="AS82" s="1413">
        <v>0.021600000000000001</v>
      </c>
      <c r="AT82" s="1414">
        <f>ROUND(SQRT(AR82^2+AS82^2)*1000/(1.73*AR58),0)</f>
        <v>4</v>
      </c>
      <c r="AU82" s="1413">
        <v>0.062399999999999997</v>
      </c>
      <c r="AV82" s="1413">
        <v>0.021600000000000001</v>
      </c>
      <c r="AW82" s="1414">
        <f>ROUND(SQRT(AU82^2+AV82^2)*1000/(1.73*AU58),0)</f>
        <v>4</v>
      </c>
      <c r="AX82" s="1413">
        <v>0.063600000000000004</v>
      </c>
      <c r="AY82" s="1413">
        <v>0.022800000000000001</v>
      </c>
      <c r="AZ82" s="1414">
        <f>ROUND(SQRT(AX82^2+AY82^2)*1000/(1.73*AX58),0)</f>
        <v>4</v>
      </c>
      <c r="BA82" s="1413">
        <v>0.061800000000000001</v>
      </c>
      <c r="BB82" s="1413">
        <v>0.021600000000000001</v>
      </c>
      <c r="BC82" s="1414">
        <f>ROUND(SQRT(BA82^2+BB82^2)*1000/(1.73*BA58),0)</f>
        <v>4</v>
      </c>
      <c r="BD82" s="1413">
        <v>0.061199999999999997</v>
      </c>
      <c r="BE82" s="1413">
        <v>0.021000000000000001</v>
      </c>
      <c r="BF82" s="1414">
        <f>ROUND(SQRT(BD82^2+BE82^2)*1000/(1.73*BD58),0)</f>
        <v>4</v>
      </c>
      <c r="BG82" s="1413">
        <v>0.061199999999999997</v>
      </c>
      <c r="BH82" s="1413">
        <v>0.021600000000000001</v>
      </c>
      <c r="BI82" s="1414">
        <f>ROUND(SQRT(BG82^2+BH82^2)*1000/(1.73*BG58),0)</f>
        <v>4</v>
      </c>
      <c r="BJ82" s="1413">
        <v>0.061199999999999997</v>
      </c>
      <c r="BK82" s="1413">
        <v>0.021600000000000001</v>
      </c>
      <c r="BL82" s="1414">
        <f>ROUND(SQRT(BJ82^2+BK82^2)*1000/(1.73*BJ58),0)</f>
        <v>4</v>
      </c>
      <c r="BM82" s="1413">
        <v>0.064199999999999993</v>
      </c>
      <c r="BN82" s="1413">
        <v>0.022200000000000001</v>
      </c>
      <c r="BO82" s="1414">
        <f>ROUND(SQRT(BM82^2+BN82^2)*1000/(1.73*BM58),0)</f>
        <v>4</v>
      </c>
      <c r="BP82" s="1413">
        <v>0.061199999999999997</v>
      </c>
      <c r="BQ82" s="1413">
        <v>0.021600000000000001</v>
      </c>
      <c r="BR82" s="1414">
        <f>ROUND(SQRT(BP82^2+BQ82^2)*1000/(1.73*BP58),0)</f>
        <v>4</v>
      </c>
      <c r="BS82" s="1413">
        <v>0.060600000000000001</v>
      </c>
      <c r="BT82" s="1413">
        <v>0.021600000000000001</v>
      </c>
      <c r="BU82" s="1414">
        <f>ROUND(SQRT(BS82^2+BT82^2)*1000/(1.73*BS58),0)</f>
        <v>4</v>
      </c>
      <c r="BV82" s="1413">
        <v>0.061199999999999997</v>
      </c>
      <c r="BW82" s="1413">
        <v>0.021600000000000001</v>
      </c>
      <c r="BX82" s="1414">
        <f>ROUND(SQRT(BV82^2+BW82^2)*1000/(1.73*BV58),0)</f>
        <v>4</v>
      </c>
      <c r="BY82" s="1413">
        <v>0.060600000000000001</v>
      </c>
      <c r="BZ82" s="1413">
        <v>0.021600000000000001</v>
      </c>
      <c r="CA82" s="1414">
        <f>ROUND(SQRT(BY82^2+BZ82^2)*1000/(1.73*BY58),0)</f>
        <v>4</v>
      </c>
    </row>
    <row r="83" s="1" customFormat="1" ht="18">
      <c r="A83" s="808"/>
      <c r="B83" s="1486"/>
      <c r="C83" s="1488" t="s">
        <v>135</v>
      </c>
      <c r="D83" s="1410"/>
      <c r="E83" s="1410"/>
      <c r="F83" s="1411"/>
      <c r="G83" s="1412">
        <v>10</v>
      </c>
      <c r="H83" s="1413">
        <v>0.75600000000000001</v>
      </c>
      <c r="I83" s="1413">
        <v>0.52139999999999997</v>
      </c>
      <c r="J83" s="1414">
        <f>ROUND(SQRT(H83^2+I83^2)*1000/(1.73*H58),0)</f>
        <v>52</v>
      </c>
      <c r="K83" s="1413">
        <v>0.75839999999999996</v>
      </c>
      <c r="L83" s="1413">
        <v>0.50339999999999996</v>
      </c>
      <c r="M83" s="1414">
        <f>ROUND(SQRT(K83^2+L83^2)*1000/(1.73*K58),0)</f>
        <v>51</v>
      </c>
      <c r="N83" s="1413">
        <v>0.80279999999999996</v>
      </c>
      <c r="O83" s="1413">
        <v>0.54239999999999999</v>
      </c>
      <c r="P83" s="1414">
        <f>ROUND(SQRT(N83^2+O83^2)*1000/(1.73*N58),0)</f>
        <v>54</v>
      </c>
      <c r="Q83" s="1413">
        <v>0.81899999999999995</v>
      </c>
      <c r="R83" s="1413">
        <v>0.54000000000000004</v>
      </c>
      <c r="S83" s="1414">
        <f>ROUND(SQRT(Q83^2+R83^2)*1000/(1.73*Q58),0)</f>
        <v>55</v>
      </c>
      <c r="T83" s="1413">
        <v>0.747</v>
      </c>
      <c r="U83" s="1413">
        <v>0.49559999999999998</v>
      </c>
      <c r="V83" s="1414">
        <f>ROUND(SQRT(T83^2+U83^2)*1000/(1.73*T58),0)</f>
        <v>50</v>
      </c>
      <c r="W83" s="1413">
        <v>0.76859999999999995</v>
      </c>
      <c r="X83" s="1413">
        <v>0.50700000000000001</v>
      </c>
      <c r="Y83" s="1414">
        <f>ROUND(SQRT(W83^2+X83^2)*1000/(1.73*W58),0)</f>
        <v>52</v>
      </c>
      <c r="Z83" s="1413">
        <v>0.76859999999999995</v>
      </c>
      <c r="AA83" s="1413">
        <v>0.50700000000000001</v>
      </c>
      <c r="AB83" s="1414">
        <f>ROUND(SQRT(Z83^2+AA83^2)*1000/(1.73*Z58),0)</f>
        <v>52</v>
      </c>
      <c r="AC83" s="1413">
        <v>0.78000000000000003</v>
      </c>
      <c r="AD83" s="1413">
        <v>0.5292</v>
      </c>
      <c r="AE83" s="1414">
        <f>ROUND(SQRT(AC83^2+AD83^2)*1000/(1.73*AC58),0)</f>
        <v>53</v>
      </c>
      <c r="AF83" s="1413">
        <v>0.75600000000000001</v>
      </c>
      <c r="AG83" s="1413">
        <v>0.51300000000000001</v>
      </c>
      <c r="AH83" s="1414">
        <f>ROUND(SQRT(AF83^2+AG83^2)*1000/(1.73*AF58),0)</f>
        <v>51</v>
      </c>
      <c r="AI83" s="1413">
        <v>0.88019999999999998</v>
      </c>
      <c r="AJ83" s="1413">
        <v>0.59040000000000004</v>
      </c>
      <c r="AK83" s="1414">
        <f>ROUND(SQRT(AI83^2+AJ83^2)*1000/(1.73*AI58),0)</f>
        <v>59</v>
      </c>
      <c r="AL83" s="1415">
        <v>0.98699999999999999</v>
      </c>
      <c r="AM83" s="1415">
        <v>0.63180000000000003</v>
      </c>
      <c r="AN83" s="1416">
        <f>ROUND(SQRT(AL83^2+AM83^2)*1000/(1.73*AL58),0)</f>
        <v>66</v>
      </c>
      <c r="AO83" s="1413">
        <v>0.97560000000000002</v>
      </c>
      <c r="AP83" s="1413">
        <v>0.61260000000000003</v>
      </c>
      <c r="AQ83" s="1414">
        <f>ROUND(SQRT(AO83^2+AP83^2)*1000/(1.73*AO58),0)</f>
        <v>65</v>
      </c>
      <c r="AR83" s="1413">
        <v>0.96779999999999999</v>
      </c>
      <c r="AS83" s="1413">
        <v>0.5958</v>
      </c>
      <c r="AT83" s="1414">
        <f>ROUND(SQRT(AR83^2+AS83^2)*1000/(1.73*AR58),0)</f>
        <v>64</v>
      </c>
      <c r="AU83" s="1413">
        <v>0.879</v>
      </c>
      <c r="AV83" s="1413">
        <v>0.56459999999999999</v>
      </c>
      <c r="AW83" s="1414">
        <f>ROUND(SQRT(AU83^2+AV83^2)*1000/(1.73*AU58),0)</f>
        <v>59</v>
      </c>
      <c r="AX83" s="1413">
        <v>0.85560000000000003</v>
      </c>
      <c r="AY83" s="1413">
        <v>0.56640000000000001</v>
      </c>
      <c r="AZ83" s="1414">
        <f>ROUND(SQRT(AX83^2+AY83^2)*1000/(1.73*AX58),0)</f>
        <v>58</v>
      </c>
      <c r="BA83" s="1413">
        <v>0.88080000000000003</v>
      </c>
      <c r="BB83" s="1413">
        <v>0.57899999999999996</v>
      </c>
      <c r="BC83" s="1414">
        <f>ROUND(SQRT(BA83^2+BB83^2)*1000/(1.73*BA58),0)</f>
        <v>59</v>
      </c>
      <c r="BD83" s="1413">
        <v>0.92220000000000002</v>
      </c>
      <c r="BE83" s="1413">
        <v>0.63719999999999999</v>
      </c>
      <c r="BF83" s="1414">
        <f>ROUND(SQRT(BD83^2+BE83^2)*1000/(1.73*BD58),0)</f>
        <v>63</v>
      </c>
      <c r="BG83" s="1413">
        <v>0.86760000000000004</v>
      </c>
      <c r="BH83" s="1413">
        <v>0.56340000000000001</v>
      </c>
      <c r="BI83" s="1414">
        <f>ROUND(SQRT(BG83^2+BH83^2)*1000/(1.73*BG58),0)</f>
        <v>58</v>
      </c>
      <c r="BJ83" s="1413">
        <v>0.83819999999999995</v>
      </c>
      <c r="BK83" s="1413">
        <v>0.52739999999999998</v>
      </c>
      <c r="BL83" s="1414">
        <f>ROUND(SQRT(BJ83^2+BK83^2)*1000/(1.73*BJ58),0)</f>
        <v>56</v>
      </c>
      <c r="BM83" s="1413">
        <v>0.83819999999999995</v>
      </c>
      <c r="BN83" s="1413">
        <v>0.54600000000000004</v>
      </c>
      <c r="BO83" s="1414">
        <f>ROUND(SQRT(BM83^2+BN83^2)*1000/(1.73*BM58),0)</f>
        <v>56</v>
      </c>
      <c r="BP83" s="1413">
        <v>0.74639999999999995</v>
      </c>
      <c r="BQ83" s="1413">
        <v>0.49199999999999999</v>
      </c>
      <c r="BR83" s="1414">
        <f>ROUND(SQRT(BP83^2+BQ83^2)*1000/(1.73*BP58),0)</f>
        <v>50</v>
      </c>
      <c r="BS83" s="1413">
        <v>0.72660000000000002</v>
      </c>
      <c r="BT83" s="1413">
        <v>0.49740000000000001</v>
      </c>
      <c r="BU83" s="1414">
        <f>ROUND(SQRT(BS83^2+BT83^2)*1000/(1.73*BS58),0)</f>
        <v>49</v>
      </c>
      <c r="BV83" s="1413">
        <v>0.74339999999999995</v>
      </c>
      <c r="BW83" s="1413">
        <v>0.51839999999999997</v>
      </c>
      <c r="BX83" s="1414">
        <f>ROUND(SQRT(BV83^2+BW83^2)*1000/(1.73*BV58),0)</f>
        <v>51</v>
      </c>
      <c r="BY83" s="1413">
        <v>0.74460000000000004</v>
      </c>
      <c r="BZ83" s="1413">
        <v>0.51300000000000001</v>
      </c>
      <c r="CA83" s="1414">
        <f>ROUND(SQRT(BY83^2+BZ83^2)*1000/(1.73*BY58),0)</f>
        <v>51</v>
      </c>
    </row>
    <row r="84" s="1" customFormat="1" ht="18">
      <c r="A84" s="808"/>
      <c r="B84" s="1486"/>
      <c r="C84" s="1488" t="s">
        <v>136</v>
      </c>
      <c r="D84" s="1410"/>
      <c r="E84" s="1410"/>
      <c r="F84" s="1411"/>
      <c r="G84" s="1412">
        <v>10</v>
      </c>
      <c r="H84" s="1413">
        <v>0</v>
      </c>
      <c r="I84" s="1413">
        <v>0</v>
      </c>
      <c r="J84" s="1414">
        <f>ROUND(SQRT(H84^2+I84^2)*1000/(1.73*H58),0)</f>
        <v>0</v>
      </c>
      <c r="K84" s="1413">
        <v>0</v>
      </c>
      <c r="L84" s="1413">
        <v>0</v>
      </c>
      <c r="M84" s="1414">
        <f>ROUND(SQRT(K84^2+L84^2)*1000/(1.73*K58),0)</f>
        <v>0</v>
      </c>
      <c r="N84" s="1413">
        <v>0</v>
      </c>
      <c r="O84" s="1413">
        <v>0</v>
      </c>
      <c r="P84" s="1414">
        <f>ROUND(SQRT(N84^2+O84^2)*1000/(1.73*N58),0)</f>
        <v>0</v>
      </c>
      <c r="Q84" s="1413">
        <v>0</v>
      </c>
      <c r="R84" s="1413">
        <v>0</v>
      </c>
      <c r="S84" s="1414">
        <f>ROUND(SQRT(Q84^2+R84^2)*1000/(1.73*Q58),0)</f>
        <v>0</v>
      </c>
      <c r="T84" s="1413">
        <v>0</v>
      </c>
      <c r="U84" s="1413">
        <v>0</v>
      </c>
      <c r="V84" s="1414">
        <f>ROUND(SQRT(T84^2+U84^2)*1000/(1.73*T58),0)</f>
        <v>0</v>
      </c>
      <c r="W84" s="1413">
        <v>0</v>
      </c>
      <c r="X84" s="1413">
        <v>0</v>
      </c>
      <c r="Y84" s="1414">
        <f>ROUND(SQRT(W84^2+X84^2)*1000/(1.73*W58),0)</f>
        <v>0</v>
      </c>
      <c r="Z84" s="1413">
        <v>0</v>
      </c>
      <c r="AA84" s="1413">
        <v>0</v>
      </c>
      <c r="AB84" s="1414">
        <f>ROUND(SQRT(Z84^2+AA84^2)*1000/(1.73*Z58),0)</f>
        <v>0</v>
      </c>
      <c r="AC84" s="1413">
        <v>0</v>
      </c>
      <c r="AD84" s="1413">
        <v>0</v>
      </c>
      <c r="AE84" s="1414">
        <f>ROUND(SQRT(AC84^2+AD84^2)*1000/(1.73*AC58),0)</f>
        <v>0</v>
      </c>
      <c r="AF84" s="1413">
        <v>0</v>
      </c>
      <c r="AG84" s="1413">
        <v>0</v>
      </c>
      <c r="AH84" s="1414">
        <f>ROUND(SQRT(AF84^2+AG84^2)*1000/(1.73*AF58),0)</f>
        <v>0</v>
      </c>
      <c r="AI84" s="1413">
        <v>0</v>
      </c>
      <c r="AJ84" s="1413">
        <v>0</v>
      </c>
      <c r="AK84" s="1414">
        <f>ROUND(SQRT(AI84^2+AJ84^2)*1000/(1.73*AI58),0)</f>
        <v>0</v>
      </c>
      <c r="AL84" s="1415">
        <v>0</v>
      </c>
      <c r="AM84" s="1415">
        <v>0</v>
      </c>
      <c r="AN84" s="1416">
        <f>ROUND(SQRT(AL84^2+AM84^2)*1000/(1.73*AL58),0)</f>
        <v>0</v>
      </c>
      <c r="AO84" s="1413">
        <v>0</v>
      </c>
      <c r="AP84" s="1413">
        <v>0</v>
      </c>
      <c r="AQ84" s="1414">
        <f>ROUND(SQRT(AO84^2+AP84^2)*1000/(1.73*AO58),0)</f>
        <v>0</v>
      </c>
      <c r="AR84" s="1413">
        <v>0</v>
      </c>
      <c r="AS84" s="1413">
        <v>0</v>
      </c>
      <c r="AT84" s="1414">
        <f>ROUND(SQRT(AR84^2+AS84^2)*1000/(1.73*AR58),0)</f>
        <v>0</v>
      </c>
      <c r="AU84" s="1413">
        <v>0</v>
      </c>
      <c r="AV84" s="1413">
        <v>0</v>
      </c>
      <c r="AW84" s="1414">
        <f>ROUND(SQRT(AU84^2+AV84^2)*1000/(1.73*AU58),0)</f>
        <v>0</v>
      </c>
      <c r="AX84" s="1413">
        <v>0</v>
      </c>
      <c r="AY84" s="1413">
        <v>0</v>
      </c>
      <c r="AZ84" s="1414">
        <f>ROUND(SQRT(AX84^2+AY84^2)*1000/(1.73*AX58),0)</f>
        <v>0</v>
      </c>
      <c r="BA84" s="1413">
        <v>0</v>
      </c>
      <c r="BB84" s="1413">
        <v>0</v>
      </c>
      <c r="BC84" s="1414">
        <f>ROUND(SQRT(BA84^2+BB84^2)*1000/(1.73*BA58),0)</f>
        <v>0</v>
      </c>
      <c r="BD84" s="1413">
        <v>0</v>
      </c>
      <c r="BE84" s="1413">
        <v>0</v>
      </c>
      <c r="BF84" s="1414">
        <f>ROUND(SQRT(BD84^2+BE84^2)*1000/(1.73*BD58),0)</f>
        <v>0</v>
      </c>
      <c r="BG84" s="1413">
        <v>0</v>
      </c>
      <c r="BH84" s="1413">
        <v>0</v>
      </c>
      <c r="BI84" s="1414">
        <f>ROUND(SQRT(BG84^2+BH84^2)*1000/(1.73*BG58),0)</f>
        <v>0</v>
      </c>
      <c r="BJ84" s="1413">
        <v>0</v>
      </c>
      <c r="BK84" s="1413">
        <v>0</v>
      </c>
      <c r="BL84" s="1414">
        <f>ROUND(SQRT(BJ84^2+BK84^2)*1000/(1.73*BJ58),0)</f>
        <v>0</v>
      </c>
      <c r="BM84" s="1413">
        <v>0</v>
      </c>
      <c r="BN84" s="1413">
        <v>0</v>
      </c>
      <c r="BO84" s="1414">
        <f>ROUND(SQRT(BM84^2+BN84^2)*1000/(1.73*BM58),0)</f>
        <v>0</v>
      </c>
      <c r="BP84" s="1413">
        <v>0</v>
      </c>
      <c r="BQ84" s="1413">
        <v>0</v>
      </c>
      <c r="BR84" s="1414">
        <f>ROUND(SQRT(BP84^2+BQ84^2)*1000/(1.73*BP58),0)</f>
        <v>0</v>
      </c>
      <c r="BS84" s="1413">
        <v>0</v>
      </c>
      <c r="BT84" s="1413">
        <v>0</v>
      </c>
      <c r="BU84" s="1414">
        <f>ROUND(SQRT(BS84^2+BT84^2)*1000/(1.73*BS58),0)</f>
        <v>0</v>
      </c>
      <c r="BV84" s="1413">
        <v>0</v>
      </c>
      <c r="BW84" s="1413">
        <v>0</v>
      </c>
      <c r="BX84" s="1414">
        <f>ROUND(SQRT(BV84^2+BW84^2)*1000/(1.73*BV58),0)</f>
        <v>0</v>
      </c>
      <c r="BY84" s="1413">
        <v>0</v>
      </c>
      <c r="BZ84" s="1413">
        <v>0</v>
      </c>
      <c r="CA84" s="1414">
        <f>ROUND(SQRT(BY84^2+BZ84^2)*1000/(1.73*BY58),0)</f>
        <v>0</v>
      </c>
    </row>
    <row r="85" s="1" customFormat="1" ht="18">
      <c r="A85" s="808"/>
      <c r="B85" s="1486"/>
      <c r="C85" s="1488" t="s">
        <v>137</v>
      </c>
      <c r="D85" s="1410"/>
      <c r="E85" s="1410"/>
      <c r="F85" s="1411"/>
      <c r="G85" s="1412">
        <v>10</v>
      </c>
      <c r="H85" s="1413">
        <v>0.064000000000000001</v>
      </c>
      <c r="I85" s="1413">
        <v>0.058799999999999998</v>
      </c>
      <c r="J85" s="1414">
        <f>ROUND(SQRT(H85^2+I85^2)*1000/(1.73*H58),0)</f>
        <v>5</v>
      </c>
      <c r="K85" s="1413">
        <v>0.063799999999999996</v>
      </c>
      <c r="L85" s="1413">
        <v>0.058999999999999997</v>
      </c>
      <c r="M85" s="1414">
        <f>ROUND(SQRT(K85^2+L85^2)*1000/(1.73*K58),0)</f>
        <v>5</v>
      </c>
      <c r="N85" s="1413">
        <v>0.063600000000000004</v>
      </c>
      <c r="O85" s="1413">
        <v>0.058999999999999997</v>
      </c>
      <c r="P85" s="1414">
        <f>ROUND(SQRT(N85^2+O85^2)*1000/(1.73*N58),0)</f>
        <v>5</v>
      </c>
      <c r="Q85" s="1413">
        <v>0.063399999999999998</v>
      </c>
      <c r="R85" s="1413">
        <v>0.059400000000000001</v>
      </c>
      <c r="S85" s="1414">
        <f>ROUND(SQRT(Q85^2+R85^2)*1000/(1.73*Q58),0)</f>
        <v>5</v>
      </c>
      <c r="T85" s="1413">
        <v>0.063399999999999998</v>
      </c>
      <c r="U85" s="1413">
        <v>0.058999999999999997</v>
      </c>
      <c r="V85" s="1414">
        <f>ROUND(SQRT(T85^2+U85^2)*1000/(1.73*T58),0)</f>
        <v>5</v>
      </c>
      <c r="W85" s="1413">
        <v>0.063399999999999998</v>
      </c>
      <c r="X85" s="1413">
        <v>0.058799999999999998</v>
      </c>
      <c r="Y85" s="1414">
        <f>ROUND(SQRT(W85^2+X85^2)*1000/(1.73*W58),0)</f>
        <v>5</v>
      </c>
      <c r="Z85" s="1413">
        <v>0.063399999999999998</v>
      </c>
      <c r="AA85" s="1413">
        <v>0.058799999999999998</v>
      </c>
      <c r="AB85" s="1414">
        <f>ROUND(SQRT(Z85^2+AA85^2)*1000/(1.73*Z58),0)</f>
        <v>5</v>
      </c>
      <c r="AC85" s="1413">
        <v>0.064199999999999993</v>
      </c>
      <c r="AD85" s="1413">
        <v>0.058000000000000003</v>
      </c>
      <c r="AE85" s="1414">
        <f>ROUND(SQRT(AC85^2+AD85^2)*1000/(1.73*AC58),0)</f>
        <v>5</v>
      </c>
      <c r="AF85" s="1413">
        <v>0.064199999999999993</v>
      </c>
      <c r="AG85" s="1413">
        <v>0.057799999999999997</v>
      </c>
      <c r="AH85" s="1414">
        <f>ROUND(SQRT(AF85^2+AG85^2)*1000/(1.73*AF58),0)</f>
        <v>5</v>
      </c>
      <c r="AI85" s="1413">
        <v>0.064799999999999996</v>
      </c>
      <c r="AJ85" s="1413">
        <v>0.056800000000000003</v>
      </c>
      <c r="AK85" s="1414">
        <f>ROUND(SQRT(AI85^2+AJ85^2)*1000/(1.73*AI58),0)</f>
        <v>5</v>
      </c>
      <c r="AL85" s="1415">
        <v>0.062799999999999995</v>
      </c>
      <c r="AM85" s="1415">
        <v>0.060600000000000001</v>
      </c>
      <c r="AN85" s="1416">
        <f>ROUND(SQRT(AL85^2+AM85^2)*1000/(1.73*AL58),0)</f>
        <v>5</v>
      </c>
      <c r="AO85" s="1413">
        <v>0.063399999999999998</v>
      </c>
      <c r="AP85" s="1413">
        <v>0.061600000000000002</v>
      </c>
      <c r="AQ85" s="1414">
        <f>ROUND(SQRT(AO85^2+AP85^2)*1000/(1.73*AO58),0)</f>
        <v>5</v>
      </c>
      <c r="AR85" s="1413">
        <v>0.065000000000000002</v>
      </c>
      <c r="AS85" s="1413">
        <v>0.0608</v>
      </c>
      <c r="AT85" s="1414">
        <f>ROUND(SQRT(AR85^2+AS85^2)*1000/(1.73*AR58),0)</f>
        <v>5</v>
      </c>
      <c r="AU85" s="1413">
        <v>0.063399999999999998</v>
      </c>
      <c r="AV85" s="1413">
        <v>0.061199999999999997</v>
      </c>
      <c r="AW85" s="1414">
        <f>ROUND(SQRT(AU85^2+AV85^2)*1000/(1.73*AU58),0)</f>
        <v>5</v>
      </c>
      <c r="AX85" s="1413">
        <v>0.062</v>
      </c>
      <c r="AY85" s="1413">
        <v>0.061400000000000003</v>
      </c>
      <c r="AZ85" s="1414">
        <f>ROUND(SQRT(AX85^2+AY85^2)*1000/(1.73*AX58),0)</f>
        <v>5</v>
      </c>
      <c r="BA85" s="1413">
        <v>0.062600000000000003</v>
      </c>
      <c r="BB85" s="1413">
        <v>0.061199999999999997</v>
      </c>
      <c r="BC85" s="1414">
        <f>ROUND(SQRT(BA85^2+BB85^2)*1000/(1.73*BA58),0)</f>
        <v>5</v>
      </c>
      <c r="BD85" s="1413">
        <v>0.063399999999999998</v>
      </c>
      <c r="BE85" s="1413">
        <v>0.061600000000000002</v>
      </c>
      <c r="BF85" s="1414">
        <f>ROUND(SQRT(BD85^2+BE85^2)*1000/(1.73*BD58),0)</f>
        <v>5</v>
      </c>
      <c r="BG85" s="1413">
        <v>0.064000000000000001</v>
      </c>
      <c r="BH85" s="1413">
        <v>0.058799999999999998</v>
      </c>
      <c r="BI85" s="1414">
        <f>ROUND(SQRT(BG85^2+BH85^2)*1000/(1.73*BG58),0)</f>
        <v>5</v>
      </c>
      <c r="BJ85" s="1413">
        <v>0.064799999999999996</v>
      </c>
      <c r="BK85" s="1413">
        <v>0.058200000000000002</v>
      </c>
      <c r="BL85" s="1414">
        <f>ROUND(SQRT(BJ85^2+BK85^2)*1000/(1.73*BJ58),0)</f>
        <v>5</v>
      </c>
      <c r="BM85" s="1413">
        <v>0.065000000000000002</v>
      </c>
      <c r="BN85" s="1413">
        <v>0.058000000000000003</v>
      </c>
      <c r="BO85" s="1414">
        <f>ROUND(SQRT(BM85^2+BN85^2)*1000/(1.73*BM58),0)</f>
        <v>5</v>
      </c>
      <c r="BP85" s="1413">
        <v>0.065199999999999994</v>
      </c>
      <c r="BQ85" s="1413">
        <v>0.058000000000000003</v>
      </c>
      <c r="BR85" s="1414">
        <f>ROUND(SQRT(BP85^2+BQ85^2)*1000/(1.73*BP58),0)</f>
        <v>5</v>
      </c>
      <c r="BS85" s="1413">
        <v>0.065000000000000002</v>
      </c>
      <c r="BT85" s="1413">
        <v>0.057799999999999997</v>
      </c>
      <c r="BU85" s="1414">
        <f>ROUND(SQRT(BS85^2+BT85^2)*1000/(1.73*BS58),0)</f>
        <v>5</v>
      </c>
      <c r="BV85" s="1413">
        <v>0.064799999999999996</v>
      </c>
      <c r="BW85" s="1413">
        <v>0.057799999999999997</v>
      </c>
      <c r="BX85" s="1414">
        <f>ROUND(SQRT(BV85^2+BW85^2)*1000/(1.73*BV58),0)</f>
        <v>5</v>
      </c>
      <c r="BY85" s="1413">
        <v>0.066000000000000003</v>
      </c>
      <c r="BZ85" s="1413">
        <v>0.058200000000000002</v>
      </c>
      <c r="CA85" s="1414">
        <f>ROUND(SQRT(BY85^2+BZ85^2)*1000/(1.73*BY58),0)</f>
        <v>5</v>
      </c>
    </row>
    <row r="86" s="1" customFormat="1" ht="18.600000000000001">
      <c r="A86" s="808"/>
      <c r="B86" s="1486"/>
      <c r="C86" s="1495" t="s">
        <v>427</v>
      </c>
      <c r="D86" s="1429"/>
      <c r="E86" s="1429"/>
      <c r="F86" s="1430"/>
      <c r="G86" s="1431">
        <v>10</v>
      </c>
      <c r="H86" s="1496">
        <v>0.1696</v>
      </c>
      <c r="I86" s="1496">
        <v>0.029999999999999999</v>
      </c>
      <c r="J86" s="1434">
        <f>ROUND(SQRT(H86^2+I86^2)*1000/(1.73*H58),0)</f>
        <v>10</v>
      </c>
      <c r="K86" s="1496">
        <v>0.17000000000000001</v>
      </c>
      <c r="L86" s="1496">
        <v>0.024799999999999999</v>
      </c>
      <c r="M86" s="1434">
        <f>ROUND(SQRT(K86^2+L86^2)*1000/(1.73*K58),0)</f>
        <v>10</v>
      </c>
      <c r="N86" s="1496">
        <v>0.1696</v>
      </c>
      <c r="O86" s="1496">
        <v>0.021999999999999999</v>
      </c>
      <c r="P86" s="1434">
        <f>ROUND(SQRT(N86^2+O86^2)*1000/(1.73*N58),0)</f>
        <v>10</v>
      </c>
      <c r="Q86" s="1496">
        <v>0.16919999999999999</v>
      </c>
      <c r="R86" s="1496">
        <v>0.024400000000000002</v>
      </c>
      <c r="S86" s="1434">
        <f>ROUND(SQRT(Q86^2+R86^2)*1000/(1.73*Q58),0)</f>
        <v>10</v>
      </c>
      <c r="T86" s="1496">
        <v>0.1696</v>
      </c>
      <c r="U86" s="1496">
        <v>0.0212</v>
      </c>
      <c r="V86" s="1434">
        <f>ROUND(SQRT(T86^2+U86^2)*1000/(1.73*T58),0)</f>
        <v>10</v>
      </c>
      <c r="W86" s="1496">
        <v>0.16919999999999999</v>
      </c>
      <c r="X86" s="1496">
        <v>0.02</v>
      </c>
      <c r="Y86" s="1434">
        <f>ROUND(SQRT(W86^2+X86^2)*1000/(1.73*W58),0)</f>
        <v>10</v>
      </c>
      <c r="Z86" s="1496">
        <v>0.16919999999999999</v>
      </c>
      <c r="AA86" s="1496">
        <v>0.02</v>
      </c>
      <c r="AB86" s="1434">
        <f>ROUND(SQRT(Z86^2+AA86^2)*1000/(1.73*Z58),0)</f>
        <v>10</v>
      </c>
      <c r="AC86" s="1496">
        <v>0.16919999999999999</v>
      </c>
      <c r="AD86" s="1496">
        <v>0.020799999999999999</v>
      </c>
      <c r="AE86" s="1434">
        <f>ROUND(SQRT(AC86^2+AD86^2)*1000/(1.73*AC58),0)</f>
        <v>10</v>
      </c>
      <c r="AF86" s="1496">
        <v>0.16919999999999999</v>
      </c>
      <c r="AG86" s="1496">
        <v>0.021600000000000001</v>
      </c>
      <c r="AH86" s="1434">
        <f>ROUND(SQRT(AF86^2+AG86^2)*1000/(1.73*AF58),0)</f>
        <v>10</v>
      </c>
      <c r="AI86" s="1496">
        <v>0.1736</v>
      </c>
      <c r="AJ86" s="1496">
        <v>0.022800000000000001</v>
      </c>
      <c r="AK86" s="1434">
        <f>ROUND(SQRT(AI86^2+AJ86^2)*1000/(1.73*AI58),0)</f>
        <v>10</v>
      </c>
      <c r="AL86" s="1497">
        <v>0.16839999999999999</v>
      </c>
      <c r="AM86" s="1497">
        <v>0.026800000000000001</v>
      </c>
      <c r="AN86" s="1437">
        <f>ROUND(SQRT(AL86^2+AM86^2)*1000/(1.73*AL58),0)</f>
        <v>10</v>
      </c>
      <c r="AO86" s="1496">
        <v>0.17080000000000001</v>
      </c>
      <c r="AP86" s="1496">
        <v>0.023599999999999999</v>
      </c>
      <c r="AQ86" s="1434">
        <f>ROUND(SQRT(AO86^2+AP86^2)*1000/(1.73*AO58),0)</f>
        <v>10</v>
      </c>
      <c r="AR86" s="1496">
        <v>0.1744</v>
      </c>
      <c r="AS86" s="1496">
        <v>0.021999999999999999</v>
      </c>
      <c r="AT86" s="1434">
        <f>ROUND(SQRT(AR86^2+AS86^2)*1000/(1.73*AR58),0)</f>
        <v>10</v>
      </c>
      <c r="AU86" s="1496">
        <v>0.1744</v>
      </c>
      <c r="AV86" s="1496">
        <v>0.024400000000000002</v>
      </c>
      <c r="AW86" s="1434">
        <f>ROUND(SQRT(AU86^2+AV86^2)*1000/(1.73*AU58),0)</f>
        <v>10</v>
      </c>
      <c r="AX86" s="1496">
        <v>0.17080000000000001</v>
      </c>
      <c r="AY86" s="1496">
        <v>0.027199999999999998</v>
      </c>
      <c r="AZ86" s="1434">
        <f>ROUND(SQRT(AX86^2+AY86^2)*1000/(1.73*AX58),0)</f>
        <v>10</v>
      </c>
      <c r="BA86" s="1496">
        <v>0.16880000000000001</v>
      </c>
      <c r="BB86" s="1496">
        <v>0.021999999999999999</v>
      </c>
      <c r="BC86" s="1434">
        <f>ROUND(SQRT(BA86^2+BB86^2)*1000/(1.73*BA58),0)</f>
        <v>10</v>
      </c>
      <c r="BD86" s="1496">
        <v>0.16880000000000001</v>
      </c>
      <c r="BE86" s="1496">
        <v>0.042799999999999998</v>
      </c>
      <c r="BF86" s="1434">
        <f>ROUND(SQRT(BD86^2+BE86^2)*1000/(1.73*BD58),0)</f>
        <v>10</v>
      </c>
      <c r="BG86" s="1496">
        <v>0.1696</v>
      </c>
      <c r="BH86" s="1496">
        <v>0.026800000000000001</v>
      </c>
      <c r="BI86" s="1434">
        <f>ROUND(SQRT(BG86^2+BH86^2)*1000/(1.73*BG58),0)</f>
        <v>10</v>
      </c>
      <c r="BJ86" s="1496">
        <v>0.17399999999999999</v>
      </c>
      <c r="BK86" s="1496">
        <v>0.031600000000000003</v>
      </c>
      <c r="BL86" s="1434">
        <f>ROUND(SQRT(BJ86^2+BK86^2)*1000/(1.73*BJ58),0)</f>
        <v>10</v>
      </c>
      <c r="BM86" s="1496">
        <v>0.17000000000000001</v>
      </c>
      <c r="BN86" s="1496">
        <v>0.0212</v>
      </c>
      <c r="BO86" s="1434">
        <f>ROUND(SQRT(BM86^2+BN86^2)*1000/(1.73*BM58),0)</f>
        <v>10</v>
      </c>
      <c r="BP86" s="1496">
        <v>0.16919999999999999</v>
      </c>
      <c r="BQ86" s="1496">
        <v>0.019599999999999999</v>
      </c>
      <c r="BR86" s="1434">
        <f>ROUND(SQRT(BP86^2+BQ86^2)*1000/(1.73*BP58),0)</f>
        <v>10</v>
      </c>
      <c r="BS86" s="1496">
        <v>0.1696</v>
      </c>
      <c r="BT86" s="1496">
        <v>0.019199999999999998</v>
      </c>
      <c r="BU86" s="1434">
        <f>ROUND(SQRT(BS86^2+BT86^2)*1000/(1.73*BS58),0)</f>
        <v>10</v>
      </c>
      <c r="BV86" s="1496">
        <v>0.16919999999999999</v>
      </c>
      <c r="BW86" s="1496">
        <v>0.021999999999999999</v>
      </c>
      <c r="BX86" s="1434">
        <f>ROUND(SQRT(BV86^2+BW86^2)*1000/(1.73*BV58),0)</f>
        <v>10</v>
      </c>
      <c r="BY86" s="1496">
        <v>0.1696</v>
      </c>
      <c r="BZ86" s="1496">
        <v>0.017999999999999999</v>
      </c>
      <c r="CA86" s="1434">
        <f>ROUND(SQRT(BY86^2+BZ86^2)*1000/(1.73*BY58),0)</f>
        <v>10</v>
      </c>
    </row>
    <row r="87" s="1" customFormat="1" ht="19.5" customHeight="1">
      <c r="A87" s="1332"/>
      <c r="B87" s="1438" t="s">
        <v>410</v>
      </c>
      <c r="C87" s="1439" t="s">
        <v>411</v>
      </c>
      <c r="D87" s="1441"/>
      <c r="E87" s="1441"/>
      <c r="F87" s="1442"/>
      <c r="G87" s="1443"/>
      <c r="H87" s="1444">
        <f>H36+H41</f>
        <v>5.8619317837500002</v>
      </c>
      <c r="I87" s="1444">
        <f>I36+I41</f>
        <v>3.2475102081975002</v>
      </c>
      <c r="J87" s="1445"/>
      <c r="K87" s="1444">
        <f>K36+K41</f>
        <v>5.7253536900000004</v>
      </c>
      <c r="L87" s="1444">
        <f>L36+L41</f>
        <v>3.1718459442600007</v>
      </c>
      <c r="M87" s="1445"/>
      <c r="N87" s="1444">
        <f>N36+N41</f>
        <v>5.6324805862499998</v>
      </c>
      <c r="O87" s="1444">
        <f>O36+O41</f>
        <v>3.1203942447825006</v>
      </c>
      <c r="P87" s="1445"/>
      <c r="Q87" s="1444">
        <f>Q36+Q41</f>
        <v>5.616091215</v>
      </c>
      <c r="R87" s="1444">
        <f>R36+R41</f>
        <v>3.1113145331100003</v>
      </c>
      <c r="S87" s="1445"/>
      <c r="T87" s="1444">
        <f>T36+T41</f>
        <v>5.6743645349999996</v>
      </c>
      <c r="U87" s="1444">
        <f>U36+U41</f>
        <v>3.1435979523899999</v>
      </c>
      <c r="V87" s="1445"/>
      <c r="W87" s="1444">
        <f>W36+W41</f>
        <v>5.7071432775000002</v>
      </c>
      <c r="X87" s="1444">
        <f>X36+X41</f>
        <v>3.1617573757350006</v>
      </c>
      <c r="Y87" s="1445"/>
      <c r="Z87" s="1444">
        <f>Z36+Z41</f>
        <v>5.5887755962499996</v>
      </c>
      <c r="AA87" s="1444">
        <f>AA36+AA41</f>
        <v>3.0961816803225002</v>
      </c>
      <c r="AB87" s="1445"/>
      <c r="AC87" s="1444">
        <f>AC36+AC41</f>
        <v>6.0895619399999994</v>
      </c>
      <c r="AD87" s="1444">
        <f>AD36+AD41</f>
        <v>3.3736173147600002</v>
      </c>
      <c r="AE87" s="1445"/>
      <c r="AF87" s="1444">
        <f>AF36+AF41</f>
        <v>6.6759372224999991</v>
      </c>
      <c r="AG87" s="1444">
        <f>AG36+AG41</f>
        <v>3.6984692212650003</v>
      </c>
      <c r="AH87" s="1445"/>
      <c r="AI87" s="1444">
        <f>AI36+AI41</f>
        <v>7.3825012274999997</v>
      </c>
      <c r="AJ87" s="1444">
        <f>AJ36+AJ41</f>
        <v>4.0899056800349998</v>
      </c>
      <c r="AK87" s="1445"/>
      <c r="AL87" s="1446">
        <f>AL36+AL41</f>
        <v>6.9600196574999993</v>
      </c>
      <c r="AM87" s="1446">
        <f>AM36+AM41</f>
        <v>3.8558508902550002</v>
      </c>
      <c r="AN87" s="1447"/>
      <c r="AO87" s="1444">
        <f>AO36+AO41</f>
        <v>6.812515316249999</v>
      </c>
      <c r="AP87" s="1444">
        <f>AP36+AP41</f>
        <v>3.7741334852024995</v>
      </c>
      <c r="AQ87" s="1445"/>
      <c r="AR87" s="1444">
        <f>AR36+AR41</f>
        <v>6.9327040387499999</v>
      </c>
      <c r="AS87" s="1444">
        <f>AS36+AS41</f>
        <v>3.8407180374675001</v>
      </c>
      <c r="AT87" s="1445"/>
      <c r="AU87" s="1444">
        <f>AU36+AU41</f>
        <v>6.7378526250000004</v>
      </c>
      <c r="AV87" s="1444">
        <f>AV36+AV41</f>
        <v>3.7327703542500004</v>
      </c>
      <c r="AW87" s="1445"/>
      <c r="AX87" s="1444">
        <f>AX36+AX41</f>
        <v>6.6704740987500006</v>
      </c>
      <c r="AY87" s="1444">
        <f>AY36+AY41</f>
        <v>3.6954426507075002</v>
      </c>
      <c r="AZ87" s="1445"/>
      <c r="BA87" s="1444">
        <f>BA36+BA41</f>
        <v>6.5430012112500009</v>
      </c>
      <c r="BB87" s="1444">
        <f>BB36+BB41</f>
        <v>3.6248226710325007</v>
      </c>
      <c r="BC87" s="1445"/>
      <c r="BD87" s="1444">
        <f>BD36+BD41</f>
        <v>6.8234415637500003</v>
      </c>
      <c r="BE87" s="1444">
        <f>BE36+BE41</f>
        <v>3.7801866263175001</v>
      </c>
      <c r="BF87" s="1445"/>
      <c r="BG87" s="1444">
        <f>BG36+BG41</f>
        <v>7.2113233500000007</v>
      </c>
      <c r="BH87" s="1444">
        <f>BH36+BH41</f>
        <v>3.9950731359000011</v>
      </c>
      <c r="BI87" s="1445"/>
      <c r="BJ87" s="1444">
        <f>BJ36+BJ41</f>
        <v>7.1676183600000005</v>
      </c>
      <c r="BK87" s="1444">
        <f>BK36+BK41</f>
        <v>3.9708605714400007</v>
      </c>
      <c r="BL87" s="1445"/>
      <c r="BM87" s="1444">
        <f>BM36+BM41</f>
        <v>7.2532072987500005</v>
      </c>
      <c r="BN87" s="1444">
        <f>BN36+BN41</f>
        <v>4.0182768435075005</v>
      </c>
      <c r="BO87" s="1445"/>
      <c r="BP87" s="1444">
        <f>BP36+BP41</f>
        <v>6.9563775750000003</v>
      </c>
      <c r="BQ87" s="1444">
        <f>BQ36+BQ41</f>
        <v>3.8538331765500007</v>
      </c>
      <c r="BR87" s="1445"/>
      <c r="BS87" s="1444">
        <f>BS36+BS41</f>
        <v>6.7342105424999996</v>
      </c>
      <c r="BT87" s="1444">
        <f>BT36+BT41</f>
        <v>3.730752640545</v>
      </c>
      <c r="BU87" s="1445"/>
      <c r="BV87" s="1444">
        <f>BV36+BV41</f>
        <v>6.6668320162499999</v>
      </c>
      <c r="BW87" s="1444">
        <f>BW36+BW41</f>
        <v>3.6934249370025003</v>
      </c>
      <c r="BX87" s="1445"/>
      <c r="BY87" s="1444">
        <f>BY36+BY41</f>
        <v>6.4209914474999996</v>
      </c>
      <c r="BZ87" s="1444">
        <f>BZ36+BZ41</f>
        <v>3.5572292619150003</v>
      </c>
      <c r="CA87" s="1448"/>
    </row>
    <row r="88" s="1" customFormat="1" ht="19.5" customHeight="1">
      <c r="A88" s="1332"/>
      <c r="B88" s="1449"/>
      <c r="C88" s="1450" t="s">
        <v>412</v>
      </c>
      <c r="D88" s="1410"/>
      <c r="E88" s="1410"/>
      <c r="F88" s="1411"/>
      <c r="G88" s="1451"/>
      <c r="H88" s="1419">
        <f>SUM(H46:H49)</f>
        <v>4.7981999999999996</v>
      </c>
      <c r="I88" s="1419">
        <f>SUM(I46:I49)</f>
        <v>16.444600000000001</v>
      </c>
      <c r="J88" s="1414"/>
      <c r="K88" s="1419">
        <f>SUM(K46:K49)</f>
        <v>7.6288</v>
      </c>
      <c r="L88" s="1419">
        <f>SUM(L46:L49)</f>
        <v>14.258199999999999</v>
      </c>
      <c r="M88" s="1414"/>
      <c r="N88" s="1419">
        <f>SUM(N46:N49)</f>
        <v>7.4426000000000005</v>
      </c>
      <c r="O88" s="1419">
        <f>SUM(O46:O49)</f>
        <v>14.053599999999999</v>
      </c>
      <c r="P88" s="1414"/>
      <c r="Q88" s="1419">
        <f>SUM(Q46:Q49)</f>
        <v>7.9771999999999998</v>
      </c>
      <c r="R88" s="1419">
        <f>SUM(R46:R49)</f>
        <v>14.113</v>
      </c>
      <c r="S88" s="1414"/>
      <c r="T88" s="1419">
        <f>SUM(T46:T49)</f>
        <v>8.8285999999999998</v>
      </c>
      <c r="U88" s="1419">
        <f>SUM(U46:U49)</f>
        <v>14.284600000000001</v>
      </c>
      <c r="V88" s="1414"/>
      <c r="W88" s="1419">
        <f>SUM(W46:W49)</f>
        <v>7.8847999999999994</v>
      </c>
      <c r="X88" s="1419">
        <f>SUM(X46:X49)</f>
        <v>14.3088</v>
      </c>
      <c r="Y88" s="1414"/>
      <c r="Z88" s="1419">
        <f>SUM(Z46:Z49)</f>
        <v>7.8847999999999994</v>
      </c>
      <c r="AA88" s="1419">
        <f>SUM(AA46:AA49)</f>
        <v>14.3088</v>
      </c>
      <c r="AB88" s="1414"/>
      <c r="AC88" s="1419">
        <f>SUM(AC46:AC49)</f>
        <v>4.7542</v>
      </c>
      <c r="AD88" s="1419">
        <f>SUM(AD46:AD49)</f>
        <v>15.989599999999999</v>
      </c>
      <c r="AE88" s="1414"/>
      <c r="AF88" s="1419">
        <f>SUM(AF46:AF49)</f>
        <v>3.9864000000000002</v>
      </c>
      <c r="AG88" s="1419">
        <f>SUM(AG46:AG49)</f>
        <v>18.9618</v>
      </c>
      <c r="AH88" s="1414"/>
      <c r="AI88" s="1419">
        <f>SUM(AI46:AI49)</f>
        <v>3.036</v>
      </c>
      <c r="AJ88" s="1419">
        <f>SUM(AJ46:AJ49)</f>
        <v>22.897600000000001</v>
      </c>
      <c r="AK88" s="1414"/>
      <c r="AL88" s="1420">
        <f>SUM(AL46:AL49)</f>
        <v>1.7886</v>
      </c>
      <c r="AM88" s="1420">
        <f>SUM(AM46:AM49)</f>
        <v>24.560799999999997</v>
      </c>
      <c r="AN88" s="1416"/>
      <c r="AO88" s="1419">
        <f>SUM(AO46:AO49)</f>
        <v>2.2044000000000001</v>
      </c>
      <c r="AP88" s="1419">
        <f>SUM(AP46:AP49)</f>
        <v>23.331</v>
      </c>
      <c r="AQ88" s="1414"/>
      <c r="AR88" s="1419">
        <f>SUM(AR46:AR49)</f>
        <v>2.2704</v>
      </c>
      <c r="AS88" s="1419">
        <f>SUM(AS46:AS49)</f>
        <v>22.8338</v>
      </c>
      <c r="AT88" s="1414"/>
      <c r="AU88" s="1419">
        <f>SUM(AU46:AU49)</f>
        <v>2.0129999999999999</v>
      </c>
      <c r="AV88" s="1419">
        <f>SUM(AV46:AV49)</f>
        <v>23.1066</v>
      </c>
      <c r="AW88" s="1414"/>
      <c r="AX88" s="1419">
        <f>SUM(AX46:AX49)</f>
        <v>2.1252</v>
      </c>
      <c r="AY88" s="1419">
        <f>SUM(AY46:AY49)</f>
        <v>22.961400000000001</v>
      </c>
      <c r="AZ88" s="1414"/>
      <c r="BA88" s="1419">
        <f>SUM(BA46:BA49)</f>
        <v>2.343</v>
      </c>
      <c r="BB88" s="1419">
        <f>SUM(BB46:BB49)</f>
        <v>21.826200000000004</v>
      </c>
      <c r="BC88" s="1414"/>
      <c r="BD88" s="1419">
        <f>SUM(BD46:BD49)</f>
        <v>2.2968000000000002</v>
      </c>
      <c r="BE88" s="1419">
        <f>SUM(BE46:BE49)</f>
        <v>21.982399999999998</v>
      </c>
      <c r="BF88" s="1414"/>
      <c r="BG88" s="1419">
        <f>SUM(BG46:BG49)</f>
        <v>1.4982</v>
      </c>
      <c r="BH88" s="1419">
        <f>SUM(BH46:BH49)</f>
        <v>23.942599999999999</v>
      </c>
      <c r="BI88" s="1414"/>
      <c r="BJ88" s="1419">
        <f>SUM(BJ46:BJ49)</f>
        <v>1.4783999999999999</v>
      </c>
      <c r="BK88" s="1419">
        <f>SUM(BK46:BK49)</f>
        <v>24.147200000000002</v>
      </c>
      <c r="BL88" s="1414"/>
      <c r="BM88" s="1419">
        <f>SUM(BM46:BM49)</f>
        <v>1.8546</v>
      </c>
      <c r="BN88" s="1419">
        <f>SUM(BN46:BN49)</f>
        <v>23.223199999999999</v>
      </c>
      <c r="BO88" s="1414"/>
      <c r="BP88" s="1419">
        <f>SUM(BP46:BP49)</f>
        <v>2.0987999999999998</v>
      </c>
      <c r="BQ88" s="1419">
        <f>SUM(BQ46:BQ49)</f>
        <v>22.6248</v>
      </c>
      <c r="BR88" s="1414"/>
      <c r="BS88" s="1419">
        <f>SUM(BS46:BS49)</f>
        <v>2.0658000000000003</v>
      </c>
      <c r="BT88" s="1419">
        <f>SUM(BT46:BT49)</f>
        <v>22.657800000000002</v>
      </c>
      <c r="BU88" s="1414"/>
      <c r="BV88" s="1419">
        <f>SUM(BV46:BV49)</f>
        <v>2.2902</v>
      </c>
      <c r="BW88" s="1419">
        <f>SUM(BW46:BW49)</f>
        <v>22.374000000000002</v>
      </c>
      <c r="BX88" s="1414"/>
      <c r="BY88" s="1419">
        <f>SUM(BY46:BY49)</f>
        <v>3.234</v>
      </c>
      <c r="BZ88" s="1419">
        <f>SUM(BZ46:BZ49)</f>
        <v>19.4832</v>
      </c>
      <c r="CA88" s="1452"/>
    </row>
    <row r="89" s="1" customFormat="1" ht="20.25" customHeight="1">
      <c r="A89" s="1332"/>
      <c r="B89" s="1453"/>
      <c r="C89" s="1454" t="s">
        <v>413</v>
      </c>
      <c r="D89" s="1456"/>
      <c r="E89" s="1498"/>
      <c r="F89" s="1457"/>
      <c r="G89" s="1458"/>
      <c r="H89" s="1459">
        <f>(H87-H88)/H87*100</f>
        <v>18.146437437207929</v>
      </c>
      <c r="I89" s="1459">
        <f>(I87-I88)/I87*100</f>
        <v>-406.37562149889038</v>
      </c>
      <c r="J89" s="1460"/>
      <c r="K89" s="1459">
        <f>(K87-K88)/K87*100</f>
        <v>-33.24591655052842</v>
      </c>
      <c r="L89" s="1459">
        <f>(L87-L88)/L87*100</f>
        <v>-349.5237237420896</v>
      </c>
      <c r="M89" s="1460"/>
      <c r="N89" s="1459">
        <f>(N87-N88)/N87*100</f>
        <v>-32.137162055540159</v>
      </c>
      <c r="O89" s="1459">
        <f>(O87-O88)/O87*100</f>
        <v>-350.37898731862231</v>
      </c>
      <c r="P89" s="1460"/>
      <c r="Q89" s="1459">
        <f>(Q87-Q88)/Q87*100</f>
        <v>-42.041852502212251</v>
      </c>
      <c r="R89" s="1459">
        <f>(R87-R88)/R87*100</f>
        <v>-353.60248376730203</v>
      </c>
      <c r="S89" s="1460"/>
      <c r="T89" s="1459">
        <f>(T87-T88)/T87*100</f>
        <v>-55.58746614787237</v>
      </c>
      <c r="U89" s="1459">
        <f>(U87-U88)/U87*100</f>
        <v>-354.40289172919751</v>
      </c>
      <c r="V89" s="1460"/>
      <c r="W89" s="1459">
        <f>(W87-W88)/W87*100</f>
        <v>-38.156685693966253</v>
      </c>
      <c r="X89" s="1459">
        <f>(X87-X88)/X87*100</f>
        <v>-352.55844454774751</v>
      </c>
      <c r="Y89" s="1460"/>
      <c r="Z89" s="1459">
        <f>(Z87-Z88)/Z87*100</f>
        <v>-41.082780373049943</v>
      </c>
      <c r="AA89" s="1459">
        <f>(AA87-AA88)/AA87*100</f>
        <v>-362.14342300835483</v>
      </c>
      <c r="AB89" s="1460"/>
      <c r="AC89" s="1459">
        <f>(AC87-AC88)/AC87*100</f>
        <v>21.928702805837617</v>
      </c>
      <c r="AD89" s="1459">
        <f>(AD87-AD88)/AD87*100</f>
        <v>-373.96010003990335</v>
      </c>
      <c r="AE89" s="1460"/>
      <c r="AF89" s="1459">
        <f>(AF87-AF88)/AF87*100</f>
        <v>40.287035855211705</v>
      </c>
      <c r="AG89" s="1459">
        <f>(AG87-AG88)/AG87*100</f>
        <v>-412.69319455129681</v>
      </c>
      <c r="AH89" s="1460"/>
      <c r="AI89" s="1459">
        <f>(AI87-AI88)/AI87*100</f>
        <v>58.875726444977403</v>
      </c>
      <c r="AJ89" s="1459">
        <f>(AJ87-AJ88)/AJ87*100</f>
        <v>-459.85643169658755</v>
      </c>
      <c r="AK89" s="1460"/>
      <c r="AL89" s="1461">
        <f>(AL87-AL88)/AL87*100</f>
        <v>74.301796718740093</v>
      </c>
      <c r="AM89" s="1461">
        <f>(AM87-AM88)/AM87*100</f>
        <v>-536.97483899269014</v>
      </c>
      <c r="AN89" s="1462"/>
      <c r="AO89" s="1459">
        <f>(AO87-AO88)/AO87*100</f>
        <v>67.641907611689163</v>
      </c>
      <c r="AP89" s="1459">
        <f>(AP87-AP88)/AP87*100</f>
        <v>-518.18163272378752</v>
      </c>
      <c r="AQ89" s="1460"/>
      <c r="AR89" s="1459">
        <f>(AR87-AR88)/AR87*100</f>
        <v>67.250873723878684</v>
      </c>
      <c r="AS89" s="1459">
        <f>(AS87-AS88)/AS87*100</f>
        <v>-494.51903985787499</v>
      </c>
      <c r="AT89" s="1460"/>
      <c r="AU89" s="1459">
        <f>(AU87-AU88)/AU87*100</f>
        <v>70.124012618931403</v>
      </c>
      <c r="AV89" s="1459">
        <f>(AV87-AV88)/AV87*100</f>
        <v>-519.02013269291115</v>
      </c>
      <c r="AW89" s="1460"/>
      <c r="AX89" s="1459">
        <f>(AX87-AX88)/AX87*100</f>
        <v>68.140195606212643</v>
      </c>
      <c r="AY89" s="1459">
        <f>(AY87-AY88)/AY87*100</f>
        <v>-521.34369736745862</v>
      </c>
      <c r="AZ89" s="1460"/>
      <c r="BA89" s="1459">
        <f>(BA87-BA88)/BA87*100</f>
        <v>64.190744822552404</v>
      </c>
      <c r="BB89" s="1459">
        <f>(BB87-BB88)/BB87*100</f>
        <v>-502.13152423765297</v>
      </c>
      <c r="BC89" s="1460"/>
      <c r="BD89" s="1459">
        <f>(BD87-BD88)/BD87*100</f>
        <v>66.339566646222821</v>
      </c>
      <c r="BE89" s="1459">
        <f>(BE87-BE88)/BE87*100</f>
        <v>-481.51626289981175</v>
      </c>
      <c r="BF89" s="1460"/>
      <c r="BG89" s="1459">
        <f>(BG87-BG88)/BG87*100</f>
        <v>79.224340287001553</v>
      </c>
      <c r="BH89" s="1459">
        <f>(BH87-BH88)/BH87*100</f>
        <v>-499.30317131994792</v>
      </c>
      <c r="BI89" s="1460"/>
      <c r="BJ89" s="1459">
        <f>(BJ87-BJ88)/BJ87*100</f>
        <v>79.373901821413384</v>
      </c>
      <c r="BK89" s="1459">
        <f>(BK87-BK88)/BK87*100</f>
        <v>-508.10999443486412</v>
      </c>
      <c r="BL89" s="1460"/>
      <c r="BM89" s="1459">
        <f>(BM87-BM88)/BM87*100</f>
        <v>74.43062188061802</v>
      </c>
      <c r="BN89" s="1459">
        <f>(BN87-BN88)/BN87*100</f>
        <v>-477.93927358496228</v>
      </c>
      <c r="BO89" s="1460"/>
      <c r="BP89" s="1459">
        <f>(BP87-BP88)/BP87*100</f>
        <v>69.829124751038265</v>
      </c>
      <c r="BQ89" s="1459">
        <f>(BQ87-BQ88)/BQ87*100</f>
        <v>-487.07263556888057</v>
      </c>
      <c r="BR89" s="1460"/>
      <c r="BS89" s="1459">
        <f>(BS87-BS88)/BS87*100</f>
        <v>69.323798432457451</v>
      </c>
      <c r="BT89" s="1459">
        <f>(BT87-BT88)/BT87*100</f>
        <v>-507.32517491939859</v>
      </c>
      <c r="BU89" s="1460"/>
      <c r="BV89" s="1459">
        <f>(BV87-BV88)/BV87*100</f>
        <v>65.647852017003331</v>
      </c>
      <c r="BW89" s="1459">
        <f>(BW87-BW88)/BW87*100</f>
        <v>-505.77919902599217</v>
      </c>
      <c r="BX89" s="1460"/>
      <c r="BY89" s="1459">
        <f>(BY87-BY88)/BY87*100</f>
        <v>49.633946308102445</v>
      </c>
      <c r="BZ89" s="1459">
        <f>(BZ87-BZ88)/BZ87*100</f>
        <v>-447.70717784749712</v>
      </c>
      <c r="CA89" s="1463"/>
    </row>
    <row r="90" s="1" customFormat="1" ht="19.5" customHeight="1">
      <c r="A90" s="1332"/>
      <c r="B90" s="1438" t="s">
        <v>428</v>
      </c>
      <c r="C90" s="1439" t="s">
        <v>411</v>
      </c>
      <c r="D90" s="1441"/>
      <c r="E90" s="1441"/>
      <c r="F90" s="1442"/>
      <c r="G90" s="1464"/>
      <c r="H90" s="1404">
        <f>H37+H42</f>
        <v>4.8700365000000003</v>
      </c>
      <c r="I90" s="1404">
        <f>I37+I42</f>
        <v>2.6980002210000005</v>
      </c>
      <c r="J90" s="1405"/>
      <c r="K90" s="1404">
        <f>K37+K42</f>
        <v>4.8700365000000003</v>
      </c>
      <c r="L90" s="1404">
        <f>L37+L42</f>
        <v>2.6980002210000005</v>
      </c>
      <c r="M90" s="1405"/>
      <c r="N90" s="1404">
        <f>N37+N42</f>
        <v>4.7035239999999998</v>
      </c>
      <c r="O90" s="1404">
        <f>O37+O42</f>
        <v>2.6057522959999999</v>
      </c>
      <c r="P90" s="1405"/>
      <c r="Q90" s="1404">
        <f>Q37+Q42</f>
        <v>4.7035239999999998</v>
      </c>
      <c r="R90" s="1404">
        <f>R37+R42</f>
        <v>2.6057522959999999</v>
      </c>
      <c r="S90" s="1405"/>
      <c r="T90" s="1404">
        <f>T37+T42</f>
        <v>4.8544448750000004</v>
      </c>
      <c r="U90" s="1404">
        <f>U37+U42</f>
        <v>2.6893624607500004</v>
      </c>
      <c r="V90" s="1405"/>
      <c r="W90" s="1404">
        <f>W37+W42</f>
        <v>4.8700365000000003</v>
      </c>
      <c r="X90" s="1404">
        <f>X37+X42</f>
        <v>2.6980002210000005</v>
      </c>
      <c r="Y90" s="1405"/>
      <c r="Z90" s="1404">
        <f>Z37+Z42</f>
        <v>4.8700365000000003</v>
      </c>
      <c r="AA90" s="1404">
        <f>AA37+AA42</f>
        <v>2.6980002210000005</v>
      </c>
      <c r="AB90" s="1405"/>
      <c r="AC90" s="1404">
        <f>AC37+AC42</f>
        <v>5.0521406249999989</v>
      </c>
      <c r="AD90" s="1404">
        <f>AD37+AD42</f>
        <v>2.7988859062499998</v>
      </c>
      <c r="AE90" s="1405"/>
      <c r="AF90" s="1404">
        <f>AF37+AF42</f>
        <v>5.2186531250000003</v>
      </c>
      <c r="AG90" s="1404">
        <f>AG37+AG42</f>
        <v>2.8911338312500003</v>
      </c>
      <c r="AH90" s="1405"/>
      <c r="AI90" s="1404">
        <f>AI37+AI42</f>
        <v>5.4007572499999998</v>
      </c>
      <c r="AJ90" s="1404">
        <f>AJ37+AJ42</f>
        <v>2.9920195165000005</v>
      </c>
      <c r="AK90" s="1405"/>
      <c r="AL90" s="1406">
        <f>AL37+AL42</f>
        <v>5.0677322499999988</v>
      </c>
      <c r="AM90" s="1406">
        <f>AM37+AM42</f>
        <v>2.8075236664999998</v>
      </c>
      <c r="AN90" s="1407"/>
      <c r="AO90" s="1404">
        <f>AO37+AO42</f>
        <v>5.2342447500000002</v>
      </c>
      <c r="AP90" s="1404">
        <f>AP37+AP42</f>
        <v>2.8997715915000004</v>
      </c>
      <c r="AQ90" s="1405"/>
      <c r="AR90" s="1404">
        <f>AR37+AR42</f>
        <v>5.2342447500000002</v>
      </c>
      <c r="AS90" s="1404">
        <f>AS37+AS42</f>
        <v>2.8997715915000004</v>
      </c>
      <c r="AT90" s="1405"/>
      <c r="AU90" s="1404">
        <f>AU37+AU42</f>
        <v>5.0677322499999988</v>
      </c>
      <c r="AV90" s="1404">
        <f>AV37+AV42</f>
        <v>2.8075236664999998</v>
      </c>
      <c r="AW90" s="1405"/>
      <c r="AX90" s="1404">
        <f>AX37+AX42</f>
        <v>5.0833238749999987</v>
      </c>
      <c r="AY90" s="1404">
        <f>AY37+AY42</f>
        <v>2.8161614267499999</v>
      </c>
      <c r="AZ90" s="1405"/>
      <c r="BA90" s="1404">
        <f>BA37+BA42</f>
        <v>4.9012197500000001</v>
      </c>
      <c r="BB90" s="1404">
        <f>BB37+BB42</f>
        <v>2.7152757415000006</v>
      </c>
      <c r="BC90" s="1405"/>
      <c r="BD90" s="1404">
        <f>BD37+BD42</f>
        <v>5.0677322499999988</v>
      </c>
      <c r="BE90" s="1404">
        <f>BE37+BE42</f>
        <v>2.8075236664999998</v>
      </c>
      <c r="BF90" s="1405"/>
      <c r="BG90" s="1404">
        <f>BG37+BG42</f>
        <v>5.4319405000000005</v>
      </c>
      <c r="BH90" s="1404">
        <f>BH37+BH42</f>
        <v>3.0092950370000007</v>
      </c>
      <c r="BI90" s="1405"/>
      <c r="BJ90" s="1404">
        <f>BJ37+BJ42</f>
        <v>5.5984530000000001</v>
      </c>
      <c r="BK90" s="1404">
        <f>BK37+BK42</f>
        <v>3.1015429620000003</v>
      </c>
      <c r="BL90" s="1405"/>
      <c r="BM90" s="1404">
        <f>BM37+BM42</f>
        <v>5.614044625</v>
      </c>
      <c r="BN90" s="1404">
        <f>BN37+BN42</f>
        <v>3.11018072225</v>
      </c>
      <c r="BO90" s="1405"/>
      <c r="BP90" s="1404">
        <f>BP37+BP42</f>
        <v>5.4319405000000005</v>
      </c>
      <c r="BQ90" s="1404">
        <f>BQ37+BQ42</f>
        <v>3.0092950370000007</v>
      </c>
      <c r="BR90" s="1405"/>
      <c r="BS90" s="1404">
        <f>BS37+BS42</f>
        <v>5.4319405000000005</v>
      </c>
      <c r="BT90" s="1404">
        <f>BT37+BT42</f>
        <v>3.0092950370000007</v>
      </c>
      <c r="BU90" s="1405"/>
      <c r="BV90" s="1404">
        <f>BV37+BV42</f>
        <v>5.4319405000000005</v>
      </c>
      <c r="BW90" s="1404">
        <f>BW37+BW42</f>
        <v>3.0092950370000007</v>
      </c>
      <c r="BX90" s="1405"/>
      <c r="BY90" s="1404">
        <f>BY37+BY42</f>
        <v>5.2654280000000009</v>
      </c>
      <c r="BZ90" s="1404">
        <f>BZ37+BZ42</f>
        <v>2.9170471120000006</v>
      </c>
      <c r="CA90" s="1405"/>
    </row>
    <row r="91" s="1" customFormat="1" ht="19.5" customHeight="1">
      <c r="A91" s="1332"/>
      <c r="B91" s="1449"/>
      <c r="C91" s="1450" t="s">
        <v>412</v>
      </c>
      <c r="D91" s="1410"/>
      <c r="E91" s="1410"/>
      <c r="F91" s="1411"/>
      <c r="G91" s="1412"/>
      <c r="H91" s="1419">
        <f>SUM(H50:H52)</f>
        <v>3.0044</v>
      </c>
      <c r="I91" s="1419">
        <f>SUM(I50:I52)</f>
        <v>0.56840000000000002</v>
      </c>
      <c r="J91" s="1414"/>
      <c r="K91" s="1419">
        <f>SUM(K50:K52)</f>
        <v>2.9393000000000002</v>
      </c>
      <c r="L91" s="1419">
        <f>SUM(L50:L52)</f>
        <v>0.5544</v>
      </c>
      <c r="M91" s="1414"/>
      <c r="N91" s="1419">
        <f>SUM(N50:N52)</f>
        <v>2.8846999999999996</v>
      </c>
      <c r="O91" s="1419">
        <f>SUM(O50:O52)</f>
        <v>0.57400000000000007</v>
      </c>
      <c r="P91" s="1414"/>
      <c r="Q91" s="1419">
        <f>SUM(Q50:Q52)</f>
        <v>2.8889</v>
      </c>
      <c r="R91" s="1419">
        <f>SUM(R50:R52)</f>
        <v>0.57400000000000007</v>
      </c>
      <c r="S91" s="1414"/>
      <c r="T91" s="1419">
        <f>SUM(T50:T52)</f>
        <v>2.9218000000000002</v>
      </c>
      <c r="U91" s="1419">
        <f>SUM(U50:U52)</f>
        <v>0.57540000000000002</v>
      </c>
      <c r="V91" s="1414"/>
      <c r="W91" s="1419">
        <f>SUM(W50:W52)</f>
        <v>2.9708000000000001</v>
      </c>
      <c r="X91" s="1419">
        <f>SUM(X50:X52)</f>
        <v>0.58030000000000004</v>
      </c>
      <c r="Y91" s="1414"/>
      <c r="Z91" s="1419">
        <f>SUM(Z50:Z52)</f>
        <v>2.9708000000000001</v>
      </c>
      <c r="AA91" s="1419">
        <f>SUM(AA50:AA52)</f>
        <v>0.58030000000000004</v>
      </c>
      <c r="AB91" s="1414"/>
      <c r="AC91" s="1419">
        <f>SUM(AC50:AC52)</f>
        <v>3.0792999999999999</v>
      </c>
      <c r="AD91" s="1419">
        <f>SUM(AD50:AD52)</f>
        <v>0.58099999999999996</v>
      </c>
      <c r="AE91" s="1414"/>
      <c r="AF91" s="1419">
        <f>SUM(AF50:AF52)</f>
        <v>3.1661000000000001</v>
      </c>
      <c r="AG91" s="1419">
        <f>SUM(AG50:AG52)</f>
        <v>0.53969999999999996</v>
      </c>
      <c r="AH91" s="1414"/>
      <c r="AI91" s="1419">
        <f>SUM(AI50:AI52)</f>
        <v>3.2949000000000002</v>
      </c>
      <c r="AJ91" s="1419">
        <f>SUM(AJ50:AJ52)</f>
        <v>0.52289999999999992</v>
      </c>
      <c r="AK91" s="1414"/>
      <c r="AL91" s="1420">
        <f>SUM(AL50:AL52)</f>
        <v>3.1612</v>
      </c>
      <c r="AM91" s="1420">
        <f>SUM(AM50:AM52)</f>
        <v>0.55720000000000003</v>
      </c>
      <c r="AN91" s="1416"/>
      <c r="AO91" s="1419">
        <f>SUM(AO50:AO52)</f>
        <v>3.2332999999999998</v>
      </c>
      <c r="AP91" s="1419">
        <f>SUM(AP50:AP52)</f>
        <v>0.54600000000000004</v>
      </c>
      <c r="AQ91" s="1414"/>
      <c r="AR91" s="1419">
        <f>SUM(AR50:AR52)</f>
        <v>3.2564000000000002</v>
      </c>
      <c r="AS91" s="1419">
        <f>SUM(AS50:AS52)</f>
        <v>0.52780000000000005</v>
      </c>
      <c r="AT91" s="1414"/>
      <c r="AU91" s="1419">
        <f>SUM(AU50:AU52)</f>
        <v>3.1528</v>
      </c>
      <c r="AV91" s="1419">
        <f>SUM(AV50:AV52)</f>
        <v>0.60129999999999995</v>
      </c>
      <c r="AW91" s="1414"/>
      <c r="AX91" s="1419">
        <f>SUM(AX50:AX52)</f>
        <v>3.1514000000000006</v>
      </c>
      <c r="AY91" s="1419">
        <f>SUM(AY50:AY52)</f>
        <v>0.61529999999999996</v>
      </c>
      <c r="AZ91" s="1414"/>
      <c r="BA91" s="1419">
        <f>SUM(BA50:BA52)</f>
        <v>3.1275999999999997</v>
      </c>
      <c r="BB91" s="1419">
        <f>SUM(BB50:BB52)</f>
        <v>0.60620000000000007</v>
      </c>
      <c r="BC91" s="1414"/>
      <c r="BD91" s="1419">
        <f>SUM(BD50:BD52)</f>
        <v>3.1584000000000003</v>
      </c>
      <c r="BE91" s="1419">
        <f>SUM(BE50:BE52)</f>
        <v>0.59149999999999991</v>
      </c>
      <c r="BF91" s="1414"/>
      <c r="BG91" s="1419">
        <f>SUM(BG50:BG52)</f>
        <v>3.4390999999999998</v>
      </c>
      <c r="BH91" s="1419">
        <f>SUM(BH50:BH52)</f>
        <v>0.53689999999999993</v>
      </c>
      <c r="BI91" s="1414"/>
      <c r="BJ91" s="1419">
        <f>SUM(BJ50:BJ52)</f>
        <v>3.4853000000000005</v>
      </c>
      <c r="BK91" s="1419">
        <f>SUM(BK50:BK52)</f>
        <v>0.53620000000000001</v>
      </c>
      <c r="BL91" s="1414"/>
      <c r="BM91" s="1419">
        <f>SUM(BM50:BM52)</f>
        <v>3.5091000000000001</v>
      </c>
      <c r="BN91" s="1419">
        <f>SUM(BN50:BN52)</f>
        <v>0.56069999999999998</v>
      </c>
      <c r="BO91" s="1414"/>
      <c r="BP91" s="1419">
        <f>SUM(BP50:BP52)</f>
        <v>3.4636000000000005</v>
      </c>
      <c r="BQ91" s="1419">
        <f>SUM(BQ50:BQ52)</f>
        <v>0.56700000000000006</v>
      </c>
      <c r="BR91" s="1414"/>
      <c r="BS91" s="1419">
        <f>SUM(BS50:BS52)</f>
        <v>3.4629000000000003</v>
      </c>
      <c r="BT91" s="1419">
        <f>SUM(BT50:BT52)</f>
        <v>0.55510000000000004</v>
      </c>
      <c r="BU91" s="1414"/>
      <c r="BV91" s="1419">
        <f>SUM(BV50:BV52)</f>
        <v>3.3851999999999998</v>
      </c>
      <c r="BW91" s="1419">
        <f>SUM(BW50:BW52)</f>
        <v>0.5635</v>
      </c>
      <c r="BX91" s="1414"/>
      <c r="BY91" s="1419">
        <f>SUM(BY50:BY52)</f>
        <v>3.3201000000000001</v>
      </c>
      <c r="BZ91" s="1419">
        <f>SUM(BZ50:BZ52)</f>
        <v>0.58240000000000003</v>
      </c>
      <c r="CA91" s="1414"/>
    </row>
    <row r="92" s="1" customFormat="1" ht="20.25" customHeight="1">
      <c r="A92" s="1332"/>
      <c r="B92" s="1453"/>
      <c r="C92" s="1454" t="s">
        <v>413</v>
      </c>
      <c r="D92" s="1456"/>
      <c r="E92" s="1498"/>
      <c r="F92" s="1457"/>
      <c r="G92" s="1431"/>
      <c r="H92" s="1433">
        <f>(H90-H91)/H90*100</f>
        <v>38.308470583331363</v>
      </c>
      <c r="I92" s="1433">
        <f>(I90-I91)/I90*100</f>
        <v>78.932544349854595</v>
      </c>
      <c r="J92" s="1434"/>
      <c r="K92" s="1433">
        <f>(K90-K91)/K90*100</f>
        <v>39.645216211418536</v>
      </c>
      <c r="L92" s="1433">
        <f>(L90-L91)/L90*100</f>
        <v>79.45144719838035</v>
      </c>
      <c r="M92" s="1434"/>
      <c r="N92" s="1433">
        <f>(N90-N91)/N90*100</f>
        <v>38.669389164379737</v>
      </c>
      <c r="O92" s="1433">
        <f>(O90-O91)/O90*100</f>
        <v>77.971812559423711</v>
      </c>
      <c r="P92" s="1434"/>
      <c r="Q92" s="1433">
        <f>(Q90-Q91)/Q90*100</f>
        <v>38.580094414315731</v>
      </c>
      <c r="R92" s="1433">
        <f>(R90-R91)/R90*100</f>
        <v>77.971812559423711</v>
      </c>
      <c r="S92" s="1434"/>
      <c r="T92" s="1433">
        <f>(T90-T91)/T90*100</f>
        <v>39.811861598284196</v>
      </c>
      <c r="U92" s="1433">
        <f>(U90-U91)/U90*100</f>
        <v>78.604594642868079</v>
      </c>
      <c r="V92" s="1434"/>
      <c r="W92" s="1433">
        <f>(W90-W91)/W90*100</f>
        <v>38.998403810731197</v>
      </c>
      <c r="X92" s="1433">
        <f>(X90-X91)/X90*100</f>
        <v>78.49147692860771</v>
      </c>
      <c r="Y92" s="1434"/>
      <c r="Z92" s="1433">
        <f>(Z90-Z91)/Z90*100</f>
        <v>38.998403810731197</v>
      </c>
      <c r="AA92" s="1433">
        <f>(AA90-AA91)/AA90*100</f>
        <v>78.49147692860771</v>
      </c>
      <c r="AB92" s="1434"/>
      <c r="AC92" s="1433">
        <f>(AC90-AC91)/AC90*100</f>
        <v>39.049598406615999</v>
      </c>
      <c r="AD92" s="1433">
        <f>(AD90-AD91)/AD90*100</f>
        <v>79.241740483146927</v>
      </c>
      <c r="AE92" s="1434"/>
      <c r="AF92" s="1433">
        <f>(AF90-AF91)/AF90*100</f>
        <v>39.331089379503453</v>
      </c>
      <c r="AG92" s="1433">
        <f>(AG90-AG91)/AG90*100</f>
        <v>81.332583287344491</v>
      </c>
      <c r="AH92" s="1434"/>
      <c r="AI92" s="1433">
        <f>(AI90-AI91)/AI90*100</f>
        <v>38.991888591178572</v>
      </c>
      <c r="AJ92" s="1433">
        <f>(AJ90-AJ91)/AJ90*100</f>
        <v>82.523509719225459</v>
      </c>
      <c r="AK92" s="1434"/>
      <c r="AL92" s="1436">
        <f>(AL90-AL91)/AL90*100</f>
        <v>37.621013817373623</v>
      </c>
      <c r="AM92" s="1436">
        <f>(AM90-AM91)/AM90*100</f>
        <v>80.153328477738768</v>
      </c>
      <c r="AN92" s="1437"/>
      <c r="AO92" s="1433">
        <f>(AO90-AO91)/AO90*100</f>
        <v>38.22795542757148</v>
      </c>
      <c r="AP92" s="1433">
        <f>(AP90-AP91)/AP90*100</f>
        <v>81.170930786394663</v>
      </c>
      <c r="AQ92" s="1434"/>
      <c r="AR92" s="1433">
        <f>(AR90-AR91)/AR90*100</f>
        <v>37.786631013003358</v>
      </c>
      <c r="AS92" s="1433">
        <f>(AS90-AS91)/AS90*100</f>
        <v>81.798566426848168</v>
      </c>
      <c r="AT92" s="1434"/>
      <c r="AU92" s="1433">
        <f>(AU90-AU91)/AU90*100</f>
        <v>37.786768430790701</v>
      </c>
      <c r="AV92" s="1433">
        <f>(AV90-AV91)/AV90*100</f>
        <v>78.582549198966817</v>
      </c>
      <c r="AW92" s="1434"/>
      <c r="AX92" s="1433">
        <f>(AX90-AX91)/AX90*100</f>
        <v>38.005130550529763</v>
      </c>
      <c r="AY92" s="1433">
        <f>(AY90-AY91)/AY90*100</f>
        <v>78.151110438648089</v>
      </c>
      <c r="AZ92" s="1434"/>
      <c r="BA92" s="1433">
        <f>(BA90-BA91)/BA90*100</f>
        <v>36.18731337234982</v>
      </c>
      <c r="BB92" s="1433">
        <f>(BB90-BB91)/BB90*100</f>
        <v>77.67445896065361</v>
      </c>
      <c r="BC92" s="1434"/>
      <c r="BD92" s="1433">
        <f>(BD90-BD91)/BD90*100</f>
        <v>37.676265355179311</v>
      </c>
      <c r="BE92" s="1433">
        <f>(BE90-BE91)/BE90*100</f>
        <v>78.931611260916156</v>
      </c>
      <c r="BF92" s="1434"/>
      <c r="BG92" s="1433">
        <f>(BG90-BG91)/BG90*100</f>
        <v>36.687450829036152</v>
      </c>
      <c r="BH92" s="1433">
        <f>(BH90-BH91)/BH90*100</f>
        <v>82.158612120158168</v>
      </c>
      <c r="BI92" s="1434"/>
      <c r="BJ92" s="1433">
        <f>(BJ90-BJ91)/BJ90*100</f>
        <v>37.745302139716088</v>
      </c>
      <c r="BK92" s="1433">
        <f>(BK90-BK91)/BK90*100</f>
        <v>82.711830641409634</v>
      </c>
      <c r="BL92" s="1434"/>
      <c r="BM92" s="1433">
        <f>(BM90-BM91)/BM90*100</f>
        <v>37.494262436504947</v>
      </c>
      <c r="BN92" s="1433">
        <f>(BN90-BN91)/BN90*100</f>
        <v>81.972108694880859</v>
      </c>
      <c r="BO92" s="1434"/>
      <c r="BP92" s="1433">
        <f>(BP90-BP91)/BP90*100</f>
        <v>36.236414960730883</v>
      </c>
      <c r="BQ92" s="1433">
        <f>(BQ90-BQ91)/BQ90*100</f>
        <v>81.15837785831566</v>
      </c>
      <c r="BR92" s="1434"/>
      <c r="BS92" s="1433">
        <f>(BS90-BS91)/BS90*100</f>
        <v>36.249301699825324</v>
      </c>
      <c r="BT92" s="1433">
        <f>(BT90-BT91)/BT90*100</f>
        <v>81.553819310671997</v>
      </c>
      <c r="BU92" s="1434"/>
      <c r="BV92" s="1433">
        <f>(BV90-BV91)/BV90*100</f>
        <v>37.679729739307724</v>
      </c>
      <c r="BW92" s="1433">
        <f>(BW90-BW91)/BW90*100</f>
        <v>81.274684167832234</v>
      </c>
      <c r="BX92" s="1434"/>
      <c r="BY92" s="1433">
        <f>(BY90-BY91)/BY90*100</f>
        <v>36.94529675460381</v>
      </c>
      <c r="BZ92" s="1433">
        <f>(BZ90-BZ91)/BZ90*100</f>
        <v>80.034604254276459</v>
      </c>
      <c r="CA92" s="1434"/>
    </row>
    <row r="93" s="1" customFormat="1" ht="19.5" customHeight="1">
      <c r="A93" s="1332"/>
      <c r="B93" s="1438" t="s">
        <v>414</v>
      </c>
      <c r="C93" s="1439" t="s">
        <v>411</v>
      </c>
      <c r="D93" s="1441"/>
      <c r="E93" s="1441"/>
      <c r="F93" s="1442"/>
      <c r="G93" s="1443"/>
      <c r="H93" s="1444">
        <f>H38</f>
        <v>4.476</v>
      </c>
      <c r="I93" s="1444">
        <f>I38</f>
        <v>0.28499999999999998</v>
      </c>
      <c r="J93" s="1445"/>
      <c r="K93" s="1444">
        <f>K38</f>
        <v>4.3399999999999999</v>
      </c>
      <c r="L93" s="1444">
        <f>L38</f>
        <v>0.23699999999999999</v>
      </c>
      <c r="M93" s="1445"/>
      <c r="N93" s="1444">
        <f>N38</f>
        <v>4.2999999999999998</v>
      </c>
      <c r="O93" s="1444">
        <f>O38</f>
        <v>0.20999999999999999</v>
      </c>
      <c r="P93" s="1445"/>
      <c r="Q93" s="1444">
        <f>Q38</f>
        <v>4.29</v>
      </c>
      <c r="R93" s="1444">
        <f>R38</f>
        <v>0.20999999999999999</v>
      </c>
      <c r="S93" s="1445"/>
      <c r="T93" s="1444">
        <f>T38</f>
        <v>4.29</v>
      </c>
      <c r="U93" s="1444">
        <f>U38</f>
        <v>0.153</v>
      </c>
      <c r="V93" s="1445"/>
      <c r="W93" s="1444">
        <f>W38</f>
        <v>4.3200000000000003</v>
      </c>
      <c r="X93" s="1444">
        <f>X38</f>
        <v>0.23400000000000001</v>
      </c>
      <c r="Y93" s="1445"/>
      <c r="Z93" s="1444">
        <f>Z38</f>
        <v>4.1970000000000001</v>
      </c>
      <c r="AA93" s="1444">
        <f>AA38</f>
        <v>0.23400000000000001</v>
      </c>
      <c r="AB93" s="1445"/>
      <c r="AC93" s="1444">
        <f>AC38</f>
        <v>4.6600000000000001</v>
      </c>
      <c r="AD93" s="1444">
        <f>AD38</f>
        <v>0.29699999999999999</v>
      </c>
      <c r="AE93" s="1445"/>
      <c r="AF93" s="1444">
        <f>AF38</f>
        <v>5.2000000000000002</v>
      </c>
      <c r="AG93" s="1444">
        <f>AG38</f>
        <v>0.40799999999999997</v>
      </c>
      <c r="AH93" s="1445"/>
      <c r="AI93" s="1444">
        <f>AI38</f>
        <v>5.8600000000000003</v>
      </c>
      <c r="AJ93" s="1444">
        <f>AJ38</f>
        <v>0.63900000000000001</v>
      </c>
      <c r="AK93" s="1445"/>
      <c r="AL93" s="1446">
        <f>AL38</f>
        <v>5.5599999999999996</v>
      </c>
      <c r="AM93" s="1446">
        <f>AM38</f>
        <v>0.52800000000000002</v>
      </c>
      <c r="AN93" s="1447"/>
      <c r="AO93" s="1444">
        <f>AO38</f>
        <v>5.3399999999999999</v>
      </c>
      <c r="AP93" s="1444">
        <f>AP38</f>
        <v>0.501</v>
      </c>
      <c r="AQ93" s="1445"/>
      <c r="AR93" s="1444">
        <f>AR38</f>
        <v>5.46</v>
      </c>
      <c r="AS93" s="1444">
        <f>AS38</f>
        <v>0.53400000000000003</v>
      </c>
      <c r="AT93" s="1445"/>
      <c r="AU93" s="1444">
        <f>AU38</f>
        <v>5.3200000000000003</v>
      </c>
      <c r="AV93" s="1444">
        <f>AV38</f>
        <v>0.47699999999999998</v>
      </c>
      <c r="AW93" s="1445"/>
      <c r="AX93" s="1444">
        <f>AX38</f>
        <v>5.25</v>
      </c>
      <c r="AY93" s="1444">
        <f>AY38</f>
        <v>0.47699999999999998</v>
      </c>
      <c r="AZ93" s="1445"/>
      <c r="BA93" s="1444">
        <f>BA38</f>
        <v>5.1900000000000004</v>
      </c>
      <c r="BB93" s="1444">
        <f>BB38</f>
        <v>0.45900000000000002</v>
      </c>
      <c r="BC93" s="1445"/>
      <c r="BD93" s="1444">
        <f>BD38</f>
        <v>5.4000000000000004</v>
      </c>
      <c r="BE93" s="1444">
        <f>BE38</f>
        <v>0.54000000000000004</v>
      </c>
      <c r="BF93" s="1445"/>
      <c r="BG93" s="1444">
        <f>BG38</f>
        <v>5.7000000000000002</v>
      </c>
      <c r="BH93" s="1444">
        <f>BH38</f>
        <v>0.54300000000000004</v>
      </c>
      <c r="BI93" s="1445"/>
      <c r="BJ93" s="1444">
        <f>BJ38</f>
        <v>5.5899999999999999</v>
      </c>
      <c r="BK93" s="1444">
        <f>BK38</f>
        <v>0.41699999999999998</v>
      </c>
      <c r="BL93" s="1445"/>
      <c r="BM93" s="1444">
        <f>BM38</f>
        <v>5.6799999999999997</v>
      </c>
      <c r="BN93" s="1444">
        <f>BN38</f>
        <v>0.44700000000000001</v>
      </c>
      <c r="BO93" s="1445"/>
      <c r="BP93" s="1444">
        <f>BP38</f>
        <v>5.4400000000000004</v>
      </c>
      <c r="BQ93" s="1444">
        <f>BQ38</f>
        <v>0.39300000000000002</v>
      </c>
      <c r="BR93" s="1445"/>
      <c r="BS93" s="1444">
        <f>BS38</f>
        <v>5.202</v>
      </c>
      <c r="BT93" s="1444">
        <f>BT38</f>
        <v>0.33900000000000002</v>
      </c>
      <c r="BU93" s="1445"/>
      <c r="BV93" s="1444">
        <f>BV38</f>
        <v>5.1399999999999997</v>
      </c>
      <c r="BW93" s="1444">
        <f>BW38</f>
        <v>0.22500000000000001</v>
      </c>
      <c r="BX93" s="1445"/>
      <c r="BY93" s="1444">
        <f>BY38</f>
        <v>4.96</v>
      </c>
      <c r="BZ93" s="1444">
        <f>BZ38</f>
        <v>0.159</v>
      </c>
      <c r="CA93" s="1448"/>
    </row>
    <row r="94" s="1" customFormat="1" ht="19.5" customHeight="1">
      <c r="A94" s="1332"/>
      <c r="B94" s="1449"/>
      <c r="C94" s="1450" t="s">
        <v>412</v>
      </c>
      <c r="D94" s="1410"/>
      <c r="E94" s="1410"/>
      <c r="F94" s="1411"/>
      <c r="G94" s="1451"/>
      <c r="H94" s="1419">
        <f>SUM(H59:H73)</f>
        <v>4.3859720000000006</v>
      </c>
      <c r="I94" s="1419">
        <f>SUM(I59:I73)</f>
        <v>0.592252</v>
      </c>
      <c r="J94" s="1414"/>
      <c r="K94" s="1419">
        <f>SUM(K59:K73)</f>
        <v>4.2442440000000001</v>
      </c>
      <c r="L94" s="1419">
        <f>SUM(L59:L73)</f>
        <v>0.56005200000000011</v>
      </c>
      <c r="M94" s="1414"/>
      <c r="N94" s="1419">
        <f>SUM(N59:N73)</f>
        <v>4.2002760000000006</v>
      </c>
      <c r="O94" s="1419">
        <f>SUM(O59:O73)</f>
        <v>0.55432399999999993</v>
      </c>
      <c r="P94" s="1414"/>
      <c r="Q94" s="1419">
        <f>SUM(Q59:Q73)</f>
        <v>4.1660279999999998</v>
      </c>
      <c r="R94" s="1419">
        <f>SUM(R59:R73)</f>
        <v>0.55368800000000007</v>
      </c>
      <c r="S94" s="1414"/>
      <c r="T94" s="1419">
        <f>SUM(T59:T73)</f>
        <v>4.1941720000000009</v>
      </c>
      <c r="U94" s="1419">
        <f>SUM(U59:U73)</f>
        <v>0.52269600000000005</v>
      </c>
      <c r="V94" s="1414"/>
      <c r="W94" s="1419">
        <f>SUM(W59:W73)</f>
        <v>4.2454800000000006</v>
      </c>
      <c r="X94" s="1419">
        <f>SUM(X59:X73)</f>
        <v>0.52886</v>
      </c>
      <c r="Y94" s="1414"/>
      <c r="Z94" s="1419">
        <f>SUM(Z59:Z73)</f>
        <v>4.2454800000000006</v>
      </c>
      <c r="AA94" s="1419">
        <f>SUM(AA59:AA73)</f>
        <v>0.52886</v>
      </c>
      <c r="AB94" s="1414"/>
      <c r="AC94" s="1419">
        <f>SUM(AC59:AC73)</f>
        <v>4.6049800000000003</v>
      </c>
      <c r="AD94" s="1419">
        <f>SUM(AD59:AD73)</f>
        <v>0.51782000000000006</v>
      </c>
      <c r="AE94" s="1414"/>
      <c r="AF94" s="1419">
        <f>SUM(AF59:AF73)</f>
        <v>5.0728999999999997</v>
      </c>
      <c r="AG94" s="1419">
        <f>SUM(AG59:AG73)</f>
        <v>0.5772560000000001</v>
      </c>
      <c r="AH94" s="1414"/>
      <c r="AI94" s="1419">
        <f>SUM(AI59:AI73)</f>
        <v>5.7904080000000002</v>
      </c>
      <c r="AJ94" s="1419">
        <f>SUM(AJ59:AJ73)</f>
        <v>0.71834799999999999</v>
      </c>
      <c r="AK94" s="1414"/>
      <c r="AL94" s="1420">
        <f>SUM(AL59:AL73)</f>
        <v>5.4908079999999995</v>
      </c>
      <c r="AM94" s="1420">
        <f>SUM(AM59:AM73)</f>
        <v>0.61695599999999995</v>
      </c>
      <c r="AN94" s="1416"/>
      <c r="AO94" s="1419">
        <f>SUM(AO59:AO73)</f>
        <v>5.293855999999999</v>
      </c>
      <c r="AP94" s="1419">
        <f>SUM(AP59:AP73)</f>
        <v>0.60199200000000008</v>
      </c>
      <c r="AQ94" s="1414"/>
      <c r="AR94" s="1419">
        <f>SUM(AR59:AR73)</f>
        <v>5.3717559999999995</v>
      </c>
      <c r="AS94" s="1419">
        <f>SUM(AS59:AS73)</f>
        <v>0.655524</v>
      </c>
      <c r="AT94" s="1414"/>
      <c r="AU94" s="1419">
        <f>SUM(AU59:AU73)</f>
        <v>5.2028439999999998</v>
      </c>
      <c r="AV94" s="1419">
        <f>SUM(AV59:AV73)</f>
        <v>0.63538800000000006</v>
      </c>
      <c r="AW94" s="1414"/>
      <c r="AX94" s="1419">
        <f>SUM(AX59:AX73)</f>
        <v>5.1608440000000009</v>
      </c>
      <c r="AY94" s="1419">
        <f>SUM(AY59:AY73)</f>
        <v>0.58665600000000007</v>
      </c>
      <c r="AZ94" s="1414"/>
      <c r="BA94" s="1419">
        <f>SUM(BA59:BA73)</f>
        <v>5.1549720000000008</v>
      </c>
      <c r="BB94" s="1419">
        <f>SUM(BB59:BB73)</f>
        <v>0.55922400000000005</v>
      </c>
      <c r="BC94" s="1414"/>
      <c r="BD94" s="1419">
        <f>SUM(BD59:BD73)</f>
        <v>5.3195920000000001</v>
      </c>
      <c r="BE94" s="1419">
        <f>SUM(BE59:BE73)</f>
        <v>0.65735600000000005</v>
      </c>
      <c r="BF94" s="1414"/>
      <c r="BG94" s="1419">
        <f>SUM(BG59:BG73)</f>
        <v>5.6313239999999993</v>
      </c>
      <c r="BH94" s="1419">
        <f>SUM(BH59:BH73)</f>
        <v>0.68448799999999999</v>
      </c>
      <c r="BI94" s="1414"/>
      <c r="BJ94" s="1419">
        <f>SUM(BJ59:BJ73)</f>
        <v>5.5068159999999997</v>
      </c>
      <c r="BK94" s="1419">
        <f>SUM(BK59:BK73)</f>
        <v>0.67442399999999991</v>
      </c>
      <c r="BL94" s="1414"/>
      <c r="BM94" s="1419">
        <f>SUM(BM59:BM73)</f>
        <v>5.5950800000000003</v>
      </c>
      <c r="BN94" s="1419">
        <f>SUM(BN59:BN73)</f>
        <v>0.70878799999999997</v>
      </c>
      <c r="BO94" s="1414"/>
      <c r="BP94" s="1419">
        <f>SUM(BP59:BP73)</f>
        <v>5.4264480000000006</v>
      </c>
      <c r="BQ94" s="1419">
        <f>SUM(BQ59:BQ73)</f>
        <v>0.70674800000000004</v>
      </c>
      <c r="BR94" s="1414"/>
      <c r="BS94" s="1419">
        <f>SUM(BS59:BS73)</f>
        <v>5.259964000000001</v>
      </c>
      <c r="BT94" s="1419">
        <f>SUM(BT59:BT73)</f>
        <v>0.65717599999999998</v>
      </c>
      <c r="BU94" s="1414"/>
      <c r="BV94" s="1419">
        <f>SUM(BV59:BV73)</f>
        <v>5.0621679999999998</v>
      </c>
      <c r="BW94" s="1419">
        <f>SUM(BW59:BW73)</f>
        <v>0.59764399999999995</v>
      </c>
      <c r="BX94" s="1414"/>
      <c r="BY94" s="1419">
        <f>SUM(BY59:BY73)</f>
        <v>4.8438520000000009</v>
      </c>
      <c r="BZ94" s="1419">
        <f>SUM(BZ59:BZ73)</f>
        <v>0.54464799999999991</v>
      </c>
      <c r="CA94" s="1452"/>
    </row>
    <row r="95" s="1" customFormat="1" ht="20.25" customHeight="1">
      <c r="A95" s="1332"/>
      <c r="B95" s="1453"/>
      <c r="C95" s="1454" t="s">
        <v>413</v>
      </c>
      <c r="D95" s="1456"/>
      <c r="E95" s="1498"/>
      <c r="F95" s="1457"/>
      <c r="G95" s="1458"/>
      <c r="H95" s="1459">
        <f>(H93-H94)/H93*100</f>
        <v>2.011349419124203</v>
      </c>
      <c r="I95" s="1459">
        <f>(I93-I94)/I93*100</f>
        <v>-107.80771929824564</v>
      </c>
      <c r="J95" s="1460"/>
      <c r="K95" s="1459">
        <f>(K93-K94)/K93*100</f>
        <v>2.2063594470046022</v>
      </c>
      <c r="L95" s="1459">
        <f>(L93-L94)/L93*100</f>
        <v>-136.30886075949374</v>
      </c>
      <c r="M95" s="1460"/>
      <c r="N95" s="1459">
        <f>(N93-N94)/N93*100</f>
        <v>2.3191627906976575</v>
      </c>
      <c r="O95" s="1459">
        <f>(O93-O94)/O93*100</f>
        <v>-163.96380952380952</v>
      </c>
      <c r="P95" s="1460"/>
      <c r="Q95" s="1459">
        <f>(Q93-Q94)/Q93*100</f>
        <v>2.8897902097902146</v>
      </c>
      <c r="R95" s="1459">
        <f>(R93-R94)/R93*100</f>
        <v>-163.66095238095244</v>
      </c>
      <c r="S95" s="1460"/>
      <c r="T95" s="1459">
        <f>(T93-T94)/T93*100</f>
        <v>2.2337529137528933</v>
      </c>
      <c r="U95" s="1459">
        <f>(U93-U94)/U93*100</f>
        <v>-241.6313725490196</v>
      </c>
      <c r="V95" s="1460"/>
      <c r="W95" s="1459">
        <f>(W93-W94)/W93*100</f>
        <v>1.7249999999999928</v>
      </c>
      <c r="X95" s="1459">
        <f>(X93-X94)/X93*100</f>
        <v>-126.008547008547</v>
      </c>
      <c r="Y95" s="1460"/>
      <c r="Z95" s="1459">
        <f>(Z93-Z94)/Z93*100</f>
        <v>-1.1551107934238867</v>
      </c>
      <c r="AA95" s="1459">
        <f>(AA93-AA94)/AA93*100</f>
        <v>-126.008547008547</v>
      </c>
      <c r="AB95" s="1460"/>
      <c r="AC95" s="1459">
        <f>(AC93-AC94)/AC93*100</f>
        <v>1.1806866952789665</v>
      </c>
      <c r="AD95" s="1459">
        <f>(AD93-AD94)/AD93*100</f>
        <v>-74.350168350168374</v>
      </c>
      <c r="AE95" s="1460"/>
      <c r="AF95" s="1459">
        <f>(AF93-AF94)/AF93*100</f>
        <v>2.4442307692307774</v>
      </c>
      <c r="AG95" s="1459">
        <f>(AG93-AG94)/AG93*100</f>
        <v>-41.484313725490232</v>
      </c>
      <c r="AH95" s="1460"/>
      <c r="AI95" s="1459">
        <f>(AI93-AI94)/AI93*100</f>
        <v>1.1875767918088753</v>
      </c>
      <c r="AJ95" s="1459">
        <f>(AJ93-AJ94)/AJ93*100</f>
        <v>-12.417527386541467</v>
      </c>
      <c r="AK95" s="1460"/>
      <c r="AL95" s="1461">
        <f>(AL93-AL94)/AL93*100</f>
        <v>1.2444604316546788</v>
      </c>
      <c r="AM95" s="1461">
        <f>(AM93-AM94)/AM93*100</f>
        <v>-16.847727272727258</v>
      </c>
      <c r="AN95" s="1462"/>
      <c r="AO95" s="1459">
        <f>(AO93-AO94)/AO93*100</f>
        <v>0.86411985018728188</v>
      </c>
      <c r="AP95" s="1459">
        <f>(AP93-AP94)/AP93*100</f>
        <v>-20.158083832335347</v>
      </c>
      <c r="AQ95" s="1460"/>
      <c r="AR95" s="1459">
        <f>(AR93-AR94)/AR93*100</f>
        <v>1.6161904761904842</v>
      </c>
      <c r="AS95" s="1459">
        <f>(AS93-AS94)/AS93*100</f>
        <v>-22.757303370786509</v>
      </c>
      <c r="AT95" s="1460"/>
      <c r="AU95" s="1459">
        <f>(AU93-AU94)/AU93*100</f>
        <v>2.2021804511278287</v>
      </c>
      <c r="AV95" s="1459">
        <f>(AV93-AV94)/AV93*100</f>
        <v>-33.2050314465409</v>
      </c>
      <c r="AW95" s="1460"/>
      <c r="AX95" s="1459">
        <f>(AX93-AX94)/AX93*100</f>
        <v>1.698209523809507</v>
      </c>
      <c r="AY95" s="1459">
        <f>(AY93-AY94)/AY93*100</f>
        <v>-22.988679245283038</v>
      </c>
      <c r="AZ95" s="1460"/>
      <c r="BA95" s="1459">
        <f>(BA93-BA94)/BA93*100</f>
        <v>0.67491329479768036</v>
      </c>
      <c r="BB95" s="1459">
        <f>(BB93-BB94)/BB93*100</f>
        <v>-21.835294117647067</v>
      </c>
      <c r="BC95" s="1460"/>
      <c r="BD95" s="1459">
        <f>(BD93-BD94)/BD93*100</f>
        <v>1.4890370370370416</v>
      </c>
      <c r="BE95" s="1459">
        <f>(BE93-BE94)/BE93*100</f>
        <v>-21.732592592592596</v>
      </c>
      <c r="BF95" s="1460"/>
      <c r="BG95" s="1459">
        <f>(BG93-BG94)/BG93*100</f>
        <v>1.2048421052631728</v>
      </c>
      <c r="BH95" s="1459">
        <f>(BH93-BH94)/BH93*100</f>
        <v>-26.05672191528544</v>
      </c>
      <c r="BI95" s="1460"/>
      <c r="BJ95" s="1459">
        <f>(BJ93-BJ94)/BJ93*100</f>
        <v>1.488085867620754</v>
      </c>
      <c r="BK95" s="1459">
        <f>(BK93-BK94)/BK93*100</f>
        <v>-61.732374100719412</v>
      </c>
      <c r="BL95" s="1460"/>
      <c r="BM95" s="1459">
        <f>(BM93-BM94)/BM93*100</f>
        <v>1.4950704225352016</v>
      </c>
      <c r="BN95" s="1459">
        <f>(BN93-BN94)/BN93*100</f>
        <v>-58.565548098433993</v>
      </c>
      <c r="BO95" s="1460"/>
      <c r="BP95" s="1459">
        <f>(BP93-BP94)/BP93*100</f>
        <v>0.24911764705881959</v>
      </c>
      <c r="BQ95" s="1459">
        <f>(BQ93-BQ94)/BQ93*100</f>
        <v>-79.83409669211197</v>
      </c>
      <c r="BR95" s="1460"/>
      <c r="BS95" s="1459">
        <f>(BS93-BS94)/BS93*100</f>
        <v>-1.1142637447135912</v>
      </c>
      <c r="BT95" s="1459">
        <f>(BT93-BT94)/BT93*100</f>
        <v>-93.857227138643054</v>
      </c>
      <c r="BU95" s="1460"/>
      <c r="BV95" s="1459">
        <f>(BV93-BV94)/BV93*100</f>
        <v>1.5142412451361851</v>
      </c>
      <c r="BW95" s="1459">
        <f>(BW93-BW94)/BW93*100</f>
        <v>-165.61955555555554</v>
      </c>
      <c r="BX95" s="1460"/>
      <c r="BY95" s="1459">
        <f>(BY93-BY94)/BY93*100</f>
        <v>2.3416935483870773</v>
      </c>
      <c r="BZ95" s="1459">
        <f>(BZ93-BZ94)/BZ93*100</f>
        <v>-242.54591194968546</v>
      </c>
      <c r="CA95" s="1463"/>
    </row>
    <row r="96" s="1" customFormat="1" ht="19.5" customHeight="1">
      <c r="A96" s="1332"/>
      <c r="B96" s="1438" t="s">
        <v>429</v>
      </c>
      <c r="C96" s="1439" t="s">
        <v>411</v>
      </c>
      <c r="D96" s="1441"/>
      <c r="E96" s="1441"/>
      <c r="F96" s="1442"/>
      <c r="G96" s="1464"/>
      <c r="H96" s="1404">
        <f>H43</f>
        <v>4.7599999999999998</v>
      </c>
      <c r="I96" s="1404">
        <f>I43</f>
        <v>0.90600000000000003</v>
      </c>
      <c r="J96" s="1405"/>
      <c r="K96" s="1404">
        <f>K43</f>
        <v>4.6500000000000004</v>
      </c>
      <c r="L96" s="1404">
        <f>L43</f>
        <v>0.86699999999999999</v>
      </c>
      <c r="M96" s="1405"/>
      <c r="N96" s="1404">
        <f>N43</f>
        <v>4.4500000000000002</v>
      </c>
      <c r="O96" s="1404">
        <f>O43</f>
        <v>0.90600000000000003</v>
      </c>
      <c r="P96" s="1405"/>
      <c r="Q96" s="1404">
        <f>Q43</f>
        <v>4.5999999999999996</v>
      </c>
      <c r="R96" s="1404">
        <f>R43</f>
        <v>0.90000000000000002</v>
      </c>
      <c r="S96" s="1405"/>
      <c r="T96" s="1404">
        <f>T43</f>
        <v>4.5899999999999999</v>
      </c>
      <c r="U96" s="1404">
        <f>U43</f>
        <v>0.85499999999999998</v>
      </c>
      <c r="V96" s="1405"/>
      <c r="W96" s="1404">
        <f>W43</f>
        <v>4.6600000000000001</v>
      </c>
      <c r="X96" s="1404">
        <f>X43</f>
        <v>0.87</v>
      </c>
      <c r="Y96" s="1405"/>
      <c r="Z96" s="1404">
        <f>Z43</f>
        <v>4.4100000000000001</v>
      </c>
      <c r="AA96" s="1404">
        <f>AA43</f>
        <v>0.87</v>
      </c>
      <c r="AB96" s="1405"/>
      <c r="AC96" s="1404">
        <f>AC43</f>
        <v>4.9000000000000004</v>
      </c>
      <c r="AD96" s="1404">
        <f>AD43</f>
        <v>0.93300000000000005</v>
      </c>
      <c r="AE96" s="1405"/>
      <c r="AF96" s="1404">
        <f>AF43</f>
        <v>5.3200000000000003</v>
      </c>
      <c r="AG96" s="1404">
        <f>AG43</f>
        <v>1.0409999999999999</v>
      </c>
      <c r="AH96" s="1405"/>
      <c r="AI96" s="1404">
        <f>AI43</f>
        <v>6.0099999999999998</v>
      </c>
      <c r="AJ96" s="1404">
        <f>AJ43</f>
        <v>1.3169999999999999</v>
      </c>
      <c r="AK96" s="1405"/>
      <c r="AL96" s="1406">
        <f>AL43</f>
        <v>6.1200000000000001</v>
      </c>
      <c r="AM96" s="1406">
        <f>AM43</f>
        <v>1.3560000000000001</v>
      </c>
      <c r="AN96" s="1407"/>
      <c r="AO96" s="1404">
        <f>AO43</f>
        <v>5.859</v>
      </c>
      <c r="AP96" s="1404">
        <f>AP43</f>
        <v>1.3320000000000001</v>
      </c>
      <c r="AQ96" s="1405"/>
      <c r="AR96" s="1404">
        <f>AR43</f>
        <v>5.9800000000000004</v>
      </c>
      <c r="AS96" s="1404">
        <f>AS43</f>
        <v>1.2569999999999999</v>
      </c>
      <c r="AT96" s="1405"/>
      <c r="AU96" s="1404">
        <f>AU43</f>
        <v>5.7800000000000002</v>
      </c>
      <c r="AV96" s="1404">
        <f>AV43</f>
        <v>1.179</v>
      </c>
      <c r="AW96" s="1405"/>
      <c r="AX96" s="1404">
        <f>AX43</f>
        <v>5.8200000000000003</v>
      </c>
      <c r="AY96" s="1404">
        <f>AY43</f>
        <v>1.254</v>
      </c>
      <c r="AZ96" s="1405"/>
      <c r="BA96" s="1404">
        <f>BA43</f>
        <v>5.7199999999999998</v>
      </c>
      <c r="BB96" s="1404">
        <f>BB43</f>
        <v>1.2210000000000001</v>
      </c>
      <c r="BC96" s="1405"/>
      <c r="BD96" s="1404">
        <f>BD43</f>
        <v>5.6699999999999999</v>
      </c>
      <c r="BE96" s="1404">
        <f>BE43</f>
        <v>1.2330000000000001</v>
      </c>
      <c r="BF96" s="1405"/>
      <c r="BG96" s="1404">
        <f>BG43</f>
        <v>5.8799999999999999</v>
      </c>
      <c r="BH96" s="1404">
        <f>BH43</f>
        <v>1.143</v>
      </c>
      <c r="BI96" s="1405"/>
      <c r="BJ96" s="1404">
        <f>BJ43</f>
        <v>5.8600000000000003</v>
      </c>
      <c r="BK96" s="1404">
        <f>BK43</f>
        <v>1.0169999999999999</v>
      </c>
      <c r="BL96" s="1405"/>
      <c r="BM96" s="1404">
        <f>BM43</f>
        <v>5.8899999999999997</v>
      </c>
      <c r="BN96" s="1404">
        <f>BN43</f>
        <v>1.0289999999999999</v>
      </c>
      <c r="BO96" s="1405"/>
      <c r="BP96" s="1404">
        <f>BP43</f>
        <v>5.71</v>
      </c>
      <c r="BQ96" s="1404">
        <f>BQ43</f>
        <v>0.96299999999999997</v>
      </c>
      <c r="BR96" s="1405"/>
      <c r="BS96" s="1404">
        <f>BS43</f>
        <v>5.3129999999999997</v>
      </c>
      <c r="BT96" s="1404">
        <f>BT43</f>
        <v>0.96299999999999997</v>
      </c>
      <c r="BU96" s="1405"/>
      <c r="BV96" s="1404">
        <f>BV43</f>
        <v>5.4000000000000004</v>
      </c>
      <c r="BW96" s="1404">
        <f>BW43</f>
        <v>0.94799999999999995</v>
      </c>
      <c r="BX96" s="1405"/>
      <c r="BY96" s="1404">
        <f>BY43</f>
        <v>5.1799999999999997</v>
      </c>
      <c r="BZ96" s="1404">
        <f>BZ43</f>
        <v>0.94199999999999995</v>
      </c>
      <c r="CA96" s="1405"/>
    </row>
    <row r="97" s="1" customFormat="1" ht="19.5" customHeight="1">
      <c r="A97" s="1332"/>
      <c r="B97" s="1449"/>
      <c r="C97" s="1450" t="s">
        <v>412</v>
      </c>
      <c r="D97" s="1410"/>
      <c r="E97" s="1410"/>
      <c r="F97" s="1411"/>
      <c r="G97" s="1412"/>
      <c r="H97" s="1419">
        <f>SUM(H74:H86)</f>
        <v>4.5301200000000001</v>
      </c>
      <c r="I97" s="1419">
        <f>SUM(I74:I86)</f>
        <v>1.2617</v>
      </c>
      <c r="J97" s="1414"/>
      <c r="K97" s="1419">
        <f>SUM(K74:K86)</f>
        <v>4.404939999999999</v>
      </c>
      <c r="L97" s="1419">
        <f>SUM(L74:L86)</f>
        <v>1.2217199999999997</v>
      </c>
      <c r="M97" s="1414"/>
      <c r="N97" s="1419">
        <f>SUM(N74:N86)</f>
        <v>4.42394</v>
      </c>
      <c r="O97" s="1419">
        <f>SUM(O74:O86)</f>
        <v>1.2549199999999998</v>
      </c>
      <c r="P97" s="1414"/>
      <c r="Q97" s="1419">
        <f>SUM(Q74:Q86)</f>
        <v>4.3992399999999998</v>
      </c>
      <c r="R97" s="1419">
        <f>SUM(R74:R86)</f>
        <v>1.2505599999999999</v>
      </c>
      <c r="S97" s="1414"/>
      <c r="T97" s="1419">
        <f>SUM(T74:T86)</f>
        <v>4.33406</v>
      </c>
      <c r="U97" s="1419">
        <f>SUM(U74:U86)</f>
        <v>1.2037600000000002</v>
      </c>
      <c r="V97" s="1414"/>
      <c r="W97" s="1419">
        <f>SUM(W74:W86)</f>
        <v>4.4627999999999997</v>
      </c>
      <c r="X97" s="1419">
        <f>SUM(X74:X86)</f>
        <v>1.21702</v>
      </c>
      <c r="Y97" s="1414"/>
      <c r="Z97" s="1419">
        <f>SUM(Z74:Z86)</f>
        <v>4.4627999999999997</v>
      </c>
      <c r="AA97" s="1419">
        <f>SUM(AA74:AA86)</f>
        <v>1.21702</v>
      </c>
      <c r="AB97" s="1414"/>
      <c r="AC97" s="1419">
        <f>SUM(AC74:AC86)</f>
        <v>4.7193599999999991</v>
      </c>
      <c r="AD97" s="1419">
        <f>SUM(AD74:AD86)</f>
        <v>1.27708</v>
      </c>
      <c r="AE97" s="1414"/>
      <c r="AF97" s="1419">
        <f>SUM(AF74:AF86)</f>
        <v>5.14384</v>
      </c>
      <c r="AG97" s="1419">
        <f>SUM(AG74:AG86)</f>
        <v>1.3227200000000003</v>
      </c>
      <c r="AH97" s="1414"/>
      <c r="AI97" s="1419">
        <f>SUM(AI74:AI86)</f>
        <v>5.8102600000000013</v>
      </c>
      <c r="AJ97" s="1419">
        <f>SUM(AJ74:AJ86)</f>
        <v>1.5945199999999999</v>
      </c>
      <c r="AK97" s="1414"/>
      <c r="AL97" s="1420">
        <f>SUM(AL74:AL86)</f>
        <v>5.9398400000000002</v>
      </c>
      <c r="AM97" s="1420">
        <f>SUM(AM74:AM86)</f>
        <v>1.6378999999999999</v>
      </c>
      <c r="AN97" s="1416"/>
      <c r="AO97" s="1419">
        <f>SUM(AO74:AO86)</f>
        <v>5.9268399999999994</v>
      </c>
      <c r="AP97" s="1419">
        <f>SUM(AP74:AP86)</f>
        <v>1.62002</v>
      </c>
      <c r="AQ97" s="1414"/>
      <c r="AR97" s="1419">
        <f>SUM(AR74:AR86)</f>
        <v>5.8103800000000012</v>
      </c>
      <c r="AS97" s="1419">
        <f>SUM(AS74:AS86)</f>
        <v>1.53616</v>
      </c>
      <c r="AT97" s="1414"/>
      <c r="AU97" s="1419">
        <f>SUM(AU74:AU86)</f>
        <v>5.577399999999999</v>
      </c>
      <c r="AV97" s="1419">
        <f>SUM(AV74:AV86)</f>
        <v>1.4604200000000001</v>
      </c>
      <c r="AW97" s="1414"/>
      <c r="AX97" s="1419">
        <f>SUM(AX74:AX86)</f>
        <v>5.6128400000000003</v>
      </c>
      <c r="AY97" s="1419">
        <f>SUM(AY74:AY86)</f>
        <v>1.5445599999999999</v>
      </c>
      <c r="AZ97" s="1414"/>
      <c r="BA97" s="1419">
        <f>SUM(BA74:BA86)</f>
        <v>5.5069799999999995</v>
      </c>
      <c r="BB97" s="1419">
        <f>SUM(BB74:BB86)</f>
        <v>1.5104999999999997</v>
      </c>
      <c r="BC97" s="1414"/>
      <c r="BD97" s="1419">
        <f>SUM(BD74:BD86)</f>
        <v>5.4860199999999999</v>
      </c>
      <c r="BE97" s="1419">
        <f>SUM(BE74:BE86)</f>
        <v>1.5404200000000001</v>
      </c>
      <c r="BF97" s="1414"/>
      <c r="BG97" s="1419">
        <f>SUM(BG74:BG86)</f>
        <v>5.7006400000000008</v>
      </c>
      <c r="BH97" s="1419">
        <f>SUM(BH74:BH86)</f>
        <v>1.4332999999999998</v>
      </c>
      <c r="BI97" s="1414"/>
      <c r="BJ97" s="1419">
        <f>SUM(BJ74:BJ86)</f>
        <v>5.6750800000000003</v>
      </c>
      <c r="BK97" s="1419">
        <f>SUM(BK74:BK86)</f>
        <v>1.3692200000000001</v>
      </c>
      <c r="BL97" s="1414"/>
      <c r="BM97" s="1419">
        <f>SUM(BM74:BM86)</f>
        <v>5.6873399999999998</v>
      </c>
      <c r="BN97" s="1419">
        <f>SUM(BN74:BN86)</f>
        <v>1.3797000000000001</v>
      </c>
      <c r="BO97" s="1414"/>
      <c r="BP97" s="1419">
        <f>SUM(BP74:BP86)</f>
        <v>5.5244800000000014</v>
      </c>
      <c r="BQ97" s="1419">
        <f>SUM(BQ74:BQ86)</f>
        <v>1.3124399999999998</v>
      </c>
      <c r="BR97" s="1414"/>
      <c r="BS97" s="1419">
        <f>SUM(BS74:BS86)</f>
        <v>5.3753400000000005</v>
      </c>
      <c r="BT97" s="1419">
        <f>SUM(BT74:BT86)</f>
        <v>1.3104200000000001</v>
      </c>
      <c r="BU97" s="1414"/>
      <c r="BV97" s="1419">
        <f>SUM(BV74:BV86)</f>
        <v>5.1846800000000011</v>
      </c>
      <c r="BW97" s="1419">
        <f>SUM(BW74:BW86)</f>
        <v>1.3012199999999998</v>
      </c>
      <c r="BX97" s="1414"/>
      <c r="BY97" s="1419">
        <f>SUM(BY74:BY86)</f>
        <v>4.9738000000000007</v>
      </c>
      <c r="BZ97" s="1419">
        <f>SUM(BZ74:BZ86)</f>
        <v>1.2886199999999999</v>
      </c>
      <c r="CA97" s="1414"/>
    </row>
    <row r="98" s="1" customFormat="1" ht="20.25" customHeight="1">
      <c r="A98" s="1332"/>
      <c r="B98" s="1453"/>
      <c r="C98" s="1454" t="s">
        <v>413</v>
      </c>
      <c r="D98" s="1456"/>
      <c r="E98" s="1498"/>
      <c r="F98" s="1457"/>
      <c r="G98" s="1431"/>
      <c r="H98" s="1433">
        <f>(H96-H97)/H96*100</f>
        <v>4.829411764705875</v>
      </c>
      <c r="I98" s="1433">
        <f>(I96-I97)/I96*100</f>
        <v>-39.260485651214125</v>
      </c>
      <c r="J98" s="1434"/>
      <c r="K98" s="1433">
        <f>(K96-K97)/K96*100</f>
        <v>5.2701075268817492</v>
      </c>
      <c r="L98" s="1433">
        <f>(L96-L97)/L96*100</f>
        <v>-40.913494809688551</v>
      </c>
      <c r="M98" s="1434"/>
      <c r="N98" s="1433">
        <f>(N96-N97)/N96*100</f>
        <v>0.58561797752809419</v>
      </c>
      <c r="O98" s="1433">
        <f>(O96-O97)/O96*100</f>
        <v>-38.512141280353177</v>
      </c>
      <c r="P98" s="1434"/>
      <c r="Q98" s="1433">
        <f>(Q96-Q97)/Q96*100</f>
        <v>4.364347826086953</v>
      </c>
      <c r="R98" s="1433">
        <f>(R96-R97)/R96*100</f>
        <v>-38.951111111111096</v>
      </c>
      <c r="S98" s="1434"/>
      <c r="T98" s="1433">
        <f>(T96-T97)/T96*100</f>
        <v>5.5760348583877963</v>
      </c>
      <c r="U98" s="1433">
        <f>(U96-U97)/U96*100</f>
        <v>-40.790643274853821</v>
      </c>
      <c r="V98" s="1434"/>
      <c r="W98" s="1433">
        <f>(W96-W97)/W96*100</f>
        <v>4.231759656652371</v>
      </c>
      <c r="X98" s="1433">
        <f>(X96-X97)/X96*100</f>
        <v>-39.887356321839079</v>
      </c>
      <c r="Y98" s="1434"/>
      <c r="Z98" s="1433">
        <f>(Z96-Z97)/Z96*100</f>
        <v>-1.1972789115646147</v>
      </c>
      <c r="AA98" s="1433">
        <f>(AA96-AA97)/AA96*100</f>
        <v>-39.887356321839079</v>
      </c>
      <c r="AB98" s="1434"/>
      <c r="AC98" s="1433">
        <f>(AC96-AC97)/AC96*100</f>
        <v>3.6865306122449231</v>
      </c>
      <c r="AD98" s="1433">
        <f>(AD96-AD97)/AD96*100</f>
        <v>-36.878885316184345</v>
      </c>
      <c r="AE98" s="1434"/>
      <c r="AF98" s="1433">
        <f>(AF96-AF97)/AF96*100</f>
        <v>3.3112781954887276</v>
      </c>
      <c r="AG98" s="1433">
        <f>(AG96-AG97)/AG96*100</f>
        <v>-27.062439961575453</v>
      </c>
      <c r="AH98" s="1434"/>
      <c r="AI98" s="1433">
        <f>(AI96-AI97)/AI96*100</f>
        <v>3.3234608985024705</v>
      </c>
      <c r="AJ98" s="1433">
        <f>(AJ96-AJ97)/AJ96*100</f>
        <v>-21.072133637053909</v>
      </c>
      <c r="AK98" s="1434"/>
      <c r="AL98" s="1436">
        <f>(AL96-AL97)/AL96*100</f>
        <v>2.9437908496732006</v>
      </c>
      <c r="AM98" s="1436">
        <f>(AM96-AM97)/AM96*100</f>
        <v>-20.789085545722699</v>
      </c>
      <c r="AN98" s="1437"/>
      <c r="AO98" s="1433">
        <f>(AO96-AO97)/AO96*100</f>
        <v>-1.1578767707799873</v>
      </c>
      <c r="AP98" s="1433">
        <f>(AP96-AP97)/AP96*100</f>
        <v>-21.623123123123118</v>
      </c>
      <c r="AQ98" s="1434"/>
      <c r="AR98" s="1433">
        <f>(AR96-AR97)/AR96*100</f>
        <v>2.8364548494983146</v>
      </c>
      <c r="AS98" s="1433">
        <f>(AS96-AS97)/AS96*100</f>
        <v>-22.208432776451879</v>
      </c>
      <c r="AT98" s="1434"/>
      <c r="AU98" s="1433">
        <f>(AU96-AU97)/AU96*100</f>
        <v>3.5051903114187057</v>
      </c>
      <c r="AV98" s="1433">
        <f>(AV96-AV97)/AV96*100</f>
        <v>-23.86938083121289</v>
      </c>
      <c r="AW98" s="1434"/>
      <c r="AX98" s="1433">
        <f>(AX96-AX97)/AX96*100</f>
        <v>3.5594501718213061</v>
      </c>
      <c r="AY98" s="1433">
        <f>(AY96-AY97)/AY96*100</f>
        <v>-23.170653907496007</v>
      </c>
      <c r="AZ98" s="1434"/>
      <c r="BA98" s="1433">
        <f>(BA96-BA97)/BA96*100</f>
        <v>3.7241258741258783</v>
      </c>
      <c r="BB98" s="1433">
        <f>(BB96-BB97)/BB96*100</f>
        <v>-23.710073710073679</v>
      </c>
      <c r="BC98" s="1434"/>
      <c r="BD98" s="1433">
        <f>(BD96-BD97)/BD96*100</f>
        <v>3.2447971781305123</v>
      </c>
      <c r="BE98" s="1433">
        <f>(BE96-BE97)/BE96*100</f>
        <v>-24.932684509326844</v>
      </c>
      <c r="BF98" s="1434"/>
      <c r="BG98" s="1433">
        <f>(BG96-BG97)/BG96*100</f>
        <v>3.0503401360544058</v>
      </c>
      <c r="BH98" s="1433">
        <f>(BH96-BH97)/BH96*100</f>
        <v>-25.39807524059491</v>
      </c>
      <c r="BI98" s="1434"/>
      <c r="BJ98" s="1433">
        <f>(BJ96-BJ97)/BJ96*100</f>
        <v>3.1556313993174054</v>
      </c>
      <c r="BK98" s="1433">
        <f>(BK96-BK97)/BK96*100</f>
        <v>-34.633235004916443</v>
      </c>
      <c r="BL98" s="1434"/>
      <c r="BM98" s="1433">
        <f>(BM96-BM97)/BM96*100</f>
        <v>3.4407470288624764</v>
      </c>
      <c r="BN98" s="1433">
        <f>(BN96-BN97)/BN96*100</f>
        <v>-34.081632653061249</v>
      </c>
      <c r="BO98" s="1434"/>
      <c r="BP98" s="1433">
        <f>(BP96-BP97)/BP96*100</f>
        <v>3.2490367775831626</v>
      </c>
      <c r="BQ98" s="1433">
        <f>(BQ96-BQ97)/BQ96*100</f>
        <v>-36.286604361370706</v>
      </c>
      <c r="BR98" s="1434"/>
      <c r="BS98" s="1433">
        <f>(BS96-BS97)/BS96*100</f>
        <v>-1.1733483907397089</v>
      </c>
      <c r="BT98" s="1433">
        <f>(BT96-BT97)/BT96*100</f>
        <v>-36.076843198338544</v>
      </c>
      <c r="BU98" s="1434"/>
      <c r="BV98" s="1433">
        <f>(BV96-BV97)/BV96*100</f>
        <v>3.9874074074073937</v>
      </c>
      <c r="BW98" s="1433">
        <f>(BW96-BW97)/BW96*100</f>
        <v>-37.259493670886066</v>
      </c>
      <c r="BX98" s="1434"/>
      <c r="BY98" s="1433">
        <f>(BY96-BY97)/BY96*100</f>
        <v>3.9806949806949627</v>
      </c>
      <c r="BZ98" s="1433">
        <f>(BZ96-BZ97)/BZ96*100</f>
        <v>-36.796178343949038</v>
      </c>
      <c r="CA98" s="1434"/>
    </row>
    <row r="99" s="1387" customFormat="1" ht="18.600000000000001">
      <c r="A99" s="1388">
        <v>3</v>
      </c>
      <c r="B99" s="1389" t="s">
        <v>146</v>
      </c>
      <c r="C99" s="1390"/>
      <c r="D99" s="1499"/>
      <c r="E99" s="1500"/>
      <c r="F99" s="1467"/>
      <c r="G99" s="1468"/>
      <c r="H99" s="1469"/>
      <c r="I99" s="1470"/>
      <c r="J99" s="1470"/>
      <c r="K99" s="1469"/>
      <c r="L99" s="1470"/>
      <c r="M99" s="1470"/>
      <c r="N99" s="1469"/>
      <c r="O99" s="1470"/>
      <c r="P99" s="1470"/>
      <c r="Q99" s="1469"/>
      <c r="R99" s="1470"/>
      <c r="S99" s="1470"/>
      <c r="T99" s="1469"/>
      <c r="U99" s="1470"/>
      <c r="V99" s="1470"/>
      <c r="W99" s="1469"/>
      <c r="X99" s="1470"/>
      <c r="Y99" s="1470"/>
      <c r="Z99" s="1469"/>
      <c r="AA99" s="1470"/>
      <c r="AB99" s="1470"/>
      <c r="AC99" s="1469"/>
      <c r="AD99" s="1470"/>
      <c r="AE99" s="1470"/>
      <c r="AF99" s="1469"/>
      <c r="AG99" s="1470"/>
      <c r="AH99" s="1470"/>
      <c r="AI99" s="1469"/>
      <c r="AJ99" s="1470"/>
      <c r="AK99" s="1470"/>
      <c r="AL99" s="1471"/>
      <c r="AM99" s="1472"/>
      <c r="AN99" s="1472"/>
      <c r="AO99" s="1469"/>
      <c r="AP99" s="1470"/>
      <c r="AQ99" s="1470"/>
      <c r="AR99" s="1469"/>
      <c r="AS99" s="1470"/>
      <c r="AT99" s="1470"/>
      <c r="AU99" s="1469"/>
      <c r="AV99" s="1470"/>
      <c r="AW99" s="1470"/>
      <c r="AX99" s="1469"/>
      <c r="AY99" s="1470"/>
      <c r="AZ99" s="1470"/>
      <c r="BA99" s="1469"/>
      <c r="BB99" s="1470"/>
      <c r="BC99" s="1470"/>
      <c r="BD99" s="1469"/>
      <c r="BE99" s="1470"/>
      <c r="BF99" s="1470"/>
      <c r="BG99" s="1469"/>
      <c r="BH99" s="1470"/>
      <c r="BI99" s="1470"/>
      <c r="BJ99" s="1469"/>
      <c r="BK99" s="1470"/>
      <c r="BL99" s="1470"/>
      <c r="BM99" s="1469"/>
      <c r="BN99" s="1470"/>
      <c r="BO99" s="1470"/>
      <c r="BP99" s="1469"/>
      <c r="BQ99" s="1470"/>
      <c r="BR99" s="1470"/>
      <c r="BS99" s="1469"/>
      <c r="BT99" s="1470"/>
      <c r="BU99" s="1470"/>
      <c r="BV99" s="1469"/>
      <c r="BW99" s="1470"/>
      <c r="BX99" s="1470"/>
      <c r="BY99" s="1469"/>
      <c r="BZ99" s="1470"/>
      <c r="CA99" s="1473"/>
    </row>
    <row r="100" s="1" customFormat="1" ht="19.199999999999999">
      <c r="A100" s="1332"/>
      <c r="B100" s="1398"/>
      <c r="C100" s="1477" t="s">
        <v>430</v>
      </c>
      <c r="D100" s="1478"/>
      <c r="E100" s="1441"/>
      <c r="F100" s="1442" t="s">
        <v>397</v>
      </c>
      <c r="G100" s="1464">
        <v>110</v>
      </c>
      <c r="H100" s="1404">
        <v>0</v>
      </c>
      <c r="I100" s="1404">
        <v>0</v>
      </c>
      <c r="J100" s="1405">
        <f>ROUND(SQRT(H100^2+I100^2)*1000/(1.73*H107),0)</f>
        <v>0</v>
      </c>
      <c r="K100" s="1404">
        <v>0</v>
      </c>
      <c r="L100" s="1404">
        <v>0</v>
      </c>
      <c r="M100" s="1405">
        <f>ROUND(SQRT(K100^2+L100^2)*1000/(1.73*K107),0)</f>
        <v>0</v>
      </c>
      <c r="N100" s="1404">
        <v>0</v>
      </c>
      <c r="O100" s="1404">
        <v>0</v>
      </c>
      <c r="P100" s="1405">
        <f>ROUND(SQRT(N100^2+O100^2)*1000/(1.73*N107),0)</f>
        <v>0</v>
      </c>
      <c r="Q100" s="1404">
        <v>0</v>
      </c>
      <c r="R100" s="1404">
        <v>0</v>
      </c>
      <c r="S100" s="1405">
        <f>ROUND(SQRT(Q100^2+R100^2)*1000/(1.73*Q107),0)</f>
        <v>0</v>
      </c>
      <c r="T100" s="1404">
        <v>0</v>
      </c>
      <c r="U100" s="1404">
        <v>0</v>
      </c>
      <c r="V100" s="1405">
        <f>ROUND(SQRT(T100^2+U100^2)*1000/(1.73*T107),0)</f>
        <v>0</v>
      </c>
      <c r="W100" s="1404">
        <v>0</v>
      </c>
      <c r="X100" s="1404">
        <v>0</v>
      </c>
      <c r="Y100" s="1405">
        <f>ROUND(SQRT(W100^2+X100^2)*1000/(1.73*W107),0)</f>
        <v>0</v>
      </c>
      <c r="Z100" s="1404">
        <v>0</v>
      </c>
      <c r="AA100" s="1404">
        <v>0</v>
      </c>
      <c r="AB100" s="1405">
        <f>ROUND(SQRT(Z100^2+AA100^2)*1000/(1.73*Z107),0)</f>
        <v>0</v>
      </c>
      <c r="AC100" s="1404">
        <v>0</v>
      </c>
      <c r="AD100" s="1404">
        <v>0</v>
      </c>
      <c r="AE100" s="1405">
        <f>ROUND(SQRT(AC100^2+AD100^2)*1000/(1.73*AC107),0)</f>
        <v>0</v>
      </c>
      <c r="AF100" s="1404">
        <v>0</v>
      </c>
      <c r="AG100" s="1404">
        <v>0</v>
      </c>
      <c r="AH100" s="1405">
        <f>ROUND(SQRT(AF100^2+AG100^2)*1000/(1.73*AF107),0)</f>
        <v>0</v>
      </c>
      <c r="AI100" s="1404">
        <v>0</v>
      </c>
      <c r="AJ100" s="1404">
        <v>0</v>
      </c>
      <c r="AK100" s="1405">
        <f>ROUND(SQRT(AI100^2+AJ100^2)*1000/(1.73*AI107),0)</f>
        <v>0</v>
      </c>
      <c r="AL100" s="1406">
        <v>0</v>
      </c>
      <c r="AM100" s="1406">
        <v>0</v>
      </c>
      <c r="AN100" s="1407">
        <f>ROUND(SQRT(AL100^2+AM100^2)*1000/(1.73*AL107),0)</f>
        <v>0</v>
      </c>
      <c r="AO100" s="1404">
        <v>0</v>
      </c>
      <c r="AP100" s="1404">
        <v>0</v>
      </c>
      <c r="AQ100" s="1405">
        <f>ROUND(SQRT(AO100^2+AP100^2)*1000/(1.73*AO107),0)</f>
        <v>0</v>
      </c>
      <c r="AR100" s="1404">
        <v>0</v>
      </c>
      <c r="AS100" s="1404">
        <v>0</v>
      </c>
      <c r="AT100" s="1405">
        <f>ROUND(SQRT(AR100^2+AS100^2)*1000/(1.73*AR107),0)</f>
        <v>0</v>
      </c>
      <c r="AU100" s="1404">
        <v>0</v>
      </c>
      <c r="AV100" s="1404">
        <v>0</v>
      </c>
      <c r="AW100" s="1405">
        <f>ROUND(SQRT(AU100^2+AV100^2)*1000/(1.73*AU107),0)</f>
        <v>0</v>
      </c>
      <c r="AX100" s="1404">
        <v>0</v>
      </c>
      <c r="AY100" s="1404">
        <v>0</v>
      </c>
      <c r="AZ100" s="1405">
        <f>ROUND(SQRT(AX100^2+AY100^2)*1000/(1.73*AX107),0)</f>
        <v>0</v>
      </c>
      <c r="BA100" s="1404">
        <v>0</v>
      </c>
      <c r="BB100" s="1404">
        <v>0</v>
      </c>
      <c r="BC100" s="1405">
        <f>ROUND(SQRT(BA100^2+BB100^2)*1000/(1.73*BA107),0)</f>
        <v>0</v>
      </c>
      <c r="BD100" s="1404">
        <v>0</v>
      </c>
      <c r="BE100" s="1404">
        <v>0</v>
      </c>
      <c r="BF100" s="1405">
        <f>ROUND(SQRT(BD100^2+BE100^2)*1000/(1.73*BD107),0)</f>
        <v>0</v>
      </c>
      <c r="BG100" s="1404">
        <v>0</v>
      </c>
      <c r="BH100" s="1404">
        <v>0</v>
      </c>
      <c r="BI100" s="1405">
        <f>ROUND(SQRT(BG100^2+BH100^2)*1000/(1.73*BG107),0)</f>
        <v>0</v>
      </c>
      <c r="BJ100" s="1404">
        <v>0</v>
      </c>
      <c r="BK100" s="1404">
        <v>0</v>
      </c>
      <c r="BL100" s="1405">
        <f>ROUND(SQRT(BJ100^2+BK100^2)*1000/(1.73*BJ107),0)</f>
        <v>0</v>
      </c>
      <c r="BM100" s="1404">
        <v>0</v>
      </c>
      <c r="BN100" s="1404">
        <v>0</v>
      </c>
      <c r="BO100" s="1405">
        <f>ROUND(SQRT(BM100^2+BN100^2)*1000/(1.73*BM107),0)</f>
        <v>0</v>
      </c>
      <c r="BP100" s="1404">
        <v>0</v>
      </c>
      <c r="BQ100" s="1404">
        <v>0</v>
      </c>
      <c r="BR100" s="1405">
        <f>ROUND(SQRT(BP100^2+BQ100^2)*1000/(1.73*BP107),0)</f>
        <v>0</v>
      </c>
      <c r="BS100" s="1404">
        <v>0</v>
      </c>
      <c r="BT100" s="1404">
        <v>0</v>
      </c>
      <c r="BU100" s="1405">
        <f>ROUND(SQRT(BS100^2+BT100^2)*1000/(1.73*BS107),0)</f>
        <v>0</v>
      </c>
      <c r="BV100" s="1404">
        <v>0</v>
      </c>
      <c r="BW100" s="1404">
        <v>0</v>
      </c>
      <c r="BX100" s="1405">
        <f>ROUND(SQRT(BV100^2+BW100^2)*1000/(1.73*BV107),0)</f>
        <v>0</v>
      </c>
      <c r="BY100" s="1404">
        <v>0</v>
      </c>
      <c r="BZ100" s="1404">
        <v>0</v>
      </c>
      <c r="CA100" s="1405">
        <f>ROUND(SQRT(BY100^2+BZ100^2)*1000/(1.73*BY107),0)</f>
        <v>0</v>
      </c>
    </row>
    <row r="101" s="1" customFormat="1" ht="19.5" customHeight="1">
      <c r="A101" s="1332"/>
      <c r="B101" s="1398"/>
      <c r="C101" s="1474" t="s">
        <v>102</v>
      </c>
      <c r="D101" s="1475"/>
      <c r="E101" s="1501" t="s">
        <v>396</v>
      </c>
      <c r="F101" s="1476" t="s">
        <v>397</v>
      </c>
      <c r="G101" s="1479">
        <v>110</v>
      </c>
      <c r="H101" s="1419">
        <f>J101*H107*1.73*0.875/1000</f>
        <v>0.061609625000000001</v>
      </c>
      <c r="I101" s="1419">
        <f t="shared" ref="I101:I115" si="2568">H101*0.554</f>
        <v>0.034131732250000005</v>
      </c>
      <c r="J101" s="1414">
        <v>0.37</v>
      </c>
      <c r="K101" s="1419">
        <f>M101*K107*1.73*0.875/1000</f>
        <v>0.061609625000000001</v>
      </c>
      <c r="L101" s="1419">
        <f t="shared" ref="L101:L115" si="2569">K101*0.554</f>
        <v>0.034131732250000005</v>
      </c>
      <c r="M101" s="1341">
        <v>0.37</v>
      </c>
      <c r="N101" s="1419">
        <f>P101*N107*1.73*0.875/1000</f>
        <v>0.061609625000000001</v>
      </c>
      <c r="O101" s="1419">
        <f t="shared" ref="O101:O115" si="2570">N101*0.554</f>
        <v>0.034131732250000005</v>
      </c>
      <c r="P101" s="1341">
        <v>0.37</v>
      </c>
      <c r="Q101" s="1419">
        <f>S101*Q107*1.73*0.875/1000</f>
        <v>0.061609625000000001</v>
      </c>
      <c r="R101" s="1419">
        <f t="shared" ref="R101:R115" si="2571">Q101*0.554</f>
        <v>0.034131732250000005</v>
      </c>
      <c r="S101" s="1341">
        <v>0.37</v>
      </c>
      <c r="T101" s="1419">
        <f>V101*T107*1.73*0.875/1000</f>
        <v>0.061609625000000001</v>
      </c>
      <c r="U101" s="1419">
        <f t="shared" ref="U101:U115" si="2572">T101*0.554</f>
        <v>0.034131732250000005</v>
      </c>
      <c r="V101" s="1341">
        <v>0.37</v>
      </c>
      <c r="W101" s="1419">
        <f>Y101*W107*1.73*0.875/1000</f>
        <v>0.061609625000000001</v>
      </c>
      <c r="X101" s="1419">
        <f t="shared" ref="X101:X115" si="2573">W101*0.554</f>
        <v>0.034131732250000005</v>
      </c>
      <c r="Y101" s="1341">
        <v>0.37</v>
      </c>
      <c r="Z101" s="1419">
        <f>AB101*Z107*1.73*0.875/1000</f>
        <v>0.061609625000000001</v>
      </c>
      <c r="AA101" s="1419">
        <f t="shared" ref="AA101:AA115" si="2574">Z101*0.554</f>
        <v>0.034131732250000005</v>
      </c>
      <c r="AB101" s="1341">
        <v>0.37</v>
      </c>
      <c r="AC101" s="1419">
        <f>AE101*AC107*1.73*0.875/1000</f>
        <v>0.061609625000000001</v>
      </c>
      <c r="AD101" s="1419">
        <f t="shared" ref="AD101:AD115" si="2575">AC101*0.554</f>
        <v>0.034131732250000005</v>
      </c>
      <c r="AE101" s="1341">
        <v>0.37</v>
      </c>
      <c r="AF101" s="1419">
        <f>AH101*AF107*1.73*0.875/1000</f>
        <v>0.061609625000000001</v>
      </c>
      <c r="AG101" s="1419">
        <f t="shared" ref="AG101:AG115" si="2576">AF101*0.554</f>
        <v>0.034131732250000005</v>
      </c>
      <c r="AH101" s="1341">
        <v>0.37</v>
      </c>
      <c r="AI101" s="1419">
        <f>AK101*AI107*1.73*0.875/1000</f>
        <v>0.061609625000000001</v>
      </c>
      <c r="AJ101" s="1419">
        <f t="shared" ref="AJ101:AJ115" si="2577">AI101*0.554</f>
        <v>0.034131732250000005</v>
      </c>
      <c r="AK101" s="1341">
        <v>0.37</v>
      </c>
      <c r="AL101" s="1420">
        <f>AN101*AL107*1.73*0.875/1000</f>
        <v>0.061609625000000001</v>
      </c>
      <c r="AM101" s="1420">
        <f t="shared" ref="AM101:AM115" si="2578">AL101*0.554</f>
        <v>0.034131732250000005</v>
      </c>
      <c r="AN101" s="1502">
        <v>0.37</v>
      </c>
      <c r="AO101" s="1419">
        <f>AQ101*AO107*1.73*0.875/1000</f>
        <v>0.061609625000000001</v>
      </c>
      <c r="AP101" s="1419">
        <f t="shared" ref="AP101:AP115" si="2579">AO101*0.554</f>
        <v>0.034131732250000005</v>
      </c>
      <c r="AQ101" s="1341">
        <v>0.37</v>
      </c>
      <c r="AR101" s="1419">
        <f>AT101*AR107*1.73*0.875/1000</f>
        <v>0.061609625000000001</v>
      </c>
      <c r="AS101" s="1419">
        <f t="shared" ref="AS101:AS115" si="2580">AR101*0.554</f>
        <v>0.034131732250000005</v>
      </c>
      <c r="AT101" s="1341">
        <v>0.37</v>
      </c>
      <c r="AU101" s="1419">
        <f>AW101*AU107*1.73*0.875/1000</f>
        <v>0.061609625000000001</v>
      </c>
      <c r="AV101" s="1419">
        <f t="shared" ref="AV101:AV115" si="2581">AU101*0.554</f>
        <v>0.034131732250000005</v>
      </c>
      <c r="AW101" s="1341">
        <v>0.37</v>
      </c>
      <c r="AX101" s="1419">
        <f>AZ101*AX107*1.73*0.875/1000</f>
        <v>0.061609625000000001</v>
      </c>
      <c r="AY101" s="1419">
        <f t="shared" ref="AY101:AY115" si="2582">AX101*0.554</f>
        <v>0.034131732250000005</v>
      </c>
      <c r="AZ101" s="1341">
        <v>0.37</v>
      </c>
      <c r="BA101" s="1419">
        <f>BC101*BA107*1.73*0.875/1000</f>
        <v>0.061609625000000001</v>
      </c>
      <c r="BB101" s="1419">
        <f t="shared" ref="BB101:BB115" si="2583">BA101*0.554</f>
        <v>0.034131732250000005</v>
      </c>
      <c r="BC101" s="1341">
        <v>0.37</v>
      </c>
      <c r="BD101" s="1419">
        <f>BF101*BD107*1.73*0.875/1000</f>
        <v>0.061609625000000001</v>
      </c>
      <c r="BE101" s="1419">
        <f t="shared" ref="BE101:BE115" si="2584">BD101*0.554</f>
        <v>0.034131732250000005</v>
      </c>
      <c r="BF101" s="1341">
        <v>0.37</v>
      </c>
      <c r="BG101" s="1419">
        <f>BI101*BG107*1.73*0.875/1000</f>
        <v>0.061609625000000001</v>
      </c>
      <c r="BH101" s="1419">
        <f t="shared" ref="BH101:BH115" si="2585">BG101*0.554</f>
        <v>0.034131732250000005</v>
      </c>
      <c r="BI101" s="1341">
        <v>0.37</v>
      </c>
      <c r="BJ101" s="1419">
        <f>BL101*BJ107*1.73*0.875/1000</f>
        <v>0.061609625000000001</v>
      </c>
      <c r="BK101" s="1419">
        <f t="shared" ref="BK101:BK115" si="2586">BJ101*0.554</f>
        <v>0.034131732250000005</v>
      </c>
      <c r="BL101" s="1341">
        <v>0.37</v>
      </c>
      <c r="BM101" s="1419">
        <f>BO101*BM107*1.73*0.875/1000</f>
        <v>0.061609625000000001</v>
      </c>
      <c r="BN101" s="1419">
        <f t="shared" ref="BN101:BN115" si="2587">BM101*0.554</f>
        <v>0.034131732250000005</v>
      </c>
      <c r="BO101" s="1341">
        <v>0.37</v>
      </c>
      <c r="BP101" s="1419">
        <f>BR101*BP107*1.73*0.875/1000</f>
        <v>0.061609625000000001</v>
      </c>
      <c r="BQ101" s="1419">
        <f t="shared" ref="BQ101:BQ115" si="2588">BP101*0.554</f>
        <v>0.034131732250000005</v>
      </c>
      <c r="BR101" s="1341">
        <v>0.37</v>
      </c>
      <c r="BS101" s="1419">
        <f>BU101*BS107*1.73*0.875/1000</f>
        <v>0.061609625000000001</v>
      </c>
      <c r="BT101" s="1419">
        <f t="shared" ref="BT101:BT115" si="2589">BS101*0.554</f>
        <v>0.034131732250000005</v>
      </c>
      <c r="BU101" s="1341">
        <v>0.37</v>
      </c>
      <c r="BV101" s="1419">
        <f>BX101*BV107*1.73*0.875/1000</f>
        <v>0.061609625000000001</v>
      </c>
      <c r="BW101" s="1419">
        <f t="shared" ref="BW101:BW115" si="2590">BV101*0.554</f>
        <v>0.034131732250000005</v>
      </c>
      <c r="BX101" s="1341">
        <v>0.37</v>
      </c>
      <c r="BY101" s="1419">
        <f>CA101*BY107*1.73*0.875/1000</f>
        <v>0.061609625000000001</v>
      </c>
      <c r="BZ101" s="1419">
        <f t="shared" ref="BZ101:BZ115" si="2591">BY101*0.554</f>
        <v>0.034131732250000005</v>
      </c>
      <c r="CA101" s="1414">
        <v>0.37</v>
      </c>
    </row>
    <row r="102" s="1" customFormat="1" ht="19.199999999999999">
      <c r="A102" s="1332"/>
      <c r="B102" s="1398"/>
      <c r="C102" s="1477"/>
      <c r="D102" s="1478"/>
      <c r="E102" s="1410"/>
      <c r="F102" s="1411" t="s">
        <v>398</v>
      </c>
      <c r="G102" s="1412">
        <v>10</v>
      </c>
      <c r="H102" s="1503">
        <v>0.059999999999999998</v>
      </c>
      <c r="I102" s="1419">
        <f t="shared" si="2568"/>
        <v>0.033239999999999999</v>
      </c>
      <c r="J102" s="1414">
        <f>ROUND(SQRT(H102^2+I102^2)*1000/(1.73*H108),0)</f>
        <v>4</v>
      </c>
      <c r="K102" s="1503">
        <v>0.059999999999999998</v>
      </c>
      <c r="L102" s="1419">
        <f t="shared" si="2569"/>
        <v>0.033239999999999999</v>
      </c>
      <c r="M102" s="1414">
        <f>ROUND(SQRT(K102^2+L102^2)*1000/(1.73*K108),0)</f>
        <v>4</v>
      </c>
      <c r="N102" s="1503">
        <v>0.059999999999999998</v>
      </c>
      <c r="O102" s="1419">
        <f t="shared" si="2570"/>
        <v>0.033239999999999999</v>
      </c>
      <c r="P102" s="1414">
        <f>ROUND(SQRT(N102^2+O102^2)*1000/(1.73*N108),0)</f>
        <v>4</v>
      </c>
      <c r="Q102" s="1503">
        <v>0.059999999999999998</v>
      </c>
      <c r="R102" s="1419">
        <f t="shared" si="2571"/>
        <v>0.033239999999999999</v>
      </c>
      <c r="S102" s="1414">
        <f>ROUND(SQRT(Q102^2+R102^2)*1000/(1.73*Q108),0)</f>
        <v>4</v>
      </c>
      <c r="T102" s="1503">
        <v>0.059999999999999998</v>
      </c>
      <c r="U102" s="1419">
        <f t="shared" si="2572"/>
        <v>0.033239999999999999</v>
      </c>
      <c r="V102" s="1414">
        <f>ROUND(SQRT(T102^2+U102^2)*1000/(1.73*T108),0)</f>
        <v>4</v>
      </c>
      <c r="W102" s="1503">
        <v>0.059999999999999998</v>
      </c>
      <c r="X102" s="1419">
        <f t="shared" si="2573"/>
        <v>0.033239999999999999</v>
      </c>
      <c r="Y102" s="1414">
        <f>ROUND(SQRT(W102^2+X102^2)*1000/(1.73*W108),0)</f>
        <v>4</v>
      </c>
      <c r="Z102" s="1503">
        <v>0.059999999999999998</v>
      </c>
      <c r="AA102" s="1419">
        <f t="shared" si="2574"/>
        <v>0.033239999999999999</v>
      </c>
      <c r="AB102" s="1414">
        <f>ROUND(SQRT(Z102^2+AA102^2)*1000/(1.73*Z108),0)</f>
        <v>4</v>
      </c>
      <c r="AC102" s="1503">
        <v>0.059999999999999998</v>
      </c>
      <c r="AD102" s="1419">
        <f t="shared" si="2575"/>
        <v>0.033239999999999999</v>
      </c>
      <c r="AE102" s="1414">
        <f>ROUND(SQRT(AC102^2+AD102^2)*1000/(1.73*AC108),0)</f>
        <v>4</v>
      </c>
      <c r="AF102" s="1503">
        <v>0.059999999999999998</v>
      </c>
      <c r="AG102" s="1419">
        <f t="shared" si="2576"/>
        <v>0.033239999999999999</v>
      </c>
      <c r="AH102" s="1414">
        <f>ROUND(SQRT(AF102^2+AG102^2)*1000/(1.73*AF108),0)</f>
        <v>4</v>
      </c>
      <c r="AI102" s="1503">
        <v>0.059999999999999998</v>
      </c>
      <c r="AJ102" s="1419">
        <f t="shared" si="2577"/>
        <v>0.033239999999999999</v>
      </c>
      <c r="AK102" s="1414">
        <f>ROUND(SQRT(AI102^2+AJ102^2)*1000/(1.73*AI108),0)</f>
        <v>4</v>
      </c>
      <c r="AL102" s="1504">
        <v>0.059999999999999998</v>
      </c>
      <c r="AM102" s="1420">
        <f t="shared" si="2578"/>
        <v>0.033239999999999999</v>
      </c>
      <c r="AN102" s="1416">
        <f>ROUND(SQRT(AL102^2+AM102^2)*1000/(1.73*AL108),0)</f>
        <v>4</v>
      </c>
      <c r="AO102" s="1503">
        <v>0.059999999999999998</v>
      </c>
      <c r="AP102" s="1419">
        <f t="shared" si="2579"/>
        <v>0.033239999999999999</v>
      </c>
      <c r="AQ102" s="1414">
        <f>ROUND(SQRT(AO102^2+AP102^2)*1000/(1.73*AO108),0)</f>
        <v>4</v>
      </c>
      <c r="AR102" s="1503">
        <v>0.059999999999999998</v>
      </c>
      <c r="AS102" s="1419">
        <f t="shared" si="2580"/>
        <v>0.033239999999999999</v>
      </c>
      <c r="AT102" s="1414">
        <f>ROUND(SQRT(AR102^2+AS102^2)*1000/(1.73*AR108),0)</f>
        <v>4</v>
      </c>
      <c r="AU102" s="1503">
        <v>0.059999999999999998</v>
      </c>
      <c r="AV102" s="1419">
        <f t="shared" si="2581"/>
        <v>0.033239999999999999</v>
      </c>
      <c r="AW102" s="1414">
        <f>ROUND(SQRT(AU102^2+AV102^2)*1000/(1.73*AU108),0)</f>
        <v>4</v>
      </c>
      <c r="AX102" s="1503">
        <v>0.059999999999999998</v>
      </c>
      <c r="AY102" s="1419">
        <f t="shared" si="2582"/>
        <v>0.033239999999999999</v>
      </c>
      <c r="AZ102" s="1414">
        <f>ROUND(SQRT(AX102^2+AY102^2)*1000/(1.73*AX108),0)</f>
        <v>4</v>
      </c>
      <c r="BA102" s="1503">
        <v>0.059999999999999998</v>
      </c>
      <c r="BB102" s="1419">
        <f t="shared" si="2583"/>
        <v>0.033239999999999999</v>
      </c>
      <c r="BC102" s="1414">
        <f>ROUND(SQRT(BA102^2+BB102^2)*1000/(1.73*BA108),0)</f>
        <v>4</v>
      </c>
      <c r="BD102" s="1503">
        <v>0.059999999999999998</v>
      </c>
      <c r="BE102" s="1419">
        <f t="shared" si="2584"/>
        <v>0.033239999999999999</v>
      </c>
      <c r="BF102" s="1414">
        <f>ROUND(SQRT(BD102^2+BE102^2)*1000/(1.73*BD108),0)</f>
        <v>4</v>
      </c>
      <c r="BG102" s="1503">
        <v>0.059999999999999998</v>
      </c>
      <c r="BH102" s="1419">
        <f t="shared" si="2585"/>
        <v>0.033239999999999999</v>
      </c>
      <c r="BI102" s="1414">
        <f>ROUND(SQRT(BG102^2+BH102^2)*1000/(1.73*BG108),0)</f>
        <v>4</v>
      </c>
      <c r="BJ102" s="1503">
        <v>0.059999999999999998</v>
      </c>
      <c r="BK102" s="1419">
        <f t="shared" si="2586"/>
        <v>0.033239999999999999</v>
      </c>
      <c r="BL102" s="1414">
        <f>ROUND(SQRT(BJ102^2+BK102^2)*1000/(1.73*BJ108),0)</f>
        <v>4</v>
      </c>
      <c r="BM102" s="1503">
        <v>0.059999999999999998</v>
      </c>
      <c r="BN102" s="1419">
        <f t="shared" si="2587"/>
        <v>0.033239999999999999</v>
      </c>
      <c r="BO102" s="1414">
        <f>ROUND(SQRT(BM102^2+BN102^2)*1000/(1.73*BM108),0)</f>
        <v>4</v>
      </c>
      <c r="BP102" s="1503">
        <v>0.059999999999999998</v>
      </c>
      <c r="BQ102" s="1419">
        <f t="shared" si="2588"/>
        <v>0.033239999999999999</v>
      </c>
      <c r="BR102" s="1414">
        <f>ROUND(SQRT(BP102^2+BQ102^2)*1000/(1.73*BP108),0)</f>
        <v>4</v>
      </c>
      <c r="BS102" s="1503">
        <v>0.059999999999999998</v>
      </c>
      <c r="BT102" s="1419">
        <f t="shared" si="2589"/>
        <v>0.033239999999999999</v>
      </c>
      <c r="BU102" s="1414">
        <f>ROUND(SQRT(BS102^2+BT102^2)*1000/(1.73*BS108),0)</f>
        <v>4</v>
      </c>
      <c r="BV102" s="1503">
        <v>0.059999999999999998</v>
      </c>
      <c r="BW102" s="1419">
        <f t="shared" si="2590"/>
        <v>0.033239999999999999</v>
      </c>
      <c r="BX102" s="1414">
        <f>ROUND(SQRT(BV102^2+BW102^2)*1000/(1.73*BV108),0)</f>
        <v>4</v>
      </c>
      <c r="BY102" s="1503">
        <v>0.059999999999999998</v>
      </c>
      <c r="BZ102" s="1419">
        <f t="shared" si="2591"/>
        <v>0.033239999999999999</v>
      </c>
      <c r="CA102" s="1414">
        <f>ROUND(SQRT(BY102^2+BZ102^2)*1000/(1.73*BY108),0)</f>
        <v>4</v>
      </c>
    </row>
    <row r="103" s="1" customFormat="1" ht="19.199999999999999">
      <c r="A103" s="1332"/>
      <c r="B103" s="1398"/>
      <c r="C103" s="1477"/>
      <c r="D103" s="1478"/>
      <c r="E103" s="1410"/>
      <c r="F103" s="1411" t="s">
        <v>399</v>
      </c>
      <c r="G103" s="1412" t="s">
        <v>400</v>
      </c>
      <c r="H103" s="1417">
        <v>3</v>
      </c>
      <c r="I103" s="1417"/>
      <c r="J103" s="1417"/>
      <c r="K103" s="1505">
        <v>3</v>
      </c>
      <c r="L103" s="1506"/>
      <c r="M103" s="1507"/>
      <c r="N103" s="1505">
        <v>3</v>
      </c>
      <c r="O103" s="1506"/>
      <c r="P103" s="1507"/>
      <c r="Q103" s="1505">
        <v>3</v>
      </c>
      <c r="R103" s="1506"/>
      <c r="S103" s="1507"/>
      <c r="T103" s="1505">
        <v>3</v>
      </c>
      <c r="U103" s="1506"/>
      <c r="V103" s="1507"/>
      <c r="W103" s="1505">
        <v>3</v>
      </c>
      <c r="X103" s="1506"/>
      <c r="Y103" s="1507"/>
      <c r="Z103" s="1505">
        <v>3</v>
      </c>
      <c r="AA103" s="1506"/>
      <c r="AB103" s="1507"/>
      <c r="AC103" s="1505">
        <v>3</v>
      </c>
      <c r="AD103" s="1506"/>
      <c r="AE103" s="1507"/>
      <c r="AF103" s="1505">
        <v>3</v>
      </c>
      <c r="AG103" s="1506"/>
      <c r="AH103" s="1507"/>
      <c r="AI103" s="1505">
        <v>3</v>
      </c>
      <c r="AJ103" s="1506"/>
      <c r="AK103" s="1507"/>
      <c r="AL103" s="1508">
        <v>3</v>
      </c>
      <c r="AM103" s="1509"/>
      <c r="AN103" s="1510"/>
      <c r="AO103" s="1505">
        <v>3</v>
      </c>
      <c r="AP103" s="1506"/>
      <c r="AQ103" s="1507"/>
      <c r="AR103" s="1505">
        <v>3</v>
      </c>
      <c r="AS103" s="1506"/>
      <c r="AT103" s="1507"/>
      <c r="AU103" s="1505">
        <v>3</v>
      </c>
      <c r="AV103" s="1506"/>
      <c r="AW103" s="1507"/>
      <c r="AX103" s="1505">
        <v>3</v>
      </c>
      <c r="AY103" s="1506"/>
      <c r="AZ103" s="1507"/>
      <c r="BA103" s="1505">
        <v>3</v>
      </c>
      <c r="BB103" s="1506"/>
      <c r="BC103" s="1507"/>
      <c r="BD103" s="1505">
        <v>3</v>
      </c>
      <c r="BE103" s="1506"/>
      <c r="BF103" s="1507"/>
      <c r="BG103" s="1505">
        <v>3</v>
      </c>
      <c r="BH103" s="1506"/>
      <c r="BI103" s="1507"/>
      <c r="BJ103" s="1505">
        <v>3</v>
      </c>
      <c r="BK103" s="1506"/>
      <c r="BL103" s="1507"/>
      <c r="BM103" s="1505">
        <v>3</v>
      </c>
      <c r="BN103" s="1506"/>
      <c r="BO103" s="1507"/>
      <c r="BP103" s="1505">
        <v>3</v>
      </c>
      <c r="BQ103" s="1506"/>
      <c r="BR103" s="1507"/>
      <c r="BS103" s="1505">
        <v>3</v>
      </c>
      <c r="BT103" s="1506"/>
      <c r="BU103" s="1507"/>
      <c r="BV103" s="1505">
        <v>3</v>
      </c>
      <c r="BW103" s="1506"/>
      <c r="BX103" s="1507"/>
      <c r="BY103" s="1505">
        <v>3</v>
      </c>
      <c r="BZ103" s="1506"/>
      <c r="CA103" s="1507"/>
    </row>
    <row r="104" s="1" customFormat="1" ht="19.199999999999999">
      <c r="A104" s="1332"/>
      <c r="B104" s="1398"/>
      <c r="C104" s="1477"/>
      <c r="D104" s="1478"/>
      <c r="E104" s="1410"/>
      <c r="F104" s="1411" t="s">
        <v>401</v>
      </c>
      <c r="G104" s="1412" t="s">
        <v>400</v>
      </c>
      <c r="H104" s="1419"/>
      <c r="I104" s="1419"/>
      <c r="J104" s="1419"/>
      <c r="K104" s="1419"/>
      <c r="L104" s="1419"/>
      <c r="M104" s="1419"/>
      <c r="N104" s="1419"/>
      <c r="O104" s="1419"/>
      <c r="P104" s="1419"/>
      <c r="Q104" s="1419"/>
      <c r="R104" s="1419"/>
      <c r="S104" s="1419"/>
      <c r="T104" s="1419"/>
      <c r="U104" s="1419"/>
      <c r="V104" s="1419"/>
      <c r="W104" s="1419"/>
      <c r="X104" s="1419"/>
      <c r="Y104" s="1419"/>
      <c r="Z104" s="1419"/>
      <c r="AA104" s="1419"/>
      <c r="AB104" s="1419"/>
      <c r="AC104" s="1419"/>
      <c r="AD104" s="1419"/>
      <c r="AE104" s="1419"/>
      <c r="AF104" s="1419"/>
      <c r="AG104" s="1419"/>
      <c r="AH104" s="1419"/>
      <c r="AI104" s="1419"/>
      <c r="AJ104" s="1419"/>
      <c r="AK104" s="1419"/>
      <c r="AL104" s="1420"/>
      <c r="AM104" s="1420"/>
      <c r="AN104" s="1420"/>
      <c r="AO104" s="1419"/>
      <c r="AP104" s="1419"/>
      <c r="AQ104" s="1419"/>
      <c r="AR104" s="1419"/>
      <c r="AS104" s="1419"/>
      <c r="AT104" s="1419"/>
      <c r="AU104" s="1419"/>
      <c r="AV104" s="1419"/>
      <c r="AW104" s="1419"/>
      <c r="AX104" s="1419"/>
      <c r="AY104" s="1419"/>
      <c r="AZ104" s="1419"/>
      <c r="BA104" s="1419"/>
      <c r="BB104" s="1419"/>
      <c r="BC104" s="1419"/>
      <c r="BD104" s="1419"/>
      <c r="BE104" s="1419"/>
      <c r="BF104" s="1419"/>
      <c r="BG104" s="1419"/>
      <c r="BH104" s="1419"/>
      <c r="BI104" s="1419"/>
      <c r="BJ104" s="1419"/>
      <c r="BK104" s="1419"/>
      <c r="BL104" s="1419"/>
      <c r="BM104" s="1419"/>
      <c r="BN104" s="1419"/>
      <c r="BO104" s="1419"/>
      <c r="BP104" s="1419"/>
      <c r="BQ104" s="1419"/>
      <c r="BR104" s="1419"/>
      <c r="BS104" s="1419"/>
      <c r="BT104" s="1419"/>
      <c r="BU104" s="1419"/>
      <c r="BV104" s="1419"/>
      <c r="BW104" s="1419"/>
      <c r="BX104" s="1419"/>
      <c r="BY104" s="1419"/>
      <c r="BZ104" s="1419"/>
      <c r="CA104" s="1419"/>
    </row>
    <row r="105" ht="18">
      <c r="B105" s="1511" t="s">
        <v>403</v>
      </c>
      <c r="C105" s="1512" t="s">
        <v>431</v>
      </c>
      <c r="D105" s="1513"/>
      <c r="E105" s="1514"/>
      <c r="F105" s="1483"/>
      <c r="G105" s="1484">
        <v>110</v>
      </c>
      <c r="H105" s="1515">
        <v>0</v>
      </c>
      <c r="I105" s="1419">
        <v>0</v>
      </c>
      <c r="J105" s="1414">
        <f>ROUND(SQRT(H105^2+I105^2)*1000/(1.73*H107),0)</f>
        <v>0</v>
      </c>
      <c r="K105" s="1515">
        <v>0</v>
      </c>
      <c r="L105" s="1419">
        <v>0</v>
      </c>
      <c r="M105" s="1414">
        <f>ROUND(SQRT(K105^2+L105^2)*1000/(1.73*K107),0)</f>
        <v>0</v>
      </c>
      <c r="N105" s="1515">
        <v>0</v>
      </c>
      <c r="O105" s="1419">
        <v>0</v>
      </c>
      <c r="P105" s="1414">
        <f>ROUND(SQRT(N105^2+O105^2)*1000/(1.73*N107),0)</f>
        <v>0</v>
      </c>
      <c r="Q105" s="1515">
        <v>0</v>
      </c>
      <c r="R105" s="1419">
        <v>0</v>
      </c>
      <c r="S105" s="1414">
        <f>ROUND(SQRT(Q105^2+R105^2)*1000/(1.73*Q107),0)</f>
        <v>0</v>
      </c>
      <c r="T105" s="1515">
        <v>0</v>
      </c>
      <c r="U105" s="1419">
        <v>0</v>
      </c>
      <c r="V105" s="1414">
        <f>ROUND(SQRT(T105^2+U105^2)*1000/(1.73*T107),0)</f>
        <v>0</v>
      </c>
      <c r="W105" s="1515">
        <v>0</v>
      </c>
      <c r="X105" s="1419">
        <v>0</v>
      </c>
      <c r="Y105" s="1414">
        <f>ROUND(SQRT(W105^2+X105^2)*1000/(1.73*W107),0)</f>
        <v>0</v>
      </c>
      <c r="Z105" s="1515">
        <v>0</v>
      </c>
      <c r="AA105" s="1419">
        <v>0</v>
      </c>
      <c r="AB105" s="1414">
        <f>ROUND(SQRT(Z105^2+AA105^2)*1000/(1.73*Z107),0)</f>
        <v>0</v>
      </c>
      <c r="AC105" s="1515">
        <v>0</v>
      </c>
      <c r="AD105" s="1419">
        <v>0</v>
      </c>
      <c r="AE105" s="1414">
        <f>ROUND(SQRT(AC105^2+AD105^2)*1000/(1.73*AC107),0)</f>
        <v>0</v>
      </c>
      <c r="AF105" s="1515">
        <v>0</v>
      </c>
      <c r="AG105" s="1419">
        <v>0</v>
      </c>
      <c r="AH105" s="1414">
        <f>ROUND(SQRT(AF105^2+AG105^2)*1000/(1.73*AF107),0)</f>
        <v>0</v>
      </c>
      <c r="AI105" s="1515">
        <v>0</v>
      </c>
      <c r="AJ105" s="1419">
        <v>0</v>
      </c>
      <c r="AK105" s="1414">
        <f>ROUND(SQRT(AI105^2+AJ105^2)*1000/(1.73*AI107),0)</f>
        <v>0</v>
      </c>
      <c r="AL105" s="1516">
        <v>0</v>
      </c>
      <c r="AM105" s="1420">
        <v>0</v>
      </c>
      <c r="AN105" s="1416">
        <f>ROUND(SQRT(AL105^2+AM105^2)*1000/(1.73*AL107),0)</f>
        <v>0</v>
      </c>
      <c r="AO105" s="1515">
        <v>0</v>
      </c>
      <c r="AP105" s="1419">
        <v>0</v>
      </c>
      <c r="AQ105" s="1414">
        <f>ROUND(SQRT(AO105^2+AP105^2)*1000/(1.73*AO107),0)</f>
        <v>0</v>
      </c>
      <c r="AR105" s="1515">
        <v>0</v>
      </c>
      <c r="AS105" s="1419">
        <v>0</v>
      </c>
      <c r="AT105" s="1414">
        <f>ROUND(SQRT(AR105^2+AS105^2)*1000/(1.73*AR107),0)</f>
        <v>0</v>
      </c>
      <c r="AU105" s="1515">
        <v>0</v>
      </c>
      <c r="AV105" s="1419">
        <v>0</v>
      </c>
      <c r="AW105" s="1414">
        <f>ROUND(SQRT(AU105^2+AV105^2)*1000/(1.73*AU107),0)</f>
        <v>0</v>
      </c>
      <c r="AX105" s="1515">
        <v>0</v>
      </c>
      <c r="AY105" s="1419">
        <v>0</v>
      </c>
      <c r="AZ105" s="1414">
        <f>ROUND(SQRT(AX105^2+AY105^2)*1000/(1.73*AX107),0)</f>
        <v>0</v>
      </c>
      <c r="BA105" s="1515">
        <v>0</v>
      </c>
      <c r="BB105" s="1419">
        <v>0</v>
      </c>
      <c r="BC105" s="1414">
        <f>ROUND(SQRT(BA105^2+BB105^2)*1000/(1.73*BA107),0)</f>
        <v>0</v>
      </c>
      <c r="BD105" s="1515">
        <v>0</v>
      </c>
      <c r="BE105" s="1419">
        <v>0</v>
      </c>
      <c r="BF105" s="1414">
        <f>ROUND(SQRT(BD105^2+BE105^2)*1000/(1.73*BD107),0)</f>
        <v>0</v>
      </c>
      <c r="BG105" s="1515">
        <v>0</v>
      </c>
      <c r="BH105" s="1419">
        <v>0</v>
      </c>
      <c r="BI105" s="1414">
        <f>ROUND(SQRT(BG105^2+BH105^2)*1000/(1.73*BG107),0)</f>
        <v>0</v>
      </c>
      <c r="BJ105" s="1515">
        <v>0</v>
      </c>
      <c r="BK105" s="1419">
        <v>0</v>
      </c>
      <c r="BL105" s="1414">
        <f>ROUND(SQRT(BJ105^2+BK105^2)*1000/(1.73*BJ107),0)</f>
        <v>0</v>
      </c>
      <c r="BM105" s="1515">
        <v>0</v>
      </c>
      <c r="BN105" s="1419">
        <v>0</v>
      </c>
      <c r="BO105" s="1414">
        <f>ROUND(SQRT(BM105^2+BN105^2)*1000/(1.73*BM107),0)</f>
        <v>0</v>
      </c>
      <c r="BP105" s="1515">
        <v>0</v>
      </c>
      <c r="BQ105" s="1419">
        <v>0</v>
      </c>
      <c r="BR105" s="1414">
        <f>ROUND(SQRT(BP105^2+BQ105^2)*1000/(1.73*BP107),0)</f>
        <v>0</v>
      </c>
      <c r="BS105" s="1515">
        <v>0</v>
      </c>
      <c r="BT105" s="1419">
        <v>0</v>
      </c>
      <c r="BU105" s="1414">
        <f>ROUND(SQRT(BS105^2+BT105^2)*1000/(1.73*BS107),0)</f>
        <v>0</v>
      </c>
      <c r="BV105" s="1515">
        <v>0</v>
      </c>
      <c r="BW105" s="1419">
        <v>0</v>
      </c>
      <c r="BX105" s="1414">
        <f>ROUND(SQRT(BV105^2+BW105^2)*1000/(1.73*BV107),0)</f>
        <v>0</v>
      </c>
      <c r="BY105" s="1515">
        <v>0</v>
      </c>
      <c r="BZ105" s="1419">
        <v>0</v>
      </c>
      <c r="CA105" s="1414">
        <f>ROUND(SQRT(BY105^2+BZ105^2)*1000/(1.73*BY107),0)</f>
        <v>0</v>
      </c>
    </row>
    <row r="106" s="1" customFormat="1" ht="18">
      <c r="A106" s="808"/>
      <c r="B106" s="1511" t="s">
        <v>402</v>
      </c>
      <c r="C106" s="1512" t="s">
        <v>432</v>
      </c>
      <c r="D106" s="1513"/>
      <c r="E106" s="1514"/>
      <c r="F106" s="1483"/>
      <c r="G106" s="1484">
        <v>110</v>
      </c>
      <c r="H106" s="1515">
        <v>0</v>
      </c>
      <c r="I106" s="1419">
        <v>0</v>
      </c>
      <c r="J106" s="1414">
        <f>ROUND(SQRT(H106^2+I106^2)*1000/(1.73*H107),0)</f>
        <v>0</v>
      </c>
      <c r="K106" s="1515">
        <v>0</v>
      </c>
      <c r="L106" s="1419">
        <v>0</v>
      </c>
      <c r="M106" s="1414">
        <f>ROUND(SQRT(K106^2+L106^2)*1000/(1.73*K107),0)</f>
        <v>0</v>
      </c>
      <c r="N106" s="1515">
        <v>0</v>
      </c>
      <c r="O106" s="1419">
        <v>0</v>
      </c>
      <c r="P106" s="1414">
        <f>ROUND(SQRT(N106^2+O106^2)*1000/(1.73*N107),0)</f>
        <v>0</v>
      </c>
      <c r="Q106" s="1515">
        <v>0</v>
      </c>
      <c r="R106" s="1419">
        <v>0</v>
      </c>
      <c r="S106" s="1414">
        <f>ROUND(SQRT(Q106^2+R106^2)*1000/(1.73*Q107),0)</f>
        <v>0</v>
      </c>
      <c r="T106" s="1515">
        <v>0</v>
      </c>
      <c r="U106" s="1419">
        <v>0</v>
      </c>
      <c r="V106" s="1414">
        <f>ROUND(SQRT(T106^2+U106^2)*1000/(1.73*T107),0)</f>
        <v>0</v>
      </c>
      <c r="W106" s="1515">
        <v>0</v>
      </c>
      <c r="X106" s="1419">
        <v>0</v>
      </c>
      <c r="Y106" s="1414">
        <f>ROUND(SQRT(W106^2+X106^2)*1000/(1.73*W107),0)</f>
        <v>0</v>
      </c>
      <c r="Z106" s="1515">
        <v>0</v>
      </c>
      <c r="AA106" s="1419">
        <v>0</v>
      </c>
      <c r="AB106" s="1414">
        <f>ROUND(SQRT(Z106^2+AA106^2)*1000/(1.73*Z107),0)</f>
        <v>0</v>
      </c>
      <c r="AC106" s="1515">
        <v>0</v>
      </c>
      <c r="AD106" s="1419">
        <v>0</v>
      </c>
      <c r="AE106" s="1414">
        <f>ROUND(SQRT(AC106^2+AD106^2)*1000/(1.73*AC107),0)</f>
        <v>0</v>
      </c>
      <c r="AF106" s="1515">
        <v>0</v>
      </c>
      <c r="AG106" s="1419">
        <v>0</v>
      </c>
      <c r="AH106" s="1414">
        <f>ROUND(SQRT(AF106^2+AG106^2)*1000/(1.73*AF107),0)</f>
        <v>0</v>
      </c>
      <c r="AI106" s="1515">
        <v>0</v>
      </c>
      <c r="AJ106" s="1419">
        <v>0</v>
      </c>
      <c r="AK106" s="1414">
        <f>ROUND(SQRT(AI106^2+AJ106^2)*1000/(1.73*AI107),0)</f>
        <v>0</v>
      </c>
      <c r="AL106" s="1516">
        <v>0</v>
      </c>
      <c r="AM106" s="1420">
        <v>0</v>
      </c>
      <c r="AN106" s="1416">
        <f>ROUND(SQRT(AL106^2+AM106^2)*1000/(1.73*AL107),0)</f>
        <v>0</v>
      </c>
      <c r="AO106" s="1515">
        <v>0</v>
      </c>
      <c r="AP106" s="1419">
        <v>0</v>
      </c>
      <c r="AQ106" s="1414">
        <f>ROUND(SQRT(AO106^2+AP106^2)*1000/(1.73*AO107),0)</f>
        <v>0</v>
      </c>
      <c r="AR106" s="1515">
        <v>0</v>
      </c>
      <c r="AS106" s="1419">
        <v>0</v>
      </c>
      <c r="AT106" s="1414">
        <f>ROUND(SQRT(AR106^2+AS106^2)*1000/(1.73*AR107),0)</f>
        <v>0</v>
      </c>
      <c r="AU106" s="1515">
        <v>0</v>
      </c>
      <c r="AV106" s="1419">
        <v>0</v>
      </c>
      <c r="AW106" s="1414">
        <f>ROUND(SQRT(AU106^2+AV106^2)*1000/(1.73*AU107),0)</f>
        <v>0</v>
      </c>
      <c r="AX106" s="1515">
        <v>0</v>
      </c>
      <c r="AY106" s="1419">
        <v>0</v>
      </c>
      <c r="AZ106" s="1414">
        <f>ROUND(SQRT(AX106^2+AY106^2)*1000/(1.73*AX107),0)</f>
        <v>0</v>
      </c>
      <c r="BA106" s="1515">
        <v>0</v>
      </c>
      <c r="BB106" s="1419">
        <v>0</v>
      </c>
      <c r="BC106" s="1414">
        <f>ROUND(SQRT(BA106^2+BB106^2)*1000/(1.73*BA107),0)</f>
        <v>0</v>
      </c>
      <c r="BD106" s="1515">
        <v>0</v>
      </c>
      <c r="BE106" s="1419">
        <v>0</v>
      </c>
      <c r="BF106" s="1414">
        <f>ROUND(SQRT(BD106^2+BE106^2)*1000/(1.73*BD107),0)</f>
        <v>0</v>
      </c>
      <c r="BG106" s="1515">
        <v>0</v>
      </c>
      <c r="BH106" s="1419">
        <v>0</v>
      </c>
      <c r="BI106" s="1414">
        <f>ROUND(SQRT(BG106^2+BH106^2)*1000/(1.73*BG107),0)</f>
        <v>0</v>
      </c>
      <c r="BJ106" s="1515">
        <v>0</v>
      </c>
      <c r="BK106" s="1419">
        <v>0</v>
      </c>
      <c r="BL106" s="1414">
        <f>ROUND(SQRT(BJ106^2+BK106^2)*1000/(1.73*BJ107),0)</f>
        <v>0</v>
      </c>
      <c r="BM106" s="1515">
        <v>0</v>
      </c>
      <c r="BN106" s="1419">
        <v>0</v>
      </c>
      <c r="BO106" s="1414">
        <f>ROUND(SQRT(BM106^2+BN106^2)*1000/(1.73*BM107),0)</f>
        <v>0</v>
      </c>
      <c r="BP106" s="1515">
        <v>0</v>
      </c>
      <c r="BQ106" s="1419">
        <v>0</v>
      </c>
      <c r="BR106" s="1414">
        <f>ROUND(SQRT(BP106^2+BQ106^2)*1000/(1.73*BP107),0)</f>
        <v>0</v>
      </c>
      <c r="BS106" s="1515">
        <v>0</v>
      </c>
      <c r="BT106" s="1419">
        <v>0</v>
      </c>
      <c r="BU106" s="1414">
        <f>ROUND(SQRT(BS106^2+BT106^2)*1000/(1.73*BS107),0)</f>
        <v>0</v>
      </c>
      <c r="BV106" s="1515">
        <v>0</v>
      </c>
      <c r="BW106" s="1419">
        <v>0</v>
      </c>
      <c r="BX106" s="1414">
        <f>ROUND(SQRT(BV106^2+BW106^2)*1000/(1.73*BV107),0)</f>
        <v>0</v>
      </c>
      <c r="BY106" s="1515">
        <v>0</v>
      </c>
      <c r="BZ106" s="1419">
        <v>0</v>
      </c>
      <c r="CA106" s="1414">
        <f>ROUND(SQRT(BY106^2+BZ106^2)*1000/(1.73*BY107),0)</f>
        <v>0</v>
      </c>
    </row>
    <row r="107" s="1" customFormat="1" ht="19.199999999999999">
      <c r="A107" s="1332"/>
      <c r="B107" s="1398" t="s">
        <v>59</v>
      </c>
      <c r="C107" s="1408" t="s">
        <v>424</v>
      </c>
      <c r="D107" s="1410"/>
      <c r="E107" s="1410"/>
      <c r="F107" s="1411" t="s">
        <v>405</v>
      </c>
      <c r="G107" s="1412">
        <v>110</v>
      </c>
      <c r="H107" s="1419">
        <v>110</v>
      </c>
      <c r="I107" s="1419"/>
      <c r="J107" s="1419"/>
      <c r="K107" s="1419">
        <v>110</v>
      </c>
      <c r="L107" s="1419"/>
      <c r="M107" s="1419"/>
      <c r="N107" s="1419">
        <v>110</v>
      </c>
      <c r="O107" s="1419"/>
      <c r="P107" s="1419"/>
      <c r="Q107" s="1419">
        <v>110</v>
      </c>
      <c r="R107" s="1419"/>
      <c r="S107" s="1419"/>
      <c r="T107" s="1419">
        <v>110</v>
      </c>
      <c r="U107" s="1419"/>
      <c r="V107" s="1419"/>
      <c r="W107" s="1419">
        <v>110</v>
      </c>
      <c r="X107" s="1419"/>
      <c r="Y107" s="1419"/>
      <c r="Z107" s="1419">
        <v>110</v>
      </c>
      <c r="AA107" s="1419"/>
      <c r="AB107" s="1419"/>
      <c r="AC107" s="1419">
        <v>110</v>
      </c>
      <c r="AD107" s="1419"/>
      <c r="AE107" s="1419"/>
      <c r="AF107" s="1419">
        <v>110</v>
      </c>
      <c r="AG107" s="1419"/>
      <c r="AH107" s="1419"/>
      <c r="AI107" s="1419">
        <v>110</v>
      </c>
      <c r="AJ107" s="1419"/>
      <c r="AK107" s="1419"/>
      <c r="AL107" s="1420">
        <v>110</v>
      </c>
      <c r="AM107" s="1420"/>
      <c r="AN107" s="1420"/>
      <c r="AO107" s="1419">
        <v>110</v>
      </c>
      <c r="AP107" s="1419"/>
      <c r="AQ107" s="1419"/>
      <c r="AR107" s="1419">
        <v>110</v>
      </c>
      <c r="AS107" s="1419"/>
      <c r="AT107" s="1419"/>
      <c r="AU107" s="1419">
        <v>110</v>
      </c>
      <c r="AV107" s="1419"/>
      <c r="AW107" s="1419"/>
      <c r="AX107" s="1419">
        <v>110</v>
      </c>
      <c r="AY107" s="1419"/>
      <c r="AZ107" s="1419"/>
      <c r="BA107" s="1419">
        <v>110</v>
      </c>
      <c r="BB107" s="1419"/>
      <c r="BC107" s="1419"/>
      <c r="BD107" s="1419">
        <v>110</v>
      </c>
      <c r="BE107" s="1419"/>
      <c r="BF107" s="1419"/>
      <c r="BG107" s="1419">
        <v>110</v>
      </c>
      <c r="BH107" s="1419"/>
      <c r="BI107" s="1419"/>
      <c r="BJ107" s="1419">
        <v>110</v>
      </c>
      <c r="BK107" s="1419"/>
      <c r="BL107" s="1419"/>
      <c r="BM107" s="1419">
        <v>110</v>
      </c>
      <c r="BN107" s="1419"/>
      <c r="BO107" s="1419"/>
      <c r="BP107" s="1419">
        <v>110</v>
      </c>
      <c r="BQ107" s="1419"/>
      <c r="BR107" s="1419"/>
      <c r="BS107" s="1419">
        <v>110</v>
      </c>
      <c r="BT107" s="1419"/>
      <c r="BU107" s="1419"/>
      <c r="BV107" s="1419">
        <v>110</v>
      </c>
      <c r="BW107" s="1419"/>
      <c r="BX107" s="1419"/>
      <c r="BY107" s="1419">
        <v>110</v>
      </c>
      <c r="BZ107" s="1419"/>
      <c r="CA107" s="1419"/>
    </row>
    <row r="108" s="1" customFormat="1" ht="19.199999999999999">
      <c r="A108" s="1332"/>
      <c r="B108" s="1398"/>
      <c r="C108" s="1408" t="s">
        <v>424</v>
      </c>
      <c r="D108" s="1410"/>
      <c r="E108" s="1410"/>
      <c r="F108" s="1411" t="s">
        <v>405</v>
      </c>
      <c r="G108" s="1412">
        <v>10</v>
      </c>
      <c r="H108" s="1419">
        <v>10.300000000000001</v>
      </c>
      <c r="I108" s="1419"/>
      <c r="J108" s="1419"/>
      <c r="K108" s="1419">
        <v>10.300000000000001</v>
      </c>
      <c r="L108" s="1419"/>
      <c r="M108" s="1419"/>
      <c r="N108" s="1419">
        <v>10.300000000000001</v>
      </c>
      <c r="O108" s="1419"/>
      <c r="P108" s="1419"/>
      <c r="Q108" s="1419">
        <v>10.300000000000001</v>
      </c>
      <c r="R108" s="1419"/>
      <c r="S108" s="1419"/>
      <c r="T108" s="1419">
        <v>10.300000000000001</v>
      </c>
      <c r="U108" s="1419"/>
      <c r="V108" s="1419"/>
      <c r="W108" s="1419">
        <v>10.300000000000001</v>
      </c>
      <c r="X108" s="1419"/>
      <c r="Y108" s="1419"/>
      <c r="Z108" s="1419">
        <v>10.300000000000001</v>
      </c>
      <c r="AA108" s="1419"/>
      <c r="AB108" s="1419"/>
      <c r="AC108" s="1419">
        <v>10.300000000000001</v>
      </c>
      <c r="AD108" s="1419"/>
      <c r="AE108" s="1419"/>
      <c r="AF108" s="1419">
        <v>10.300000000000001</v>
      </c>
      <c r="AG108" s="1419"/>
      <c r="AH108" s="1419"/>
      <c r="AI108" s="1419">
        <v>10.300000000000001</v>
      </c>
      <c r="AJ108" s="1419"/>
      <c r="AK108" s="1419"/>
      <c r="AL108" s="1420">
        <v>10.300000000000001</v>
      </c>
      <c r="AM108" s="1420"/>
      <c r="AN108" s="1420"/>
      <c r="AO108" s="1419">
        <v>10.300000000000001</v>
      </c>
      <c r="AP108" s="1419"/>
      <c r="AQ108" s="1419"/>
      <c r="AR108" s="1419">
        <v>10.300000000000001</v>
      </c>
      <c r="AS108" s="1419"/>
      <c r="AT108" s="1419"/>
      <c r="AU108" s="1419">
        <v>10.300000000000001</v>
      </c>
      <c r="AV108" s="1419"/>
      <c r="AW108" s="1419"/>
      <c r="AX108" s="1419">
        <v>10.300000000000001</v>
      </c>
      <c r="AY108" s="1419"/>
      <c r="AZ108" s="1419"/>
      <c r="BA108" s="1419">
        <v>10.300000000000001</v>
      </c>
      <c r="BB108" s="1419"/>
      <c r="BC108" s="1419"/>
      <c r="BD108" s="1419">
        <v>10.300000000000001</v>
      </c>
      <c r="BE108" s="1419"/>
      <c r="BF108" s="1419"/>
      <c r="BG108" s="1419">
        <v>10.300000000000001</v>
      </c>
      <c r="BH108" s="1419"/>
      <c r="BI108" s="1419"/>
      <c r="BJ108" s="1419">
        <v>10.300000000000001</v>
      </c>
      <c r="BK108" s="1419"/>
      <c r="BL108" s="1419"/>
      <c r="BM108" s="1419">
        <v>10.300000000000001</v>
      </c>
      <c r="BN108" s="1419"/>
      <c r="BO108" s="1419"/>
      <c r="BP108" s="1419">
        <v>10.300000000000001</v>
      </c>
      <c r="BQ108" s="1419"/>
      <c r="BR108" s="1419"/>
      <c r="BS108" s="1419">
        <v>10.300000000000001</v>
      </c>
      <c r="BT108" s="1419"/>
      <c r="BU108" s="1419"/>
      <c r="BV108" s="1419">
        <v>10.300000000000001</v>
      </c>
      <c r="BW108" s="1419"/>
      <c r="BX108" s="1419"/>
      <c r="BY108" s="1419">
        <v>10.300000000000001</v>
      </c>
      <c r="BZ108" s="1419"/>
      <c r="CA108" s="1419"/>
    </row>
    <row r="109" s="1" customFormat="1" ht="18">
      <c r="A109" s="808"/>
      <c r="B109" s="1511" t="s">
        <v>402</v>
      </c>
      <c r="C109" s="1487" t="s">
        <v>406</v>
      </c>
      <c r="D109" s="1410"/>
      <c r="E109" s="1410"/>
      <c r="F109" s="1411"/>
      <c r="G109" s="1412">
        <v>10</v>
      </c>
      <c r="H109" s="1503">
        <v>0</v>
      </c>
      <c r="I109" s="1419">
        <f t="shared" si="2568"/>
        <v>0</v>
      </c>
      <c r="J109" s="1414">
        <f>ROUND(SQRT(H109^2+I109^2)*1000/(1.73*H108),0)</f>
        <v>0</v>
      </c>
      <c r="K109" s="1503">
        <v>0</v>
      </c>
      <c r="L109" s="1419">
        <f t="shared" si="2569"/>
        <v>0</v>
      </c>
      <c r="M109" s="1414">
        <f>ROUND(SQRT(K109^2+L109^2)*1000/(1.73*K108),0)</f>
        <v>0</v>
      </c>
      <c r="N109" s="1503">
        <v>0</v>
      </c>
      <c r="O109" s="1419">
        <f t="shared" si="2570"/>
        <v>0</v>
      </c>
      <c r="P109" s="1414">
        <f>ROUND(SQRT(N109^2+O109^2)*1000/(1.73*N108),0)</f>
        <v>0</v>
      </c>
      <c r="Q109" s="1503">
        <v>0</v>
      </c>
      <c r="R109" s="1419">
        <f t="shared" si="2571"/>
        <v>0</v>
      </c>
      <c r="S109" s="1414">
        <f>ROUND(SQRT(Q109^2+R109^2)*1000/(1.73*Q108),0)</f>
        <v>0</v>
      </c>
      <c r="T109" s="1503">
        <v>0</v>
      </c>
      <c r="U109" s="1419">
        <f t="shared" si="2572"/>
        <v>0</v>
      </c>
      <c r="V109" s="1414">
        <f>ROUND(SQRT(T109^2+U109^2)*1000/(1.73*T108),0)</f>
        <v>0</v>
      </c>
      <c r="W109" s="1503">
        <v>0</v>
      </c>
      <c r="X109" s="1419">
        <f t="shared" si="2573"/>
        <v>0</v>
      </c>
      <c r="Y109" s="1414">
        <f>ROUND(SQRT(W109^2+X109^2)*1000/(1.73*W108),0)</f>
        <v>0</v>
      </c>
      <c r="Z109" s="1503">
        <v>0</v>
      </c>
      <c r="AA109" s="1419">
        <f t="shared" si="2574"/>
        <v>0</v>
      </c>
      <c r="AB109" s="1414">
        <f>ROUND(SQRT(Z109^2+AA109^2)*1000/(1.73*Z108),0)</f>
        <v>0</v>
      </c>
      <c r="AC109" s="1503">
        <v>0</v>
      </c>
      <c r="AD109" s="1419">
        <f t="shared" si="2575"/>
        <v>0</v>
      </c>
      <c r="AE109" s="1414">
        <f>ROUND(SQRT(AC109^2+AD109^2)*1000/(1.73*AC108),0)</f>
        <v>0</v>
      </c>
      <c r="AF109" s="1503">
        <v>0</v>
      </c>
      <c r="AG109" s="1419">
        <f t="shared" si="2576"/>
        <v>0</v>
      </c>
      <c r="AH109" s="1414">
        <f>ROUND(SQRT(AF109^2+AG109^2)*1000/(1.73*AF108),0)</f>
        <v>0</v>
      </c>
      <c r="AI109" s="1503">
        <v>0</v>
      </c>
      <c r="AJ109" s="1419">
        <f t="shared" si="2577"/>
        <v>0</v>
      </c>
      <c r="AK109" s="1414">
        <f>ROUND(SQRT(AI109^2+AJ109^2)*1000/(1.73*AI108),0)</f>
        <v>0</v>
      </c>
      <c r="AL109" s="1504">
        <v>0</v>
      </c>
      <c r="AM109" s="1420">
        <f t="shared" si="2578"/>
        <v>0</v>
      </c>
      <c r="AN109" s="1416">
        <f>ROUND(SQRT(AL109^2+AM109^2)*1000/(1.73*AL108),0)</f>
        <v>0</v>
      </c>
      <c r="AO109" s="1503">
        <v>0</v>
      </c>
      <c r="AP109" s="1419">
        <f t="shared" si="2579"/>
        <v>0</v>
      </c>
      <c r="AQ109" s="1414">
        <f>ROUND(SQRT(AO109^2+AP109^2)*1000/(1.73*AO108),0)</f>
        <v>0</v>
      </c>
      <c r="AR109" s="1503">
        <v>0</v>
      </c>
      <c r="AS109" s="1419">
        <f t="shared" si="2580"/>
        <v>0</v>
      </c>
      <c r="AT109" s="1414">
        <f>ROUND(SQRT(AR109^2+AS109^2)*1000/(1.73*AR108),0)</f>
        <v>0</v>
      </c>
      <c r="AU109" s="1503">
        <v>0</v>
      </c>
      <c r="AV109" s="1419">
        <f t="shared" si="2581"/>
        <v>0</v>
      </c>
      <c r="AW109" s="1414">
        <f>ROUND(SQRT(AU109^2+AV109^2)*1000/(1.73*AU108),0)</f>
        <v>0</v>
      </c>
      <c r="AX109" s="1503">
        <v>0</v>
      </c>
      <c r="AY109" s="1419">
        <f t="shared" si="2582"/>
        <v>0</v>
      </c>
      <c r="AZ109" s="1414">
        <f>ROUND(SQRT(AX109^2+AY109^2)*1000/(1.73*AX108),0)</f>
        <v>0</v>
      </c>
      <c r="BA109" s="1503">
        <v>0</v>
      </c>
      <c r="BB109" s="1419">
        <f t="shared" si="2583"/>
        <v>0</v>
      </c>
      <c r="BC109" s="1414">
        <f>ROUND(SQRT(BA109^2+BB109^2)*1000/(1.73*BA108),0)</f>
        <v>0</v>
      </c>
      <c r="BD109" s="1503">
        <v>0</v>
      </c>
      <c r="BE109" s="1419">
        <f t="shared" si="2584"/>
        <v>0</v>
      </c>
      <c r="BF109" s="1414">
        <f>ROUND(SQRT(BD109^2+BE109^2)*1000/(1.73*BD108),0)</f>
        <v>0</v>
      </c>
      <c r="BG109" s="1503">
        <v>0</v>
      </c>
      <c r="BH109" s="1419">
        <f t="shared" si="2585"/>
        <v>0</v>
      </c>
      <c r="BI109" s="1414">
        <f>ROUND(SQRT(BG109^2+BH109^2)*1000/(1.73*BG108),0)</f>
        <v>0</v>
      </c>
      <c r="BJ109" s="1503">
        <v>0</v>
      </c>
      <c r="BK109" s="1419">
        <f t="shared" si="2586"/>
        <v>0</v>
      </c>
      <c r="BL109" s="1414">
        <f>ROUND(SQRT(BJ109^2+BK109^2)*1000/(1.73*BJ108),0)</f>
        <v>0</v>
      </c>
      <c r="BM109" s="1503">
        <v>0</v>
      </c>
      <c r="BN109" s="1419">
        <f t="shared" si="2587"/>
        <v>0</v>
      </c>
      <c r="BO109" s="1414">
        <f>ROUND(SQRT(BM109^2+BN109^2)*1000/(1.73*BM108),0)</f>
        <v>0</v>
      </c>
      <c r="BP109" s="1503">
        <v>0</v>
      </c>
      <c r="BQ109" s="1419">
        <f t="shared" si="2588"/>
        <v>0</v>
      </c>
      <c r="BR109" s="1414">
        <f>ROUND(SQRT(BP109^2+BQ109^2)*1000/(1.73*BP108),0)</f>
        <v>0</v>
      </c>
      <c r="BS109" s="1503">
        <v>0</v>
      </c>
      <c r="BT109" s="1419">
        <f t="shared" si="2589"/>
        <v>0</v>
      </c>
      <c r="BU109" s="1414">
        <f>ROUND(SQRT(BS109^2+BT109^2)*1000/(1.73*BS108),0)</f>
        <v>0</v>
      </c>
      <c r="BV109" s="1503">
        <v>0</v>
      </c>
      <c r="BW109" s="1419">
        <f t="shared" si="2590"/>
        <v>0</v>
      </c>
      <c r="BX109" s="1414">
        <f>ROUND(SQRT(BV109^2+BW109^2)*1000/(1.73*BV108),0)</f>
        <v>0</v>
      </c>
      <c r="BY109" s="1503">
        <v>0</v>
      </c>
      <c r="BZ109" s="1419">
        <f t="shared" si="2591"/>
        <v>0</v>
      </c>
      <c r="CA109" s="1414">
        <f>ROUND(SQRT(BY109^2+BZ109^2)*1000/(1.73*BY108),0)</f>
        <v>0</v>
      </c>
    </row>
    <row r="110" s="1" customFormat="1" ht="18">
      <c r="A110" s="808"/>
      <c r="B110" s="1511"/>
      <c r="C110" s="1487" t="s">
        <v>288</v>
      </c>
      <c r="D110" s="1410"/>
      <c r="E110" s="1410"/>
      <c r="F110" s="1411"/>
      <c r="G110" s="1412">
        <v>10</v>
      </c>
      <c r="H110" s="1503">
        <v>0.02</v>
      </c>
      <c r="I110" s="1419">
        <f t="shared" si="2568"/>
        <v>0.011080000000000001</v>
      </c>
      <c r="J110" s="1414">
        <f>ROUND(SQRT(H110^2+I110^2)*1000/(1.73*H108),0)</f>
        <v>1</v>
      </c>
      <c r="K110" s="1503">
        <v>0.02</v>
      </c>
      <c r="L110" s="1419">
        <f t="shared" si="2569"/>
        <v>0.011080000000000001</v>
      </c>
      <c r="M110" s="1414">
        <f>ROUND(SQRT(K110^2+L110^2)*1000/(1.73*K108),0)</f>
        <v>1</v>
      </c>
      <c r="N110" s="1503">
        <v>0.02</v>
      </c>
      <c r="O110" s="1419">
        <f t="shared" si="2570"/>
        <v>0.011080000000000001</v>
      </c>
      <c r="P110" s="1414">
        <f>ROUND(SQRT(N110^2+O110^2)*1000/(1.73*N108),0)</f>
        <v>1</v>
      </c>
      <c r="Q110" s="1503">
        <v>0.02</v>
      </c>
      <c r="R110" s="1419">
        <f t="shared" si="2571"/>
        <v>0.011080000000000001</v>
      </c>
      <c r="S110" s="1414">
        <f>ROUND(SQRT(Q110^2+R110^2)*1000/(1.73*Q108),0)</f>
        <v>1</v>
      </c>
      <c r="T110" s="1503">
        <v>0.02</v>
      </c>
      <c r="U110" s="1419">
        <f t="shared" si="2572"/>
        <v>0.011080000000000001</v>
      </c>
      <c r="V110" s="1414">
        <f>ROUND(SQRT(T110^2+U110^2)*1000/(1.73*T108),0)</f>
        <v>1</v>
      </c>
      <c r="W110" s="1503">
        <v>0.02</v>
      </c>
      <c r="X110" s="1419">
        <f t="shared" si="2573"/>
        <v>0.011080000000000001</v>
      </c>
      <c r="Y110" s="1414">
        <f>ROUND(SQRT(W110^2+X110^2)*1000/(1.73*W108),0)</f>
        <v>1</v>
      </c>
      <c r="Z110" s="1503">
        <v>0.02</v>
      </c>
      <c r="AA110" s="1419">
        <f t="shared" si="2574"/>
        <v>0.011080000000000001</v>
      </c>
      <c r="AB110" s="1414">
        <f>ROUND(SQRT(Z110^2+AA110^2)*1000/(1.73*Z108),0)</f>
        <v>1</v>
      </c>
      <c r="AC110" s="1503">
        <v>0.02</v>
      </c>
      <c r="AD110" s="1419">
        <f t="shared" si="2575"/>
        <v>0.011080000000000001</v>
      </c>
      <c r="AE110" s="1414">
        <f>ROUND(SQRT(AC110^2+AD110^2)*1000/(1.73*AC108),0)</f>
        <v>1</v>
      </c>
      <c r="AF110" s="1503">
        <v>0.02</v>
      </c>
      <c r="AG110" s="1419">
        <f t="shared" si="2576"/>
        <v>0.011080000000000001</v>
      </c>
      <c r="AH110" s="1414">
        <f>ROUND(SQRT(AF110^2+AG110^2)*1000/(1.73*AF108),0)</f>
        <v>1</v>
      </c>
      <c r="AI110" s="1503">
        <v>0.02</v>
      </c>
      <c r="AJ110" s="1419">
        <f t="shared" si="2577"/>
        <v>0.011080000000000001</v>
      </c>
      <c r="AK110" s="1414">
        <f>ROUND(SQRT(AI110^2+AJ110^2)*1000/(1.73*AI108),0)</f>
        <v>1</v>
      </c>
      <c r="AL110" s="1504">
        <v>0.02</v>
      </c>
      <c r="AM110" s="1420">
        <f t="shared" si="2578"/>
        <v>0.011080000000000001</v>
      </c>
      <c r="AN110" s="1416">
        <f>ROUND(SQRT(AL110^2+AM110^2)*1000/(1.73*AL108),0)</f>
        <v>1</v>
      </c>
      <c r="AO110" s="1503">
        <v>0.02</v>
      </c>
      <c r="AP110" s="1419">
        <f t="shared" si="2579"/>
        <v>0.011080000000000001</v>
      </c>
      <c r="AQ110" s="1414">
        <f>ROUND(SQRT(AO110^2+AP110^2)*1000/(1.73*AO108),0)</f>
        <v>1</v>
      </c>
      <c r="AR110" s="1503">
        <v>0.02</v>
      </c>
      <c r="AS110" s="1419">
        <f t="shared" si="2580"/>
        <v>0.011080000000000001</v>
      </c>
      <c r="AT110" s="1414">
        <f>ROUND(SQRT(AR110^2+AS110^2)*1000/(1.73*AR108),0)</f>
        <v>1</v>
      </c>
      <c r="AU110" s="1503">
        <v>0.02</v>
      </c>
      <c r="AV110" s="1419">
        <f t="shared" si="2581"/>
        <v>0.011080000000000001</v>
      </c>
      <c r="AW110" s="1414">
        <f>ROUND(SQRT(AU110^2+AV110^2)*1000/(1.73*AU108),0)</f>
        <v>1</v>
      </c>
      <c r="AX110" s="1503">
        <v>0.02</v>
      </c>
      <c r="AY110" s="1419">
        <f t="shared" si="2582"/>
        <v>0.011080000000000001</v>
      </c>
      <c r="AZ110" s="1414">
        <f>ROUND(SQRT(AX110^2+AY110^2)*1000/(1.73*AX108),0)</f>
        <v>1</v>
      </c>
      <c r="BA110" s="1503">
        <v>0.02</v>
      </c>
      <c r="BB110" s="1419">
        <f t="shared" si="2583"/>
        <v>0.011080000000000001</v>
      </c>
      <c r="BC110" s="1414">
        <f>ROUND(SQRT(BA110^2+BB110^2)*1000/(1.73*BA108),0)</f>
        <v>1</v>
      </c>
      <c r="BD110" s="1503">
        <v>0.02</v>
      </c>
      <c r="BE110" s="1419">
        <f t="shared" si="2584"/>
        <v>0.011080000000000001</v>
      </c>
      <c r="BF110" s="1414">
        <f>ROUND(SQRT(BD110^2+BE110^2)*1000/(1.73*BD108),0)</f>
        <v>1</v>
      </c>
      <c r="BG110" s="1503">
        <v>0.02</v>
      </c>
      <c r="BH110" s="1419">
        <f t="shared" si="2585"/>
        <v>0.011080000000000001</v>
      </c>
      <c r="BI110" s="1414">
        <f>ROUND(SQRT(BG110^2+BH110^2)*1000/(1.73*BG108),0)</f>
        <v>1</v>
      </c>
      <c r="BJ110" s="1503">
        <v>0.02</v>
      </c>
      <c r="BK110" s="1419">
        <f t="shared" si="2586"/>
        <v>0.011080000000000001</v>
      </c>
      <c r="BL110" s="1414">
        <f>ROUND(SQRT(BJ110^2+BK110^2)*1000/(1.73*BJ108),0)</f>
        <v>1</v>
      </c>
      <c r="BM110" s="1503">
        <v>0.02</v>
      </c>
      <c r="BN110" s="1419">
        <f t="shared" si="2587"/>
        <v>0.011080000000000001</v>
      </c>
      <c r="BO110" s="1414">
        <f>ROUND(SQRT(BM110^2+BN110^2)*1000/(1.73*BM108),0)</f>
        <v>1</v>
      </c>
      <c r="BP110" s="1503">
        <v>0.02</v>
      </c>
      <c r="BQ110" s="1419">
        <f t="shared" si="2588"/>
        <v>0.011080000000000001</v>
      </c>
      <c r="BR110" s="1414">
        <f>ROUND(SQRT(BP110^2+BQ110^2)*1000/(1.73*BP108),0)</f>
        <v>1</v>
      </c>
      <c r="BS110" s="1503">
        <v>0.02</v>
      </c>
      <c r="BT110" s="1419">
        <f t="shared" si="2589"/>
        <v>0.011080000000000001</v>
      </c>
      <c r="BU110" s="1414">
        <f>ROUND(SQRT(BS110^2+BT110^2)*1000/(1.73*BS108),0)</f>
        <v>1</v>
      </c>
      <c r="BV110" s="1503">
        <v>0.02</v>
      </c>
      <c r="BW110" s="1419">
        <f t="shared" si="2590"/>
        <v>0.011080000000000001</v>
      </c>
      <c r="BX110" s="1414">
        <f>ROUND(SQRT(BV110^2+BW110^2)*1000/(1.73*BV108),0)</f>
        <v>1</v>
      </c>
      <c r="BY110" s="1503">
        <v>0.02</v>
      </c>
      <c r="BZ110" s="1419">
        <f t="shared" si="2591"/>
        <v>0.011080000000000001</v>
      </c>
      <c r="CA110" s="1414">
        <f>ROUND(SQRT(BY110^2+BZ110^2)*1000/(1.73*BY108),0)</f>
        <v>1</v>
      </c>
    </row>
    <row r="111" s="1" customFormat="1" ht="18">
      <c r="A111" s="808"/>
      <c r="B111" s="1511"/>
      <c r="C111" s="1487" t="s">
        <v>433</v>
      </c>
      <c r="D111" s="1410"/>
      <c r="E111" s="1410"/>
      <c r="F111" s="1411"/>
      <c r="G111" s="1412">
        <v>10</v>
      </c>
      <c r="H111" s="1515">
        <v>0</v>
      </c>
      <c r="I111" s="1419">
        <f t="shared" si="2568"/>
        <v>0</v>
      </c>
      <c r="J111" s="1414">
        <f>ROUND(SQRT(H111^2+I111^2)*1000/(1.73*H108),0)</f>
        <v>0</v>
      </c>
      <c r="K111" s="1515">
        <v>0</v>
      </c>
      <c r="L111" s="1419">
        <f t="shared" si="2569"/>
        <v>0</v>
      </c>
      <c r="M111" s="1414">
        <f>ROUND(SQRT(K111^2+L111^2)*1000/(1.73*K108),0)</f>
        <v>0</v>
      </c>
      <c r="N111" s="1515">
        <v>0</v>
      </c>
      <c r="O111" s="1419">
        <f t="shared" si="2570"/>
        <v>0</v>
      </c>
      <c r="P111" s="1414">
        <f>ROUND(SQRT(N111^2+O111^2)*1000/(1.73*N108),0)</f>
        <v>0</v>
      </c>
      <c r="Q111" s="1515">
        <v>0</v>
      </c>
      <c r="R111" s="1419">
        <f t="shared" si="2571"/>
        <v>0</v>
      </c>
      <c r="S111" s="1414">
        <f>ROUND(SQRT(Q111^2+R111^2)*1000/(1.73*Q108),0)</f>
        <v>0</v>
      </c>
      <c r="T111" s="1515">
        <v>0</v>
      </c>
      <c r="U111" s="1419">
        <f t="shared" si="2572"/>
        <v>0</v>
      </c>
      <c r="V111" s="1414">
        <f>ROUND(SQRT(T111^2+U111^2)*1000/(1.73*T108),0)</f>
        <v>0</v>
      </c>
      <c r="W111" s="1515">
        <v>0</v>
      </c>
      <c r="X111" s="1419">
        <f t="shared" si="2573"/>
        <v>0</v>
      </c>
      <c r="Y111" s="1414">
        <f>ROUND(SQRT(W111^2+X111^2)*1000/(1.73*W108),0)</f>
        <v>0</v>
      </c>
      <c r="Z111" s="1515">
        <v>0</v>
      </c>
      <c r="AA111" s="1419">
        <f t="shared" si="2574"/>
        <v>0</v>
      </c>
      <c r="AB111" s="1414">
        <f>ROUND(SQRT(Z111^2+AA111^2)*1000/(1.73*Z108),0)</f>
        <v>0</v>
      </c>
      <c r="AC111" s="1515">
        <v>0</v>
      </c>
      <c r="AD111" s="1419">
        <f t="shared" si="2575"/>
        <v>0</v>
      </c>
      <c r="AE111" s="1414">
        <f>ROUND(SQRT(AC111^2+AD111^2)*1000/(1.73*AC108),0)</f>
        <v>0</v>
      </c>
      <c r="AF111" s="1515">
        <v>0</v>
      </c>
      <c r="AG111" s="1419">
        <f t="shared" si="2576"/>
        <v>0</v>
      </c>
      <c r="AH111" s="1414">
        <f>ROUND(SQRT(AF111^2+AG111^2)*1000/(1.73*AF108),0)</f>
        <v>0</v>
      </c>
      <c r="AI111" s="1515">
        <v>0</v>
      </c>
      <c r="AJ111" s="1419">
        <f t="shared" si="2577"/>
        <v>0</v>
      </c>
      <c r="AK111" s="1414">
        <f>ROUND(SQRT(AI111^2+AJ111^2)*1000/(1.73*AI108),0)</f>
        <v>0</v>
      </c>
      <c r="AL111" s="1516">
        <v>0</v>
      </c>
      <c r="AM111" s="1420">
        <f t="shared" si="2578"/>
        <v>0</v>
      </c>
      <c r="AN111" s="1416">
        <f>ROUND(SQRT(AL111^2+AM111^2)*1000/(1.73*AL108),0)</f>
        <v>0</v>
      </c>
      <c r="AO111" s="1515">
        <v>0</v>
      </c>
      <c r="AP111" s="1419">
        <f t="shared" si="2579"/>
        <v>0</v>
      </c>
      <c r="AQ111" s="1414">
        <f>ROUND(SQRT(AO111^2+AP111^2)*1000/(1.73*AO108),0)</f>
        <v>0</v>
      </c>
      <c r="AR111" s="1515">
        <v>0</v>
      </c>
      <c r="AS111" s="1419">
        <f t="shared" si="2580"/>
        <v>0</v>
      </c>
      <c r="AT111" s="1414">
        <f>ROUND(SQRT(AR111^2+AS111^2)*1000/(1.73*AR108),0)</f>
        <v>0</v>
      </c>
      <c r="AU111" s="1515">
        <v>0</v>
      </c>
      <c r="AV111" s="1419">
        <f t="shared" si="2581"/>
        <v>0</v>
      </c>
      <c r="AW111" s="1414">
        <f>ROUND(SQRT(AU111^2+AV111^2)*1000/(1.73*AU108),0)</f>
        <v>0</v>
      </c>
      <c r="AX111" s="1515">
        <v>0</v>
      </c>
      <c r="AY111" s="1419">
        <f t="shared" si="2582"/>
        <v>0</v>
      </c>
      <c r="AZ111" s="1414">
        <f>ROUND(SQRT(AX111^2+AY111^2)*1000/(1.73*AX108),0)</f>
        <v>0</v>
      </c>
      <c r="BA111" s="1515">
        <v>0</v>
      </c>
      <c r="BB111" s="1419">
        <f t="shared" si="2583"/>
        <v>0</v>
      </c>
      <c r="BC111" s="1414">
        <f>ROUND(SQRT(BA111^2+BB111^2)*1000/(1.73*BA108),0)</f>
        <v>0</v>
      </c>
      <c r="BD111" s="1515">
        <v>0</v>
      </c>
      <c r="BE111" s="1419">
        <f t="shared" si="2584"/>
        <v>0</v>
      </c>
      <c r="BF111" s="1414">
        <f>ROUND(SQRT(BD111^2+BE111^2)*1000/(1.73*BD108),0)</f>
        <v>0</v>
      </c>
      <c r="BG111" s="1515">
        <v>0</v>
      </c>
      <c r="BH111" s="1419">
        <f t="shared" si="2585"/>
        <v>0</v>
      </c>
      <c r="BI111" s="1414">
        <f>ROUND(SQRT(BG111^2+BH111^2)*1000/(1.73*BG108),0)</f>
        <v>0</v>
      </c>
      <c r="BJ111" s="1515">
        <v>0</v>
      </c>
      <c r="BK111" s="1419">
        <f t="shared" si="2586"/>
        <v>0</v>
      </c>
      <c r="BL111" s="1414">
        <f>ROUND(SQRT(BJ111^2+BK111^2)*1000/(1.73*BJ108),0)</f>
        <v>0</v>
      </c>
      <c r="BM111" s="1515">
        <v>0</v>
      </c>
      <c r="BN111" s="1419">
        <f t="shared" si="2587"/>
        <v>0</v>
      </c>
      <c r="BO111" s="1414">
        <f>ROUND(SQRT(BM111^2+BN111^2)*1000/(1.73*BM108),0)</f>
        <v>0</v>
      </c>
      <c r="BP111" s="1515">
        <v>0</v>
      </c>
      <c r="BQ111" s="1419">
        <f t="shared" si="2588"/>
        <v>0</v>
      </c>
      <c r="BR111" s="1414">
        <f>ROUND(SQRT(BP111^2+BQ111^2)*1000/(1.73*BP108),0)</f>
        <v>0</v>
      </c>
      <c r="BS111" s="1515">
        <v>0</v>
      </c>
      <c r="BT111" s="1419">
        <f t="shared" si="2589"/>
        <v>0</v>
      </c>
      <c r="BU111" s="1414">
        <f>ROUND(SQRT(BS111^2+BT111^2)*1000/(1.73*BS108),0)</f>
        <v>0</v>
      </c>
      <c r="BV111" s="1515">
        <v>0</v>
      </c>
      <c r="BW111" s="1419">
        <f t="shared" si="2590"/>
        <v>0</v>
      </c>
      <c r="BX111" s="1414">
        <f>ROUND(SQRT(BV111^2+BW111^2)*1000/(1.73*BV108),0)</f>
        <v>0</v>
      </c>
      <c r="BY111" s="1515">
        <v>0</v>
      </c>
      <c r="BZ111" s="1419">
        <f t="shared" si="2591"/>
        <v>0</v>
      </c>
      <c r="CA111" s="1414">
        <f>ROUND(SQRT(BY111^2+BZ111^2)*1000/(1.73*BY108),0)</f>
        <v>0</v>
      </c>
    </row>
    <row r="112" s="1" customFormat="1" ht="18">
      <c r="A112" s="808"/>
      <c r="B112" s="1511"/>
      <c r="C112" s="1487" t="s">
        <v>128</v>
      </c>
      <c r="D112" s="1410"/>
      <c r="E112" s="1410"/>
      <c r="F112" s="1411"/>
      <c r="G112" s="1412">
        <v>10</v>
      </c>
      <c r="H112" s="1503">
        <v>0.02</v>
      </c>
      <c r="I112" s="1419">
        <f t="shared" si="2568"/>
        <v>0.011080000000000001</v>
      </c>
      <c r="J112" s="1414">
        <f>ROUND(SQRT(H112^2+I112^2)*1000/(1.73*H108),0)</f>
        <v>1</v>
      </c>
      <c r="K112" s="1503">
        <v>0.02</v>
      </c>
      <c r="L112" s="1419">
        <f t="shared" si="2569"/>
        <v>0.011080000000000001</v>
      </c>
      <c r="M112" s="1414">
        <f>ROUND(SQRT(K112^2+L112^2)*1000/(1.73*K108),0)</f>
        <v>1</v>
      </c>
      <c r="N112" s="1503">
        <v>0.02</v>
      </c>
      <c r="O112" s="1419">
        <f t="shared" si="2570"/>
        <v>0.011080000000000001</v>
      </c>
      <c r="P112" s="1414">
        <f>ROUND(SQRT(N112^2+O112^2)*1000/(1.73*N108),0)</f>
        <v>1</v>
      </c>
      <c r="Q112" s="1503">
        <v>0.02</v>
      </c>
      <c r="R112" s="1419">
        <f t="shared" si="2571"/>
        <v>0.011080000000000001</v>
      </c>
      <c r="S112" s="1414">
        <f>ROUND(SQRT(Q112^2+R112^2)*1000/(1.73*Q108),0)</f>
        <v>1</v>
      </c>
      <c r="T112" s="1503">
        <v>0.02</v>
      </c>
      <c r="U112" s="1419">
        <f t="shared" si="2572"/>
        <v>0.011080000000000001</v>
      </c>
      <c r="V112" s="1414">
        <f>ROUND(SQRT(T112^2+U112^2)*1000/(1.73*T108),0)</f>
        <v>1</v>
      </c>
      <c r="W112" s="1503">
        <v>0.02</v>
      </c>
      <c r="X112" s="1419">
        <f t="shared" si="2573"/>
        <v>0.011080000000000001</v>
      </c>
      <c r="Y112" s="1414">
        <f>ROUND(SQRT(W112^2+X112^2)*1000/(1.73*W108),0)</f>
        <v>1</v>
      </c>
      <c r="Z112" s="1503">
        <v>0.02</v>
      </c>
      <c r="AA112" s="1419">
        <f t="shared" si="2574"/>
        <v>0.011080000000000001</v>
      </c>
      <c r="AB112" s="1414">
        <f>ROUND(SQRT(Z112^2+AA112^2)*1000/(1.73*Z108),0)</f>
        <v>1</v>
      </c>
      <c r="AC112" s="1503">
        <v>0.02</v>
      </c>
      <c r="AD112" s="1419">
        <f t="shared" si="2575"/>
        <v>0.011080000000000001</v>
      </c>
      <c r="AE112" s="1414">
        <f>ROUND(SQRT(AC112^2+AD112^2)*1000/(1.73*AC108),0)</f>
        <v>1</v>
      </c>
      <c r="AF112" s="1503">
        <v>0.02</v>
      </c>
      <c r="AG112" s="1419">
        <f t="shared" si="2576"/>
        <v>0.011080000000000001</v>
      </c>
      <c r="AH112" s="1414">
        <f>ROUND(SQRT(AF112^2+AG112^2)*1000/(1.73*AF108),0)</f>
        <v>1</v>
      </c>
      <c r="AI112" s="1503">
        <v>0.02</v>
      </c>
      <c r="AJ112" s="1419">
        <f t="shared" si="2577"/>
        <v>0.011080000000000001</v>
      </c>
      <c r="AK112" s="1414">
        <f>ROUND(SQRT(AI112^2+AJ112^2)*1000/(1.73*AI108),0)</f>
        <v>1</v>
      </c>
      <c r="AL112" s="1504">
        <v>0.02</v>
      </c>
      <c r="AM112" s="1420">
        <f t="shared" si="2578"/>
        <v>0.011080000000000001</v>
      </c>
      <c r="AN112" s="1416">
        <f>ROUND(SQRT(AL112^2+AM112^2)*1000/(1.73*AL108),0)</f>
        <v>1</v>
      </c>
      <c r="AO112" s="1503">
        <v>0.02</v>
      </c>
      <c r="AP112" s="1419">
        <f t="shared" si="2579"/>
        <v>0.011080000000000001</v>
      </c>
      <c r="AQ112" s="1414">
        <f>ROUND(SQRT(AO112^2+AP112^2)*1000/(1.73*AO108),0)</f>
        <v>1</v>
      </c>
      <c r="AR112" s="1503">
        <v>0.02</v>
      </c>
      <c r="AS112" s="1419">
        <f t="shared" si="2580"/>
        <v>0.011080000000000001</v>
      </c>
      <c r="AT112" s="1414">
        <f>ROUND(SQRT(AR112^2+AS112^2)*1000/(1.73*AR108),0)</f>
        <v>1</v>
      </c>
      <c r="AU112" s="1503">
        <v>0.02</v>
      </c>
      <c r="AV112" s="1419">
        <f t="shared" si="2581"/>
        <v>0.011080000000000001</v>
      </c>
      <c r="AW112" s="1414">
        <f>ROUND(SQRT(AU112^2+AV112^2)*1000/(1.73*AU108),0)</f>
        <v>1</v>
      </c>
      <c r="AX112" s="1503">
        <v>0.02</v>
      </c>
      <c r="AY112" s="1419">
        <f t="shared" si="2582"/>
        <v>0.011080000000000001</v>
      </c>
      <c r="AZ112" s="1414">
        <f>ROUND(SQRT(AX112^2+AY112^2)*1000/(1.73*AX108),0)</f>
        <v>1</v>
      </c>
      <c r="BA112" s="1503">
        <v>0.02</v>
      </c>
      <c r="BB112" s="1419">
        <f t="shared" si="2583"/>
        <v>0.011080000000000001</v>
      </c>
      <c r="BC112" s="1414">
        <f>ROUND(SQRT(BA112^2+BB112^2)*1000/(1.73*BA108),0)</f>
        <v>1</v>
      </c>
      <c r="BD112" s="1503">
        <v>0.02</v>
      </c>
      <c r="BE112" s="1419">
        <f t="shared" si="2584"/>
        <v>0.011080000000000001</v>
      </c>
      <c r="BF112" s="1414">
        <f>ROUND(SQRT(BD112^2+BE112^2)*1000/(1.73*BD108),0)</f>
        <v>1</v>
      </c>
      <c r="BG112" s="1503">
        <v>0.02</v>
      </c>
      <c r="BH112" s="1419">
        <f t="shared" si="2585"/>
        <v>0.011080000000000001</v>
      </c>
      <c r="BI112" s="1414">
        <f>ROUND(SQRT(BG112^2+BH112^2)*1000/(1.73*BG108),0)</f>
        <v>1</v>
      </c>
      <c r="BJ112" s="1503">
        <v>0.02</v>
      </c>
      <c r="BK112" s="1419">
        <f t="shared" si="2586"/>
        <v>0.011080000000000001</v>
      </c>
      <c r="BL112" s="1414">
        <f>ROUND(SQRT(BJ112^2+BK112^2)*1000/(1.73*BJ108),0)</f>
        <v>1</v>
      </c>
      <c r="BM112" s="1503">
        <v>0.02</v>
      </c>
      <c r="BN112" s="1419">
        <f t="shared" si="2587"/>
        <v>0.011080000000000001</v>
      </c>
      <c r="BO112" s="1414">
        <f>ROUND(SQRT(BM112^2+BN112^2)*1000/(1.73*BM108),0)</f>
        <v>1</v>
      </c>
      <c r="BP112" s="1503">
        <v>0.02</v>
      </c>
      <c r="BQ112" s="1419">
        <f t="shared" si="2588"/>
        <v>0.011080000000000001</v>
      </c>
      <c r="BR112" s="1414">
        <f>ROUND(SQRT(BP112^2+BQ112^2)*1000/(1.73*BP108),0)</f>
        <v>1</v>
      </c>
      <c r="BS112" s="1503">
        <v>0.02</v>
      </c>
      <c r="BT112" s="1419">
        <f t="shared" si="2589"/>
        <v>0.011080000000000001</v>
      </c>
      <c r="BU112" s="1414">
        <f>ROUND(SQRT(BS112^2+BT112^2)*1000/(1.73*BS108),0)</f>
        <v>1</v>
      </c>
      <c r="BV112" s="1503">
        <v>0.02</v>
      </c>
      <c r="BW112" s="1419">
        <f t="shared" si="2590"/>
        <v>0.011080000000000001</v>
      </c>
      <c r="BX112" s="1414">
        <f>ROUND(SQRT(BV112^2+BW112^2)*1000/(1.73*BV108),0)</f>
        <v>1</v>
      </c>
      <c r="BY112" s="1503">
        <v>0.02</v>
      </c>
      <c r="BZ112" s="1419">
        <f t="shared" si="2591"/>
        <v>0.011080000000000001</v>
      </c>
      <c r="CA112" s="1414">
        <f>ROUND(SQRT(BY112^2+BZ112^2)*1000/(1.73*BY108),0)</f>
        <v>1</v>
      </c>
    </row>
    <row r="113" s="1" customFormat="1" ht="18">
      <c r="A113" s="808"/>
      <c r="B113" s="1511" t="s">
        <v>403</v>
      </c>
      <c r="C113" s="1488" t="s">
        <v>68</v>
      </c>
      <c r="D113" s="1410"/>
      <c r="E113" s="1410"/>
      <c r="F113" s="1411"/>
      <c r="G113" s="1412">
        <v>10</v>
      </c>
      <c r="H113" s="1503">
        <v>0</v>
      </c>
      <c r="I113" s="1419">
        <f t="shared" si="2568"/>
        <v>0</v>
      </c>
      <c r="J113" s="1414">
        <f>ROUND(SQRT(H113^2+I113^2)*1000/(1.73*H108),0)</f>
        <v>0</v>
      </c>
      <c r="K113" s="1503">
        <v>0</v>
      </c>
      <c r="L113" s="1419">
        <f t="shared" si="2569"/>
        <v>0</v>
      </c>
      <c r="M113" s="1414">
        <f>ROUND(SQRT(K113^2+L113^2)*1000/(1.73*K108),0)</f>
        <v>0</v>
      </c>
      <c r="N113" s="1503">
        <v>0</v>
      </c>
      <c r="O113" s="1419">
        <f t="shared" si="2570"/>
        <v>0</v>
      </c>
      <c r="P113" s="1414">
        <f>ROUND(SQRT(N113^2+O113^2)*1000/(1.73*N108),0)</f>
        <v>0</v>
      </c>
      <c r="Q113" s="1503">
        <v>0</v>
      </c>
      <c r="R113" s="1419">
        <f t="shared" si="2571"/>
        <v>0</v>
      </c>
      <c r="S113" s="1414">
        <f>ROUND(SQRT(Q113^2+R113^2)*1000/(1.73*Q108),0)</f>
        <v>0</v>
      </c>
      <c r="T113" s="1503">
        <v>0</v>
      </c>
      <c r="U113" s="1419">
        <f t="shared" si="2572"/>
        <v>0</v>
      </c>
      <c r="V113" s="1414">
        <f>ROUND(SQRT(T113^2+U113^2)*1000/(1.73*T108),0)</f>
        <v>0</v>
      </c>
      <c r="W113" s="1503">
        <v>0</v>
      </c>
      <c r="X113" s="1419">
        <f t="shared" si="2573"/>
        <v>0</v>
      </c>
      <c r="Y113" s="1414">
        <f>ROUND(SQRT(W113^2+X113^2)*1000/(1.73*W108),0)</f>
        <v>0</v>
      </c>
      <c r="Z113" s="1503">
        <v>0</v>
      </c>
      <c r="AA113" s="1419">
        <f t="shared" si="2574"/>
        <v>0</v>
      </c>
      <c r="AB113" s="1414">
        <f>ROUND(SQRT(Z113^2+AA113^2)*1000/(1.73*Z108),0)</f>
        <v>0</v>
      </c>
      <c r="AC113" s="1503">
        <v>0</v>
      </c>
      <c r="AD113" s="1419">
        <f t="shared" si="2575"/>
        <v>0</v>
      </c>
      <c r="AE113" s="1414">
        <f>ROUND(SQRT(AC113^2+AD113^2)*1000/(1.73*AC108),0)</f>
        <v>0</v>
      </c>
      <c r="AF113" s="1503">
        <v>0</v>
      </c>
      <c r="AG113" s="1419">
        <f t="shared" si="2576"/>
        <v>0</v>
      </c>
      <c r="AH113" s="1414">
        <f>ROUND(SQRT(AF113^2+AG113^2)*1000/(1.73*AF108),0)</f>
        <v>0</v>
      </c>
      <c r="AI113" s="1503">
        <v>0</v>
      </c>
      <c r="AJ113" s="1419">
        <f t="shared" si="2577"/>
        <v>0</v>
      </c>
      <c r="AK113" s="1414">
        <f>ROUND(SQRT(AI113^2+AJ113^2)*1000/(1.73*AI108),0)</f>
        <v>0</v>
      </c>
      <c r="AL113" s="1504">
        <v>0</v>
      </c>
      <c r="AM113" s="1420">
        <f t="shared" si="2578"/>
        <v>0</v>
      </c>
      <c r="AN113" s="1416">
        <f>ROUND(SQRT(AL113^2+AM113^2)*1000/(1.73*AL108),0)</f>
        <v>0</v>
      </c>
      <c r="AO113" s="1503">
        <v>0</v>
      </c>
      <c r="AP113" s="1419">
        <f t="shared" si="2579"/>
        <v>0</v>
      </c>
      <c r="AQ113" s="1414">
        <f>ROUND(SQRT(AO113^2+AP113^2)*1000/(1.73*AO108),0)</f>
        <v>0</v>
      </c>
      <c r="AR113" s="1503">
        <v>0</v>
      </c>
      <c r="AS113" s="1419">
        <f t="shared" si="2580"/>
        <v>0</v>
      </c>
      <c r="AT113" s="1414">
        <f>ROUND(SQRT(AR113^2+AS113^2)*1000/(1.73*AR108),0)</f>
        <v>0</v>
      </c>
      <c r="AU113" s="1503">
        <v>0</v>
      </c>
      <c r="AV113" s="1419">
        <f t="shared" si="2581"/>
        <v>0</v>
      </c>
      <c r="AW113" s="1414">
        <f>ROUND(SQRT(AU113^2+AV113^2)*1000/(1.73*AU108),0)</f>
        <v>0</v>
      </c>
      <c r="AX113" s="1503">
        <v>0</v>
      </c>
      <c r="AY113" s="1419">
        <f t="shared" si="2582"/>
        <v>0</v>
      </c>
      <c r="AZ113" s="1414">
        <f>ROUND(SQRT(AX113^2+AY113^2)*1000/(1.73*AX108),0)</f>
        <v>0</v>
      </c>
      <c r="BA113" s="1503">
        <v>0</v>
      </c>
      <c r="BB113" s="1419">
        <f t="shared" si="2583"/>
        <v>0</v>
      </c>
      <c r="BC113" s="1414">
        <f>ROUND(SQRT(BA113^2+BB113^2)*1000/(1.73*BA108),0)</f>
        <v>0</v>
      </c>
      <c r="BD113" s="1503">
        <v>0</v>
      </c>
      <c r="BE113" s="1419">
        <f t="shared" si="2584"/>
        <v>0</v>
      </c>
      <c r="BF113" s="1414">
        <f>ROUND(SQRT(BD113^2+BE113^2)*1000/(1.73*BD108),0)</f>
        <v>0</v>
      </c>
      <c r="BG113" s="1503">
        <v>0</v>
      </c>
      <c r="BH113" s="1419">
        <f t="shared" si="2585"/>
        <v>0</v>
      </c>
      <c r="BI113" s="1414">
        <f>ROUND(SQRT(BG113^2+BH113^2)*1000/(1.73*BG108),0)</f>
        <v>0</v>
      </c>
      <c r="BJ113" s="1503">
        <v>0</v>
      </c>
      <c r="BK113" s="1419">
        <f t="shared" si="2586"/>
        <v>0</v>
      </c>
      <c r="BL113" s="1414">
        <f>ROUND(SQRT(BJ113^2+BK113^2)*1000/(1.73*BJ108),0)</f>
        <v>0</v>
      </c>
      <c r="BM113" s="1503">
        <v>0</v>
      </c>
      <c r="BN113" s="1419">
        <f t="shared" si="2587"/>
        <v>0</v>
      </c>
      <c r="BO113" s="1414">
        <f>ROUND(SQRT(BM113^2+BN113^2)*1000/(1.73*BM108),0)</f>
        <v>0</v>
      </c>
      <c r="BP113" s="1503">
        <v>0</v>
      </c>
      <c r="BQ113" s="1419">
        <f t="shared" si="2588"/>
        <v>0</v>
      </c>
      <c r="BR113" s="1414">
        <f>ROUND(SQRT(BP113^2+BQ113^2)*1000/(1.73*BP108),0)</f>
        <v>0</v>
      </c>
      <c r="BS113" s="1503">
        <v>0</v>
      </c>
      <c r="BT113" s="1419">
        <f t="shared" si="2589"/>
        <v>0</v>
      </c>
      <c r="BU113" s="1414">
        <f>ROUND(SQRT(BS113^2+BT113^2)*1000/(1.73*BS108),0)</f>
        <v>0</v>
      </c>
      <c r="BV113" s="1503">
        <v>0</v>
      </c>
      <c r="BW113" s="1419">
        <f t="shared" si="2590"/>
        <v>0</v>
      </c>
      <c r="BX113" s="1414">
        <f>ROUND(SQRT(BV113^2+BW113^2)*1000/(1.73*BV108),0)</f>
        <v>0</v>
      </c>
      <c r="BY113" s="1503">
        <v>0</v>
      </c>
      <c r="BZ113" s="1419">
        <f t="shared" si="2591"/>
        <v>0</v>
      </c>
      <c r="CA113" s="1414">
        <f>ROUND(SQRT(BY113^2+BZ113^2)*1000/(1.73*BY108),0)</f>
        <v>0</v>
      </c>
    </row>
    <row r="114" s="1" customFormat="1" ht="18">
      <c r="A114" s="808"/>
      <c r="B114" s="1486"/>
      <c r="C114" s="1488" t="s">
        <v>434</v>
      </c>
      <c r="D114" s="1410"/>
      <c r="E114" s="1410"/>
      <c r="F114" s="1411"/>
      <c r="G114" s="1412">
        <v>10</v>
      </c>
      <c r="H114" s="1515">
        <v>0</v>
      </c>
      <c r="I114" s="1419">
        <f t="shared" si="2568"/>
        <v>0</v>
      </c>
      <c r="J114" s="1414">
        <f>ROUND(SQRT(H114^2+I114^2)*1000/(1.73*H108),0)</f>
        <v>0</v>
      </c>
      <c r="K114" s="1515">
        <v>0</v>
      </c>
      <c r="L114" s="1419">
        <f t="shared" si="2569"/>
        <v>0</v>
      </c>
      <c r="M114" s="1414">
        <f>ROUND(SQRT(K114^2+L114^2)*1000/(1.73*K108),0)</f>
        <v>0</v>
      </c>
      <c r="N114" s="1515">
        <v>0</v>
      </c>
      <c r="O114" s="1419">
        <f t="shared" si="2570"/>
        <v>0</v>
      </c>
      <c r="P114" s="1414">
        <f>ROUND(SQRT(N114^2+O114^2)*1000/(1.73*N108),0)</f>
        <v>0</v>
      </c>
      <c r="Q114" s="1515">
        <v>0</v>
      </c>
      <c r="R114" s="1419">
        <f t="shared" si="2571"/>
        <v>0</v>
      </c>
      <c r="S114" s="1414">
        <f>ROUND(SQRT(Q114^2+R114^2)*1000/(1.73*Q108),0)</f>
        <v>0</v>
      </c>
      <c r="T114" s="1515">
        <v>0</v>
      </c>
      <c r="U114" s="1419">
        <f t="shared" si="2572"/>
        <v>0</v>
      </c>
      <c r="V114" s="1414">
        <f>ROUND(SQRT(T114^2+U114^2)*1000/(1.73*T108),0)</f>
        <v>0</v>
      </c>
      <c r="W114" s="1515">
        <v>0</v>
      </c>
      <c r="X114" s="1419">
        <f t="shared" si="2573"/>
        <v>0</v>
      </c>
      <c r="Y114" s="1414">
        <f>ROUND(SQRT(W114^2+X114^2)*1000/(1.73*W108),0)</f>
        <v>0</v>
      </c>
      <c r="Z114" s="1515">
        <v>0</v>
      </c>
      <c r="AA114" s="1419">
        <f t="shared" si="2574"/>
        <v>0</v>
      </c>
      <c r="AB114" s="1414">
        <f>ROUND(SQRT(Z114^2+AA114^2)*1000/(1.73*Z108),0)</f>
        <v>0</v>
      </c>
      <c r="AC114" s="1515">
        <v>0</v>
      </c>
      <c r="AD114" s="1419">
        <f t="shared" si="2575"/>
        <v>0</v>
      </c>
      <c r="AE114" s="1414">
        <f>ROUND(SQRT(AC114^2+AD114^2)*1000/(1.73*AC108),0)</f>
        <v>0</v>
      </c>
      <c r="AF114" s="1515">
        <v>0</v>
      </c>
      <c r="AG114" s="1419">
        <f t="shared" si="2576"/>
        <v>0</v>
      </c>
      <c r="AH114" s="1414">
        <f>ROUND(SQRT(AF114^2+AG114^2)*1000/(1.73*AF108),0)</f>
        <v>0</v>
      </c>
      <c r="AI114" s="1515">
        <v>0</v>
      </c>
      <c r="AJ114" s="1419">
        <f t="shared" si="2577"/>
        <v>0</v>
      </c>
      <c r="AK114" s="1414">
        <f>ROUND(SQRT(AI114^2+AJ114^2)*1000/(1.73*AI108),0)</f>
        <v>0</v>
      </c>
      <c r="AL114" s="1516">
        <v>0</v>
      </c>
      <c r="AM114" s="1420">
        <f t="shared" si="2578"/>
        <v>0</v>
      </c>
      <c r="AN114" s="1416">
        <f>ROUND(SQRT(AL114^2+AM114^2)*1000/(1.73*AL108),0)</f>
        <v>0</v>
      </c>
      <c r="AO114" s="1515">
        <v>0</v>
      </c>
      <c r="AP114" s="1419">
        <f t="shared" si="2579"/>
        <v>0</v>
      </c>
      <c r="AQ114" s="1414">
        <f>ROUND(SQRT(AO114^2+AP114^2)*1000/(1.73*AO108),0)</f>
        <v>0</v>
      </c>
      <c r="AR114" s="1515">
        <v>0</v>
      </c>
      <c r="AS114" s="1419">
        <f t="shared" si="2580"/>
        <v>0</v>
      </c>
      <c r="AT114" s="1414">
        <f>ROUND(SQRT(AR114^2+AS114^2)*1000/(1.73*AR108),0)</f>
        <v>0</v>
      </c>
      <c r="AU114" s="1515">
        <v>0</v>
      </c>
      <c r="AV114" s="1419">
        <f t="shared" si="2581"/>
        <v>0</v>
      </c>
      <c r="AW114" s="1414">
        <f>ROUND(SQRT(AU114^2+AV114^2)*1000/(1.73*AU108),0)</f>
        <v>0</v>
      </c>
      <c r="AX114" s="1515">
        <v>0</v>
      </c>
      <c r="AY114" s="1419">
        <f t="shared" si="2582"/>
        <v>0</v>
      </c>
      <c r="AZ114" s="1414">
        <f>ROUND(SQRT(AX114^2+AY114^2)*1000/(1.73*AX108),0)</f>
        <v>0</v>
      </c>
      <c r="BA114" s="1515">
        <v>0</v>
      </c>
      <c r="BB114" s="1419">
        <f t="shared" si="2583"/>
        <v>0</v>
      </c>
      <c r="BC114" s="1414">
        <f>ROUND(SQRT(BA114^2+BB114^2)*1000/(1.73*BA108),0)</f>
        <v>0</v>
      </c>
      <c r="BD114" s="1515">
        <v>0</v>
      </c>
      <c r="BE114" s="1419">
        <f t="shared" si="2584"/>
        <v>0</v>
      </c>
      <c r="BF114" s="1414">
        <f>ROUND(SQRT(BD114^2+BE114^2)*1000/(1.73*BD108),0)</f>
        <v>0</v>
      </c>
      <c r="BG114" s="1515">
        <v>0</v>
      </c>
      <c r="BH114" s="1419">
        <f t="shared" si="2585"/>
        <v>0</v>
      </c>
      <c r="BI114" s="1414">
        <f>ROUND(SQRT(BG114^2+BH114^2)*1000/(1.73*BG108),0)</f>
        <v>0</v>
      </c>
      <c r="BJ114" s="1515">
        <v>0</v>
      </c>
      <c r="BK114" s="1419">
        <f t="shared" si="2586"/>
        <v>0</v>
      </c>
      <c r="BL114" s="1414">
        <f>ROUND(SQRT(BJ114^2+BK114^2)*1000/(1.73*BJ108),0)</f>
        <v>0</v>
      </c>
      <c r="BM114" s="1515">
        <v>0</v>
      </c>
      <c r="BN114" s="1419">
        <f t="shared" si="2587"/>
        <v>0</v>
      </c>
      <c r="BO114" s="1414">
        <f>ROUND(SQRT(BM114^2+BN114^2)*1000/(1.73*BM108),0)</f>
        <v>0</v>
      </c>
      <c r="BP114" s="1515">
        <v>0</v>
      </c>
      <c r="BQ114" s="1419">
        <f t="shared" si="2588"/>
        <v>0</v>
      </c>
      <c r="BR114" s="1414">
        <f>ROUND(SQRT(BP114^2+BQ114^2)*1000/(1.73*BP108),0)</f>
        <v>0</v>
      </c>
      <c r="BS114" s="1515">
        <v>0</v>
      </c>
      <c r="BT114" s="1419">
        <f t="shared" si="2589"/>
        <v>0</v>
      </c>
      <c r="BU114" s="1414">
        <f>ROUND(SQRT(BS114^2+BT114^2)*1000/(1.73*BS108),0)</f>
        <v>0</v>
      </c>
      <c r="BV114" s="1515">
        <v>0</v>
      </c>
      <c r="BW114" s="1419">
        <f t="shared" si="2590"/>
        <v>0</v>
      </c>
      <c r="BX114" s="1414">
        <f>ROUND(SQRT(BV114^2+BW114^2)*1000/(1.73*BV108),0)</f>
        <v>0</v>
      </c>
      <c r="BY114" s="1515">
        <v>0</v>
      </c>
      <c r="BZ114" s="1419">
        <f t="shared" si="2591"/>
        <v>0</v>
      </c>
      <c r="CA114" s="1414">
        <f>ROUND(SQRT(BY114^2+BZ114^2)*1000/(1.73*BY108),0)</f>
        <v>0</v>
      </c>
    </row>
    <row r="115" s="1" customFormat="1" ht="18.600000000000001">
      <c r="A115" s="808"/>
      <c r="B115" s="1486"/>
      <c r="C115" s="1495" t="s">
        <v>71</v>
      </c>
      <c r="D115" s="1429"/>
      <c r="E115" s="1517"/>
      <c r="F115" s="1518"/>
      <c r="G115" s="1431">
        <v>10</v>
      </c>
      <c r="H115" s="1433">
        <v>0.029999999999999999</v>
      </c>
      <c r="I115" s="1433">
        <f t="shared" si="2568"/>
        <v>0.016619999999999999</v>
      </c>
      <c r="J115" s="1434">
        <f>ROUND(SQRT(H115^2+I115^2)*1000/(1.73*H108),0)</f>
        <v>2</v>
      </c>
      <c r="K115" s="1433">
        <v>0.029999999999999999</v>
      </c>
      <c r="L115" s="1433">
        <f t="shared" si="2569"/>
        <v>0.016619999999999999</v>
      </c>
      <c r="M115" s="1434">
        <f>ROUND(SQRT(K115^2+L115^2)*1000/(1.73*K108),0)</f>
        <v>2</v>
      </c>
      <c r="N115" s="1433">
        <v>0.029999999999999999</v>
      </c>
      <c r="O115" s="1433">
        <f t="shared" si="2570"/>
        <v>0.016619999999999999</v>
      </c>
      <c r="P115" s="1434">
        <f>ROUND(SQRT(N115^2+O115^2)*1000/(1.73*N108),0)</f>
        <v>2</v>
      </c>
      <c r="Q115" s="1433">
        <v>0.029999999999999999</v>
      </c>
      <c r="R115" s="1433">
        <f t="shared" si="2571"/>
        <v>0.016619999999999999</v>
      </c>
      <c r="S115" s="1434">
        <f>ROUND(SQRT(Q115^2+R115^2)*1000/(1.73*Q108),0)</f>
        <v>2</v>
      </c>
      <c r="T115" s="1433">
        <v>0.029999999999999999</v>
      </c>
      <c r="U115" s="1433">
        <f t="shared" si="2572"/>
        <v>0.016619999999999999</v>
      </c>
      <c r="V115" s="1434">
        <f>ROUND(SQRT(T115^2+U115^2)*1000/(1.73*T108),0)</f>
        <v>2</v>
      </c>
      <c r="W115" s="1433">
        <v>0.029999999999999999</v>
      </c>
      <c r="X115" s="1433">
        <f t="shared" si="2573"/>
        <v>0.016619999999999999</v>
      </c>
      <c r="Y115" s="1434">
        <f>ROUND(SQRT(W115^2+X115^2)*1000/(1.73*W108),0)</f>
        <v>2</v>
      </c>
      <c r="Z115" s="1433">
        <v>0.029999999999999999</v>
      </c>
      <c r="AA115" s="1433">
        <f t="shared" si="2574"/>
        <v>0.016619999999999999</v>
      </c>
      <c r="AB115" s="1434">
        <f>ROUND(SQRT(Z115^2+AA115^2)*1000/(1.73*Z108),0)</f>
        <v>2</v>
      </c>
      <c r="AC115" s="1433">
        <v>0.029999999999999999</v>
      </c>
      <c r="AD115" s="1433">
        <f t="shared" si="2575"/>
        <v>0.016619999999999999</v>
      </c>
      <c r="AE115" s="1434">
        <f>ROUND(SQRT(AC115^2+AD115^2)*1000/(1.73*AC108),0)</f>
        <v>2</v>
      </c>
      <c r="AF115" s="1433">
        <v>0.029999999999999999</v>
      </c>
      <c r="AG115" s="1433">
        <f t="shared" si="2576"/>
        <v>0.016619999999999999</v>
      </c>
      <c r="AH115" s="1434">
        <f>ROUND(SQRT(AF115^2+AG115^2)*1000/(1.73*AF108),0)</f>
        <v>2</v>
      </c>
      <c r="AI115" s="1433">
        <v>0.029999999999999999</v>
      </c>
      <c r="AJ115" s="1433">
        <f t="shared" si="2577"/>
        <v>0.016619999999999999</v>
      </c>
      <c r="AK115" s="1434">
        <f>ROUND(SQRT(AI115^2+AJ115^2)*1000/(1.73*AI108),0)</f>
        <v>2</v>
      </c>
      <c r="AL115" s="1436">
        <v>0.029999999999999999</v>
      </c>
      <c r="AM115" s="1436">
        <f t="shared" si="2578"/>
        <v>0.016619999999999999</v>
      </c>
      <c r="AN115" s="1437">
        <f>ROUND(SQRT(AL115^2+AM115^2)*1000/(1.73*AL108),0)</f>
        <v>2</v>
      </c>
      <c r="AO115" s="1433">
        <v>0.029999999999999999</v>
      </c>
      <c r="AP115" s="1433">
        <f t="shared" si="2579"/>
        <v>0.016619999999999999</v>
      </c>
      <c r="AQ115" s="1434">
        <f>ROUND(SQRT(AO115^2+AP115^2)*1000/(1.73*AO108),0)</f>
        <v>2</v>
      </c>
      <c r="AR115" s="1433">
        <v>0.029999999999999999</v>
      </c>
      <c r="AS115" s="1433">
        <f t="shared" si="2580"/>
        <v>0.016619999999999999</v>
      </c>
      <c r="AT115" s="1434">
        <f>ROUND(SQRT(AR115^2+AS115^2)*1000/(1.73*AR108),0)</f>
        <v>2</v>
      </c>
      <c r="AU115" s="1433">
        <v>0.029999999999999999</v>
      </c>
      <c r="AV115" s="1433">
        <f t="shared" si="2581"/>
        <v>0.016619999999999999</v>
      </c>
      <c r="AW115" s="1434">
        <f>ROUND(SQRT(AU115^2+AV115^2)*1000/(1.73*AU108),0)</f>
        <v>2</v>
      </c>
      <c r="AX115" s="1433">
        <v>0.029999999999999999</v>
      </c>
      <c r="AY115" s="1433">
        <f t="shared" si="2582"/>
        <v>0.016619999999999999</v>
      </c>
      <c r="AZ115" s="1434">
        <f>ROUND(SQRT(AX115^2+AY115^2)*1000/(1.73*AX108),0)</f>
        <v>2</v>
      </c>
      <c r="BA115" s="1433">
        <v>0.029999999999999999</v>
      </c>
      <c r="BB115" s="1433">
        <f t="shared" si="2583"/>
        <v>0.016619999999999999</v>
      </c>
      <c r="BC115" s="1434">
        <f>ROUND(SQRT(BA115^2+BB115^2)*1000/(1.73*BA108),0)</f>
        <v>2</v>
      </c>
      <c r="BD115" s="1433">
        <v>0.029999999999999999</v>
      </c>
      <c r="BE115" s="1433">
        <f t="shared" si="2584"/>
        <v>0.016619999999999999</v>
      </c>
      <c r="BF115" s="1434">
        <f>ROUND(SQRT(BD115^2+BE115^2)*1000/(1.73*BD108),0)</f>
        <v>2</v>
      </c>
      <c r="BG115" s="1433">
        <v>0.029999999999999999</v>
      </c>
      <c r="BH115" s="1433">
        <f t="shared" si="2585"/>
        <v>0.016619999999999999</v>
      </c>
      <c r="BI115" s="1434">
        <f>ROUND(SQRT(BG115^2+BH115^2)*1000/(1.73*BG108),0)</f>
        <v>2</v>
      </c>
      <c r="BJ115" s="1433">
        <v>0.029999999999999999</v>
      </c>
      <c r="BK115" s="1433">
        <f t="shared" si="2586"/>
        <v>0.016619999999999999</v>
      </c>
      <c r="BL115" s="1434">
        <f>ROUND(SQRT(BJ115^2+BK115^2)*1000/(1.73*BJ108),0)</f>
        <v>2</v>
      </c>
      <c r="BM115" s="1433">
        <v>0.029999999999999999</v>
      </c>
      <c r="BN115" s="1433">
        <f t="shared" si="2587"/>
        <v>0.016619999999999999</v>
      </c>
      <c r="BO115" s="1434">
        <f>ROUND(SQRT(BM115^2+BN115^2)*1000/(1.73*BM108),0)</f>
        <v>2</v>
      </c>
      <c r="BP115" s="1433">
        <v>0.029999999999999999</v>
      </c>
      <c r="BQ115" s="1433">
        <f t="shared" si="2588"/>
        <v>0.016619999999999999</v>
      </c>
      <c r="BR115" s="1434">
        <f>ROUND(SQRT(BP115^2+BQ115^2)*1000/(1.73*BP108),0)</f>
        <v>2</v>
      </c>
      <c r="BS115" s="1433">
        <v>0.029999999999999999</v>
      </c>
      <c r="BT115" s="1433">
        <f t="shared" si="2589"/>
        <v>0.016619999999999999</v>
      </c>
      <c r="BU115" s="1434">
        <f>ROUND(SQRT(BS115^2+BT115^2)*1000/(1.73*BS108),0)</f>
        <v>2</v>
      </c>
      <c r="BV115" s="1433">
        <v>0.029999999999999999</v>
      </c>
      <c r="BW115" s="1433">
        <f t="shared" si="2590"/>
        <v>0.016619999999999999</v>
      </c>
      <c r="BX115" s="1434">
        <f>ROUND(SQRT(BV115^2+BW115^2)*1000/(1.73*BV108),0)</f>
        <v>2</v>
      </c>
      <c r="BY115" s="1433">
        <v>0.029999999999999999</v>
      </c>
      <c r="BZ115" s="1433">
        <f t="shared" si="2591"/>
        <v>0.016619999999999999</v>
      </c>
      <c r="CA115" s="1434">
        <f>ROUND(SQRT(BY115^2+BZ115^2)*1000/(1.73*BY108),0)</f>
        <v>2</v>
      </c>
    </row>
    <row r="116" s="1" customFormat="1" ht="19.5" customHeight="1">
      <c r="A116" s="1332"/>
      <c r="B116" s="1438" t="s">
        <v>410</v>
      </c>
      <c r="C116" s="1439" t="s">
        <v>411</v>
      </c>
      <c r="D116" s="1440"/>
      <c r="E116" s="1441"/>
      <c r="F116" s="1442"/>
      <c r="G116" s="1443"/>
      <c r="H116" s="1444">
        <f>H101</f>
        <v>0.061609625000000001</v>
      </c>
      <c r="I116" s="1444">
        <f>I101</f>
        <v>0.034131732250000005</v>
      </c>
      <c r="J116" s="1445"/>
      <c r="K116" s="1444">
        <f>K101</f>
        <v>0.061609625000000001</v>
      </c>
      <c r="L116" s="1444">
        <f>L101</f>
        <v>0.034131732250000005</v>
      </c>
      <c r="M116" s="1445"/>
      <c r="N116" s="1444">
        <f>N101</f>
        <v>0.061609625000000001</v>
      </c>
      <c r="O116" s="1444">
        <f>O101</f>
        <v>0.034131732250000005</v>
      </c>
      <c r="P116" s="1445"/>
      <c r="Q116" s="1444">
        <f>Q101</f>
        <v>0.061609625000000001</v>
      </c>
      <c r="R116" s="1444">
        <f>R101</f>
        <v>0.034131732250000005</v>
      </c>
      <c r="S116" s="1445"/>
      <c r="T116" s="1444">
        <f>T101</f>
        <v>0.061609625000000001</v>
      </c>
      <c r="U116" s="1444">
        <f>U101</f>
        <v>0.034131732250000005</v>
      </c>
      <c r="V116" s="1445"/>
      <c r="W116" s="1444">
        <f>W101</f>
        <v>0.061609625000000001</v>
      </c>
      <c r="X116" s="1444">
        <f>X101</f>
        <v>0.034131732250000005</v>
      </c>
      <c r="Y116" s="1445"/>
      <c r="Z116" s="1444">
        <f>Z101</f>
        <v>0.061609625000000001</v>
      </c>
      <c r="AA116" s="1444">
        <f>AA101</f>
        <v>0.034131732250000005</v>
      </c>
      <c r="AB116" s="1445"/>
      <c r="AC116" s="1444">
        <f>AC101</f>
        <v>0.061609625000000001</v>
      </c>
      <c r="AD116" s="1444">
        <f>AD101</f>
        <v>0.034131732250000005</v>
      </c>
      <c r="AE116" s="1445"/>
      <c r="AF116" s="1444">
        <f>AF101</f>
        <v>0.061609625000000001</v>
      </c>
      <c r="AG116" s="1444">
        <f>AG101</f>
        <v>0.034131732250000005</v>
      </c>
      <c r="AH116" s="1445"/>
      <c r="AI116" s="1444">
        <f>AI101</f>
        <v>0.061609625000000001</v>
      </c>
      <c r="AJ116" s="1444">
        <f>AJ101</f>
        <v>0.034131732250000005</v>
      </c>
      <c r="AK116" s="1445"/>
      <c r="AL116" s="1446">
        <f>AL101</f>
        <v>0.061609625000000001</v>
      </c>
      <c r="AM116" s="1446">
        <f>AM101</f>
        <v>0.034131732250000005</v>
      </c>
      <c r="AN116" s="1447"/>
      <c r="AO116" s="1444">
        <f>AO101</f>
        <v>0.061609625000000001</v>
      </c>
      <c r="AP116" s="1444">
        <f>AP101</f>
        <v>0.034131732250000005</v>
      </c>
      <c r="AQ116" s="1445"/>
      <c r="AR116" s="1444">
        <f>AR101</f>
        <v>0.061609625000000001</v>
      </c>
      <c r="AS116" s="1444">
        <f>AS101</f>
        <v>0.034131732250000005</v>
      </c>
      <c r="AT116" s="1445"/>
      <c r="AU116" s="1444">
        <f>AU101</f>
        <v>0.061609625000000001</v>
      </c>
      <c r="AV116" s="1444">
        <f>AV101</f>
        <v>0.034131732250000005</v>
      </c>
      <c r="AW116" s="1445"/>
      <c r="AX116" s="1444">
        <f>AX101</f>
        <v>0.061609625000000001</v>
      </c>
      <c r="AY116" s="1444">
        <f>AY101</f>
        <v>0.034131732250000005</v>
      </c>
      <c r="AZ116" s="1445"/>
      <c r="BA116" s="1444">
        <f>BA101</f>
        <v>0.061609625000000001</v>
      </c>
      <c r="BB116" s="1444">
        <f>BB101</f>
        <v>0.034131732250000005</v>
      </c>
      <c r="BC116" s="1445"/>
      <c r="BD116" s="1444">
        <f>BD101</f>
        <v>0.061609625000000001</v>
      </c>
      <c r="BE116" s="1444">
        <f>BE101</f>
        <v>0.034131732250000005</v>
      </c>
      <c r="BF116" s="1445"/>
      <c r="BG116" s="1444">
        <f>BG101</f>
        <v>0.061609625000000001</v>
      </c>
      <c r="BH116" s="1444">
        <f>BH101</f>
        <v>0.034131732250000005</v>
      </c>
      <c r="BI116" s="1445"/>
      <c r="BJ116" s="1444">
        <f>BJ101</f>
        <v>0.061609625000000001</v>
      </c>
      <c r="BK116" s="1444">
        <f>BK101</f>
        <v>0.034131732250000005</v>
      </c>
      <c r="BL116" s="1445"/>
      <c r="BM116" s="1444">
        <f>BM101</f>
        <v>0.061609625000000001</v>
      </c>
      <c r="BN116" s="1444">
        <f>BN101</f>
        <v>0.034131732250000005</v>
      </c>
      <c r="BO116" s="1445"/>
      <c r="BP116" s="1444">
        <f>BP101</f>
        <v>0.061609625000000001</v>
      </c>
      <c r="BQ116" s="1444">
        <f>BQ101</f>
        <v>0.034131732250000005</v>
      </c>
      <c r="BR116" s="1445"/>
      <c r="BS116" s="1444">
        <f>BS101</f>
        <v>0.061609625000000001</v>
      </c>
      <c r="BT116" s="1444">
        <f>BT101</f>
        <v>0.034131732250000005</v>
      </c>
      <c r="BU116" s="1445"/>
      <c r="BV116" s="1444">
        <f>BV101</f>
        <v>0.061609625000000001</v>
      </c>
      <c r="BW116" s="1444">
        <f>BW101</f>
        <v>0.034131732250000005</v>
      </c>
      <c r="BX116" s="1445"/>
      <c r="BY116" s="1444">
        <f>BY101</f>
        <v>0.061609625000000001</v>
      </c>
      <c r="BZ116" s="1444">
        <f>BZ101</f>
        <v>0.034131732250000005</v>
      </c>
      <c r="CA116" s="1448"/>
    </row>
    <row r="117" s="1" customFormat="1" ht="19.5" customHeight="1">
      <c r="A117" s="1332"/>
      <c r="B117" s="1449"/>
      <c r="C117" s="1450" t="s">
        <v>412</v>
      </c>
      <c r="D117" s="1409"/>
      <c r="E117" s="1410"/>
      <c r="F117" s="1411"/>
      <c r="G117" s="1451"/>
      <c r="H117" s="1419">
        <f>SUM(H105:H106)</f>
        <v>0</v>
      </c>
      <c r="I117" s="1419">
        <f>SUM(I105:I106)</f>
        <v>0</v>
      </c>
      <c r="J117" s="1414"/>
      <c r="K117" s="1419">
        <f>SUM(K105:K106)</f>
        <v>0</v>
      </c>
      <c r="L117" s="1419">
        <f>SUM(L105:L106)</f>
        <v>0</v>
      </c>
      <c r="M117" s="1414"/>
      <c r="N117" s="1419">
        <f>SUM(N105:N106)</f>
        <v>0</v>
      </c>
      <c r="O117" s="1419">
        <f>SUM(O105:O106)</f>
        <v>0</v>
      </c>
      <c r="P117" s="1414"/>
      <c r="Q117" s="1419">
        <f>SUM(Q105:Q106)</f>
        <v>0</v>
      </c>
      <c r="R117" s="1419">
        <f>SUM(R105:R106)</f>
        <v>0</v>
      </c>
      <c r="S117" s="1414"/>
      <c r="T117" s="1419">
        <f>SUM(T105:T106)</f>
        <v>0</v>
      </c>
      <c r="U117" s="1419">
        <f>SUM(U105:U106)</f>
        <v>0</v>
      </c>
      <c r="V117" s="1414"/>
      <c r="W117" s="1419">
        <f>SUM(W105:W106)</f>
        <v>0</v>
      </c>
      <c r="X117" s="1419">
        <f>SUM(X105:X106)</f>
        <v>0</v>
      </c>
      <c r="Y117" s="1414"/>
      <c r="Z117" s="1419">
        <f>SUM(Z105:Z106)</f>
        <v>0</v>
      </c>
      <c r="AA117" s="1419">
        <f>SUM(AA105:AA106)</f>
        <v>0</v>
      </c>
      <c r="AB117" s="1414"/>
      <c r="AC117" s="1419">
        <f>SUM(AC105:AC106)</f>
        <v>0</v>
      </c>
      <c r="AD117" s="1419">
        <f>SUM(AD105:AD106)</f>
        <v>0</v>
      </c>
      <c r="AE117" s="1414"/>
      <c r="AF117" s="1419">
        <f>SUM(AF105:AF106)</f>
        <v>0</v>
      </c>
      <c r="AG117" s="1419">
        <f>SUM(AG105:AG106)</f>
        <v>0</v>
      </c>
      <c r="AH117" s="1414"/>
      <c r="AI117" s="1419">
        <f>SUM(AI105:AI106)</f>
        <v>0</v>
      </c>
      <c r="AJ117" s="1419">
        <f>SUM(AJ105:AJ106)</f>
        <v>0</v>
      </c>
      <c r="AK117" s="1414"/>
      <c r="AL117" s="1420">
        <f>SUM(AL105:AL106)</f>
        <v>0</v>
      </c>
      <c r="AM117" s="1420">
        <f>SUM(AM105:AM106)</f>
        <v>0</v>
      </c>
      <c r="AN117" s="1416"/>
      <c r="AO117" s="1419">
        <f>SUM(AO105:AO106)</f>
        <v>0</v>
      </c>
      <c r="AP117" s="1419">
        <f>SUM(AP105:AP106)</f>
        <v>0</v>
      </c>
      <c r="AQ117" s="1414"/>
      <c r="AR117" s="1419">
        <f>SUM(AR105:AR106)</f>
        <v>0</v>
      </c>
      <c r="AS117" s="1419">
        <f>SUM(AS105:AS106)</f>
        <v>0</v>
      </c>
      <c r="AT117" s="1414"/>
      <c r="AU117" s="1419">
        <f>SUM(AU105:AU106)</f>
        <v>0</v>
      </c>
      <c r="AV117" s="1419">
        <f>SUM(AV105:AV106)</f>
        <v>0</v>
      </c>
      <c r="AW117" s="1414"/>
      <c r="AX117" s="1419">
        <f>SUM(AX105:AX106)</f>
        <v>0</v>
      </c>
      <c r="AY117" s="1419">
        <f>SUM(AY105:AY106)</f>
        <v>0</v>
      </c>
      <c r="AZ117" s="1414"/>
      <c r="BA117" s="1419">
        <f>SUM(BA105:BA106)</f>
        <v>0</v>
      </c>
      <c r="BB117" s="1419">
        <f>SUM(BB105:BB106)</f>
        <v>0</v>
      </c>
      <c r="BC117" s="1414"/>
      <c r="BD117" s="1419">
        <f>SUM(BD105:BD106)</f>
        <v>0</v>
      </c>
      <c r="BE117" s="1419">
        <f>SUM(BE105:BE106)</f>
        <v>0</v>
      </c>
      <c r="BF117" s="1414"/>
      <c r="BG117" s="1419">
        <f>SUM(BG105:BG106)</f>
        <v>0</v>
      </c>
      <c r="BH117" s="1419">
        <f>SUM(BH105:BH106)</f>
        <v>0</v>
      </c>
      <c r="BI117" s="1414"/>
      <c r="BJ117" s="1419">
        <f>SUM(BJ105:BJ106)</f>
        <v>0</v>
      </c>
      <c r="BK117" s="1419">
        <f>SUM(BK105:BK106)</f>
        <v>0</v>
      </c>
      <c r="BL117" s="1414"/>
      <c r="BM117" s="1419">
        <f>SUM(BM105:BM106)</f>
        <v>0</v>
      </c>
      <c r="BN117" s="1419">
        <f>SUM(BN105:BN106)</f>
        <v>0</v>
      </c>
      <c r="BO117" s="1414"/>
      <c r="BP117" s="1419">
        <f>SUM(BP105:BP106)</f>
        <v>0</v>
      </c>
      <c r="BQ117" s="1419">
        <f>SUM(BQ105:BQ106)</f>
        <v>0</v>
      </c>
      <c r="BR117" s="1414"/>
      <c r="BS117" s="1419">
        <f>SUM(BS105:BS106)</f>
        <v>0</v>
      </c>
      <c r="BT117" s="1419">
        <f>SUM(BT105:BT106)</f>
        <v>0</v>
      </c>
      <c r="BU117" s="1414"/>
      <c r="BV117" s="1419">
        <f>SUM(BV105:BV106)</f>
        <v>0</v>
      </c>
      <c r="BW117" s="1419">
        <f>SUM(BW105:BW106)</f>
        <v>0</v>
      </c>
      <c r="BX117" s="1414"/>
      <c r="BY117" s="1419">
        <f>SUM(BY105:BY106)</f>
        <v>0</v>
      </c>
      <c r="BZ117" s="1419">
        <f>SUM(BZ105:BZ106)</f>
        <v>0</v>
      </c>
      <c r="CA117" s="1452"/>
    </row>
    <row r="118" s="1" customFormat="1" ht="20.25" customHeight="1">
      <c r="A118" s="1332"/>
      <c r="B118" s="1453"/>
      <c r="C118" s="1454" t="s">
        <v>413</v>
      </c>
      <c r="D118" s="1455"/>
      <c r="E118" s="1498"/>
      <c r="F118" s="1457"/>
      <c r="G118" s="1458"/>
      <c r="H118" s="1459">
        <f>(H116-H117)/H116*100</f>
        <v>100</v>
      </c>
      <c r="I118" s="1459">
        <f>(I116-I117)/I116*100</f>
        <v>100</v>
      </c>
      <c r="J118" s="1460"/>
      <c r="K118" s="1459">
        <f>(K116-K117)/K116*100</f>
        <v>100</v>
      </c>
      <c r="L118" s="1459">
        <f>(L116-L117)/L116*100</f>
        <v>100</v>
      </c>
      <c r="M118" s="1460"/>
      <c r="N118" s="1459">
        <f>(N116-N117)/N116*100</f>
        <v>100</v>
      </c>
      <c r="O118" s="1459">
        <f>(O116-O117)/O116*100</f>
        <v>100</v>
      </c>
      <c r="P118" s="1460"/>
      <c r="Q118" s="1459">
        <f>(Q116-Q117)/Q116*100</f>
        <v>100</v>
      </c>
      <c r="R118" s="1459">
        <f>(R116-R117)/R116*100</f>
        <v>100</v>
      </c>
      <c r="S118" s="1460"/>
      <c r="T118" s="1459">
        <f>(T116-T117)/T116*100</f>
        <v>100</v>
      </c>
      <c r="U118" s="1459">
        <f>(U116-U117)/U116*100</f>
        <v>100</v>
      </c>
      <c r="V118" s="1460"/>
      <c r="W118" s="1459">
        <f>(W116-W117)/W116*100</f>
        <v>100</v>
      </c>
      <c r="X118" s="1459">
        <f>(X116-X117)/X116*100</f>
        <v>100</v>
      </c>
      <c r="Y118" s="1460"/>
      <c r="Z118" s="1459">
        <f>(Z116-Z117)/Z116*100</f>
        <v>100</v>
      </c>
      <c r="AA118" s="1459">
        <f>(AA116-AA117)/AA116*100</f>
        <v>100</v>
      </c>
      <c r="AB118" s="1460"/>
      <c r="AC118" s="1459">
        <f>(AC116-AC117)/AC116*100</f>
        <v>100</v>
      </c>
      <c r="AD118" s="1459">
        <f>(AD116-AD117)/AD116*100</f>
        <v>100</v>
      </c>
      <c r="AE118" s="1460"/>
      <c r="AF118" s="1459">
        <f>(AF116-AF117)/AF116*100</f>
        <v>100</v>
      </c>
      <c r="AG118" s="1459">
        <f>(AG116-AG117)/AG116*100</f>
        <v>100</v>
      </c>
      <c r="AH118" s="1460"/>
      <c r="AI118" s="1459">
        <f>(AI116-AI117)/AI116*100</f>
        <v>100</v>
      </c>
      <c r="AJ118" s="1459">
        <f>(AJ116-AJ117)/AJ116*100</f>
        <v>100</v>
      </c>
      <c r="AK118" s="1460"/>
      <c r="AL118" s="1461">
        <f>(AL116-AL117)/AL116*100</f>
        <v>100</v>
      </c>
      <c r="AM118" s="1461">
        <f>(AM116-AM117)/AM116*100</f>
        <v>100</v>
      </c>
      <c r="AN118" s="1462"/>
      <c r="AO118" s="1459">
        <f>(AO116-AO117)/AO116*100</f>
        <v>100</v>
      </c>
      <c r="AP118" s="1459">
        <f>(AP116-AP117)/AP116*100</f>
        <v>100</v>
      </c>
      <c r="AQ118" s="1460"/>
      <c r="AR118" s="1459">
        <f>(AR116-AR117)/AR116*100</f>
        <v>100</v>
      </c>
      <c r="AS118" s="1459">
        <f>(AS116-AS117)/AS116*100</f>
        <v>100</v>
      </c>
      <c r="AT118" s="1460"/>
      <c r="AU118" s="1459">
        <f>(AU116-AU117)/AU116*100</f>
        <v>100</v>
      </c>
      <c r="AV118" s="1459">
        <f>(AV116-AV117)/AV116*100</f>
        <v>100</v>
      </c>
      <c r="AW118" s="1460"/>
      <c r="AX118" s="1459">
        <f>(AX116-AX117)/AX116*100</f>
        <v>100</v>
      </c>
      <c r="AY118" s="1459">
        <f>(AY116-AY117)/AY116*100</f>
        <v>100</v>
      </c>
      <c r="AZ118" s="1460"/>
      <c r="BA118" s="1459">
        <f>(BA116-BA117)/BA116*100</f>
        <v>100</v>
      </c>
      <c r="BB118" s="1459">
        <f>(BB116-BB117)/BB116*100</f>
        <v>100</v>
      </c>
      <c r="BC118" s="1460"/>
      <c r="BD118" s="1459">
        <f>(BD116-BD117)/BD116*100</f>
        <v>100</v>
      </c>
      <c r="BE118" s="1459">
        <f>(BE116-BE117)/BE116*100</f>
        <v>100</v>
      </c>
      <c r="BF118" s="1460"/>
      <c r="BG118" s="1459">
        <f>(BG116-BG117)/BG116*100</f>
        <v>100</v>
      </c>
      <c r="BH118" s="1459">
        <f>(BH116-BH117)/BH116*100</f>
        <v>100</v>
      </c>
      <c r="BI118" s="1460"/>
      <c r="BJ118" s="1459">
        <f>(BJ116-BJ117)/BJ116*100</f>
        <v>100</v>
      </c>
      <c r="BK118" s="1459">
        <f>(BK116-BK117)/BK116*100</f>
        <v>100</v>
      </c>
      <c r="BL118" s="1460"/>
      <c r="BM118" s="1459">
        <f>(BM116-BM117)/BM116*100</f>
        <v>100</v>
      </c>
      <c r="BN118" s="1459">
        <f>(BN116-BN117)/BN116*100</f>
        <v>100</v>
      </c>
      <c r="BO118" s="1460"/>
      <c r="BP118" s="1459">
        <f>(BP116-BP117)/BP116*100</f>
        <v>100</v>
      </c>
      <c r="BQ118" s="1459">
        <f>(BQ116-BQ117)/BQ116*100</f>
        <v>100</v>
      </c>
      <c r="BR118" s="1460"/>
      <c r="BS118" s="1459">
        <f>(BS116-BS117)/BS116*100</f>
        <v>100</v>
      </c>
      <c r="BT118" s="1459">
        <f>(BT116-BT117)/BT116*100</f>
        <v>100</v>
      </c>
      <c r="BU118" s="1460"/>
      <c r="BV118" s="1459">
        <f>(BV116-BV117)/BV116*100</f>
        <v>100</v>
      </c>
      <c r="BW118" s="1459">
        <f>(BW116-BW117)/BW116*100</f>
        <v>100</v>
      </c>
      <c r="BX118" s="1460"/>
      <c r="BY118" s="1459">
        <f>(BY116-BY117)/BY116*100</f>
        <v>100</v>
      </c>
      <c r="BZ118" s="1459">
        <f>(BZ116-BZ117)/BZ116*100</f>
        <v>100</v>
      </c>
      <c r="CA118" s="1463"/>
    </row>
    <row r="119" s="1" customFormat="1" ht="19.5" customHeight="1">
      <c r="A119" s="1332"/>
      <c r="B119" s="1438" t="s">
        <v>429</v>
      </c>
      <c r="C119" s="1439" t="s">
        <v>411</v>
      </c>
      <c r="D119" s="1440"/>
      <c r="E119" s="1441"/>
      <c r="F119" s="1442"/>
      <c r="G119" s="1464"/>
      <c r="H119" s="1404">
        <f>H102</f>
        <v>0.059999999999999998</v>
      </c>
      <c r="I119" s="1404">
        <f>I102</f>
        <v>0.033239999999999999</v>
      </c>
      <c r="J119" s="1405"/>
      <c r="K119" s="1404">
        <f>K102</f>
        <v>0.059999999999999998</v>
      </c>
      <c r="L119" s="1404">
        <f>L102</f>
        <v>0.033239999999999999</v>
      </c>
      <c r="M119" s="1405"/>
      <c r="N119" s="1404">
        <f>N102</f>
        <v>0.059999999999999998</v>
      </c>
      <c r="O119" s="1404">
        <f>O102</f>
        <v>0.033239999999999999</v>
      </c>
      <c r="P119" s="1405"/>
      <c r="Q119" s="1404">
        <f>Q102</f>
        <v>0.059999999999999998</v>
      </c>
      <c r="R119" s="1404">
        <f>R102</f>
        <v>0.033239999999999999</v>
      </c>
      <c r="S119" s="1405"/>
      <c r="T119" s="1404">
        <f>T102</f>
        <v>0.059999999999999998</v>
      </c>
      <c r="U119" s="1404">
        <f>U102</f>
        <v>0.033239999999999999</v>
      </c>
      <c r="V119" s="1405"/>
      <c r="W119" s="1404">
        <f>W102</f>
        <v>0.059999999999999998</v>
      </c>
      <c r="X119" s="1404">
        <f>X102</f>
        <v>0.033239999999999999</v>
      </c>
      <c r="Y119" s="1405"/>
      <c r="Z119" s="1404">
        <f>Z102</f>
        <v>0.059999999999999998</v>
      </c>
      <c r="AA119" s="1404">
        <f>AA102</f>
        <v>0.033239999999999999</v>
      </c>
      <c r="AB119" s="1405"/>
      <c r="AC119" s="1404">
        <f>AC102</f>
        <v>0.059999999999999998</v>
      </c>
      <c r="AD119" s="1404">
        <f>AD102</f>
        <v>0.033239999999999999</v>
      </c>
      <c r="AE119" s="1405"/>
      <c r="AF119" s="1404">
        <f>AF102</f>
        <v>0.059999999999999998</v>
      </c>
      <c r="AG119" s="1404">
        <f>AG102</f>
        <v>0.033239999999999999</v>
      </c>
      <c r="AH119" s="1405"/>
      <c r="AI119" s="1404">
        <f>AI102</f>
        <v>0.059999999999999998</v>
      </c>
      <c r="AJ119" s="1404">
        <f>AJ102</f>
        <v>0.033239999999999999</v>
      </c>
      <c r="AK119" s="1405"/>
      <c r="AL119" s="1406">
        <f>AL102</f>
        <v>0.059999999999999998</v>
      </c>
      <c r="AM119" s="1406">
        <f>AM102</f>
        <v>0.033239999999999999</v>
      </c>
      <c r="AN119" s="1407"/>
      <c r="AO119" s="1404">
        <f>AO102</f>
        <v>0.059999999999999998</v>
      </c>
      <c r="AP119" s="1404">
        <f>AP102</f>
        <v>0.033239999999999999</v>
      </c>
      <c r="AQ119" s="1405"/>
      <c r="AR119" s="1404">
        <f>AR102</f>
        <v>0.059999999999999998</v>
      </c>
      <c r="AS119" s="1404">
        <f>AS102</f>
        <v>0.033239999999999999</v>
      </c>
      <c r="AT119" s="1405"/>
      <c r="AU119" s="1404">
        <f>AU102</f>
        <v>0.059999999999999998</v>
      </c>
      <c r="AV119" s="1404">
        <f>AV102</f>
        <v>0.033239999999999999</v>
      </c>
      <c r="AW119" s="1405"/>
      <c r="AX119" s="1404">
        <f>AX102</f>
        <v>0.059999999999999998</v>
      </c>
      <c r="AY119" s="1404">
        <f>AY102</f>
        <v>0.033239999999999999</v>
      </c>
      <c r="AZ119" s="1405"/>
      <c r="BA119" s="1404">
        <f>BA102</f>
        <v>0.059999999999999998</v>
      </c>
      <c r="BB119" s="1404">
        <f>BB102</f>
        <v>0.033239999999999999</v>
      </c>
      <c r="BC119" s="1405"/>
      <c r="BD119" s="1404">
        <f>BD102</f>
        <v>0.059999999999999998</v>
      </c>
      <c r="BE119" s="1404">
        <f>BE102</f>
        <v>0.033239999999999999</v>
      </c>
      <c r="BF119" s="1405"/>
      <c r="BG119" s="1404">
        <f>BG102</f>
        <v>0.059999999999999998</v>
      </c>
      <c r="BH119" s="1404">
        <f>BH102</f>
        <v>0.033239999999999999</v>
      </c>
      <c r="BI119" s="1405"/>
      <c r="BJ119" s="1404">
        <f>BJ102</f>
        <v>0.059999999999999998</v>
      </c>
      <c r="BK119" s="1404">
        <f>BK102</f>
        <v>0.033239999999999999</v>
      </c>
      <c r="BL119" s="1405"/>
      <c r="BM119" s="1404">
        <f>BM102</f>
        <v>0.059999999999999998</v>
      </c>
      <c r="BN119" s="1404">
        <f>BN102</f>
        <v>0.033239999999999999</v>
      </c>
      <c r="BO119" s="1405"/>
      <c r="BP119" s="1404">
        <f>BP102</f>
        <v>0.059999999999999998</v>
      </c>
      <c r="BQ119" s="1404">
        <f>BQ102</f>
        <v>0.033239999999999999</v>
      </c>
      <c r="BR119" s="1405"/>
      <c r="BS119" s="1404">
        <f>BS102</f>
        <v>0.059999999999999998</v>
      </c>
      <c r="BT119" s="1404">
        <f>BT102</f>
        <v>0.033239999999999999</v>
      </c>
      <c r="BU119" s="1405"/>
      <c r="BV119" s="1404">
        <f>BV102</f>
        <v>0.059999999999999998</v>
      </c>
      <c r="BW119" s="1404">
        <f>BW102</f>
        <v>0.033239999999999999</v>
      </c>
      <c r="BX119" s="1405"/>
      <c r="BY119" s="1404">
        <f>BY102</f>
        <v>0.059999999999999998</v>
      </c>
      <c r="BZ119" s="1404">
        <f>BZ102</f>
        <v>0.033239999999999999</v>
      </c>
      <c r="CA119" s="1405"/>
    </row>
    <row r="120" s="1" customFormat="1" ht="19.5" customHeight="1">
      <c r="A120" s="1332"/>
      <c r="B120" s="1449"/>
      <c r="C120" s="1450" t="s">
        <v>412</v>
      </c>
      <c r="D120" s="1409"/>
      <c r="E120" s="1410"/>
      <c r="F120" s="1411"/>
      <c r="G120" s="1412"/>
      <c r="H120" s="1419">
        <f>SUM(H109:H115)</f>
        <v>0.070000000000000007</v>
      </c>
      <c r="I120" s="1419">
        <f>SUM(I109:I115)</f>
        <v>0.038780000000000002</v>
      </c>
      <c r="J120" s="1414"/>
      <c r="K120" s="1419">
        <f>SUM(K109:K115)</f>
        <v>0.070000000000000007</v>
      </c>
      <c r="L120" s="1419">
        <f>SUM(L109:L115)</f>
        <v>0.038780000000000002</v>
      </c>
      <c r="M120" s="1414"/>
      <c r="N120" s="1419">
        <f>SUM(N109:N115)</f>
        <v>0.070000000000000007</v>
      </c>
      <c r="O120" s="1419">
        <f>SUM(O109:O115)</f>
        <v>0.038780000000000002</v>
      </c>
      <c r="P120" s="1414"/>
      <c r="Q120" s="1419">
        <f>SUM(Q109:Q115)</f>
        <v>0.070000000000000007</v>
      </c>
      <c r="R120" s="1419">
        <f>SUM(R109:R115)</f>
        <v>0.038780000000000002</v>
      </c>
      <c r="S120" s="1414"/>
      <c r="T120" s="1419">
        <f>SUM(T109:T115)</f>
        <v>0.070000000000000007</v>
      </c>
      <c r="U120" s="1419">
        <f>SUM(U109:U115)</f>
        <v>0.038780000000000002</v>
      </c>
      <c r="V120" s="1414"/>
      <c r="W120" s="1419">
        <f>SUM(W109:W115)</f>
        <v>0.070000000000000007</v>
      </c>
      <c r="X120" s="1419">
        <f>SUM(X109:X115)</f>
        <v>0.038780000000000002</v>
      </c>
      <c r="Y120" s="1414"/>
      <c r="Z120" s="1419">
        <f>SUM(Z109:Z115)</f>
        <v>0.070000000000000007</v>
      </c>
      <c r="AA120" s="1419">
        <f>SUM(AA109:AA115)</f>
        <v>0.038780000000000002</v>
      </c>
      <c r="AB120" s="1414"/>
      <c r="AC120" s="1419">
        <f>SUM(AC109:AC115)</f>
        <v>0.070000000000000007</v>
      </c>
      <c r="AD120" s="1419">
        <f>SUM(AD109:AD115)</f>
        <v>0.038780000000000002</v>
      </c>
      <c r="AE120" s="1414"/>
      <c r="AF120" s="1419">
        <f>SUM(AF109:AF115)</f>
        <v>0.070000000000000007</v>
      </c>
      <c r="AG120" s="1419">
        <f>SUM(AG109:AG115)</f>
        <v>0.038780000000000002</v>
      </c>
      <c r="AH120" s="1414"/>
      <c r="AI120" s="1419">
        <f>SUM(AI109:AI115)</f>
        <v>0.070000000000000007</v>
      </c>
      <c r="AJ120" s="1419">
        <f>SUM(AJ109:AJ115)</f>
        <v>0.038780000000000002</v>
      </c>
      <c r="AK120" s="1414"/>
      <c r="AL120" s="1420">
        <f>SUM(AL109:AL115)</f>
        <v>0.070000000000000007</v>
      </c>
      <c r="AM120" s="1420">
        <f>SUM(AM109:AM115)</f>
        <v>0.038780000000000002</v>
      </c>
      <c r="AN120" s="1416"/>
      <c r="AO120" s="1419">
        <f>SUM(AO109:AO115)</f>
        <v>0.070000000000000007</v>
      </c>
      <c r="AP120" s="1419">
        <f>SUM(AP109:AP115)</f>
        <v>0.038780000000000002</v>
      </c>
      <c r="AQ120" s="1414"/>
      <c r="AR120" s="1419">
        <f>SUM(AR109:AR115)</f>
        <v>0.070000000000000007</v>
      </c>
      <c r="AS120" s="1419">
        <f>SUM(AS109:AS115)</f>
        <v>0.038780000000000002</v>
      </c>
      <c r="AT120" s="1414"/>
      <c r="AU120" s="1419">
        <f>SUM(AU109:AU115)</f>
        <v>0.070000000000000007</v>
      </c>
      <c r="AV120" s="1419">
        <f>SUM(AV109:AV115)</f>
        <v>0.038780000000000002</v>
      </c>
      <c r="AW120" s="1414"/>
      <c r="AX120" s="1419">
        <f>SUM(AX109:AX115)</f>
        <v>0.070000000000000007</v>
      </c>
      <c r="AY120" s="1419">
        <f>SUM(AY109:AY115)</f>
        <v>0.038780000000000002</v>
      </c>
      <c r="AZ120" s="1414"/>
      <c r="BA120" s="1419">
        <f>SUM(BA109:BA115)</f>
        <v>0.070000000000000007</v>
      </c>
      <c r="BB120" s="1419">
        <f>SUM(BB109:BB115)</f>
        <v>0.038780000000000002</v>
      </c>
      <c r="BC120" s="1414"/>
      <c r="BD120" s="1419">
        <f>SUM(BD109:BD115)</f>
        <v>0.070000000000000007</v>
      </c>
      <c r="BE120" s="1419">
        <f>SUM(BE109:BE115)</f>
        <v>0.038780000000000002</v>
      </c>
      <c r="BF120" s="1414"/>
      <c r="BG120" s="1419">
        <f>SUM(BG109:BG115)</f>
        <v>0.070000000000000007</v>
      </c>
      <c r="BH120" s="1419">
        <f>SUM(BH109:BH115)</f>
        <v>0.038780000000000002</v>
      </c>
      <c r="BI120" s="1414"/>
      <c r="BJ120" s="1419">
        <f>SUM(BJ109:BJ115)</f>
        <v>0.070000000000000007</v>
      </c>
      <c r="BK120" s="1419">
        <f>SUM(BK109:BK115)</f>
        <v>0.038780000000000002</v>
      </c>
      <c r="BL120" s="1414"/>
      <c r="BM120" s="1419">
        <f>SUM(BM109:BM115)</f>
        <v>0.070000000000000007</v>
      </c>
      <c r="BN120" s="1419">
        <f>SUM(BN109:BN115)</f>
        <v>0.038780000000000002</v>
      </c>
      <c r="BO120" s="1414"/>
      <c r="BP120" s="1419">
        <f>SUM(BP109:BP115)</f>
        <v>0.070000000000000007</v>
      </c>
      <c r="BQ120" s="1419">
        <f>SUM(BQ109:BQ115)</f>
        <v>0.038780000000000002</v>
      </c>
      <c r="BR120" s="1414"/>
      <c r="BS120" s="1419">
        <f>SUM(BS109:BS115)</f>
        <v>0.070000000000000007</v>
      </c>
      <c r="BT120" s="1419">
        <f>SUM(BT109:BT115)</f>
        <v>0.038780000000000002</v>
      </c>
      <c r="BU120" s="1414"/>
      <c r="BV120" s="1419">
        <f>SUM(BV109:BV115)</f>
        <v>0.070000000000000007</v>
      </c>
      <c r="BW120" s="1419">
        <f>SUM(BW109:BW115)</f>
        <v>0.038780000000000002</v>
      </c>
      <c r="BX120" s="1414"/>
      <c r="BY120" s="1419">
        <f>SUM(BY109:BY115)</f>
        <v>0.070000000000000007</v>
      </c>
      <c r="BZ120" s="1419">
        <f>SUM(BZ109:BZ115)</f>
        <v>0.038780000000000002</v>
      </c>
      <c r="CA120" s="1414"/>
    </row>
    <row r="121" s="1" customFormat="1" ht="20.25" customHeight="1">
      <c r="A121" s="1332"/>
      <c r="B121" s="1453"/>
      <c r="C121" s="1454" t="s">
        <v>413</v>
      </c>
      <c r="D121" s="1455"/>
      <c r="E121" s="1498"/>
      <c r="F121" s="1457"/>
      <c r="G121" s="1431"/>
      <c r="H121" s="1433">
        <f>(H119-H120)/H119*100</f>
        <v>-16.666666666666682</v>
      </c>
      <c r="I121" s="1433">
        <f>(I119-I120)/I119*100</f>
        <v>-16.666666666666679</v>
      </c>
      <c r="J121" s="1434"/>
      <c r="K121" s="1433">
        <f>(K119-K120)/K119*100</f>
        <v>-16.666666666666682</v>
      </c>
      <c r="L121" s="1433">
        <f>(L119-L120)/L119*100</f>
        <v>-16.666666666666679</v>
      </c>
      <c r="M121" s="1434"/>
      <c r="N121" s="1433">
        <f>(N119-N120)/N119*100</f>
        <v>-16.666666666666682</v>
      </c>
      <c r="O121" s="1433">
        <f>(O119-O120)/O119*100</f>
        <v>-16.666666666666679</v>
      </c>
      <c r="P121" s="1434"/>
      <c r="Q121" s="1433">
        <f>(Q119-Q120)/Q119*100</f>
        <v>-16.666666666666682</v>
      </c>
      <c r="R121" s="1433">
        <f>(R119-R120)/R119*100</f>
        <v>-16.666666666666679</v>
      </c>
      <c r="S121" s="1434"/>
      <c r="T121" s="1433">
        <f>(T119-T120)/T119*100</f>
        <v>-16.666666666666682</v>
      </c>
      <c r="U121" s="1433">
        <f>(U119-U120)/U119*100</f>
        <v>-16.666666666666679</v>
      </c>
      <c r="V121" s="1434"/>
      <c r="W121" s="1433">
        <f>(W119-W120)/W119*100</f>
        <v>-16.666666666666682</v>
      </c>
      <c r="X121" s="1433">
        <f>(X119-X120)/X119*100</f>
        <v>-16.666666666666679</v>
      </c>
      <c r="Y121" s="1434"/>
      <c r="Z121" s="1433">
        <f>(Z119-Z120)/Z119*100</f>
        <v>-16.666666666666682</v>
      </c>
      <c r="AA121" s="1433">
        <f>(AA119-AA120)/AA119*100</f>
        <v>-16.666666666666679</v>
      </c>
      <c r="AB121" s="1434"/>
      <c r="AC121" s="1433">
        <f>(AC119-AC120)/AC119*100</f>
        <v>-16.666666666666682</v>
      </c>
      <c r="AD121" s="1433">
        <f>(AD119-AD120)/AD119*100</f>
        <v>-16.666666666666679</v>
      </c>
      <c r="AE121" s="1434"/>
      <c r="AF121" s="1433">
        <f>(AF119-AF120)/AF119*100</f>
        <v>-16.666666666666682</v>
      </c>
      <c r="AG121" s="1433">
        <f>(AG119-AG120)/AG119*100</f>
        <v>-16.666666666666679</v>
      </c>
      <c r="AH121" s="1434"/>
      <c r="AI121" s="1433">
        <f>(AI119-AI120)/AI119*100</f>
        <v>-16.666666666666682</v>
      </c>
      <c r="AJ121" s="1433">
        <f>(AJ119-AJ120)/AJ119*100</f>
        <v>-16.666666666666679</v>
      </c>
      <c r="AK121" s="1434"/>
      <c r="AL121" s="1436">
        <f>(AL119-AL120)/AL119*100</f>
        <v>-16.666666666666682</v>
      </c>
      <c r="AM121" s="1436">
        <f>(AM119-AM120)/AM119*100</f>
        <v>-16.666666666666679</v>
      </c>
      <c r="AN121" s="1437"/>
      <c r="AO121" s="1433">
        <f>(AO119-AO120)/AO119*100</f>
        <v>-16.666666666666682</v>
      </c>
      <c r="AP121" s="1433">
        <f>(AP119-AP120)/AP119*100</f>
        <v>-16.666666666666679</v>
      </c>
      <c r="AQ121" s="1434"/>
      <c r="AR121" s="1433">
        <f>(AR119-AR120)/AR119*100</f>
        <v>-16.666666666666682</v>
      </c>
      <c r="AS121" s="1433">
        <f>(AS119-AS120)/AS119*100</f>
        <v>-16.666666666666679</v>
      </c>
      <c r="AT121" s="1434"/>
      <c r="AU121" s="1433">
        <f>(AU119-AU120)/AU119*100</f>
        <v>-16.666666666666682</v>
      </c>
      <c r="AV121" s="1433">
        <f>(AV119-AV120)/AV119*100</f>
        <v>-16.666666666666679</v>
      </c>
      <c r="AW121" s="1434"/>
      <c r="AX121" s="1433">
        <f>(AX119-AX120)/AX119*100</f>
        <v>-16.666666666666682</v>
      </c>
      <c r="AY121" s="1433">
        <f>(AY119-AY120)/AY119*100</f>
        <v>-16.666666666666679</v>
      </c>
      <c r="AZ121" s="1434"/>
      <c r="BA121" s="1433">
        <f>(BA119-BA120)/BA119*100</f>
        <v>-16.666666666666682</v>
      </c>
      <c r="BB121" s="1433">
        <f>(BB119-BB120)/BB119*100</f>
        <v>-16.666666666666679</v>
      </c>
      <c r="BC121" s="1434"/>
      <c r="BD121" s="1433">
        <f>(BD119-BD120)/BD119*100</f>
        <v>-16.666666666666682</v>
      </c>
      <c r="BE121" s="1433">
        <f>(BE119-BE120)/BE119*100</f>
        <v>-16.666666666666679</v>
      </c>
      <c r="BF121" s="1434"/>
      <c r="BG121" s="1433">
        <f>(BG119-BG120)/BG119*100</f>
        <v>-16.666666666666682</v>
      </c>
      <c r="BH121" s="1433">
        <f>(BH119-BH120)/BH119*100</f>
        <v>-16.666666666666679</v>
      </c>
      <c r="BI121" s="1434"/>
      <c r="BJ121" s="1433">
        <f>(BJ119-BJ120)/BJ119*100</f>
        <v>-16.666666666666682</v>
      </c>
      <c r="BK121" s="1433">
        <f>(BK119-BK120)/BK119*100</f>
        <v>-16.666666666666679</v>
      </c>
      <c r="BL121" s="1434"/>
      <c r="BM121" s="1433">
        <f>(BM119-BM120)/BM119*100</f>
        <v>-16.666666666666682</v>
      </c>
      <c r="BN121" s="1433">
        <f>(BN119-BN120)/BN119*100</f>
        <v>-16.666666666666679</v>
      </c>
      <c r="BO121" s="1434"/>
      <c r="BP121" s="1433">
        <f>(BP119-BP120)/BP119*100</f>
        <v>-16.666666666666682</v>
      </c>
      <c r="BQ121" s="1433">
        <f>(BQ119-BQ120)/BQ119*100</f>
        <v>-16.666666666666679</v>
      </c>
      <c r="BR121" s="1434"/>
      <c r="BS121" s="1433">
        <f>(BS119-BS120)/BS119*100</f>
        <v>-16.666666666666682</v>
      </c>
      <c r="BT121" s="1433">
        <f>(BT119-BT120)/BT119*100</f>
        <v>-16.666666666666679</v>
      </c>
      <c r="BU121" s="1434"/>
      <c r="BV121" s="1433">
        <f>(BV119-BV120)/BV119*100</f>
        <v>-16.666666666666682</v>
      </c>
      <c r="BW121" s="1433">
        <f>(BW119-BW120)/BW119*100</f>
        <v>-16.666666666666679</v>
      </c>
      <c r="BX121" s="1434"/>
      <c r="BY121" s="1433">
        <f>(BY119-BY120)/BY119*100</f>
        <v>-16.666666666666682</v>
      </c>
      <c r="BZ121" s="1433">
        <f>(BZ119-BZ120)/BZ119*100</f>
        <v>-16.666666666666679</v>
      </c>
      <c r="CA121" s="1434"/>
    </row>
    <row r="122" s="1387" customFormat="1" ht="18.600000000000001">
      <c r="A122" s="1388">
        <v>4</v>
      </c>
      <c r="B122" s="1389" t="s">
        <v>157</v>
      </c>
      <c r="C122" s="1390"/>
      <c r="D122" s="1465"/>
      <c r="E122" s="1388"/>
      <c r="F122" s="1467"/>
      <c r="G122" s="1468"/>
      <c r="H122" s="1469"/>
      <c r="I122" s="1470"/>
      <c r="J122" s="1470"/>
      <c r="K122" s="1469"/>
      <c r="L122" s="1470"/>
      <c r="M122" s="1470"/>
      <c r="N122" s="1469"/>
      <c r="O122" s="1470"/>
      <c r="P122" s="1470"/>
      <c r="Q122" s="1469"/>
      <c r="R122" s="1470"/>
      <c r="S122" s="1470"/>
      <c r="T122" s="1469"/>
      <c r="U122" s="1470"/>
      <c r="V122" s="1470"/>
      <c r="W122" s="1469"/>
      <c r="X122" s="1470"/>
      <c r="Y122" s="1470"/>
      <c r="Z122" s="1469"/>
      <c r="AA122" s="1470"/>
      <c r="AB122" s="1470"/>
      <c r="AC122" s="1469"/>
      <c r="AD122" s="1470"/>
      <c r="AE122" s="1470"/>
      <c r="AF122" s="1469"/>
      <c r="AG122" s="1470"/>
      <c r="AH122" s="1470"/>
      <c r="AI122" s="1469"/>
      <c r="AJ122" s="1470"/>
      <c r="AK122" s="1470"/>
      <c r="AL122" s="1471"/>
      <c r="AM122" s="1472"/>
      <c r="AN122" s="1472"/>
      <c r="AO122" s="1469"/>
      <c r="AP122" s="1470"/>
      <c r="AQ122" s="1470"/>
      <c r="AR122" s="1469"/>
      <c r="AS122" s="1470"/>
      <c r="AT122" s="1470"/>
      <c r="AU122" s="1469"/>
      <c r="AV122" s="1470"/>
      <c r="AW122" s="1470"/>
      <c r="AX122" s="1469"/>
      <c r="AY122" s="1470"/>
      <c r="AZ122" s="1470"/>
      <c r="BA122" s="1469"/>
      <c r="BB122" s="1470"/>
      <c r="BC122" s="1470"/>
      <c r="BD122" s="1469"/>
      <c r="BE122" s="1470"/>
      <c r="BF122" s="1470"/>
      <c r="BG122" s="1469"/>
      <c r="BH122" s="1470"/>
      <c r="BI122" s="1470"/>
      <c r="BJ122" s="1469"/>
      <c r="BK122" s="1470"/>
      <c r="BL122" s="1470"/>
      <c r="BM122" s="1469"/>
      <c r="BN122" s="1470"/>
      <c r="BO122" s="1470"/>
      <c r="BP122" s="1469"/>
      <c r="BQ122" s="1470"/>
      <c r="BR122" s="1470"/>
      <c r="BS122" s="1469"/>
      <c r="BT122" s="1470"/>
      <c r="BU122" s="1470"/>
      <c r="BV122" s="1469"/>
      <c r="BW122" s="1470"/>
      <c r="BX122" s="1470"/>
      <c r="BY122" s="1469"/>
      <c r="BZ122" s="1470"/>
      <c r="CA122" s="1473"/>
    </row>
    <row r="123" s="1" customFormat="1" ht="19.5" customHeight="1">
      <c r="A123" s="1332"/>
      <c r="B123" s="1398"/>
      <c r="C123" s="1399" t="s">
        <v>57</v>
      </c>
      <c r="D123" s="1440"/>
      <c r="E123" s="1441"/>
      <c r="F123" s="1442" t="s">
        <v>397</v>
      </c>
      <c r="G123" s="1403">
        <v>110</v>
      </c>
      <c r="H123" s="1519">
        <v>0.185</v>
      </c>
      <c r="I123" s="1404">
        <f t="shared" ref="I123:I136" si="2592">H123*0.554</f>
        <v>0.10249000000000001</v>
      </c>
      <c r="J123" s="1520">
        <f>ROUND(SQRT(H123^2+I123^2)*1000/(1.73*H137),0)</f>
        <v>1</v>
      </c>
      <c r="K123" s="1519">
        <v>0.185</v>
      </c>
      <c r="L123" s="1404">
        <f t="shared" ref="L123:L136" si="2593">K123*0.554</f>
        <v>0.10249000000000001</v>
      </c>
      <c r="M123" s="1520">
        <f>ROUND(SQRT(K123^2+L123^2)*1000/(1.73*K137),0)</f>
        <v>1</v>
      </c>
      <c r="N123" s="1519">
        <v>0.185</v>
      </c>
      <c r="O123" s="1404">
        <f t="shared" ref="O123:O136" si="2594">N123*0.554</f>
        <v>0.10249000000000001</v>
      </c>
      <c r="P123" s="1520">
        <f>ROUND(SQRT(N123^2+O123^2)*1000/(1.73*N137),0)</f>
        <v>1</v>
      </c>
      <c r="Q123" s="1519">
        <v>0.185</v>
      </c>
      <c r="R123" s="1404">
        <f t="shared" ref="R123:R136" si="2595">Q123*0.554</f>
        <v>0.10249000000000001</v>
      </c>
      <c r="S123" s="1520">
        <f>ROUND(SQRT(Q123^2+R123^2)*1000/(1.73*Q137),0)</f>
        <v>1</v>
      </c>
      <c r="T123" s="1519">
        <v>0.17599999999999999</v>
      </c>
      <c r="U123" s="1404">
        <f t="shared" ref="U123:U136" si="2596">T123*0.554</f>
        <v>0.097504000000000007</v>
      </c>
      <c r="V123" s="1520">
        <f>ROUND(SQRT(T123^2+U123^2)*1000/(1.73*T137),0)</f>
        <v>1</v>
      </c>
      <c r="W123" s="1519">
        <v>0.185</v>
      </c>
      <c r="X123" s="1404">
        <f t="shared" ref="X123:X136" si="2597">W123*0.554</f>
        <v>0.10249000000000001</v>
      </c>
      <c r="Y123" s="1520">
        <f>ROUND(SQRT(W123^2+X123^2)*1000/(1.73*W137),0)</f>
        <v>1</v>
      </c>
      <c r="Z123" s="1519">
        <v>0.185</v>
      </c>
      <c r="AA123" s="1404">
        <f t="shared" ref="AA123:AA136" si="2598">Z123*0.554</f>
        <v>0.10249000000000001</v>
      </c>
      <c r="AB123" s="1520">
        <f>ROUND(SQRT(Z123^2+AA123^2)*1000/(1.73*Z137),0)</f>
        <v>1</v>
      </c>
      <c r="AC123" s="1519">
        <v>0.185</v>
      </c>
      <c r="AD123" s="1404">
        <f t="shared" ref="AD123:AD136" si="2599">AC123*0.554</f>
        <v>0.10249000000000001</v>
      </c>
      <c r="AE123" s="1520">
        <f>ROUND(SQRT(AC123^2+AD123^2)*1000/(1.73*AC137),0)</f>
        <v>1</v>
      </c>
      <c r="AF123" s="1519">
        <v>0.19400000000000001</v>
      </c>
      <c r="AG123" s="1404">
        <f t="shared" ref="AG123:AG136" si="2600">AF123*0.554</f>
        <v>0.10747600000000002</v>
      </c>
      <c r="AH123" s="1520">
        <f>ROUND(SQRT(AF123^2+AG123^2)*1000/(1.73*AF137),0)</f>
        <v>1</v>
      </c>
      <c r="AI123" s="1519">
        <v>0.246</v>
      </c>
      <c r="AJ123" s="1404">
        <f t="shared" ref="AJ123:AJ136" si="2601">AI123*0.554</f>
        <v>0.13628400000000002</v>
      </c>
      <c r="AK123" s="1520">
        <f>ROUND(SQRT(AI123^2+AJ123^2)*1000/(1.73*AI137),0)</f>
        <v>1</v>
      </c>
      <c r="AL123" s="1521">
        <v>0.246</v>
      </c>
      <c r="AM123" s="1406">
        <f t="shared" ref="AM123:AM136" si="2602">AL123*0.554</f>
        <v>0.13628400000000002</v>
      </c>
      <c r="AN123" s="1522">
        <f>ROUND(SQRT(AL123^2+AM123^2)*1000/(1.73*AL137),0)</f>
        <v>1</v>
      </c>
      <c r="AO123" s="1519">
        <v>0.246</v>
      </c>
      <c r="AP123" s="1404">
        <f t="shared" ref="AP123:AP136" si="2603">AO123*0.554</f>
        <v>0.13628400000000002</v>
      </c>
      <c r="AQ123" s="1520">
        <f>ROUND(SQRT(AO123^2+AP123^2)*1000/(1.73*AO137),0)</f>
        <v>1</v>
      </c>
      <c r="AR123" s="1519">
        <v>0.246</v>
      </c>
      <c r="AS123" s="1404">
        <f t="shared" ref="AS123:AS136" si="2604">AR123*0.554</f>
        <v>0.13628400000000002</v>
      </c>
      <c r="AT123" s="1520">
        <f>ROUND(SQRT(AR123^2+AS123^2)*1000/(1.73*AR137),0)</f>
        <v>1</v>
      </c>
      <c r="AU123" s="1519">
        <v>0.246</v>
      </c>
      <c r="AV123" s="1404">
        <f t="shared" ref="AV123:AV136" si="2605">AU123*0.554</f>
        <v>0.13628400000000002</v>
      </c>
      <c r="AW123" s="1520">
        <f>ROUND(SQRT(AU123^2+AV123^2)*1000/(1.73*AU137),0)</f>
        <v>1</v>
      </c>
      <c r="AX123" s="1519">
        <v>0.23799999999999999</v>
      </c>
      <c r="AY123" s="1404">
        <f t="shared" ref="AY123:AY136" si="2606">AX123*0.554</f>
        <v>0.131852</v>
      </c>
      <c r="AZ123" s="1520">
        <f>ROUND(SQRT(AX123^2+AY123^2)*1000/(1.73*AX137),0)</f>
        <v>1</v>
      </c>
      <c r="BA123" s="1519">
        <v>0.22</v>
      </c>
      <c r="BB123" s="1404">
        <f t="shared" ref="BB123:BB136" si="2607">BA123*0.554</f>
        <v>0.12188000000000002</v>
      </c>
      <c r="BC123" s="1520">
        <f>ROUND(SQRT(BA123^2+BB123^2)*1000/(1.73*BA137),0)</f>
        <v>1</v>
      </c>
      <c r="BD123" s="1519">
        <v>0.22</v>
      </c>
      <c r="BE123" s="1404">
        <f t="shared" ref="BE123:BE136" si="2608">BD123*0.554</f>
        <v>0.12188000000000002</v>
      </c>
      <c r="BF123" s="1520">
        <f>ROUND(SQRT(BD123^2+BE123^2)*1000/(1.73*BD137),0)</f>
        <v>1</v>
      </c>
      <c r="BG123" s="1519">
        <v>0.20200000000000001</v>
      </c>
      <c r="BH123" s="1404">
        <f t="shared" ref="BH123:BH136" si="2609">BG123*0.554</f>
        <v>0.11190800000000002</v>
      </c>
      <c r="BI123" s="1520">
        <f>ROUND(SQRT(BG123^2+BH123^2)*1000/(1.73*BG137),0)</f>
        <v>1</v>
      </c>
      <c r="BJ123" s="1519">
        <v>0.19400000000000001</v>
      </c>
      <c r="BK123" s="1404">
        <f t="shared" ref="BK123:BK136" si="2610">BJ123*0.554</f>
        <v>0.10747600000000002</v>
      </c>
      <c r="BL123" s="1520">
        <f>ROUND(SQRT(BJ123^2+BK123^2)*1000/(1.73*BJ137),0)</f>
        <v>1</v>
      </c>
      <c r="BM123" s="1519">
        <v>0.185</v>
      </c>
      <c r="BN123" s="1404">
        <f t="shared" ref="BN123:BN136" si="2611">BM123*0.554</f>
        <v>0.10249000000000001</v>
      </c>
      <c r="BO123" s="1520">
        <f>ROUND(SQRT(BM123^2+BN123^2)*1000/(1.73*BM137),0)</f>
        <v>1</v>
      </c>
      <c r="BP123" s="1519">
        <v>0.19400000000000001</v>
      </c>
      <c r="BQ123" s="1404">
        <f t="shared" ref="BQ123:BQ136" si="2612">BP123*0.554</f>
        <v>0.10747600000000002</v>
      </c>
      <c r="BR123" s="1520">
        <f>ROUND(SQRT(BP123^2+BQ123^2)*1000/(1.73*BP137),0)</f>
        <v>1</v>
      </c>
      <c r="BS123" s="1519">
        <v>0.19400000000000001</v>
      </c>
      <c r="BT123" s="1404">
        <f t="shared" ref="BT123:BT136" si="2613">BS123*0.554</f>
        <v>0.10747600000000002</v>
      </c>
      <c r="BU123" s="1520">
        <f>ROUND(SQRT(BS123^2+BT123^2)*1000/(1.73*BS137),0)</f>
        <v>1</v>
      </c>
      <c r="BV123" s="1519">
        <v>0.185</v>
      </c>
      <c r="BW123" s="1404">
        <f t="shared" ref="BW123:BW136" si="2614">BV123*0.554</f>
        <v>0.10249000000000001</v>
      </c>
      <c r="BX123" s="1520">
        <f>ROUND(SQRT(BV123^2+BW123^2)*1000/(1.73*BV137),0)</f>
        <v>1</v>
      </c>
      <c r="BY123" s="1519">
        <v>0.19400000000000001</v>
      </c>
      <c r="BZ123" s="1404">
        <f t="shared" ref="BZ123:BZ136" si="2615">BY123*0.554</f>
        <v>0.10747600000000002</v>
      </c>
      <c r="CA123" s="1520">
        <f>ROUND(SQRT(BY123^2+BZ123^2)*1000/(1.73*BY137),0)</f>
        <v>1</v>
      </c>
    </row>
    <row r="124" s="1" customFormat="1" ht="19.199999999999999">
      <c r="A124" s="1332"/>
      <c r="B124" s="1398"/>
      <c r="C124" s="1408" t="s">
        <v>435</v>
      </c>
      <c r="D124" s="1409"/>
      <c r="E124" s="1410" t="s">
        <v>396</v>
      </c>
      <c r="F124" s="1411" t="s">
        <v>398</v>
      </c>
      <c r="G124" s="1412">
        <v>10</v>
      </c>
      <c r="H124" s="1523">
        <f>J124*H139*1.73*0.875/1000</f>
        <v>0</v>
      </c>
      <c r="I124" s="1419">
        <f t="shared" si="2592"/>
        <v>0</v>
      </c>
      <c r="J124" s="1341">
        <v>0</v>
      </c>
      <c r="K124" s="1419">
        <f>M124*K139*1.73*0.875/1000</f>
        <v>0</v>
      </c>
      <c r="L124" s="1523">
        <f t="shared" si="2593"/>
        <v>0</v>
      </c>
      <c r="M124" s="1414">
        <v>0</v>
      </c>
      <c r="N124" s="1523">
        <f>P124*N139*1.73*0.875/1000</f>
        <v>0</v>
      </c>
      <c r="O124" s="1419">
        <f t="shared" si="2594"/>
        <v>0</v>
      </c>
      <c r="P124" s="1341">
        <v>0</v>
      </c>
      <c r="Q124" s="1419">
        <f>S124*Q139*1.73*0.875/1000</f>
        <v>0</v>
      </c>
      <c r="R124" s="1523">
        <f t="shared" si="2595"/>
        <v>0</v>
      </c>
      <c r="S124" s="1414">
        <v>0</v>
      </c>
      <c r="T124" s="1523">
        <f>V124*T139*1.73*0.875/1000</f>
        <v>0</v>
      </c>
      <c r="U124" s="1419">
        <f t="shared" si="2596"/>
        <v>0</v>
      </c>
      <c r="V124" s="1341">
        <v>0</v>
      </c>
      <c r="W124" s="1419">
        <f>Y124*W139*1.73*0.875/1000</f>
        <v>0</v>
      </c>
      <c r="X124" s="1523">
        <f t="shared" si="2597"/>
        <v>0</v>
      </c>
      <c r="Y124" s="1414">
        <v>0</v>
      </c>
      <c r="Z124" s="1523">
        <f>AB124*Z139*1.73*0.875/1000</f>
        <v>0</v>
      </c>
      <c r="AA124" s="1419">
        <f t="shared" si="2598"/>
        <v>0</v>
      </c>
      <c r="AB124" s="1341">
        <v>0</v>
      </c>
      <c r="AC124" s="1419">
        <f>AE124*AC139*1.73*0.875/1000</f>
        <v>0</v>
      </c>
      <c r="AD124" s="1523">
        <f t="shared" si="2599"/>
        <v>0</v>
      </c>
      <c r="AE124" s="1414">
        <v>0</v>
      </c>
      <c r="AF124" s="1523">
        <f>AH124*AF139*1.73*0.875/1000</f>
        <v>0</v>
      </c>
      <c r="AG124" s="1419">
        <f t="shared" si="2600"/>
        <v>0</v>
      </c>
      <c r="AH124" s="1341">
        <v>0</v>
      </c>
      <c r="AI124" s="1419">
        <f>AK124*AI139*1.73*0.875/1000</f>
        <v>0</v>
      </c>
      <c r="AJ124" s="1523">
        <f t="shared" si="2601"/>
        <v>0</v>
      </c>
      <c r="AK124" s="1414">
        <v>0</v>
      </c>
      <c r="AL124" s="1524">
        <f>AN124*AL139*1.73*0.875/1000</f>
        <v>0</v>
      </c>
      <c r="AM124" s="1420">
        <f t="shared" si="2602"/>
        <v>0</v>
      </c>
      <c r="AN124" s="1502">
        <v>0</v>
      </c>
      <c r="AO124" s="1419">
        <f>AQ124*AO139*1.73*0.875/1000</f>
        <v>0</v>
      </c>
      <c r="AP124" s="1523">
        <f t="shared" si="2603"/>
        <v>0</v>
      </c>
      <c r="AQ124" s="1414">
        <v>0</v>
      </c>
      <c r="AR124" s="1523">
        <f>AT124*AR139*1.73*0.875/1000</f>
        <v>0</v>
      </c>
      <c r="AS124" s="1419">
        <f t="shared" si="2604"/>
        <v>0</v>
      </c>
      <c r="AT124" s="1341">
        <v>0</v>
      </c>
      <c r="AU124" s="1419">
        <f>AW124*AU139*1.73*0.875/1000</f>
        <v>0</v>
      </c>
      <c r="AV124" s="1523">
        <f t="shared" si="2605"/>
        <v>0</v>
      </c>
      <c r="AW124" s="1414">
        <v>0</v>
      </c>
      <c r="AX124" s="1523">
        <f>AZ124*AX139*1.73*0.875/1000</f>
        <v>0</v>
      </c>
      <c r="AY124" s="1419">
        <f t="shared" si="2606"/>
        <v>0</v>
      </c>
      <c r="AZ124" s="1341">
        <v>0</v>
      </c>
      <c r="BA124" s="1419">
        <f>BC124*BA139*1.73*0.875/1000</f>
        <v>0</v>
      </c>
      <c r="BB124" s="1523">
        <f t="shared" si="2607"/>
        <v>0</v>
      </c>
      <c r="BC124" s="1414">
        <v>0</v>
      </c>
      <c r="BD124" s="1523">
        <f>BF124*BD139*1.73*0.875/1000</f>
        <v>0</v>
      </c>
      <c r="BE124" s="1419">
        <f t="shared" si="2608"/>
        <v>0</v>
      </c>
      <c r="BF124" s="1341">
        <v>0</v>
      </c>
      <c r="BG124" s="1419">
        <f>BI124*BG139*1.73*0.875/1000</f>
        <v>0</v>
      </c>
      <c r="BH124" s="1523">
        <f t="shared" si="2609"/>
        <v>0</v>
      </c>
      <c r="BI124" s="1414">
        <v>0</v>
      </c>
      <c r="BJ124" s="1523">
        <f>BL124*BJ139*1.73*0.875/1000</f>
        <v>0</v>
      </c>
      <c r="BK124" s="1419">
        <f t="shared" si="2610"/>
        <v>0</v>
      </c>
      <c r="BL124" s="1341">
        <v>0</v>
      </c>
      <c r="BM124" s="1419">
        <f>BO124*BM139*1.73*0.875/1000</f>
        <v>0</v>
      </c>
      <c r="BN124" s="1523">
        <f t="shared" si="2611"/>
        <v>0</v>
      </c>
      <c r="BO124" s="1414">
        <v>0</v>
      </c>
      <c r="BP124" s="1523">
        <f>BR124*BP139*1.73*0.875/1000</f>
        <v>0</v>
      </c>
      <c r="BQ124" s="1419">
        <f t="shared" si="2612"/>
        <v>0</v>
      </c>
      <c r="BR124" s="1341">
        <v>0</v>
      </c>
      <c r="BS124" s="1419">
        <f>BU124*BS139*1.73*0.875/1000</f>
        <v>0</v>
      </c>
      <c r="BT124" s="1523">
        <f t="shared" si="2613"/>
        <v>0</v>
      </c>
      <c r="BU124" s="1414">
        <v>0</v>
      </c>
      <c r="BV124" s="1523">
        <f>BX124*BV139*1.73*0.875/1000</f>
        <v>0</v>
      </c>
      <c r="BW124" s="1419">
        <f t="shared" si="2614"/>
        <v>0</v>
      </c>
      <c r="BX124" s="1341">
        <v>0</v>
      </c>
      <c r="BY124" s="1419">
        <f>CA124*BY139*1.73*0.875/1000</f>
        <v>0</v>
      </c>
      <c r="BZ124" s="1523">
        <f t="shared" si="2615"/>
        <v>0</v>
      </c>
      <c r="CA124" s="1414">
        <v>0</v>
      </c>
    </row>
    <row r="125" s="1" customFormat="1" ht="19.199999999999999">
      <c r="A125" s="1332"/>
      <c r="B125" s="1398"/>
      <c r="C125" s="1408" t="s">
        <v>436</v>
      </c>
      <c r="D125" s="1409"/>
      <c r="E125" s="1410"/>
      <c r="F125" s="1411" t="s">
        <v>398</v>
      </c>
      <c r="G125" s="1412">
        <v>10</v>
      </c>
      <c r="H125" s="1419"/>
      <c r="I125" s="1523"/>
      <c r="J125" s="1414">
        <f>ROUND(SQRT(H125^2+I125^2)*1000/(1.73*H140),0)</f>
        <v>0</v>
      </c>
      <c r="K125" s="1523"/>
      <c r="L125" s="1419"/>
      <c r="M125" s="1341">
        <f>ROUND(SQRT(K125^2+L125^2)*1000/(1.73*K140),0)</f>
        <v>0</v>
      </c>
      <c r="N125" s="1419"/>
      <c r="O125" s="1523"/>
      <c r="P125" s="1414">
        <f>ROUND(SQRT(N125^2+O125^2)*1000/(1.73*N140),0)</f>
        <v>0</v>
      </c>
      <c r="Q125" s="1523"/>
      <c r="R125" s="1419"/>
      <c r="S125" s="1341">
        <f>ROUND(SQRT(Q125^2+R125^2)*1000/(1.73*Q140),0)</f>
        <v>0</v>
      </c>
      <c r="T125" s="1419"/>
      <c r="U125" s="1523"/>
      <c r="V125" s="1414">
        <f>ROUND(SQRT(T125^2+U125^2)*1000/(1.73*T140),0)</f>
        <v>0</v>
      </c>
      <c r="W125" s="1523"/>
      <c r="X125" s="1419"/>
      <c r="Y125" s="1341">
        <f>ROUND(SQRT(W125^2+X125^2)*1000/(1.73*W140),0)</f>
        <v>0</v>
      </c>
      <c r="Z125" s="1419"/>
      <c r="AA125" s="1523"/>
      <c r="AB125" s="1414">
        <f>ROUND(SQRT(Z125^2+AA125^2)*1000/(1.73*Z140),0)</f>
        <v>0</v>
      </c>
      <c r="AC125" s="1523"/>
      <c r="AD125" s="1419"/>
      <c r="AE125" s="1341">
        <f>ROUND(SQRT(AC125^2+AD125^2)*1000/(1.73*AC140),0)</f>
        <v>0</v>
      </c>
      <c r="AF125" s="1419"/>
      <c r="AG125" s="1523"/>
      <c r="AH125" s="1414">
        <f>ROUND(SQRT(AF125^2+AG125^2)*1000/(1.73*AF140),0)</f>
        <v>0</v>
      </c>
      <c r="AI125" s="1523"/>
      <c r="AJ125" s="1419"/>
      <c r="AK125" s="1341">
        <f>ROUND(SQRT(AI125^2+AJ125^2)*1000/(1.73*AI140),0)</f>
        <v>0</v>
      </c>
      <c r="AL125" s="1420"/>
      <c r="AM125" s="1524"/>
      <c r="AN125" s="1416">
        <f>ROUND(SQRT(AL125^2+AM125^2)*1000/(1.73*AL140),0)</f>
        <v>0</v>
      </c>
      <c r="AO125" s="1523"/>
      <c r="AP125" s="1419"/>
      <c r="AQ125" s="1341">
        <f>ROUND(SQRT(AO125^2+AP125^2)*1000/(1.73*AO140),0)</f>
        <v>0</v>
      </c>
      <c r="AR125" s="1419"/>
      <c r="AS125" s="1523"/>
      <c r="AT125" s="1414">
        <f>ROUND(SQRT(AR125^2+AS125^2)*1000/(1.73*AR140),0)</f>
        <v>0</v>
      </c>
      <c r="AU125" s="1523"/>
      <c r="AV125" s="1419"/>
      <c r="AW125" s="1341">
        <f>ROUND(SQRT(AU125^2+AV125^2)*1000/(1.73*AU140),0)</f>
        <v>0</v>
      </c>
      <c r="AX125" s="1419"/>
      <c r="AY125" s="1523"/>
      <c r="AZ125" s="1414">
        <f>ROUND(SQRT(AX125^2+AY125^2)*1000/(1.73*AX140),0)</f>
        <v>0</v>
      </c>
      <c r="BA125" s="1523"/>
      <c r="BB125" s="1419"/>
      <c r="BC125" s="1341">
        <f>ROUND(SQRT(BA125^2+BB125^2)*1000/(1.73*BA140),0)</f>
        <v>0</v>
      </c>
      <c r="BD125" s="1419"/>
      <c r="BE125" s="1523"/>
      <c r="BF125" s="1414">
        <f>ROUND(SQRT(BD125^2+BE125^2)*1000/(1.73*BD140),0)</f>
        <v>0</v>
      </c>
      <c r="BG125" s="1523"/>
      <c r="BH125" s="1419"/>
      <c r="BI125" s="1341">
        <f>ROUND(SQRT(BG125^2+BH125^2)*1000/(1.73*BG140),0)</f>
        <v>0</v>
      </c>
      <c r="BJ125" s="1419"/>
      <c r="BK125" s="1523"/>
      <c r="BL125" s="1414">
        <f>ROUND(SQRT(BJ125^2+BK125^2)*1000/(1.73*BJ140),0)</f>
        <v>0</v>
      </c>
      <c r="BM125" s="1523"/>
      <c r="BN125" s="1419"/>
      <c r="BO125" s="1341">
        <f>ROUND(SQRT(BM125^2+BN125^2)*1000/(1.73*BM140),0)</f>
        <v>0</v>
      </c>
      <c r="BP125" s="1419"/>
      <c r="BQ125" s="1523"/>
      <c r="BR125" s="1414">
        <f>ROUND(SQRT(BP125^2+BQ125^2)*1000/(1.73*BP140),0)</f>
        <v>0</v>
      </c>
      <c r="BS125" s="1523"/>
      <c r="BT125" s="1419"/>
      <c r="BU125" s="1341">
        <f>ROUND(SQRT(BS125^2+BT125^2)*1000/(1.73*BS140),0)</f>
        <v>0</v>
      </c>
      <c r="BV125" s="1419"/>
      <c r="BW125" s="1523"/>
      <c r="BX125" s="1414">
        <f>ROUND(SQRT(BV125^2+BW125^2)*1000/(1.73*BV140),0)</f>
        <v>0</v>
      </c>
      <c r="BY125" s="1523"/>
      <c r="BZ125" s="1419"/>
      <c r="CA125" s="1414">
        <f>ROUND(SQRT(BY125^2+BZ125^2)*1000/(1.73*BY140),0)</f>
        <v>0</v>
      </c>
    </row>
    <row r="126" s="1" customFormat="1" ht="19.199999999999999">
      <c r="A126" s="1332"/>
      <c r="B126" s="1398"/>
      <c r="C126" s="1408"/>
      <c r="D126" s="1409"/>
      <c r="E126" s="1410"/>
      <c r="F126" s="1411" t="s">
        <v>399</v>
      </c>
      <c r="G126" s="1412" t="s">
        <v>400</v>
      </c>
      <c r="H126" s="1505">
        <v>0</v>
      </c>
      <c r="I126" s="1506"/>
      <c r="J126" s="1507"/>
      <c r="K126" s="1505">
        <v>0</v>
      </c>
      <c r="L126" s="1506"/>
      <c r="M126" s="1507"/>
      <c r="N126" s="1505">
        <v>0</v>
      </c>
      <c r="O126" s="1506"/>
      <c r="P126" s="1507"/>
      <c r="Q126" s="1505">
        <v>0</v>
      </c>
      <c r="R126" s="1506"/>
      <c r="S126" s="1507"/>
      <c r="T126" s="1505">
        <v>0</v>
      </c>
      <c r="U126" s="1506"/>
      <c r="V126" s="1507"/>
      <c r="W126" s="1505">
        <v>0</v>
      </c>
      <c r="X126" s="1506"/>
      <c r="Y126" s="1507"/>
      <c r="Z126" s="1505">
        <v>0</v>
      </c>
      <c r="AA126" s="1506"/>
      <c r="AB126" s="1507"/>
      <c r="AC126" s="1505">
        <v>0</v>
      </c>
      <c r="AD126" s="1506"/>
      <c r="AE126" s="1507"/>
      <c r="AF126" s="1505">
        <v>0</v>
      </c>
      <c r="AG126" s="1506"/>
      <c r="AH126" s="1507"/>
      <c r="AI126" s="1505">
        <v>0</v>
      </c>
      <c r="AJ126" s="1506"/>
      <c r="AK126" s="1507"/>
      <c r="AL126" s="1508">
        <v>0</v>
      </c>
      <c r="AM126" s="1509"/>
      <c r="AN126" s="1510"/>
      <c r="AO126" s="1505">
        <v>0</v>
      </c>
      <c r="AP126" s="1506"/>
      <c r="AQ126" s="1507"/>
      <c r="AR126" s="1505">
        <v>0</v>
      </c>
      <c r="AS126" s="1506"/>
      <c r="AT126" s="1507"/>
      <c r="AU126" s="1505">
        <v>0</v>
      </c>
      <c r="AV126" s="1506"/>
      <c r="AW126" s="1507"/>
      <c r="AX126" s="1505">
        <v>0</v>
      </c>
      <c r="AY126" s="1506"/>
      <c r="AZ126" s="1507"/>
      <c r="BA126" s="1505">
        <v>0</v>
      </c>
      <c r="BB126" s="1506"/>
      <c r="BC126" s="1507"/>
      <c r="BD126" s="1505">
        <v>0</v>
      </c>
      <c r="BE126" s="1506"/>
      <c r="BF126" s="1507"/>
      <c r="BG126" s="1505">
        <v>0</v>
      </c>
      <c r="BH126" s="1506"/>
      <c r="BI126" s="1507"/>
      <c r="BJ126" s="1505">
        <v>0</v>
      </c>
      <c r="BK126" s="1506"/>
      <c r="BL126" s="1507"/>
      <c r="BM126" s="1505">
        <v>0</v>
      </c>
      <c r="BN126" s="1506"/>
      <c r="BO126" s="1507"/>
      <c r="BP126" s="1505">
        <v>0</v>
      </c>
      <c r="BQ126" s="1506"/>
      <c r="BR126" s="1507"/>
      <c r="BS126" s="1505">
        <v>0</v>
      </c>
      <c r="BT126" s="1506"/>
      <c r="BU126" s="1507"/>
      <c r="BV126" s="1505">
        <v>0</v>
      </c>
      <c r="BW126" s="1506"/>
      <c r="BX126" s="1507"/>
      <c r="BY126" s="1505">
        <v>0</v>
      </c>
      <c r="BZ126" s="1506"/>
      <c r="CA126" s="1507"/>
    </row>
    <row r="127" s="1" customFormat="1" ht="19.199999999999999">
      <c r="A127" s="1332"/>
      <c r="B127" s="1398"/>
      <c r="C127" s="1408"/>
      <c r="D127" s="1409"/>
      <c r="E127" s="1410"/>
      <c r="F127" s="1411" t="s">
        <v>401</v>
      </c>
      <c r="G127" s="1412" t="s">
        <v>400</v>
      </c>
      <c r="H127" s="1525"/>
      <c r="I127" s="1526"/>
      <c r="J127" s="1527"/>
      <c r="K127" s="1525"/>
      <c r="L127" s="1526"/>
      <c r="M127" s="1527"/>
      <c r="N127" s="1525"/>
      <c r="O127" s="1526"/>
      <c r="P127" s="1527"/>
      <c r="Q127" s="1525"/>
      <c r="R127" s="1526"/>
      <c r="S127" s="1527"/>
      <c r="T127" s="1525"/>
      <c r="U127" s="1526"/>
      <c r="V127" s="1527"/>
      <c r="W127" s="1525"/>
      <c r="X127" s="1526"/>
      <c r="Y127" s="1527"/>
      <c r="Z127" s="1525"/>
      <c r="AA127" s="1526"/>
      <c r="AB127" s="1527"/>
      <c r="AC127" s="1525"/>
      <c r="AD127" s="1526"/>
      <c r="AE127" s="1527"/>
      <c r="AF127" s="1525"/>
      <c r="AG127" s="1526"/>
      <c r="AH127" s="1527"/>
      <c r="AI127" s="1525"/>
      <c r="AJ127" s="1526"/>
      <c r="AK127" s="1527"/>
      <c r="AL127" s="1528"/>
      <c r="AM127" s="1529"/>
      <c r="AN127" s="1530"/>
      <c r="AO127" s="1525"/>
      <c r="AP127" s="1526"/>
      <c r="AQ127" s="1527"/>
      <c r="AR127" s="1525"/>
      <c r="AS127" s="1526"/>
      <c r="AT127" s="1527"/>
      <c r="AU127" s="1525"/>
      <c r="AV127" s="1526"/>
      <c r="AW127" s="1527"/>
      <c r="AX127" s="1525"/>
      <c r="AY127" s="1526"/>
      <c r="AZ127" s="1527"/>
      <c r="BA127" s="1525"/>
      <c r="BB127" s="1526"/>
      <c r="BC127" s="1527"/>
      <c r="BD127" s="1525"/>
      <c r="BE127" s="1526"/>
      <c r="BF127" s="1527"/>
      <c r="BG127" s="1525"/>
      <c r="BH127" s="1526"/>
      <c r="BI127" s="1527"/>
      <c r="BJ127" s="1525"/>
      <c r="BK127" s="1526"/>
      <c r="BL127" s="1527"/>
      <c r="BM127" s="1525"/>
      <c r="BN127" s="1526"/>
      <c r="BO127" s="1527"/>
      <c r="BP127" s="1525"/>
      <c r="BQ127" s="1526"/>
      <c r="BR127" s="1527"/>
      <c r="BS127" s="1525"/>
      <c r="BT127" s="1526"/>
      <c r="BU127" s="1527"/>
      <c r="BV127" s="1525"/>
      <c r="BW127" s="1526"/>
      <c r="BX127" s="1527"/>
      <c r="BY127" s="1525"/>
      <c r="BZ127" s="1526"/>
      <c r="CA127" s="1527"/>
    </row>
    <row r="128" s="1" customFormat="1" ht="19.5" customHeight="1">
      <c r="A128" s="1332"/>
      <c r="B128" s="1398"/>
      <c r="C128" s="1408" t="s">
        <v>102</v>
      </c>
      <c r="D128" s="1409"/>
      <c r="E128" s="1410"/>
      <c r="F128" s="1411" t="s">
        <v>397</v>
      </c>
      <c r="G128" s="1479">
        <v>110</v>
      </c>
      <c r="H128" s="1531">
        <v>0.114</v>
      </c>
      <c r="I128" s="1419">
        <f t="shared" si="2592"/>
        <v>0.063156000000000004</v>
      </c>
      <c r="J128" s="1532">
        <f>ROUND(SQRT(H128^2+I128^2)*1000/(1.73*H138),0)</f>
        <v>1</v>
      </c>
      <c r="K128" s="1503">
        <v>0.114</v>
      </c>
      <c r="L128" s="1523">
        <f t="shared" si="2593"/>
        <v>0.063156000000000004</v>
      </c>
      <c r="M128" s="1533">
        <f>ROUND(SQRT(K128^2+L128^2)*1000/(1.73*K138),0)</f>
        <v>1</v>
      </c>
      <c r="N128" s="1531">
        <v>2.02</v>
      </c>
      <c r="O128" s="1419">
        <f t="shared" si="2594"/>
        <v>1.1190800000000001</v>
      </c>
      <c r="P128" s="1532">
        <f>ROUND(SQRT(N128^2+O128^2)*1000/(1.73*N138),0)</f>
        <v>12</v>
      </c>
      <c r="Q128" s="1503">
        <v>0.123</v>
      </c>
      <c r="R128" s="1523">
        <f t="shared" si="2595"/>
        <v>0.068142000000000008</v>
      </c>
      <c r="S128" s="1533">
        <f>ROUND(SQRT(Q128^2+R128^2)*1000/(1.73*Q138),0)</f>
        <v>1</v>
      </c>
      <c r="T128" s="1531">
        <v>0.114</v>
      </c>
      <c r="U128" s="1419">
        <f t="shared" si="2596"/>
        <v>0.063156000000000004</v>
      </c>
      <c r="V128" s="1532">
        <f>ROUND(SQRT(T128^2+U128^2)*1000/(1.73*T138),0)</f>
        <v>1</v>
      </c>
      <c r="W128" s="1503">
        <v>0.123</v>
      </c>
      <c r="X128" s="1523">
        <f t="shared" si="2597"/>
        <v>0.068142000000000008</v>
      </c>
      <c r="Y128" s="1533">
        <f>ROUND(SQRT(W128^2+X128^2)*1000/(1.73*W138),0)</f>
        <v>1</v>
      </c>
      <c r="Z128" s="1531">
        <v>0.114</v>
      </c>
      <c r="AA128" s="1419">
        <f t="shared" si="2598"/>
        <v>0.063156000000000004</v>
      </c>
      <c r="AB128" s="1532">
        <f>ROUND(SQRT(Z128^2+AA128^2)*1000/(1.73*Z138),0)</f>
        <v>1</v>
      </c>
      <c r="AC128" s="1503">
        <v>0.123</v>
      </c>
      <c r="AD128" s="1523">
        <f t="shared" si="2599"/>
        <v>0.068142000000000008</v>
      </c>
      <c r="AE128" s="1533">
        <f>ROUND(SQRT(AC128^2+AD128^2)*1000/(1.73*AC138),0)</f>
        <v>1</v>
      </c>
      <c r="AF128" s="1531">
        <v>0.13200000000000001</v>
      </c>
      <c r="AG128" s="1419">
        <f t="shared" si="2600"/>
        <v>0.073128000000000012</v>
      </c>
      <c r="AH128" s="1532">
        <f>ROUND(SQRT(AF128^2+AG128^2)*1000/(1.73*AF138),0)</f>
        <v>1</v>
      </c>
      <c r="AI128" s="1503">
        <v>0.13200000000000001</v>
      </c>
      <c r="AJ128" s="1523">
        <f t="shared" si="2601"/>
        <v>0.073128000000000012</v>
      </c>
      <c r="AK128" s="1533">
        <f>ROUND(SQRT(AI128^2+AJ128^2)*1000/(1.73*AI138),0)</f>
        <v>1</v>
      </c>
      <c r="AL128" s="1534">
        <v>0.14099999999999999</v>
      </c>
      <c r="AM128" s="1420">
        <f t="shared" si="2602"/>
        <v>0.078114000000000003</v>
      </c>
      <c r="AN128" s="1535">
        <f>ROUND(SQRT(AL128^2+AM128^2)*1000/(1.73*AL138),0)</f>
        <v>1</v>
      </c>
      <c r="AO128" s="1503">
        <v>0.14099999999999999</v>
      </c>
      <c r="AP128" s="1523">
        <f t="shared" si="2603"/>
        <v>0.078114000000000003</v>
      </c>
      <c r="AQ128" s="1533">
        <f>ROUND(SQRT(AO128^2+AP128^2)*1000/(1.73*AO138),0)</f>
        <v>1</v>
      </c>
      <c r="AR128" s="1531">
        <v>0.14099999999999999</v>
      </c>
      <c r="AS128" s="1419">
        <f t="shared" si="2604"/>
        <v>0.078114000000000003</v>
      </c>
      <c r="AT128" s="1532">
        <f>ROUND(SQRT(AR128^2+AS128^2)*1000/(1.73*AR138),0)</f>
        <v>1</v>
      </c>
      <c r="AU128" s="1503">
        <v>0.123</v>
      </c>
      <c r="AV128" s="1523">
        <f t="shared" si="2605"/>
        <v>0.068142000000000008</v>
      </c>
      <c r="AW128" s="1533">
        <f>ROUND(SQRT(AU128^2+AV128^2)*1000/(1.73*AU138),0)</f>
        <v>1</v>
      </c>
      <c r="AX128" s="1531">
        <v>0.13200000000000001</v>
      </c>
      <c r="AY128" s="1419">
        <f t="shared" si="2606"/>
        <v>0.073128000000000012</v>
      </c>
      <c r="AZ128" s="1532">
        <f>ROUND(SQRT(AX128^2+AY128^2)*1000/(1.73*AX138),0)</f>
        <v>1</v>
      </c>
      <c r="BA128" s="1503">
        <v>0.13200000000000001</v>
      </c>
      <c r="BB128" s="1523">
        <f t="shared" si="2607"/>
        <v>0.073128000000000012</v>
      </c>
      <c r="BC128" s="1533">
        <f>ROUND(SQRT(BA128^2+BB128^2)*1000/(1.73*BA138),0)</f>
        <v>1</v>
      </c>
      <c r="BD128" s="1531">
        <v>0.13200000000000001</v>
      </c>
      <c r="BE128" s="1419">
        <f t="shared" si="2608"/>
        <v>0.073128000000000012</v>
      </c>
      <c r="BF128" s="1532">
        <f>ROUND(SQRT(BD128^2+BE128^2)*1000/(1.73*BD138),0)</f>
        <v>1</v>
      </c>
      <c r="BG128" s="1503">
        <v>0.123</v>
      </c>
      <c r="BH128" s="1523">
        <f t="shared" si="2609"/>
        <v>0.068142000000000008</v>
      </c>
      <c r="BI128" s="1533">
        <f>ROUND(SQRT(BG128^2+BH128^2)*1000/(1.73*BG138),0)</f>
        <v>1</v>
      </c>
      <c r="BJ128" s="1531">
        <v>0.114</v>
      </c>
      <c r="BK128" s="1419">
        <f t="shared" si="2610"/>
        <v>0.063156000000000004</v>
      </c>
      <c r="BL128" s="1532">
        <f>ROUND(SQRT(BJ128^2+BK128^2)*1000/(1.73*BJ138),0)</f>
        <v>1</v>
      </c>
      <c r="BM128" s="1503">
        <v>0.114</v>
      </c>
      <c r="BN128" s="1523">
        <f t="shared" si="2611"/>
        <v>0.063156000000000004</v>
      </c>
      <c r="BO128" s="1533">
        <f>ROUND(SQRT(BM128^2+BN128^2)*1000/(1.73*BM138),0)</f>
        <v>1</v>
      </c>
      <c r="BP128" s="1531">
        <v>0.114</v>
      </c>
      <c r="BQ128" s="1419">
        <f t="shared" si="2612"/>
        <v>0.063156000000000004</v>
      </c>
      <c r="BR128" s="1532">
        <f>ROUND(SQRT(BP128^2+BQ128^2)*1000/(1.73*BP138),0)</f>
        <v>1</v>
      </c>
      <c r="BS128" s="1503">
        <v>0.114</v>
      </c>
      <c r="BT128" s="1523">
        <f t="shared" si="2613"/>
        <v>0.063156000000000004</v>
      </c>
      <c r="BU128" s="1533">
        <f>ROUND(SQRT(BS128^2+BT128^2)*1000/(1.73*BS138),0)</f>
        <v>1</v>
      </c>
      <c r="BV128" s="1531">
        <v>0.114</v>
      </c>
      <c r="BW128" s="1419">
        <f t="shared" si="2614"/>
        <v>0.063156000000000004</v>
      </c>
      <c r="BX128" s="1532">
        <f>ROUND(SQRT(BV128^2+BW128^2)*1000/(1.73*BV138),0)</f>
        <v>1</v>
      </c>
      <c r="BY128" s="1503">
        <v>0.114</v>
      </c>
      <c r="BZ128" s="1523">
        <f t="shared" si="2615"/>
        <v>0.063156000000000004</v>
      </c>
      <c r="CA128" s="1533">
        <f>ROUND(SQRT(BY128^2+BZ128^2)*1000/(1.73*BY138),0)</f>
        <v>1</v>
      </c>
    </row>
    <row r="129" s="1" customFormat="1" ht="19.199999999999999">
      <c r="A129" s="1332"/>
      <c r="B129" s="1398"/>
      <c r="C129" s="1408" t="s">
        <v>437</v>
      </c>
      <c r="D129" s="1409"/>
      <c r="E129" s="1410" t="s">
        <v>396</v>
      </c>
      <c r="F129" s="1411" t="s">
        <v>398</v>
      </c>
      <c r="G129" s="1412">
        <v>10</v>
      </c>
      <c r="H129" s="1419">
        <f>J129*H141*1.73*0.875/1000</f>
        <v>0</v>
      </c>
      <c r="I129" s="1523">
        <f t="shared" si="2592"/>
        <v>0</v>
      </c>
      <c r="J129" s="1414">
        <v>0</v>
      </c>
      <c r="K129" s="1523">
        <f>M129*K141*1.73*0.875/1000</f>
        <v>0</v>
      </c>
      <c r="L129" s="1419">
        <f t="shared" si="2593"/>
        <v>0</v>
      </c>
      <c r="M129" s="1341">
        <v>0</v>
      </c>
      <c r="N129" s="1419">
        <f>P129*N141*1.73*0.875/1000</f>
        <v>0</v>
      </c>
      <c r="O129" s="1523">
        <f t="shared" si="2594"/>
        <v>0</v>
      </c>
      <c r="P129" s="1414">
        <v>0</v>
      </c>
      <c r="Q129" s="1523">
        <f>S129*Q141*1.73*0.875/1000</f>
        <v>0</v>
      </c>
      <c r="R129" s="1419">
        <f t="shared" si="2595"/>
        <v>0</v>
      </c>
      <c r="S129" s="1341">
        <v>0</v>
      </c>
      <c r="T129" s="1419">
        <f>V129*T141*1.73*0.875/1000</f>
        <v>0</v>
      </c>
      <c r="U129" s="1523">
        <f t="shared" si="2596"/>
        <v>0</v>
      </c>
      <c r="V129" s="1414">
        <v>0</v>
      </c>
      <c r="W129" s="1523">
        <f>Y129*W141*1.73*0.875/1000</f>
        <v>0</v>
      </c>
      <c r="X129" s="1419">
        <f t="shared" si="2597"/>
        <v>0</v>
      </c>
      <c r="Y129" s="1341">
        <v>0</v>
      </c>
      <c r="Z129" s="1419">
        <f>AB129*Z141*1.73*0.875/1000</f>
        <v>0</v>
      </c>
      <c r="AA129" s="1523">
        <f t="shared" si="2598"/>
        <v>0</v>
      </c>
      <c r="AB129" s="1414">
        <v>0</v>
      </c>
      <c r="AC129" s="1523">
        <f>AE129*AC141*1.73*0.875/1000</f>
        <v>0</v>
      </c>
      <c r="AD129" s="1419">
        <f t="shared" si="2599"/>
        <v>0</v>
      </c>
      <c r="AE129" s="1341">
        <v>0</v>
      </c>
      <c r="AF129" s="1419">
        <f>AH129*AF141*1.73*0.875/1000</f>
        <v>0</v>
      </c>
      <c r="AG129" s="1523">
        <f t="shared" si="2600"/>
        <v>0</v>
      </c>
      <c r="AH129" s="1414">
        <v>0</v>
      </c>
      <c r="AI129" s="1523">
        <f>AK129*AI141*1.73*0.875/1000</f>
        <v>0</v>
      </c>
      <c r="AJ129" s="1419">
        <f t="shared" si="2601"/>
        <v>0</v>
      </c>
      <c r="AK129" s="1341">
        <v>0</v>
      </c>
      <c r="AL129" s="1420">
        <f>AN129*AL141*1.73*0.875/1000</f>
        <v>0</v>
      </c>
      <c r="AM129" s="1524">
        <f t="shared" si="2602"/>
        <v>0</v>
      </c>
      <c r="AN129" s="1416">
        <v>0</v>
      </c>
      <c r="AO129" s="1523">
        <f>AQ129*AO141*1.73*0.875/1000</f>
        <v>0</v>
      </c>
      <c r="AP129" s="1419">
        <f t="shared" si="2603"/>
        <v>0</v>
      </c>
      <c r="AQ129" s="1341">
        <v>0</v>
      </c>
      <c r="AR129" s="1419">
        <f>AT129*AR141*1.73*0.875/1000</f>
        <v>0</v>
      </c>
      <c r="AS129" s="1523">
        <f t="shared" si="2604"/>
        <v>0</v>
      </c>
      <c r="AT129" s="1414">
        <v>0</v>
      </c>
      <c r="AU129" s="1523">
        <f>AW129*AU141*1.73*0.875/1000</f>
        <v>0</v>
      </c>
      <c r="AV129" s="1419">
        <f t="shared" si="2605"/>
        <v>0</v>
      </c>
      <c r="AW129" s="1341">
        <v>0</v>
      </c>
      <c r="AX129" s="1419">
        <f>AZ129*AX141*1.73*0.875/1000</f>
        <v>0</v>
      </c>
      <c r="AY129" s="1523">
        <f t="shared" si="2606"/>
        <v>0</v>
      </c>
      <c r="AZ129" s="1414">
        <v>0</v>
      </c>
      <c r="BA129" s="1523">
        <f>BC129*BA141*1.73*0.875/1000</f>
        <v>0</v>
      </c>
      <c r="BB129" s="1419">
        <f t="shared" si="2607"/>
        <v>0</v>
      </c>
      <c r="BC129" s="1341">
        <v>0</v>
      </c>
      <c r="BD129" s="1419">
        <f>BF129*BD141*1.73*0.875/1000</f>
        <v>0</v>
      </c>
      <c r="BE129" s="1523">
        <f t="shared" si="2608"/>
        <v>0</v>
      </c>
      <c r="BF129" s="1414">
        <v>0</v>
      </c>
      <c r="BG129" s="1523">
        <f>BI129*BG141*1.73*0.875/1000</f>
        <v>0</v>
      </c>
      <c r="BH129" s="1419">
        <f t="shared" si="2609"/>
        <v>0</v>
      </c>
      <c r="BI129" s="1341">
        <v>0</v>
      </c>
      <c r="BJ129" s="1419">
        <f>BL129*BJ141*1.73*0.875/1000</f>
        <v>0</v>
      </c>
      <c r="BK129" s="1523">
        <f t="shared" si="2610"/>
        <v>0</v>
      </c>
      <c r="BL129" s="1414">
        <v>0</v>
      </c>
      <c r="BM129" s="1523">
        <f>BO129*BM141*1.73*0.875/1000</f>
        <v>0</v>
      </c>
      <c r="BN129" s="1419">
        <f t="shared" si="2611"/>
        <v>0</v>
      </c>
      <c r="BO129" s="1341">
        <v>0</v>
      </c>
      <c r="BP129" s="1419">
        <f>BR129*BP141*1.73*0.875/1000</f>
        <v>0</v>
      </c>
      <c r="BQ129" s="1523">
        <f t="shared" si="2612"/>
        <v>0</v>
      </c>
      <c r="BR129" s="1414">
        <v>0</v>
      </c>
      <c r="BS129" s="1523">
        <f>BU129*BS141*1.73*0.875/1000</f>
        <v>0</v>
      </c>
      <c r="BT129" s="1419">
        <f t="shared" si="2613"/>
        <v>0</v>
      </c>
      <c r="BU129" s="1341">
        <v>0</v>
      </c>
      <c r="BV129" s="1419">
        <f>BX129*BV141*1.73*0.875/1000</f>
        <v>0</v>
      </c>
      <c r="BW129" s="1523">
        <f t="shared" si="2614"/>
        <v>0</v>
      </c>
      <c r="BX129" s="1414">
        <v>0</v>
      </c>
      <c r="BY129" s="1523">
        <f>CA129*BY141*1.73*0.875/1000</f>
        <v>0</v>
      </c>
      <c r="BZ129" s="1419">
        <f t="shared" si="2615"/>
        <v>0</v>
      </c>
      <c r="CA129" s="1414">
        <v>0</v>
      </c>
    </row>
    <row r="130" s="1" customFormat="1" ht="19.199999999999999">
      <c r="A130" s="1332"/>
      <c r="B130" s="1398"/>
      <c r="C130" s="1408" t="s">
        <v>438</v>
      </c>
      <c r="D130" s="1409"/>
      <c r="E130" s="1410"/>
      <c r="F130" s="1411" t="s">
        <v>398</v>
      </c>
      <c r="G130" s="1412">
        <v>10</v>
      </c>
      <c r="H130" s="1523">
        <v>0</v>
      </c>
      <c r="I130" s="1419">
        <v>0</v>
      </c>
      <c r="J130" s="1341">
        <f>ROUND(SQRT(H130^2+I130^2)*1000/(1.73*H142),0)</f>
        <v>0</v>
      </c>
      <c r="K130" s="1419">
        <v>0</v>
      </c>
      <c r="L130" s="1523">
        <v>0</v>
      </c>
      <c r="M130" s="1414">
        <f>ROUND(SQRT(K130^2+L130^2)*1000/(1.73*K142),0)</f>
        <v>0</v>
      </c>
      <c r="N130" s="1523">
        <v>0</v>
      </c>
      <c r="O130" s="1419">
        <v>0</v>
      </c>
      <c r="P130" s="1341">
        <f>ROUND(SQRT(N130^2+O130^2)*1000/(1.73*N142),0)</f>
        <v>0</v>
      </c>
      <c r="Q130" s="1419">
        <v>0</v>
      </c>
      <c r="R130" s="1523">
        <v>0</v>
      </c>
      <c r="S130" s="1414">
        <f>ROUND(SQRT(Q130^2+R130^2)*1000/(1.73*Q142),0)</f>
        <v>0</v>
      </c>
      <c r="T130" s="1523">
        <v>0</v>
      </c>
      <c r="U130" s="1419">
        <v>0</v>
      </c>
      <c r="V130" s="1341">
        <f>ROUND(SQRT(T130^2+U130^2)*1000/(1.73*T142),0)</f>
        <v>0</v>
      </c>
      <c r="W130" s="1419">
        <v>0</v>
      </c>
      <c r="X130" s="1523">
        <v>0</v>
      </c>
      <c r="Y130" s="1414">
        <f>ROUND(SQRT(W130^2+X130^2)*1000/(1.73*W142),0)</f>
        <v>0</v>
      </c>
      <c r="Z130" s="1523">
        <v>0</v>
      </c>
      <c r="AA130" s="1419">
        <v>0</v>
      </c>
      <c r="AB130" s="1341">
        <f>ROUND(SQRT(Z130^2+AA130^2)*1000/(1.73*Z142),0)</f>
        <v>0</v>
      </c>
      <c r="AC130" s="1419">
        <v>0</v>
      </c>
      <c r="AD130" s="1523">
        <v>0</v>
      </c>
      <c r="AE130" s="1414">
        <f>ROUND(SQRT(AC130^2+AD130^2)*1000/(1.73*AC142),0)</f>
        <v>0</v>
      </c>
      <c r="AF130" s="1523">
        <v>0</v>
      </c>
      <c r="AG130" s="1419">
        <v>0</v>
      </c>
      <c r="AH130" s="1341">
        <f>ROUND(SQRT(AF130^2+AG130^2)*1000/(1.73*AF142),0)</f>
        <v>0</v>
      </c>
      <c r="AI130" s="1419">
        <v>0</v>
      </c>
      <c r="AJ130" s="1523">
        <v>0</v>
      </c>
      <c r="AK130" s="1414">
        <f>ROUND(SQRT(AI130^2+AJ130^2)*1000/(1.73*AI142),0)</f>
        <v>0</v>
      </c>
      <c r="AL130" s="1524">
        <v>0</v>
      </c>
      <c r="AM130" s="1420">
        <v>0</v>
      </c>
      <c r="AN130" s="1502">
        <f>ROUND(SQRT(AL130^2+AM130^2)*1000/(1.73*AL142),0)</f>
        <v>0</v>
      </c>
      <c r="AO130" s="1419">
        <v>0</v>
      </c>
      <c r="AP130" s="1523">
        <v>0</v>
      </c>
      <c r="AQ130" s="1414">
        <f>ROUND(SQRT(AO130^2+AP130^2)*1000/(1.73*AO142),0)</f>
        <v>0</v>
      </c>
      <c r="AR130" s="1523">
        <v>0</v>
      </c>
      <c r="AS130" s="1419">
        <v>0</v>
      </c>
      <c r="AT130" s="1341">
        <f>ROUND(SQRT(AR130^2+AS130^2)*1000/(1.73*AR142),0)</f>
        <v>0</v>
      </c>
      <c r="AU130" s="1419">
        <v>0</v>
      </c>
      <c r="AV130" s="1523">
        <v>0</v>
      </c>
      <c r="AW130" s="1414">
        <f>ROUND(SQRT(AU130^2+AV130^2)*1000/(1.73*AU142),0)</f>
        <v>0</v>
      </c>
      <c r="AX130" s="1523">
        <v>0</v>
      </c>
      <c r="AY130" s="1419">
        <v>0</v>
      </c>
      <c r="AZ130" s="1341">
        <f>ROUND(SQRT(AX130^2+AY130^2)*1000/(1.73*AX142),0)</f>
        <v>0</v>
      </c>
      <c r="BA130" s="1419">
        <v>0</v>
      </c>
      <c r="BB130" s="1523">
        <v>0</v>
      </c>
      <c r="BC130" s="1414">
        <f>ROUND(SQRT(BA130^2+BB130^2)*1000/(1.73*BA142),0)</f>
        <v>0</v>
      </c>
      <c r="BD130" s="1523">
        <v>0</v>
      </c>
      <c r="BE130" s="1419">
        <v>0</v>
      </c>
      <c r="BF130" s="1341">
        <f>ROUND(SQRT(BD130^2+BE130^2)*1000/(1.73*BD142),0)</f>
        <v>0</v>
      </c>
      <c r="BG130" s="1419">
        <v>0</v>
      </c>
      <c r="BH130" s="1523">
        <v>0</v>
      </c>
      <c r="BI130" s="1414">
        <f>ROUND(SQRT(BG130^2+BH130^2)*1000/(1.73*BG142),0)</f>
        <v>0</v>
      </c>
      <c r="BJ130" s="1523">
        <v>0</v>
      </c>
      <c r="BK130" s="1419">
        <v>0</v>
      </c>
      <c r="BL130" s="1341">
        <f>ROUND(SQRT(BJ130^2+BK130^2)*1000/(1.73*BJ142),0)</f>
        <v>0</v>
      </c>
      <c r="BM130" s="1419">
        <v>0</v>
      </c>
      <c r="BN130" s="1523">
        <v>0</v>
      </c>
      <c r="BO130" s="1414">
        <f>ROUND(SQRT(BM130^2+BN130^2)*1000/(1.73*BM142),0)</f>
        <v>0</v>
      </c>
      <c r="BP130" s="1523">
        <v>0</v>
      </c>
      <c r="BQ130" s="1419">
        <v>0</v>
      </c>
      <c r="BR130" s="1341">
        <f>ROUND(SQRT(BP130^2+BQ130^2)*1000/(1.73*BP142),0)</f>
        <v>0</v>
      </c>
      <c r="BS130" s="1419">
        <v>0</v>
      </c>
      <c r="BT130" s="1523">
        <v>0</v>
      </c>
      <c r="BU130" s="1414">
        <f>ROUND(SQRT(BS130^2+BT130^2)*1000/(1.73*BS142),0)</f>
        <v>0</v>
      </c>
      <c r="BV130" s="1523">
        <v>0</v>
      </c>
      <c r="BW130" s="1419">
        <v>0</v>
      </c>
      <c r="BX130" s="1341">
        <f>ROUND(SQRT(BV130^2+BW130^2)*1000/(1.73*BV142),0)</f>
        <v>0</v>
      </c>
      <c r="BY130" s="1419">
        <v>0</v>
      </c>
      <c r="BZ130" s="1523">
        <v>0</v>
      </c>
      <c r="CA130" s="1414">
        <f>ROUND(SQRT(BY130^2+BZ130^2)*1000/(1.73*BY142),0)</f>
        <v>0</v>
      </c>
    </row>
    <row r="131" s="1" customFormat="1" ht="19.199999999999999">
      <c r="A131" s="1332"/>
      <c r="B131" s="1398"/>
      <c r="C131" s="1408"/>
      <c r="D131" s="1409"/>
      <c r="E131" s="1410"/>
      <c r="F131" s="1411" t="s">
        <v>399</v>
      </c>
      <c r="G131" s="1412" t="s">
        <v>400</v>
      </c>
      <c r="H131" s="1505">
        <v>0</v>
      </c>
      <c r="I131" s="1506"/>
      <c r="J131" s="1507"/>
      <c r="K131" s="1505">
        <v>0</v>
      </c>
      <c r="L131" s="1506"/>
      <c r="M131" s="1507"/>
      <c r="N131" s="1505">
        <v>0</v>
      </c>
      <c r="O131" s="1506"/>
      <c r="P131" s="1507"/>
      <c r="Q131" s="1505">
        <v>0</v>
      </c>
      <c r="R131" s="1506"/>
      <c r="S131" s="1507"/>
      <c r="T131" s="1505">
        <v>0</v>
      </c>
      <c r="U131" s="1506"/>
      <c r="V131" s="1507"/>
      <c r="W131" s="1505">
        <v>0</v>
      </c>
      <c r="X131" s="1506"/>
      <c r="Y131" s="1507"/>
      <c r="Z131" s="1505">
        <v>0</v>
      </c>
      <c r="AA131" s="1506"/>
      <c r="AB131" s="1507"/>
      <c r="AC131" s="1505">
        <v>0</v>
      </c>
      <c r="AD131" s="1506"/>
      <c r="AE131" s="1507"/>
      <c r="AF131" s="1505">
        <v>0</v>
      </c>
      <c r="AG131" s="1506"/>
      <c r="AH131" s="1507"/>
      <c r="AI131" s="1505">
        <v>0</v>
      </c>
      <c r="AJ131" s="1506"/>
      <c r="AK131" s="1507"/>
      <c r="AL131" s="1508">
        <v>0</v>
      </c>
      <c r="AM131" s="1509"/>
      <c r="AN131" s="1510"/>
      <c r="AO131" s="1505">
        <v>0</v>
      </c>
      <c r="AP131" s="1506"/>
      <c r="AQ131" s="1507"/>
      <c r="AR131" s="1505">
        <v>0</v>
      </c>
      <c r="AS131" s="1506"/>
      <c r="AT131" s="1507"/>
      <c r="AU131" s="1505">
        <v>0</v>
      </c>
      <c r="AV131" s="1506"/>
      <c r="AW131" s="1507"/>
      <c r="AX131" s="1505">
        <v>0</v>
      </c>
      <c r="AY131" s="1506"/>
      <c r="AZ131" s="1507"/>
      <c r="BA131" s="1505">
        <v>0</v>
      </c>
      <c r="BB131" s="1506"/>
      <c r="BC131" s="1507"/>
      <c r="BD131" s="1505">
        <v>0</v>
      </c>
      <c r="BE131" s="1506"/>
      <c r="BF131" s="1507"/>
      <c r="BG131" s="1505">
        <v>0</v>
      </c>
      <c r="BH131" s="1506"/>
      <c r="BI131" s="1507"/>
      <c r="BJ131" s="1505">
        <v>0</v>
      </c>
      <c r="BK131" s="1506"/>
      <c r="BL131" s="1507"/>
      <c r="BM131" s="1505">
        <v>0</v>
      </c>
      <c r="BN131" s="1506"/>
      <c r="BO131" s="1507"/>
      <c r="BP131" s="1505">
        <v>0</v>
      </c>
      <c r="BQ131" s="1506"/>
      <c r="BR131" s="1507"/>
      <c r="BS131" s="1505">
        <v>0</v>
      </c>
      <c r="BT131" s="1506"/>
      <c r="BU131" s="1507"/>
      <c r="BV131" s="1505">
        <v>0</v>
      </c>
      <c r="BW131" s="1506"/>
      <c r="BX131" s="1507"/>
      <c r="BY131" s="1505">
        <v>0</v>
      </c>
      <c r="BZ131" s="1506"/>
      <c r="CA131" s="1507"/>
    </row>
    <row r="132" s="1" customFormat="1" ht="19.199999999999999">
      <c r="A132" s="1332"/>
      <c r="B132" s="1398"/>
      <c r="C132" s="1408"/>
      <c r="D132" s="1409"/>
      <c r="E132" s="1410"/>
      <c r="F132" s="1411" t="s">
        <v>401</v>
      </c>
      <c r="G132" s="1412" t="s">
        <v>400</v>
      </c>
      <c r="H132" s="1525"/>
      <c r="I132" s="1526"/>
      <c r="J132" s="1527"/>
      <c r="K132" s="1525"/>
      <c r="L132" s="1526"/>
      <c r="M132" s="1527"/>
      <c r="N132" s="1525"/>
      <c r="O132" s="1526"/>
      <c r="P132" s="1527"/>
      <c r="Q132" s="1525"/>
      <c r="R132" s="1526"/>
      <c r="S132" s="1527"/>
      <c r="T132" s="1525"/>
      <c r="U132" s="1526"/>
      <c r="V132" s="1527"/>
      <c r="W132" s="1525"/>
      <c r="X132" s="1526"/>
      <c r="Y132" s="1527"/>
      <c r="Z132" s="1525"/>
      <c r="AA132" s="1526"/>
      <c r="AB132" s="1527"/>
      <c r="AC132" s="1525"/>
      <c r="AD132" s="1526"/>
      <c r="AE132" s="1527"/>
      <c r="AF132" s="1525"/>
      <c r="AG132" s="1526"/>
      <c r="AH132" s="1527"/>
      <c r="AI132" s="1525"/>
      <c r="AJ132" s="1526"/>
      <c r="AK132" s="1527"/>
      <c r="AL132" s="1528"/>
      <c r="AM132" s="1529"/>
      <c r="AN132" s="1530"/>
      <c r="AO132" s="1525"/>
      <c r="AP132" s="1526"/>
      <c r="AQ132" s="1527"/>
      <c r="AR132" s="1525"/>
      <c r="AS132" s="1526"/>
      <c r="AT132" s="1527"/>
      <c r="AU132" s="1525"/>
      <c r="AV132" s="1526"/>
      <c r="AW132" s="1527"/>
      <c r="AX132" s="1525"/>
      <c r="AY132" s="1526"/>
      <c r="AZ132" s="1527"/>
      <c r="BA132" s="1525"/>
      <c r="BB132" s="1526"/>
      <c r="BC132" s="1527"/>
      <c r="BD132" s="1525"/>
      <c r="BE132" s="1526"/>
      <c r="BF132" s="1527"/>
      <c r="BG132" s="1525"/>
      <c r="BH132" s="1526"/>
      <c r="BI132" s="1527"/>
      <c r="BJ132" s="1525"/>
      <c r="BK132" s="1526"/>
      <c r="BL132" s="1527"/>
      <c r="BM132" s="1525"/>
      <c r="BN132" s="1526"/>
      <c r="BO132" s="1527"/>
      <c r="BP132" s="1525"/>
      <c r="BQ132" s="1526"/>
      <c r="BR132" s="1527"/>
      <c r="BS132" s="1525"/>
      <c r="BT132" s="1526"/>
      <c r="BU132" s="1527"/>
      <c r="BV132" s="1525"/>
      <c r="BW132" s="1526"/>
      <c r="BX132" s="1527"/>
      <c r="BY132" s="1525"/>
      <c r="BZ132" s="1526"/>
      <c r="CA132" s="1527"/>
    </row>
    <row r="133" ht="18">
      <c r="B133" s="1511" t="s">
        <v>402</v>
      </c>
      <c r="C133" s="1536" t="s">
        <v>439</v>
      </c>
      <c r="D133" s="1537"/>
      <c r="E133" s="1514"/>
      <c r="F133" s="1483"/>
      <c r="G133" s="1484">
        <v>110</v>
      </c>
      <c r="H133" s="1419">
        <v>0</v>
      </c>
      <c r="I133" s="1523">
        <f t="shared" si="2592"/>
        <v>0</v>
      </c>
      <c r="J133" s="1414">
        <f>ROUND(SQRT(H133^2+I133^2)*1000/(1.73*H137),0)</f>
        <v>0</v>
      </c>
      <c r="K133" s="1419">
        <v>0</v>
      </c>
      <c r="L133" s="1523">
        <f t="shared" si="2593"/>
        <v>0</v>
      </c>
      <c r="M133" s="1414">
        <f>ROUND(SQRT(K133^2+L133^2)*1000/(1.73*K137),0)</f>
        <v>0</v>
      </c>
      <c r="N133" s="1419">
        <v>0</v>
      </c>
      <c r="O133" s="1523">
        <f t="shared" si="2594"/>
        <v>0</v>
      </c>
      <c r="P133" s="1414">
        <f>ROUND(SQRT(N133^2+O133^2)*1000/(1.73*N137),0)</f>
        <v>0</v>
      </c>
      <c r="Q133" s="1419">
        <v>0</v>
      </c>
      <c r="R133" s="1523">
        <f t="shared" si="2595"/>
        <v>0</v>
      </c>
      <c r="S133" s="1414">
        <f>ROUND(SQRT(Q133^2+R133^2)*1000/(1.73*Q137),0)</f>
        <v>0</v>
      </c>
      <c r="T133" s="1419">
        <v>0</v>
      </c>
      <c r="U133" s="1523">
        <f t="shared" si="2596"/>
        <v>0</v>
      </c>
      <c r="V133" s="1414">
        <f>ROUND(SQRT(T133^2+U133^2)*1000/(1.73*T137),0)</f>
        <v>0</v>
      </c>
      <c r="W133" s="1419">
        <v>0</v>
      </c>
      <c r="X133" s="1523">
        <f t="shared" si="2597"/>
        <v>0</v>
      </c>
      <c r="Y133" s="1414">
        <f>ROUND(SQRT(W133^2+X133^2)*1000/(1.73*W137),0)</f>
        <v>0</v>
      </c>
      <c r="Z133" s="1419">
        <v>0</v>
      </c>
      <c r="AA133" s="1523">
        <f t="shared" si="2598"/>
        <v>0</v>
      </c>
      <c r="AB133" s="1414">
        <f>ROUND(SQRT(Z133^2+AA133^2)*1000/(1.73*Z137),0)</f>
        <v>0</v>
      </c>
      <c r="AC133" s="1419">
        <v>0</v>
      </c>
      <c r="AD133" s="1523">
        <f t="shared" si="2599"/>
        <v>0</v>
      </c>
      <c r="AE133" s="1414">
        <f>ROUND(SQRT(AC133^2+AD133^2)*1000/(1.73*AC137),0)</f>
        <v>0</v>
      </c>
      <c r="AF133" s="1419">
        <v>0</v>
      </c>
      <c r="AG133" s="1523">
        <f t="shared" si="2600"/>
        <v>0</v>
      </c>
      <c r="AH133" s="1414">
        <f>ROUND(SQRT(AF133^2+AG133^2)*1000/(1.73*AF137),0)</f>
        <v>0</v>
      </c>
      <c r="AI133" s="1419">
        <v>0</v>
      </c>
      <c r="AJ133" s="1523">
        <f t="shared" si="2601"/>
        <v>0</v>
      </c>
      <c r="AK133" s="1414">
        <f>ROUND(SQRT(AI133^2+AJ133^2)*1000/(1.73*AI137),0)</f>
        <v>0</v>
      </c>
      <c r="AL133" s="1420">
        <v>0</v>
      </c>
      <c r="AM133" s="1524">
        <f t="shared" si="2602"/>
        <v>0</v>
      </c>
      <c r="AN133" s="1416">
        <f>ROUND(SQRT(AL133^2+AM133^2)*1000/(1.73*AL137),0)</f>
        <v>0</v>
      </c>
      <c r="AO133" s="1419">
        <v>0</v>
      </c>
      <c r="AP133" s="1523">
        <f t="shared" si="2603"/>
        <v>0</v>
      </c>
      <c r="AQ133" s="1414">
        <f>ROUND(SQRT(AO133^2+AP133^2)*1000/(1.73*AO137),0)</f>
        <v>0</v>
      </c>
      <c r="AR133" s="1419">
        <v>0</v>
      </c>
      <c r="AS133" s="1523">
        <f t="shared" si="2604"/>
        <v>0</v>
      </c>
      <c r="AT133" s="1414">
        <f>ROUND(SQRT(AR133^2+AS133^2)*1000/(1.73*AR137),0)</f>
        <v>0</v>
      </c>
      <c r="AU133" s="1419">
        <v>0</v>
      </c>
      <c r="AV133" s="1523">
        <f t="shared" si="2605"/>
        <v>0</v>
      </c>
      <c r="AW133" s="1414">
        <f>ROUND(SQRT(AU133^2+AV133^2)*1000/(1.73*AU137),0)</f>
        <v>0</v>
      </c>
      <c r="AX133" s="1419">
        <v>0</v>
      </c>
      <c r="AY133" s="1523">
        <f t="shared" si="2606"/>
        <v>0</v>
      </c>
      <c r="AZ133" s="1414">
        <f>ROUND(SQRT(AX133^2+AY133^2)*1000/(1.73*AX137),0)</f>
        <v>0</v>
      </c>
      <c r="BA133" s="1419">
        <v>0</v>
      </c>
      <c r="BB133" s="1523">
        <f t="shared" si="2607"/>
        <v>0</v>
      </c>
      <c r="BC133" s="1414">
        <f>ROUND(SQRT(BA133^2+BB133^2)*1000/(1.73*BA137),0)</f>
        <v>0</v>
      </c>
      <c r="BD133" s="1419">
        <v>0</v>
      </c>
      <c r="BE133" s="1523">
        <f t="shared" si="2608"/>
        <v>0</v>
      </c>
      <c r="BF133" s="1414">
        <f>ROUND(SQRT(BD133^2+BE133^2)*1000/(1.73*BD137),0)</f>
        <v>0</v>
      </c>
      <c r="BG133" s="1419">
        <v>0</v>
      </c>
      <c r="BH133" s="1523">
        <f t="shared" si="2609"/>
        <v>0</v>
      </c>
      <c r="BI133" s="1414">
        <f>ROUND(SQRT(BG133^2+BH133^2)*1000/(1.73*BG137),0)</f>
        <v>0</v>
      </c>
      <c r="BJ133" s="1419">
        <v>0</v>
      </c>
      <c r="BK133" s="1523">
        <f t="shared" si="2610"/>
        <v>0</v>
      </c>
      <c r="BL133" s="1414">
        <f>ROUND(SQRT(BJ133^2+BK133^2)*1000/(1.73*BJ137),0)</f>
        <v>0</v>
      </c>
      <c r="BM133" s="1419">
        <v>0</v>
      </c>
      <c r="BN133" s="1523">
        <f t="shared" si="2611"/>
        <v>0</v>
      </c>
      <c r="BO133" s="1414">
        <f>ROUND(SQRT(BM133^2+BN133^2)*1000/(1.73*BM137),0)</f>
        <v>0</v>
      </c>
      <c r="BP133" s="1419">
        <v>0</v>
      </c>
      <c r="BQ133" s="1523">
        <f t="shared" si="2612"/>
        <v>0</v>
      </c>
      <c r="BR133" s="1414">
        <f>ROUND(SQRT(BP133^2+BQ133^2)*1000/(1.73*BP137),0)</f>
        <v>0</v>
      </c>
      <c r="BS133" s="1419">
        <v>0</v>
      </c>
      <c r="BT133" s="1523">
        <f t="shared" si="2613"/>
        <v>0</v>
      </c>
      <c r="BU133" s="1414">
        <f>ROUND(SQRT(BS133^2+BT133^2)*1000/(1.73*BS137),0)</f>
        <v>0</v>
      </c>
      <c r="BV133" s="1419">
        <v>0</v>
      </c>
      <c r="BW133" s="1523">
        <f t="shared" si="2614"/>
        <v>0</v>
      </c>
      <c r="BX133" s="1414">
        <f>ROUND(SQRT(BV133^2+BW133^2)*1000/(1.73*BV137),0)</f>
        <v>0</v>
      </c>
      <c r="BY133" s="1419">
        <v>0</v>
      </c>
      <c r="BZ133" s="1523">
        <f t="shared" si="2615"/>
        <v>0</v>
      </c>
      <c r="CA133" s="1414">
        <f>ROUND(SQRT(BY133^2+BZ133^2)*1000/(1.73*BY137),0)</f>
        <v>0</v>
      </c>
    </row>
    <row r="134" ht="18">
      <c r="B134" s="1511" t="s">
        <v>402</v>
      </c>
      <c r="C134" s="1536" t="s">
        <v>440</v>
      </c>
      <c r="D134" s="1537"/>
      <c r="E134" s="1538"/>
      <c r="F134" s="1539"/>
      <c r="G134" s="1484">
        <v>110</v>
      </c>
      <c r="H134" s="1540">
        <v>-0.22800000000000001</v>
      </c>
      <c r="I134" s="1413">
        <v>0</v>
      </c>
      <c r="J134" s="1414">
        <f t="shared" ref="J134:J135" si="2616">ROUND(SQRT(H134^2+I134^2)*1000/(1.73*H137),0)</f>
        <v>1</v>
      </c>
      <c r="K134" s="1423">
        <v>-0.22</v>
      </c>
      <c r="L134" s="1413">
        <v>0</v>
      </c>
      <c r="M134" s="1414">
        <f t="shared" ref="M134:M135" si="2617">ROUND(SQRT(K134^2+L134^2)*1000/(1.73*K137),0)</f>
        <v>1</v>
      </c>
      <c r="N134" s="1423">
        <v>0.025999999999999999</v>
      </c>
      <c r="O134" s="1413">
        <v>0</v>
      </c>
      <c r="P134" s="1414">
        <f t="shared" ref="P134:P135" si="2618">ROUND(SQRT(N134^2+O134^2)*1000/(1.73*N137),0)</f>
        <v>0</v>
      </c>
      <c r="Q134" s="1423">
        <v>1.069</v>
      </c>
      <c r="R134" s="1413">
        <v>0</v>
      </c>
      <c r="S134" s="1414">
        <f t="shared" ref="S134:S135" si="2619">ROUND(SQRT(Q134^2+R134^2)*1000/(1.73*Q137),0)</f>
        <v>6</v>
      </c>
      <c r="T134" s="1423">
        <v>1.782</v>
      </c>
      <c r="U134" s="1419">
        <f t="shared" si="2596"/>
        <v>0.98722800000000011</v>
      </c>
      <c r="V134" s="1414">
        <f t="shared" ref="V134:V135" si="2620">ROUND(SQRT(T134^2+U134^2)*1000/(1.73*T137),0)</f>
        <v>11</v>
      </c>
      <c r="W134" s="1423">
        <v>1.742</v>
      </c>
      <c r="X134" s="1419">
        <f t="shared" si="2597"/>
        <v>0.96506800000000004</v>
      </c>
      <c r="Y134" s="1414">
        <f t="shared" ref="Y134:Y135" si="2621">ROUND(SQRT(W134^2+X134^2)*1000/(1.73*W137),0)</f>
        <v>10</v>
      </c>
      <c r="Z134" s="1423">
        <v>1.28</v>
      </c>
      <c r="AA134" s="1419">
        <f t="shared" si="2598"/>
        <v>0.70912000000000008</v>
      </c>
      <c r="AB134" s="1414">
        <f t="shared" ref="AB134:AB135" si="2622">ROUND(SQRT(Z134^2+AA134^2)*1000/(1.73*Z137),0)</f>
        <v>8</v>
      </c>
      <c r="AC134" s="1423">
        <v>-1.0960000000000001</v>
      </c>
      <c r="AD134" s="1419">
        <f t="shared" si="2599"/>
        <v>-0.60718400000000006</v>
      </c>
      <c r="AE134" s="1414">
        <f t="shared" ref="AE134:AE135" si="2623">ROUND(SQRT(AC134^2+AD134^2)*1000/(1.73*AC137),0)</f>
        <v>7</v>
      </c>
      <c r="AF134" s="1423">
        <v>-3.6829999999999998</v>
      </c>
      <c r="AG134" s="1419">
        <f t="shared" si="2600"/>
        <v>-2.0403820000000001</v>
      </c>
      <c r="AH134" s="1414">
        <f t="shared" ref="AH134:AH135" si="2624">ROUND(SQRT(AF134^2+AG134^2)*1000/(1.73*AF137),0)</f>
        <v>22</v>
      </c>
      <c r="AI134" s="1423">
        <v>-5.3860000000000001</v>
      </c>
      <c r="AJ134" s="1419">
        <f t="shared" si="2601"/>
        <v>-2.9838440000000004</v>
      </c>
      <c r="AK134" s="1414">
        <f t="shared" ref="AK134:AK135" si="2625">ROUND(SQRT(AI134^2+AJ134^2)*1000/(1.73*AI137),0)</f>
        <v>32</v>
      </c>
      <c r="AL134" s="1424">
        <v>-6.5449999999999999</v>
      </c>
      <c r="AM134" s="1420">
        <f t="shared" si="2602"/>
        <v>-3.6259300000000003</v>
      </c>
      <c r="AN134" s="1416">
        <f t="shared" ref="AN134:AN135" si="2626">ROUND(SQRT(AL134^2+AM134^2)*1000/(1.73*AL137),0)</f>
        <v>39</v>
      </c>
      <c r="AO134" s="1423">
        <v>-6.508</v>
      </c>
      <c r="AP134" s="1419">
        <f t="shared" si="2603"/>
        <v>-3.6054320000000004</v>
      </c>
      <c r="AQ134" s="1414">
        <f t="shared" ref="AQ134:AQ135" si="2627">ROUND(SQRT(AO134^2+AP134^2)*1000/(1.73*AO137),0)</f>
        <v>39</v>
      </c>
      <c r="AR134" s="1423">
        <v>-6.415</v>
      </c>
      <c r="AS134" s="1419">
        <f t="shared" si="2604"/>
        <v>-3.5539100000000001</v>
      </c>
      <c r="AT134" s="1414">
        <f t="shared" ref="AT134:AT135" si="2628">ROUND(SQRT(AR134^2+AS134^2)*1000/(1.73*AR137),0)</f>
        <v>39</v>
      </c>
      <c r="AU134" s="1423">
        <v>-6.2169999999999996</v>
      </c>
      <c r="AV134" s="1419">
        <f t="shared" si="2605"/>
        <v>-3.4442180000000002</v>
      </c>
      <c r="AW134" s="1414">
        <f t="shared" ref="AW134:AW135" si="2629">ROUND(SQRT(AU134^2+AV134^2)*1000/(1.73*AU137),0)</f>
        <v>37</v>
      </c>
      <c r="AX134" s="1423">
        <v>-6.8380000000000001</v>
      </c>
      <c r="AY134" s="1419">
        <f t="shared" si="2606"/>
        <v>-3.7882520000000004</v>
      </c>
      <c r="AZ134" s="1414">
        <f t="shared" ref="AZ134:AZ135" si="2630">ROUND(SQRT(AX134^2+AY134^2)*1000/(1.73*AX137),0)</f>
        <v>41</v>
      </c>
      <c r="BA134" s="1423">
        <v>-5.9000000000000004</v>
      </c>
      <c r="BB134" s="1419">
        <f t="shared" si="2607"/>
        <v>-3.2686000000000006</v>
      </c>
      <c r="BC134" s="1414">
        <f t="shared" ref="BC134:BC135" si="2631">ROUND(SQRT(BA134^2+BB134^2)*1000/(1.73*BA137),0)</f>
        <v>35</v>
      </c>
      <c r="BD134" s="1423">
        <v>-6.2569999999999997</v>
      </c>
      <c r="BE134" s="1419">
        <f t="shared" si="2608"/>
        <v>-3.4663780000000002</v>
      </c>
      <c r="BF134" s="1414">
        <f t="shared" ref="BF134:BF135" si="2632">ROUND(SQRT(BD134^2+BE134^2)*1000/(1.73*BD137),0)</f>
        <v>38</v>
      </c>
      <c r="BG134" s="1423">
        <v>-6.9820000000000002</v>
      </c>
      <c r="BH134" s="1419">
        <f t="shared" si="2609"/>
        <v>-3.8680280000000002</v>
      </c>
      <c r="BI134" s="1414">
        <f t="shared" ref="BI134:BI135" si="2633">ROUND(SQRT(BG134^2+BH134^2)*1000/(1.73*BG137),0)</f>
        <v>42</v>
      </c>
      <c r="BJ134" s="1423">
        <v>-6.9960000000000004</v>
      </c>
      <c r="BK134" s="1419">
        <f t="shared" si="2610"/>
        <v>-3.8757840000000008</v>
      </c>
      <c r="BL134" s="1414">
        <f t="shared" ref="BL134:BL135" si="2634">ROUND(SQRT(BJ134^2+BK134^2)*1000/(1.73*BJ137),0)</f>
        <v>42</v>
      </c>
      <c r="BM134" s="1423">
        <v>-6.9400000000000004</v>
      </c>
      <c r="BN134" s="1419">
        <f t="shared" si="2611"/>
        <v>-3.8447600000000004</v>
      </c>
      <c r="BO134" s="1414">
        <f t="shared" ref="BO134:BO135" si="2635">ROUND(SQRT(BM134^2+BN134^2)*1000/(1.73*BM137),0)</f>
        <v>42</v>
      </c>
      <c r="BP134" s="1423">
        <v>-6.4550000000000001</v>
      </c>
      <c r="BQ134" s="1419">
        <f t="shared" si="2612"/>
        <v>-3.5760700000000005</v>
      </c>
      <c r="BR134" s="1414">
        <f t="shared" ref="BR134:BR135" si="2636">ROUND(SQRT(BP134^2+BQ134^2)*1000/(1.73*BP137),0)</f>
        <v>39</v>
      </c>
      <c r="BS134" s="1423">
        <v>-5.8479999999999999</v>
      </c>
      <c r="BT134" s="1419">
        <f t="shared" si="2613"/>
        <v>-3.239792</v>
      </c>
      <c r="BU134" s="1414">
        <f t="shared" ref="BU134:BU135" si="2637">ROUND(SQRT(BS134^2+BT134^2)*1000/(1.73*BS137),0)</f>
        <v>35</v>
      </c>
      <c r="BV134" s="1423">
        <v>-5.4249999999999998</v>
      </c>
      <c r="BW134" s="1419">
        <f t="shared" si="2614"/>
        <v>-3.0054500000000002</v>
      </c>
      <c r="BX134" s="1414">
        <f t="shared" ref="BX134:BX135" si="2638">ROUND(SQRT(BV134^2+BW134^2)*1000/(1.73*BV137),0)</f>
        <v>33</v>
      </c>
      <c r="BY134" s="1423">
        <v>-4.0789999999999997</v>
      </c>
      <c r="BZ134" s="1419">
        <f t="shared" si="2615"/>
        <v>-2.2597659999999999</v>
      </c>
      <c r="CA134" s="1414">
        <f t="shared" ref="CA134:CA135" si="2639">ROUND(SQRT(BY134^2+BZ134^2)*1000/(1.73*BY137),0)</f>
        <v>25</v>
      </c>
    </row>
    <row r="135" ht="18">
      <c r="B135" s="1511" t="s">
        <v>403</v>
      </c>
      <c r="C135" s="1536" t="s">
        <v>441</v>
      </c>
      <c r="D135" s="1537"/>
      <c r="E135" s="1538"/>
      <c r="F135" s="1539"/>
      <c r="G135" s="1484">
        <v>110</v>
      </c>
      <c r="H135" s="1523">
        <v>-2.2400000000000002</v>
      </c>
      <c r="I135" s="1419">
        <f t="shared" si="2592"/>
        <v>-1.2409600000000003</v>
      </c>
      <c r="J135" s="1341">
        <f t="shared" si="2616"/>
        <v>13</v>
      </c>
      <c r="K135" s="1419">
        <v>-2.1000000000000001</v>
      </c>
      <c r="L135" s="1523">
        <f t="shared" si="2593"/>
        <v>-1.1634000000000002</v>
      </c>
      <c r="M135" s="1414">
        <f t="shared" si="2617"/>
        <v>13</v>
      </c>
      <c r="N135" s="1419">
        <v>-2.2000000000000002</v>
      </c>
      <c r="O135" s="1523">
        <f t="shared" si="2594"/>
        <v>-1.2188000000000001</v>
      </c>
      <c r="P135" s="1414">
        <f t="shared" si="2618"/>
        <v>13</v>
      </c>
      <c r="Q135" s="1419">
        <v>-1.0800000000000001</v>
      </c>
      <c r="R135" s="1523">
        <f t="shared" si="2595"/>
        <v>-0.59832000000000007</v>
      </c>
      <c r="S135" s="1414">
        <f t="shared" si="2619"/>
        <v>6</v>
      </c>
      <c r="T135" s="1419">
        <v>-0.40899999999999997</v>
      </c>
      <c r="U135" s="1523">
        <f t="shared" si="2596"/>
        <v>-0.22658600000000001</v>
      </c>
      <c r="V135" s="1414">
        <f t="shared" si="2620"/>
        <v>2</v>
      </c>
      <c r="W135" s="1419">
        <v>-0.48799999999999999</v>
      </c>
      <c r="X135" s="1523">
        <f t="shared" si="2597"/>
        <v>-0.27035200000000004</v>
      </c>
      <c r="Y135" s="1414">
        <f t="shared" si="2621"/>
        <v>3</v>
      </c>
      <c r="Z135" s="1419">
        <v>-0.871</v>
      </c>
      <c r="AA135" s="1523">
        <f t="shared" si="2598"/>
        <v>-0.48253400000000002</v>
      </c>
      <c r="AB135" s="1414">
        <f t="shared" si="2622"/>
        <v>5</v>
      </c>
      <c r="AC135" s="1419">
        <v>-3.0619999999999998</v>
      </c>
      <c r="AD135" s="1523">
        <f t="shared" si="2599"/>
        <v>-1.696348</v>
      </c>
      <c r="AE135" s="1414">
        <f t="shared" si="2623"/>
        <v>18</v>
      </c>
      <c r="AF135" s="1419">
        <v>-5.1349999999999998</v>
      </c>
      <c r="AG135" s="1523">
        <f t="shared" si="2600"/>
        <v>-2.8447900000000002</v>
      </c>
      <c r="AH135" s="1414">
        <f t="shared" si="2624"/>
        <v>31</v>
      </c>
      <c r="AI135" s="1419">
        <v>-6.5999999999999996</v>
      </c>
      <c r="AJ135" s="1523">
        <f t="shared" si="2601"/>
        <v>-3.6564000000000001</v>
      </c>
      <c r="AK135" s="1414">
        <f t="shared" si="2625"/>
        <v>40</v>
      </c>
      <c r="AL135" s="1420">
        <v>-7.7480000000000002</v>
      </c>
      <c r="AM135" s="1524">
        <f t="shared" si="2602"/>
        <v>-4.2923920000000004</v>
      </c>
      <c r="AN135" s="1416">
        <f t="shared" si="2626"/>
        <v>47</v>
      </c>
      <c r="AO135" s="1419">
        <v>-7.7350000000000003</v>
      </c>
      <c r="AP135" s="1523">
        <f t="shared" si="2603"/>
        <v>-4.2851900000000009</v>
      </c>
      <c r="AQ135" s="1414">
        <f t="shared" si="2627"/>
        <v>46</v>
      </c>
      <c r="AR135" s="1419">
        <v>-7.6689999999999996</v>
      </c>
      <c r="AS135" s="1523">
        <f t="shared" si="2604"/>
        <v>-4.2486259999999998</v>
      </c>
      <c r="AT135" s="1414">
        <f t="shared" si="2628"/>
        <v>46</v>
      </c>
      <c r="AU135" s="1419">
        <v>-7.4710000000000001</v>
      </c>
      <c r="AV135" s="1523">
        <f t="shared" si="2605"/>
        <v>-4.1389340000000008</v>
      </c>
      <c r="AW135" s="1414">
        <f t="shared" si="2629"/>
        <v>45</v>
      </c>
      <c r="AX135" s="1419">
        <v>-8.0120000000000005</v>
      </c>
      <c r="AY135" s="1523">
        <f t="shared" si="2606"/>
        <v>-4.4386480000000006</v>
      </c>
      <c r="AZ135" s="1414">
        <f t="shared" si="2630"/>
        <v>48</v>
      </c>
      <c r="BA135" s="1419">
        <v>-7.1814</v>
      </c>
      <c r="BB135" s="1523">
        <f t="shared" si="2607"/>
        <v>-3.9784956000000005</v>
      </c>
      <c r="BC135" s="1414">
        <f t="shared" si="2631"/>
        <v>43</v>
      </c>
      <c r="BD135" s="1419">
        <v>-7.4980000000000002</v>
      </c>
      <c r="BE135" s="1523">
        <f t="shared" si="2608"/>
        <v>-4.1538920000000008</v>
      </c>
      <c r="BF135" s="1414">
        <f t="shared" si="2632"/>
        <v>45</v>
      </c>
      <c r="BG135" s="1419">
        <v>-8.0700000000000003</v>
      </c>
      <c r="BH135" s="1523">
        <f t="shared" si="2609"/>
        <v>-4.4707800000000004</v>
      </c>
      <c r="BI135" s="1414">
        <f t="shared" si="2633"/>
        <v>48</v>
      </c>
      <c r="BJ135" s="1419">
        <v>-8.1310000000000002</v>
      </c>
      <c r="BK135" s="1523">
        <f t="shared" si="2610"/>
        <v>-4.5045740000000007</v>
      </c>
      <c r="BL135" s="1414">
        <f t="shared" si="2634"/>
        <v>49</v>
      </c>
      <c r="BM135" s="1419">
        <v>-8.0559999999999992</v>
      </c>
      <c r="BN135" s="1523">
        <f t="shared" si="2611"/>
        <v>-4.4630239999999999</v>
      </c>
      <c r="BO135" s="1414">
        <f t="shared" si="2635"/>
        <v>48</v>
      </c>
      <c r="BP135" s="1419">
        <v>-7.5439999999999996</v>
      </c>
      <c r="BQ135" s="1523">
        <f t="shared" si="2612"/>
        <v>-4.1793760000000004</v>
      </c>
      <c r="BR135" s="1414">
        <f t="shared" si="2636"/>
        <v>45</v>
      </c>
      <c r="BS135" s="1419">
        <v>-7.0220000000000002</v>
      </c>
      <c r="BT135" s="1523">
        <f t="shared" si="2613"/>
        <v>-3.8901880000000006</v>
      </c>
      <c r="BU135" s="1414">
        <f t="shared" si="2637"/>
        <v>42</v>
      </c>
      <c r="BV135" s="1419">
        <v>-6.6130000000000004</v>
      </c>
      <c r="BW135" s="1523">
        <f t="shared" si="2614"/>
        <v>-3.6636020000000005</v>
      </c>
      <c r="BX135" s="1414">
        <f t="shared" si="2638"/>
        <v>40</v>
      </c>
      <c r="BY135" s="1419">
        <v>-5.4249999999999998</v>
      </c>
      <c r="BZ135" s="1523">
        <f t="shared" si="2615"/>
        <v>-3.0054500000000002</v>
      </c>
      <c r="CA135" s="1414">
        <f t="shared" si="2639"/>
        <v>33</v>
      </c>
    </row>
    <row r="136" ht="18">
      <c r="B136" s="1511" t="s">
        <v>403</v>
      </c>
      <c r="C136" s="1536" t="s">
        <v>417</v>
      </c>
      <c r="D136" s="1537"/>
      <c r="E136" s="1538"/>
      <c r="F136" s="1539"/>
      <c r="G136" s="1484">
        <v>110</v>
      </c>
      <c r="H136" s="1419">
        <v>2.0099999999999998</v>
      </c>
      <c r="I136" s="1523">
        <f t="shared" si="2592"/>
        <v>1.11354</v>
      </c>
      <c r="J136" s="1414">
        <v>14</v>
      </c>
      <c r="K136" s="1523">
        <v>2.0499999999999998</v>
      </c>
      <c r="L136" s="1419">
        <f t="shared" si="2593"/>
        <v>1.1356999999999999</v>
      </c>
      <c r="M136" s="1341">
        <v>12</v>
      </c>
      <c r="N136" s="1419">
        <v>1.51</v>
      </c>
      <c r="O136" s="1419">
        <f t="shared" si="2594"/>
        <v>0.83654000000000006</v>
      </c>
      <c r="P136" s="1341">
        <v>10</v>
      </c>
      <c r="Q136" s="1419">
        <v>-0.47499999999999998</v>
      </c>
      <c r="R136" s="1419">
        <f t="shared" si="2595"/>
        <v>-0.26315</v>
      </c>
      <c r="S136" s="1341">
        <v>12</v>
      </c>
      <c r="T136" s="1419">
        <v>-1.8480000000000001</v>
      </c>
      <c r="U136" s="1419">
        <f t="shared" si="2596"/>
        <v>-1.023792</v>
      </c>
      <c r="V136" s="1341">
        <v>16</v>
      </c>
      <c r="W136" s="1419">
        <v>-1.742</v>
      </c>
      <c r="X136" s="1419">
        <f t="shared" si="2597"/>
        <v>-0.96506800000000004</v>
      </c>
      <c r="Y136" s="1341">
        <v>12</v>
      </c>
      <c r="Z136" s="1419">
        <v>-0.87</v>
      </c>
      <c r="AA136" s="1419">
        <f t="shared" si="2598"/>
        <v>-0.48198000000000002</v>
      </c>
      <c r="AB136" s="1341">
        <v>12</v>
      </c>
      <c r="AC136" s="1419">
        <v>3.7090000000000001</v>
      </c>
      <c r="AD136" s="1419">
        <f t="shared" si="2599"/>
        <v>2.054786</v>
      </c>
      <c r="AE136" s="1341">
        <v>13</v>
      </c>
      <c r="AF136" s="1419">
        <v>8.4019999999999992</v>
      </c>
      <c r="AG136" s="1419">
        <f t="shared" si="2600"/>
        <v>4.6547080000000003</v>
      </c>
      <c r="AH136" s="1341">
        <v>35</v>
      </c>
      <c r="AI136" s="1419">
        <v>11.563000000000001</v>
      </c>
      <c r="AJ136" s="1419">
        <f t="shared" si="2601"/>
        <v>6.4059020000000011</v>
      </c>
      <c r="AK136" s="1341">
        <v>63</v>
      </c>
      <c r="AL136" s="1420">
        <v>13.884</v>
      </c>
      <c r="AM136" s="1420">
        <f t="shared" si="2602"/>
        <v>7.6917360000000006</v>
      </c>
      <c r="AN136" s="1502">
        <v>74</v>
      </c>
      <c r="AO136" s="1419">
        <v>13.847</v>
      </c>
      <c r="AP136" s="1419">
        <f t="shared" si="2603"/>
        <v>7.6712380000000007</v>
      </c>
      <c r="AQ136" s="1341">
        <v>66</v>
      </c>
      <c r="AR136" s="1419">
        <v>13.688000000000001</v>
      </c>
      <c r="AS136" s="1419">
        <f t="shared" si="2604"/>
        <v>7.583152000000001</v>
      </c>
      <c r="AT136" s="1341">
        <v>61</v>
      </c>
      <c r="AU136" s="1419">
        <v>13.319000000000001</v>
      </c>
      <c r="AV136" s="1419">
        <f t="shared" si="2605"/>
        <v>7.3787260000000012</v>
      </c>
      <c r="AW136" s="1341">
        <v>62</v>
      </c>
      <c r="AX136" s="1419">
        <v>14.42</v>
      </c>
      <c r="AY136" s="1419">
        <f t="shared" si="2606"/>
        <v>7.9886800000000004</v>
      </c>
      <c r="AZ136" s="1341">
        <v>64</v>
      </c>
      <c r="BA136" s="1419">
        <v>12.960000000000001</v>
      </c>
      <c r="BB136" s="1419">
        <f t="shared" si="2607"/>
        <v>7.1798400000000013</v>
      </c>
      <c r="BC136" s="1341">
        <v>56</v>
      </c>
      <c r="BD136" s="1419">
        <v>13.438000000000001</v>
      </c>
      <c r="BE136" s="1419">
        <f t="shared" si="2608"/>
        <v>7.4446520000000014</v>
      </c>
      <c r="BF136" s="1341">
        <v>55</v>
      </c>
      <c r="BG136" s="1419">
        <v>14.705</v>
      </c>
      <c r="BH136" s="1419">
        <f t="shared" si="2609"/>
        <v>8.1465700000000005</v>
      </c>
      <c r="BI136" s="1341">
        <v>67</v>
      </c>
      <c r="BJ136" s="1419">
        <v>14.85</v>
      </c>
      <c r="BK136" s="1419">
        <f t="shared" si="2610"/>
        <v>8.2269000000000005</v>
      </c>
      <c r="BL136" s="1341">
        <v>71</v>
      </c>
      <c r="BM136" s="1419">
        <v>14.744</v>
      </c>
      <c r="BN136" s="1419">
        <f t="shared" si="2611"/>
        <v>8.1681760000000008</v>
      </c>
      <c r="BO136" s="1341">
        <v>65</v>
      </c>
      <c r="BP136" s="1419">
        <v>13.702</v>
      </c>
      <c r="BQ136" s="1419">
        <f t="shared" si="2612"/>
        <v>7.5909080000000007</v>
      </c>
      <c r="BR136" s="1341">
        <v>61</v>
      </c>
      <c r="BS136" s="1419">
        <v>12.566000000000001</v>
      </c>
      <c r="BT136" s="1419">
        <f t="shared" si="2613"/>
        <v>6.961564000000001</v>
      </c>
      <c r="BU136" s="1341">
        <v>62</v>
      </c>
      <c r="BV136" s="1419">
        <v>11.722</v>
      </c>
      <c r="BW136" s="1419">
        <f t="shared" si="2614"/>
        <v>6.4939879999999999</v>
      </c>
      <c r="BX136" s="1341">
        <v>60</v>
      </c>
      <c r="BY136" s="1419">
        <v>9.1479999999999997</v>
      </c>
      <c r="BZ136" s="1419">
        <f t="shared" si="2615"/>
        <v>5.0679920000000003</v>
      </c>
      <c r="CA136" s="1414">
        <v>37</v>
      </c>
    </row>
    <row r="137" s="1" customFormat="1" ht="19.199999999999999">
      <c r="A137" s="1332"/>
      <c r="B137" s="1398" t="s">
        <v>59</v>
      </c>
      <c r="C137" s="1408" t="s">
        <v>404</v>
      </c>
      <c r="D137" s="1409"/>
      <c r="E137" s="1410"/>
      <c r="F137" s="1411" t="s">
        <v>405</v>
      </c>
      <c r="G137" s="1412">
        <v>110</v>
      </c>
      <c r="H137" s="1525">
        <v>110</v>
      </c>
      <c r="I137" s="1526"/>
      <c r="J137" s="1527"/>
      <c r="K137" s="1525">
        <v>110</v>
      </c>
      <c r="L137" s="1526"/>
      <c r="M137" s="1527"/>
      <c r="N137" s="1525">
        <v>110</v>
      </c>
      <c r="O137" s="1526"/>
      <c r="P137" s="1527"/>
      <c r="Q137" s="1525">
        <v>110</v>
      </c>
      <c r="R137" s="1526"/>
      <c r="S137" s="1527"/>
      <c r="T137" s="1525">
        <v>110</v>
      </c>
      <c r="U137" s="1526"/>
      <c r="V137" s="1527"/>
      <c r="W137" s="1525">
        <v>110</v>
      </c>
      <c r="X137" s="1526"/>
      <c r="Y137" s="1527"/>
      <c r="Z137" s="1525">
        <v>110</v>
      </c>
      <c r="AA137" s="1526"/>
      <c r="AB137" s="1527"/>
      <c r="AC137" s="1525">
        <v>110</v>
      </c>
      <c r="AD137" s="1526"/>
      <c r="AE137" s="1527"/>
      <c r="AF137" s="1525">
        <v>110</v>
      </c>
      <c r="AG137" s="1526"/>
      <c r="AH137" s="1527"/>
      <c r="AI137" s="1525">
        <v>110</v>
      </c>
      <c r="AJ137" s="1526"/>
      <c r="AK137" s="1527"/>
      <c r="AL137" s="1528">
        <v>110</v>
      </c>
      <c r="AM137" s="1529"/>
      <c r="AN137" s="1530"/>
      <c r="AO137" s="1525">
        <v>110</v>
      </c>
      <c r="AP137" s="1526"/>
      <c r="AQ137" s="1527"/>
      <c r="AR137" s="1525">
        <v>110</v>
      </c>
      <c r="AS137" s="1526"/>
      <c r="AT137" s="1527"/>
      <c r="AU137" s="1525">
        <v>110</v>
      </c>
      <c r="AV137" s="1526"/>
      <c r="AW137" s="1527"/>
      <c r="AX137" s="1525">
        <v>110</v>
      </c>
      <c r="AY137" s="1526"/>
      <c r="AZ137" s="1527"/>
      <c r="BA137" s="1525">
        <v>110</v>
      </c>
      <c r="BB137" s="1526"/>
      <c r="BC137" s="1527"/>
      <c r="BD137" s="1525">
        <v>110</v>
      </c>
      <c r="BE137" s="1526"/>
      <c r="BF137" s="1527"/>
      <c r="BG137" s="1525">
        <v>110</v>
      </c>
      <c r="BH137" s="1526"/>
      <c r="BI137" s="1527"/>
      <c r="BJ137" s="1525">
        <v>110</v>
      </c>
      <c r="BK137" s="1526"/>
      <c r="BL137" s="1527"/>
      <c r="BM137" s="1525">
        <v>110</v>
      </c>
      <c r="BN137" s="1526"/>
      <c r="BO137" s="1527"/>
      <c r="BP137" s="1525">
        <v>110</v>
      </c>
      <c r="BQ137" s="1526"/>
      <c r="BR137" s="1527"/>
      <c r="BS137" s="1525">
        <v>110</v>
      </c>
      <c r="BT137" s="1526"/>
      <c r="BU137" s="1527"/>
      <c r="BV137" s="1525">
        <v>110</v>
      </c>
      <c r="BW137" s="1526"/>
      <c r="BX137" s="1527"/>
      <c r="BY137" s="1525">
        <v>110</v>
      </c>
      <c r="BZ137" s="1526"/>
      <c r="CA137" s="1527"/>
    </row>
    <row r="138" s="1" customFormat="1" ht="19.199999999999999">
      <c r="A138" s="1332"/>
      <c r="B138" s="1398"/>
      <c r="C138" s="1408" t="s">
        <v>424</v>
      </c>
      <c r="D138" s="1409"/>
      <c r="E138" s="1410"/>
      <c r="F138" s="1411" t="s">
        <v>405</v>
      </c>
      <c r="G138" s="1412">
        <v>110</v>
      </c>
      <c r="H138" s="1525">
        <v>110</v>
      </c>
      <c r="I138" s="1526"/>
      <c r="J138" s="1527"/>
      <c r="K138" s="1525">
        <v>110</v>
      </c>
      <c r="L138" s="1526"/>
      <c r="M138" s="1527"/>
      <c r="N138" s="1525">
        <v>110</v>
      </c>
      <c r="O138" s="1526"/>
      <c r="P138" s="1527"/>
      <c r="Q138" s="1525">
        <v>110</v>
      </c>
      <c r="R138" s="1526"/>
      <c r="S138" s="1527"/>
      <c r="T138" s="1525">
        <v>110</v>
      </c>
      <c r="U138" s="1526"/>
      <c r="V138" s="1527"/>
      <c r="W138" s="1525">
        <v>110</v>
      </c>
      <c r="X138" s="1526"/>
      <c r="Y138" s="1527"/>
      <c r="Z138" s="1525">
        <v>110</v>
      </c>
      <c r="AA138" s="1526"/>
      <c r="AB138" s="1527"/>
      <c r="AC138" s="1525">
        <v>110</v>
      </c>
      <c r="AD138" s="1526"/>
      <c r="AE138" s="1527"/>
      <c r="AF138" s="1525">
        <v>110</v>
      </c>
      <c r="AG138" s="1526"/>
      <c r="AH138" s="1527"/>
      <c r="AI138" s="1525">
        <v>110</v>
      </c>
      <c r="AJ138" s="1526"/>
      <c r="AK138" s="1527"/>
      <c r="AL138" s="1528">
        <v>110</v>
      </c>
      <c r="AM138" s="1529"/>
      <c r="AN138" s="1530"/>
      <c r="AO138" s="1525">
        <v>110</v>
      </c>
      <c r="AP138" s="1526"/>
      <c r="AQ138" s="1527"/>
      <c r="AR138" s="1525">
        <v>110</v>
      </c>
      <c r="AS138" s="1526"/>
      <c r="AT138" s="1527"/>
      <c r="AU138" s="1525">
        <v>110</v>
      </c>
      <c r="AV138" s="1526"/>
      <c r="AW138" s="1527"/>
      <c r="AX138" s="1525">
        <v>110</v>
      </c>
      <c r="AY138" s="1526"/>
      <c r="AZ138" s="1527"/>
      <c r="BA138" s="1525">
        <v>110</v>
      </c>
      <c r="BB138" s="1526"/>
      <c r="BC138" s="1527"/>
      <c r="BD138" s="1525">
        <v>110</v>
      </c>
      <c r="BE138" s="1526"/>
      <c r="BF138" s="1527"/>
      <c r="BG138" s="1525">
        <v>110</v>
      </c>
      <c r="BH138" s="1526"/>
      <c r="BI138" s="1527"/>
      <c r="BJ138" s="1525">
        <v>110</v>
      </c>
      <c r="BK138" s="1526"/>
      <c r="BL138" s="1527"/>
      <c r="BM138" s="1525">
        <v>110</v>
      </c>
      <c r="BN138" s="1526"/>
      <c r="BO138" s="1527"/>
      <c r="BP138" s="1525">
        <v>110</v>
      </c>
      <c r="BQ138" s="1526"/>
      <c r="BR138" s="1527"/>
      <c r="BS138" s="1525">
        <v>110</v>
      </c>
      <c r="BT138" s="1526"/>
      <c r="BU138" s="1527"/>
      <c r="BV138" s="1525">
        <v>110</v>
      </c>
      <c r="BW138" s="1526"/>
      <c r="BX138" s="1527"/>
      <c r="BY138" s="1525">
        <v>110</v>
      </c>
      <c r="BZ138" s="1526"/>
      <c r="CA138" s="1527"/>
    </row>
    <row r="139" s="1" customFormat="1" ht="18">
      <c r="A139" s="808"/>
      <c r="B139" s="1486"/>
      <c r="C139" s="1408" t="s">
        <v>404</v>
      </c>
      <c r="D139" s="1409"/>
      <c r="E139" s="1410"/>
      <c r="F139" s="1411" t="s">
        <v>405</v>
      </c>
      <c r="G139" s="1412">
        <v>10</v>
      </c>
      <c r="H139" s="1525">
        <v>10.300000000000001</v>
      </c>
      <c r="I139" s="1526"/>
      <c r="J139" s="1527"/>
      <c r="K139" s="1525">
        <v>10.300000000000001</v>
      </c>
      <c r="L139" s="1526"/>
      <c r="M139" s="1527"/>
      <c r="N139" s="1525">
        <v>10.300000000000001</v>
      </c>
      <c r="O139" s="1526"/>
      <c r="P139" s="1527"/>
      <c r="Q139" s="1525">
        <v>10.300000000000001</v>
      </c>
      <c r="R139" s="1526"/>
      <c r="S139" s="1527"/>
      <c r="T139" s="1525">
        <v>10.300000000000001</v>
      </c>
      <c r="U139" s="1526"/>
      <c r="V139" s="1527"/>
      <c r="W139" s="1525">
        <v>10.300000000000001</v>
      </c>
      <c r="X139" s="1526"/>
      <c r="Y139" s="1527"/>
      <c r="Z139" s="1525">
        <v>10.300000000000001</v>
      </c>
      <c r="AA139" s="1526"/>
      <c r="AB139" s="1527"/>
      <c r="AC139" s="1525">
        <v>10.300000000000001</v>
      </c>
      <c r="AD139" s="1526"/>
      <c r="AE139" s="1527"/>
      <c r="AF139" s="1525">
        <v>10.300000000000001</v>
      </c>
      <c r="AG139" s="1526"/>
      <c r="AH139" s="1527"/>
      <c r="AI139" s="1525">
        <v>10.300000000000001</v>
      </c>
      <c r="AJ139" s="1526"/>
      <c r="AK139" s="1527"/>
      <c r="AL139" s="1528">
        <v>10.300000000000001</v>
      </c>
      <c r="AM139" s="1529"/>
      <c r="AN139" s="1530"/>
      <c r="AO139" s="1525">
        <v>10.300000000000001</v>
      </c>
      <c r="AP139" s="1526"/>
      <c r="AQ139" s="1527"/>
      <c r="AR139" s="1525">
        <v>10.300000000000001</v>
      </c>
      <c r="AS139" s="1526"/>
      <c r="AT139" s="1527"/>
      <c r="AU139" s="1525">
        <v>10.300000000000001</v>
      </c>
      <c r="AV139" s="1526"/>
      <c r="AW139" s="1527"/>
      <c r="AX139" s="1525">
        <v>10.300000000000001</v>
      </c>
      <c r="AY139" s="1526"/>
      <c r="AZ139" s="1527"/>
      <c r="BA139" s="1525">
        <v>10.300000000000001</v>
      </c>
      <c r="BB139" s="1526"/>
      <c r="BC139" s="1527"/>
      <c r="BD139" s="1525">
        <v>10.300000000000001</v>
      </c>
      <c r="BE139" s="1526"/>
      <c r="BF139" s="1527"/>
      <c r="BG139" s="1525">
        <v>10.300000000000001</v>
      </c>
      <c r="BH139" s="1526"/>
      <c r="BI139" s="1527"/>
      <c r="BJ139" s="1525">
        <v>10.300000000000001</v>
      </c>
      <c r="BK139" s="1526"/>
      <c r="BL139" s="1527"/>
      <c r="BM139" s="1525">
        <v>10.300000000000001</v>
      </c>
      <c r="BN139" s="1526"/>
      <c r="BO139" s="1527"/>
      <c r="BP139" s="1525">
        <v>10.300000000000001</v>
      </c>
      <c r="BQ139" s="1526"/>
      <c r="BR139" s="1527"/>
      <c r="BS139" s="1525">
        <v>10.300000000000001</v>
      </c>
      <c r="BT139" s="1526"/>
      <c r="BU139" s="1527"/>
      <c r="BV139" s="1525">
        <v>10.300000000000001</v>
      </c>
      <c r="BW139" s="1526"/>
      <c r="BX139" s="1527"/>
      <c r="BY139" s="1525">
        <v>10.300000000000001</v>
      </c>
      <c r="BZ139" s="1526"/>
      <c r="CA139" s="1527"/>
    </row>
    <row r="140" s="1" customFormat="1" ht="18">
      <c r="A140" s="808"/>
      <c r="B140" s="1486"/>
      <c r="C140" s="1408" t="s">
        <v>424</v>
      </c>
      <c r="D140" s="1409"/>
      <c r="E140" s="1410"/>
      <c r="F140" s="1411" t="s">
        <v>405</v>
      </c>
      <c r="G140" s="1412">
        <v>10</v>
      </c>
      <c r="H140" s="1525">
        <v>10.300000000000001</v>
      </c>
      <c r="I140" s="1526"/>
      <c r="J140" s="1527"/>
      <c r="K140" s="1525">
        <v>10.300000000000001</v>
      </c>
      <c r="L140" s="1526"/>
      <c r="M140" s="1527"/>
      <c r="N140" s="1525">
        <v>10.300000000000001</v>
      </c>
      <c r="O140" s="1526"/>
      <c r="P140" s="1527"/>
      <c r="Q140" s="1525">
        <v>10.300000000000001</v>
      </c>
      <c r="R140" s="1526"/>
      <c r="S140" s="1527"/>
      <c r="T140" s="1525">
        <v>10.300000000000001</v>
      </c>
      <c r="U140" s="1526"/>
      <c r="V140" s="1527"/>
      <c r="W140" s="1525">
        <v>10.300000000000001</v>
      </c>
      <c r="X140" s="1526"/>
      <c r="Y140" s="1527"/>
      <c r="Z140" s="1525">
        <v>10.300000000000001</v>
      </c>
      <c r="AA140" s="1526"/>
      <c r="AB140" s="1527"/>
      <c r="AC140" s="1525">
        <v>10.300000000000001</v>
      </c>
      <c r="AD140" s="1526"/>
      <c r="AE140" s="1527"/>
      <c r="AF140" s="1525">
        <v>10.300000000000001</v>
      </c>
      <c r="AG140" s="1526"/>
      <c r="AH140" s="1527"/>
      <c r="AI140" s="1525">
        <v>10.300000000000001</v>
      </c>
      <c r="AJ140" s="1526"/>
      <c r="AK140" s="1527"/>
      <c r="AL140" s="1528">
        <v>10.300000000000001</v>
      </c>
      <c r="AM140" s="1529"/>
      <c r="AN140" s="1530"/>
      <c r="AO140" s="1525">
        <v>10.300000000000001</v>
      </c>
      <c r="AP140" s="1526"/>
      <c r="AQ140" s="1527"/>
      <c r="AR140" s="1525">
        <v>10.300000000000001</v>
      </c>
      <c r="AS140" s="1526"/>
      <c r="AT140" s="1527"/>
      <c r="AU140" s="1525">
        <v>10.300000000000001</v>
      </c>
      <c r="AV140" s="1526"/>
      <c r="AW140" s="1527"/>
      <c r="AX140" s="1525">
        <v>10.300000000000001</v>
      </c>
      <c r="AY140" s="1526"/>
      <c r="AZ140" s="1527"/>
      <c r="BA140" s="1525">
        <v>10.300000000000001</v>
      </c>
      <c r="BB140" s="1526"/>
      <c r="BC140" s="1527"/>
      <c r="BD140" s="1525">
        <v>10.300000000000001</v>
      </c>
      <c r="BE140" s="1526"/>
      <c r="BF140" s="1527"/>
      <c r="BG140" s="1525">
        <v>10.300000000000001</v>
      </c>
      <c r="BH140" s="1526"/>
      <c r="BI140" s="1527"/>
      <c r="BJ140" s="1525">
        <v>10.300000000000001</v>
      </c>
      <c r="BK140" s="1526"/>
      <c r="BL140" s="1527"/>
      <c r="BM140" s="1525">
        <v>10.300000000000001</v>
      </c>
      <c r="BN140" s="1526"/>
      <c r="BO140" s="1527"/>
      <c r="BP140" s="1525">
        <v>10.300000000000001</v>
      </c>
      <c r="BQ140" s="1526"/>
      <c r="BR140" s="1527"/>
      <c r="BS140" s="1525">
        <v>10.300000000000001</v>
      </c>
      <c r="BT140" s="1526"/>
      <c r="BU140" s="1527"/>
      <c r="BV140" s="1525">
        <v>10.300000000000001</v>
      </c>
      <c r="BW140" s="1526"/>
      <c r="BX140" s="1527"/>
      <c r="BY140" s="1525">
        <v>10.300000000000001</v>
      </c>
      <c r="BZ140" s="1526"/>
      <c r="CA140" s="1527"/>
    </row>
    <row r="141" s="1" customFormat="1" ht="19.199999999999999">
      <c r="A141" s="1332"/>
      <c r="B141" s="1398"/>
      <c r="C141" s="1408" t="s">
        <v>442</v>
      </c>
      <c r="D141" s="1409"/>
      <c r="E141" s="1410"/>
      <c r="F141" s="1411" t="s">
        <v>405</v>
      </c>
      <c r="G141" s="1412">
        <v>10</v>
      </c>
      <c r="H141" s="1525">
        <v>10.300000000000001</v>
      </c>
      <c r="I141" s="1526"/>
      <c r="J141" s="1527"/>
      <c r="K141" s="1525">
        <v>10.300000000000001</v>
      </c>
      <c r="L141" s="1526"/>
      <c r="M141" s="1527"/>
      <c r="N141" s="1525">
        <v>10.300000000000001</v>
      </c>
      <c r="O141" s="1526"/>
      <c r="P141" s="1527"/>
      <c r="Q141" s="1525">
        <v>10.300000000000001</v>
      </c>
      <c r="R141" s="1526"/>
      <c r="S141" s="1527"/>
      <c r="T141" s="1525">
        <v>10.300000000000001</v>
      </c>
      <c r="U141" s="1526"/>
      <c r="V141" s="1527"/>
      <c r="W141" s="1525">
        <v>10.300000000000001</v>
      </c>
      <c r="X141" s="1526"/>
      <c r="Y141" s="1527"/>
      <c r="Z141" s="1525">
        <v>10.300000000000001</v>
      </c>
      <c r="AA141" s="1526"/>
      <c r="AB141" s="1527"/>
      <c r="AC141" s="1525">
        <v>10.300000000000001</v>
      </c>
      <c r="AD141" s="1526"/>
      <c r="AE141" s="1527"/>
      <c r="AF141" s="1525">
        <v>10.300000000000001</v>
      </c>
      <c r="AG141" s="1526"/>
      <c r="AH141" s="1527"/>
      <c r="AI141" s="1525">
        <v>10.300000000000001</v>
      </c>
      <c r="AJ141" s="1526"/>
      <c r="AK141" s="1527"/>
      <c r="AL141" s="1528">
        <v>10.300000000000001</v>
      </c>
      <c r="AM141" s="1529"/>
      <c r="AN141" s="1530"/>
      <c r="AO141" s="1525">
        <v>10.300000000000001</v>
      </c>
      <c r="AP141" s="1526"/>
      <c r="AQ141" s="1527"/>
      <c r="AR141" s="1525">
        <v>10.300000000000001</v>
      </c>
      <c r="AS141" s="1526"/>
      <c r="AT141" s="1527"/>
      <c r="AU141" s="1525">
        <v>10.300000000000001</v>
      </c>
      <c r="AV141" s="1526"/>
      <c r="AW141" s="1527"/>
      <c r="AX141" s="1525">
        <v>10.300000000000001</v>
      </c>
      <c r="AY141" s="1526"/>
      <c r="AZ141" s="1527"/>
      <c r="BA141" s="1525">
        <v>10.300000000000001</v>
      </c>
      <c r="BB141" s="1526"/>
      <c r="BC141" s="1527"/>
      <c r="BD141" s="1525">
        <v>10.300000000000001</v>
      </c>
      <c r="BE141" s="1526"/>
      <c r="BF141" s="1527"/>
      <c r="BG141" s="1525">
        <v>10.300000000000001</v>
      </c>
      <c r="BH141" s="1526"/>
      <c r="BI141" s="1527"/>
      <c r="BJ141" s="1525">
        <v>10.300000000000001</v>
      </c>
      <c r="BK141" s="1526"/>
      <c r="BL141" s="1527"/>
      <c r="BM141" s="1525">
        <v>10.300000000000001</v>
      </c>
      <c r="BN141" s="1526"/>
      <c r="BO141" s="1527"/>
      <c r="BP141" s="1525">
        <v>10.300000000000001</v>
      </c>
      <c r="BQ141" s="1526"/>
      <c r="BR141" s="1527"/>
      <c r="BS141" s="1525">
        <v>10.300000000000001</v>
      </c>
      <c r="BT141" s="1526"/>
      <c r="BU141" s="1527"/>
      <c r="BV141" s="1525">
        <v>10.300000000000001</v>
      </c>
      <c r="BW141" s="1526"/>
      <c r="BX141" s="1527"/>
      <c r="BY141" s="1525">
        <v>10.300000000000001</v>
      </c>
      <c r="BZ141" s="1526"/>
      <c r="CA141" s="1527"/>
    </row>
    <row r="142" s="1" customFormat="1" ht="19.199999999999999">
      <c r="A142" s="1332"/>
      <c r="B142" s="1398"/>
      <c r="C142" s="1541" t="s">
        <v>443</v>
      </c>
      <c r="D142" s="1409"/>
      <c r="E142" s="1410"/>
      <c r="F142" s="1411" t="s">
        <v>405</v>
      </c>
      <c r="G142" s="1412">
        <v>10</v>
      </c>
      <c r="H142" s="1525">
        <v>10.300000000000001</v>
      </c>
      <c r="I142" s="1526"/>
      <c r="J142" s="1527"/>
      <c r="K142" s="1525">
        <v>10.300000000000001</v>
      </c>
      <c r="L142" s="1526"/>
      <c r="M142" s="1527"/>
      <c r="N142" s="1525">
        <v>10.300000000000001</v>
      </c>
      <c r="O142" s="1526"/>
      <c r="P142" s="1527"/>
      <c r="Q142" s="1525">
        <v>10.300000000000001</v>
      </c>
      <c r="R142" s="1526"/>
      <c r="S142" s="1527"/>
      <c r="T142" s="1525">
        <v>10.300000000000001</v>
      </c>
      <c r="U142" s="1526"/>
      <c r="V142" s="1527"/>
      <c r="W142" s="1525">
        <v>10.300000000000001</v>
      </c>
      <c r="X142" s="1526"/>
      <c r="Y142" s="1527"/>
      <c r="Z142" s="1525">
        <v>10.300000000000001</v>
      </c>
      <c r="AA142" s="1526"/>
      <c r="AB142" s="1527"/>
      <c r="AC142" s="1525">
        <v>10.300000000000001</v>
      </c>
      <c r="AD142" s="1526"/>
      <c r="AE142" s="1527"/>
      <c r="AF142" s="1525">
        <v>10.300000000000001</v>
      </c>
      <c r="AG142" s="1526"/>
      <c r="AH142" s="1527"/>
      <c r="AI142" s="1525">
        <v>10.300000000000001</v>
      </c>
      <c r="AJ142" s="1526"/>
      <c r="AK142" s="1527"/>
      <c r="AL142" s="1528">
        <v>10.300000000000001</v>
      </c>
      <c r="AM142" s="1529"/>
      <c r="AN142" s="1530"/>
      <c r="AO142" s="1525">
        <v>10.300000000000001</v>
      </c>
      <c r="AP142" s="1526"/>
      <c r="AQ142" s="1527"/>
      <c r="AR142" s="1525">
        <v>10.300000000000001</v>
      </c>
      <c r="AS142" s="1526"/>
      <c r="AT142" s="1527"/>
      <c r="AU142" s="1525">
        <v>10.300000000000001</v>
      </c>
      <c r="AV142" s="1526"/>
      <c r="AW142" s="1527"/>
      <c r="AX142" s="1525">
        <v>10.300000000000001</v>
      </c>
      <c r="AY142" s="1526"/>
      <c r="AZ142" s="1527"/>
      <c r="BA142" s="1525">
        <v>10.300000000000001</v>
      </c>
      <c r="BB142" s="1526"/>
      <c r="BC142" s="1527"/>
      <c r="BD142" s="1525">
        <v>10.300000000000001</v>
      </c>
      <c r="BE142" s="1526"/>
      <c r="BF142" s="1527"/>
      <c r="BG142" s="1525">
        <v>10.300000000000001</v>
      </c>
      <c r="BH142" s="1526"/>
      <c r="BI142" s="1527"/>
      <c r="BJ142" s="1525">
        <v>10.300000000000001</v>
      </c>
      <c r="BK142" s="1526"/>
      <c r="BL142" s="1527"/>
      <c r="BM142" s="1525">
        <v>10.300000000000001</v>
      </c>
      <c r="BN142" s="1526"/>
      <c r="BO142" s="1527"/>
      <c r="BP142" s="1525">
        <v>10.300000000000001</v>
      </c>
      <c r="BQ142" s="1526"/>
      <c r="BR142" s="1527"/>
      <c r="BS142" s="1525">
        <v>10.300000000000001</v>
      </c>
      <c r="BT142" s="1526"/>
      <c r="BU142" s="1527"/>
      <c r="BV142" s="1525">
        <v>10.300000000000001</v>
      </c>
      <c r="BW142" s="1526"/>
      <c r="BX142" s="1527"/>
      <c r="BY142" s="1525">
        <v>10.300000000000001</v>
      </c>
      <c r="BZ142" s="1526"/>
      <c r="CA142" s="1527"/>
    </row>
    <row r="143" s="1" customFormat="1" ht="19.199999999999999">
      <c r="A143" s="1332"/>
      <c r="B143" s="1398"/>
      <c r="C143" s="1408" t="s">
        <v>406</v>
      </c>
      <c r="D143" s="1400"/>
      <c r="E143" s="1542"/>
      <c r="F143" s="1476" t="s">
        <v>405</v>
      </c>
      <c r="G143" s="1412">
        <v>10</v>
      </c>
      <c r="H143" s="1523">
        <v>0</v>
      </c>
      <c r="I143" s="1419">
        <v>0</v>
      </c>
      <c r="J143" s="1341">
        <f>ROUND(SQRT(H143^2+I143^2)*1000/(1.73*H139),0)</f>
        <v>0</v>
      </c>
      <c r="K143" s="1419">
        <v>0</v>
      </c>
      <c r="L143" s="1523">
        <v>0</v>
      </c>
      <c r="M143" s="1414">
        <f>ROUND(SQRT(K143^2+L143^2)*1000/(1.73*K139),0)</f>
        <v>0</v>
      </c>
      <c r="N143" s="1523">
        <v>0</v>
      </c>
      <c r="O143" s="1419">
        <v>0</v>
      </c>
      <c r="P143" s="1341">
        <f>ROUND(SQRT(N143^2+O143^2)*1000/(1.73*N139),0)</f>
        <v>0</v>
      </c>
      <c r="Q143" s="1419">
        <v>0</v>
      </c>
      <c r="R143" s="1523">
        <v>0</v>
      </c>
      <c r="S143" s="1414">
        <f>ROUND(SQRT(Q143^2+R143^2)*1000/(1.73*Q139),0)</f>
        <v>0</v>
      </c>
      <c r="T143" s="1523">
        <v>0</v>
      </c>
      <c r="U143" s="1419">
        <v>0</v>
      </c>
      <c r="V143" s="1341">
        <f>ROUND(SQRT(T143^2+U143^2)*1000/(1.73*T139),0)</f>
        <v>0</v>
      </c>
      <c r="W143" s="1419">
        <v>0</v>
      </c>
      <c r="X143" s="1523">
        <v>0</v>
      </c>
      <c r="Y143" s="1414">
        <f>ROUND(SQRT(W143^2+X143^2)*1000/(1.73*W139),0)</f>
        <v>0</v>
      </c>
      <c r="Z143" s="1523">
        <v>0</v>
      </c>
      <c r="AA143" s="1419">
        <v>0</v>
      </c>
      <c r="AB143" s="1341">
        <f>ROUND(SQRT(Z143^2+AA143^2)*1000/(1.73*Z139),0)</f>
        <v>0</v>
      </c>
      <c r="AC143" s="1419">
        <v>0</v>
      </c>
      <c r="AD143" s="1523">
        <v>0</v>
      </c>
      <c r="AE143" s="1414">
        <f>ROUND(SQRT(AC143^2+AD143^2)*1000/(1.73*AC139),0)</f>
        <v>0</v>
      </c>
      <c r="AF143" s="1523">
        <v>0</v>
      </c>
      <c r="AG143" s="1419">
        <v>0</v>
      </c>
      <c r="AH143" s="1341">
        <f>ROUND(SQRT(AF143^2+AG143^2)*1000/(1.73*AF139),0)</f>
        <v>0</v>
      </c>
      <c r="AI143" s="1419">
        <v>0</v>
      </c>
      <c r="AJ143" s="1523">
        <v>0</v>
      </c>
      <c r="AK143" s="1414">
        <f>ROUND(SQRT(AI143^2+AJ143^2)*1000/(1.73*AI139),0)</f>
        <v>0</v>
      </c>
      <c r="AL143" s="1524">
        <v>0</v>
      </c>
      <c r="AM143" s="1420">
        <v>0</v>
      </c>
      <c r="AN143" s="1502">
        <f>ROUND(SQRT(AL143^2+AM143^2)*1000/(1.73*AL139),0)</f>
        <v>0</v>
      </c>
      <c r="AO143" s="1419">
        <v>0</v>
      </c>
      <c r="AP143" s="1523">
        <v>0</v>
      </c>
      <c r="AQ143" s="1414">
        <f>ROUND(SQRT(AO143^2+AP143^2)*1000/(1.73*AO139),0)</f>
        <v>0</v>
      </c>
      <c r="AR143" s="1523">
        <v>0</v>
      </c>
      <c r="AS143" s="1419">
        <v>0</v>
      </c>
      <c r="AT143" s="1341">
        <f>ROUND(SQRT(AR143^2+AS143^2)*1000/(1.73*AR139),0)</f>
        <v>0</v>
      </c>
      <c r="AU143" s="1419">
        <v>0</v>
      </c>
      <c r="AV143" s="1523">
        <v>0</v>
      </c>
      <c r="AW143" s="1414">
        <f>ROUND(SQRT(AU143^2+AV143^2)*1000/(1.73*AU139),0)</f>
        <v>0</v>
      </c>
      <c r="AX143" s="1523">
        <v>0</v>
      </c>
      <c r="AY143" s="1419">
        <v>0</v>
      </c>
      <c r="AZ143" s="1341">
        <f>ROUND(SQRT(AX143^2+AY143^2)*1000/(1.73*AX139),0)</f>
        <v>0</v>
      </c>
      <c r="BA143" s="1419">
        <v>0</v>
      </c>
      <c r="BB143" s="1523">
        <v>0</v>
      </c>
      <c r="BC143" s="1414">
        <f>ROUND(SQRT(BA143^2+BB143^2)*1000/(1.73*BA139),0)</f>
        <v>0</v>
      </c>
      <c r="BD143" s="1523">
        <v>0</v>
      </c>
      <c r="BE143" s="1419">
        <v>0</v>
      </c>
      <c r="BF143" s="1341">
        <f>ROUND(SQRT(BD143^2+BE143^2)*1000/(1.73*BD139),0)</f>
        <v>0</v>
      </c>
      <c r="BG143" s="1419">
        <v>0</v>
      </c>
      <c r="BH143" s="1523">
        <v>0</v>
      </c>
      <c r="BI143" s="1414">
        <f>ROUND(SQRT(BG143^2+BH143^2)*1000/(1.73*BG139),0)</f>
        <v>0</v>
      </c>
      <c r="BJ143" s="1523">
        <v>0</v>
      </c>
      <c r="BK143" s="1419">
        <v>0</v>
      </c>
      <c r="BL143" s="1341">
        <f>ROUND(SQRT(BJ143^2+BK143^2)*1000/(1.73*BJ139),0)</f>
        <v>0</v>
      </c>
      <c r="BM143" s="1419">
        <v>0</v>
      </c>
      <c r="BN143" s="1523">
        <v>0</v>
      </c>
      <c r="BO143" s="1414">
        <f>ROUND(SQRT(BM143^2+BN143^2)*1000/(1.73*BM139),0)</f>
        <v>0</v>
      </c>
      <c r="BP143" s="1523">
        <v>0</v>
      </c>
      <c r="BQ143" s="1419">
        <v>0</v>
      </c>
      <c r="BR143" s="1341">
        <f>ROUND(SQRT(BP143^2+BQ143^2)*1000/(1.73*BP139),0)</f>
        <v>0</v>
      </c>
      <c r="BS143" s="1419">
        <v>0</v>
      </c>
      <c r="BT143" s="1523">
        <v>0</v>
      </c>
      <c r="BU143" s="1414">
        <f>ROUND(SQRT(BS143^2+BT143^2)*1000/(1.73*BS139),0)</f>
        <v>0</v>
      </c>
      <c r="BV143" s="1523">
        <v>0</v>
      </c>
      <c r="BW143" s="1419">
        <v>0</v>
      </c>
      <c r="BX143" s="1341">
        <f>ROUND(SQRT(BV143^2+BW143^2)*1000/(1.73*BV139),0)</f>
        <v>0</v>
      </c>
      <c r="BY143" s="1419">
        <v>0</v>
      </c>
      <c r="BZ143" s="1523">
        <v>0</v>
      </c>
      <c r="CA143" s="1414">
        <f>ROUND(SQRT(BY143^2+BZ143^2)*1000/(1.73*BY139),0)</f>
        <v>0</v>
      </c>
    </row>
    <row r="144" s="1" customFormat="1" ht="19.800000000000001">
      <c r="A144" s="1332"/>
      <c r="B144" s="1398"/>
      <c r="C144" s="1541" t="s">
        <v>409</v>
      </c>
      <c r="D144" s="1543"/>
      <c r="E144" s="1517"/>
      <c r="F144" s="1518" t="s">
        <v>405</v>
      </c>
      <c r="G144" s="1431">
        <v>10</v>
      </c>
      <c r="H144" s="1433">
        <v>0</v>
      </c>
      <c r="I144" s="1433">
        <v>0</v>
      </c>
      <c r="J144" s="1434">
        <f>ROUND(SQRT(H144^2+I144^2)*1000/(1.73*H142),0)</f>
        <v>0</v>
      </c>
      <c r="K144" s="1433">
        <v>0</v>
      </c>
      <c r="L144" s="1433">
        <v>0</v>
      </c>
      <c r="M144" s="1434">
        <f>ROUND(SQRT(K144^2+L144^2)*1000/(1.73*K142),0)</f>
        <v>0</v>
      </c>
      <c r="N144" s="1433">
        <v>0</v>
      </c>
      <c r="O144" s="1433">
        <v>0</v>
      </c>
      <c r="P144" s="1434">
        <f>ROUND(SQRT(N144^2+O144^2)*1000/(1.73*N142),0)</f>
        <v>0</v>
      </c>
      <c r="Q144" s="1433">
        <v>0</v>
      </c>
      <c r="R144" s="1433">
        <v>0</v>
      </c>
      <c r="S144" s="1434">
        <f>ROUND(SQRT(Q144^2+R144^2)*1000/(1.73*Q142),0)</f>
        <v>0</v>
      </c>
      <c r="T144" s="1433">
        <v>0</v>
      </c>
      <c r="U144" s="1433">
        <v>0</v>
      </c>
      <c r="V144" s="1434">
        <f>ROUND(SQRT(T144^2+U144^2)*1000/(1.73*T142),0)</f>
        <v>0</v>
      </c>
      <c r="W144" s="1433">
        <v>0</v>
      </c>
      <c r="X144" s="1433">
        <v>0</v>
      </c>
      <c r="Y144" s="1434">
        <f>ROUND(SQRT(W144^2+X144^2)*1000/(1.73*W142),0)</f>
        <v>0</v>
      </c>
      <c r="Z144" s="1433">
        <v>0</v>
      </c>
      <c r="AA144" s="1433">
        <v>0</v>
      </c>
      <c r="AB144" s="1434">
        <f>ROUND(SQRT(Z144^2+AA144^2)*1000/(1.73*Z142),0)</f>
        <v>0</v>
      </c>
      <c r="AC144" s="1433">
        <v>0</v>
      </c>
      <c r="AD144" s="1433">
        <v>0</v>
      </c>
      <c r="AE144" s="1434">
        <f>ROUND(SQRT(AC144^2+AD144^2)*1000/(1.73*AC142),0)</f>
        <v>0</v>
      </c>
      <c r="AF144" s="1433">
        <v>0</v>
      </c>
      <c r="AG144" s="1433">
        <v>0</v>
      </c>
      <c r="AH144" s="1434">
        <f>ROUND(SQRT(AF144^2+AG144^2)*1000/(1.73*AF142),0)</f>
        <v>0</v>
      </c>
      <c r="AI144" s="1433">
        <v>0</v>
      </c>
      <c r="AJ144" s="1433">
        <v>0</v>
      </c>
      <c r="AK144" s="1434">
        <f>ROUND(SQRT(AI144^2+AJ144^2)*1000/(1.73*AI142),0)</f>
        <v>0</v>
      </c>
      <c r="AL144" s="1436">
        <v>0</v>
      </c>
      <c r="AM144" s="1436">
        <v>0</v>
      </c>
      <c r="AN144" s="1437">
        <f>ROUND(SQRT(AL144^2+AM144^2)*1000/(1.73*AL142),0)</f>
        <v>0</v>
      </c>
      <c r="AO144" s="1433">
        <v>0</v>
      </c>
      <c r="AP144" s="1433">
        <v>0</v>
      </c>
      <c r="AQ144" s="1434">
        <f>ROUND(SQRT(AO144^2+AP144^2)*1000/(1.73*AO142),0)</f>
        <v>0</v>
      </c>
      <c r="AR144" s="1433">
        <v>0</v>
      </c>
      <c r="AS144" s="1433">
        <v>0</v>
      </c>
      <c r="AT144" s="1434">
        <f>ROUND(SQRT(AR144^2+AS144^2)*1000/(1.73*AR142),0)</f>
        <v>0</v>
      </c>
      <c r="AU144" s="1433">
        <v>0</v>
      </c>
      <c r="AV144" s="1433">
        <v>0</v>
      </c>
      <c r="AW144" s="1434">
        <f>ROUND(SQRT(AU144^2+AV144^2)*1000/(1.73*AU142),0)</f>
        <v>0</v>
      </c>
      <c r="AX144" s="1433">
        <v>0</v>
      </c>
      <c r="AY144" s="1433">
        <v>0</v>
      </c>
      <c r="AZ144" s="1434">
        <f>ROUND(SQRT(AX144^2+AY144^2)*1000/(1.73*AX142),0)</f>
        <v>0</v>
      </c>
      <c r="BA144" s="1433">
        <v>0</v>
      </c>
      <c r="BB144" s="1433">
        <v>0</v>
      </c>
      <c r="BC144" s="1434">
        <f>ROUND(SQRT(BA144^2+BB144^2)*1000/(1.73*BA142),0)</f>
        <v>0</v>
      </c>
      <c r="BD144" s="1433">
        <v>0</v>
      </c>
      <c r="BE144" s="1433">
        <v>0</v>
      </c>
      <c r="BF144" s="1434">
        <f>ROUND(SQRT(BD144^2+BE144^2)*1000/(1.73*BD142),0)</f>
        <v>0</v>
      </c>
      <c r="BG144" s="1433">
        <v>0</v>
      </c>
      <c r="BH144" s="1433">
        <v>0</v>
      </c>
      <c r="BI144" s="1434">
        <f>ROUND(SQRT(BG144^2+BH144^2)*1000/(1.73*BG142),0)</f>
        <v>0</v>
      </c>
      <c r="BJ144" s="1433">
        <v>0</v>
      </c>
      <c r="BK144" s="1433">
        <v>0</v>
      </c>
      <c r="BL144" s="1434">
        <f>ROUND(SQRT(BJ144^2+BK144^2)*1000/(1.73*BJ142),0)</f>
        <v>0</v>
      </c>
      <c r="BM144" s="1433">
        <v>0</v>
      </c>
      <c r="BN144" s="1433">
        <v>0</v>
      </c>
      <c r="BO144" s="1434">
        <f>ROUND(SQRT(BM144^2+BN144^2)*1000/(1.73*BM142),0)</f>
        <v>0</v>
      </c>
      <c r="BP144" s="1433">
        <v>0</v>
      </c>
      <c r="BQ144" s="1433">
        <v>0</v>
      </c>
      <c r="BR144" s="1434">
        <f>ROUND(SQRT(BP144^2+BQ144^2)*1000/(1.73*BP142),0)</f>
        <v>0</v>
      </c>
      <c r="BS144" s="1433">
        <v>0</v>
      </c>
      <c r="BT144" s="1433">
        <v>0</v>
      </c>
      <c r="BU144" s="1434">
        <f>ROUND(SQRT(BS144^2+BT144^2)*1000/(1.73*BS142),0)</f>
        <v>0</v>
      </c>
      <c r="BV144" s="1433">
        <v>0</v>
      </c>
      <c r="BW144" s="1433">
        <v>0</v>
      </c>
      <c r="BX144" s="1434">
        <f>ROUND(SQRT(BV144^2+BW144^2)*1000/(1.73*BV142),0)</f>
        <v>0</v>
      </c>
      <c r="BY144" s="1433">
        <v>0</v>
      </c>
      <c r="BZ144" s="1433">
        <v>0</v>
      </c>
      <c r="CA144" s="1434">
        <f>ROUND(SQRT(BY144^2+BZ144^2)*1000/(1.73*BY142),0)</f>
        <v>0</v>
      </c>
    </row>
    <row r="145" s="1" customFormat="1" ht="19.5" customHeight="1">
      <c r="A145" s="1332"/>
      <c r="B145" s="1438" t="s">
        <v>410</v>
      </c>
      <c r="C145" s="1439" t="s">
        <v>411</v>
      </c>
      <c r="D145" s="1440"/>
      <c r="E145" s="1441"/>
      <c r="F145" s="1442"/>
      <c r="G145" s="1443"/>
      <c r="H145" s="1444">
        <f>H123+H128</f>
        <v>0.29899999999999999</v>
      </c>
      <c r="I145" s="1444">
        <f>I123+I128</f>
        <v>0.16564600000000002</v>
      </c>
      <c r="J145" s="1445"/>
      <c r="K145" s="1444">
        <f>K123+K128</f>
        <v>0.29899999999999999</v>
      </c>
      <c r="L145" s="1444">
        <f>L123+L128</f>
        <v>0.16564600000000002</v>
      </c>
      <c r="M145" s="1445"/>
      <c r="N145" s="1444">
        <f>N123+N128</f>
        <v>2.2050000000000001</v>
      </c>
      <c r="O145" s="1444">
        <f>O123+O128</f>
        <v>1.22157</v>
      </c>
      <c r="P145" s="1445"/>
      <c r="Q145" s="1444">
        <f>Q123+Q128</f>
        <v>0.308</v>
      </c>
      <c r="R145" s="1444">
        <f>R123+R128</f>
        <v>0.17063200000000001</v>
      </c>
      <c r="S145" s="1445"/>
      <c r="T145" s="1444">
        <f>T123+T128</f>
        <v>0.28999999999999998</v>
      </c>
      <c r="U145" s="1444">
        <f>U123+U128</f>
        <v>0.16066000000000003</v>
      </c>
      <c r="V145" s="1445"/>
      <c r="W145" s="1444">
        <f>W123+W128</f>
        <v>0.308</v>
      </c>
      <c r="X145" s="1444">
        <f>X123+X128</f>
        <v>0.17063200000000001</v>
      </c>
      <c r="Y145" s="1445"/>
      <c r="Z145" s="1444">
        <f>Z123+Z128</f>
        <v>0.29899999999999999</v>
      </c>
      <c r="AA145" s="1444">
        <f>AA123+AA128</f>
        <v>0.16564600000000002</v>
      </c>
      <c r="AB145" s="1445"/>
      <c r="AC145" s="1444">
        <f>AC123+AC128</f>
        <v>0.308</v>
      </c>
      <c r="AD145" s="1444">
        <f>AD123+AD128</f>
        <v>0.17063200000000001</v>
      </c>
      <c r="AE145" s="1445"/>
      <c r="AF145" s="1444">
        <f>AF123+AF128</f>
        <v>0.32600000000000001</v>
      </c>
      <c r="AG145" s="1444">
        <f>AG123+AG128</f>
        <v>0.18060400000000004</v>
      </c>
      <c r="AH145" s="1445"/>
      <c r="AI145" s="1444">
        <f>AI123+AI128</f>
        <v>0.378</v>
      </c>
      <c r="AJ145" s="1444">
        <f>AJ123+AJ128</f>
        <v>0.20941200000000004</v>
      </c>
      <c r="AK145" s="1445"/>
      <c r="AL145" s="1446">
        <f>AL123+AL128</f>
        <v>0.38700000000000001</v>
      </c>
      <c r="AM145" s="1446">
        <f>AM123+AM128</f>
        <v>0.21439800000000003</v>
      </c>
      <c r="AN145" s="1447"/>
      <c r="AO145" s="1444">
        <f>AO123+AO128</f>
        <v>0.38700000000000001</v>
      </c>
      <c r="AP145" s="1444">
        <f>AP123+AP128</f>
        <v>0.21439800000000003</v>
      </c>
      <c r="AQ145" s="1445"/>
      <c r="AR145" s="1444">
        <f>AR123+AR128</f>
        <v>0.38700000000000001</v>
      </c>
      <c r="AS145" s="1444">
        <f>AS123+AS128</f>
        <v>0.21439800000000003</v>
      </c>
      <c r="AT145" s="1445"/>
      <c r="AU145" s="1444">
        <f>AU123+AU128</f>
        <v>0.36899999999999999</v>
      </c>
      <c r="AV145" s="1444">
        <f>AV123+AV128</f>
        <v>0.20442600000000002</v>
      </c>
      <c r="AW145" s="1445"/>
      <c r="AX145" s="1444">
        <f>AX123+AX128</f>
        <v>0.37</v>
      </c>
      <c r="AY145" s="1444">
        <f>AY123+AY128</f>
        <v>0.20498</v>
      </c>
      <c r="AZ145" s="1445"/>
      <c r="BA145" s="1444">
        <f>BA123+BA128</f>
        <v>0.35199999999999998</v>
      </c>
      <c r="BB145" s="1444">
        <f>BB123+BB128</f>
        <v>0.19500800000000001</v>
      </c>
      <c r="BC145" s="1445"/>
      <c r="BD145" s="1444">
        <f>BD123+BD128</f>
        <v>0.35199999999999998</v>
      </c>
      <c r="BE145" s="1444">
        <f>BE123+BE128</f>
        <v>0.19500800000000001</v>
      </c>
      <c r="BF145" s="1445"/>
      <c r="BG145" s="1444">
        <f>BG123+BG128</f>
        <v>0.32500000000000001</v>
      </c>
      <c r="BH145" s="1444">
        <f>BH123+BH128</f>
        <v>0.18005000000000004</v>
      </c>
      <c r="BI145" s="1445"/>
      <c r="BJ145" s="1444">
        <f>BJ123+BJ128</f>
        <v>0.308</v>
      </c>
      <c r="BK145" s="1444">
        <f>BK123+BK128</f>
        <v>0.17063200000000001</v>
      </c>
      <c r="BL145" s="1445"/>
      <c r="BM145" s="1444">
        <f>BM123+BM128</f>
        <v>0.29899999999999999</v>
      </c>
      <c r="BN145" s="1444">
        <f>BN123+BN128</f>
        <v>0.16564600000000002</v>
      </c>
      <c r="BO145" s="1445"/>
      <c r="BP145" s="1444">
        <f>BP123+BP128</f>
        <v>0.308</v>
      </c>
      <c r="BQ145" s="1444">
        <f>BQ123+BQ128</f>
        <v>0.17063200000000001</v>
      </c>
      <c r="BR145" s="1445"/>
      <c r="BS145" s="1444">
        <f>BS123+BS128</f>
        <v>0.308</v>
      </c>
      <c r="BT145" s="1444">
        <f>BT123+BT128</f>
        <v>0.17063200000000001</v>
      </c>
      <c r="BU145" s="1445"/>
      <c r="BV145" s="1444">
        <f>BV123+BV128</f>
        <v>0.29899999999999999</v>
      </c>
      <c r="BW145" s="1444">
        <f>BW123+BW128</f>
        <v>0.16564600000000002</v>
      </c>
      <c r="BX145" s="1445"/>
      <c r="BY145" s="1444">
        <f>BY123+BY128</f>
        <v>0.308</v>
      </c>
      <c r="BZ145" s="1444">
        <f>BZ123+BZ128</f>
        <v>0.17063200000000001</v>
      </c>
      <c r="CA145" s="1448"/>
    </row>
    <row r="146" s="1" customFormat="1" ht="19.5" customHeight="1">
      <c r="A146" s="1332"/>
      <c r="B146" s="1449"/>
      <c r="C146" s="1450" t="s">
        <v>412</v>
      </c>
      <c r="D146" s="1409"/>
      <c r="E146" s="1410"/>
      <c r="F146" s="1411"/>
      <c r="G146" s="1451"/>
      <c r="H146" s="1419">
        <f>SUM(H133:H136)</f>
        <v>-0.45800000000000063</v>
      </c>
      <c r="I146" s="1419">
        <f>SUM(I133:I136)</f>
        <v>-0.12742000000000031</v>
      </c>
      <c r="J146" s="1414"/>
      <c r="K146" s="1419">
        <f>SUM(K133:K136)</f>
        <v>-0.27000000000000046</v>
      </c>
      <c r="L146" s="1419">
        <f>SUM(L133:L136)</f>
        <v>-0.02770000000000028</v>
      </c>
      <c r="M146" s="1414"/>
      <c r="N146" s="1419">
        <f>SUM(N133:N136)</f>
        <v>-0.66400000000000037</v>
      </c>
      <c r="O146" s="1419">
        <f>SUM(O133:O136)</f>
        <v>-0.38226000000000004</v>
      </c>
      <c r="P146" s="1414"/>
      <c r="Q146" s="1419">
        <f>SUM(Q133:Q136)</f>
        <v>-0.4860000000000001</v>
      </c>
      <c r="R146" s="1419">
        <f>SUM(R133:R136)</f>
        <v>-0.86147000000000007</v>
      </c>
      <c r="S146" s="1414"/>
      <c r="T146" s="1419">
        <f>SUM(T133:T136)</f>
        <v>-0.47500000000000009</v>
      </c>
      <c r="U146" s="1419">
        <f>SUM(U133:U136)</f>
        <v>-0.26315</v>
      </c>
      <c r="V146" s="1414"/>
      <c r="W146" s="1419">
        <f>SUM(W133:W136)</f>
        <v>-0.48799999999999999</v>
      </c>
      <c r="X146" s="1419">
        <f>SUM(X133:X136)</f>
        <v>-0.27035200000000004</v>
      </c>
      <c r="Y146" s="1414"/>
      <c r="Z146" s="1419">
        <f>SUM(Z133:Z136)</f>
        <v>-0.46099999999999997</v>
      </c>
      <c r="AA146" s="1419">
        <f>SUM(AA133:AA136)</f>
        <v>-0.25539399999999995</v>
      </c>
      <c r="AB146" s="1414"/>
      <c r="AC146" s="1419">
        <f>SUM(AC133:AC136)</f>
        <v>-0.4489999999999994</v>
      </c>
      <c r="AD146" s="1419">
        <f>SUM(AD133:AD136)</f>
        <v>-0.24874600000000013</v>
      </c>
      <c r="AE146" s="1414"/>
      <c r="AF146" s="1419">
        <f>SUM(AF133:AF136)</f>
        <v>-0.41600000000000037</v>
      </c>
      <c r="AG146" s="1419">
        <f>SUM(AG133:AG136)</f>
        <v>-0.23046400000000045</v>
      </c>
      <c r="AH146" s="1414"/>
      <c r="AI146" s="1419">
        <f>SUM(AI133:AI136)</f>
        <v>-0.42300000000000004</v>
      </c>
      <c r="AJ146" s="1419">
        <f>SUM(AJ133:AJ136)</f>
        <v>-0.23434199999999983</v>
      </c>
      <c r="AK146" s="1414"/>
      <c r="AL146" s="1420">
        <f>SUM(AL133:AL136)</f>
        <v>-0.40899999999999892</v>
      </c>
      <c r="AM146" s="1420">
        <f>SUM(AM133:AM136)</f>
        <v>-0.22658600000000018</v>
      </c>
      <c r="AN146" s="1416"/>
      <c r="AO146" s="1419">
        <f>SUM(AO133:AO136)</f>
        <v>-0.3960000000000008</v>
      </c>
      <c r="AP146" s="1419">
        <f>SUM(AP133:AP136)</f>
        <v>-0.21938400000000069</v>
      </c>
      <c r="AQ146" s="1414"/>
      <c r="AR146" s="1419">
        <f>SUM(AR133:AR136)</f>
        <v>-0.39599999999999902</v>
      </c>
      <c r="AS146" s="1419">
        <f>SUM(AS133:AS136)</f>
        <v>-0.21938399999999891</v>
      </c>
      <c r="AT146" s="1414"/>
      <c r="AU146" s="1419">
        <f>SUM(AU133:AU136)</f>
        <v>-0.368999999999998</v>
      </c>
      <c r="AV146" s="1419">
        <f>SUM(AV133:AV136)</f>
        <v>-0.20442599999999977</v>
      </c>
      <c r="AW146" s="1414"/>
      <c r="AX146" s="1419">
        <f>SUM(AX133:AX136)</f>
        <v>-0.43000000000000149</v>
      </c>
      <c r="AY146" s="1419">
        <f>SUM(AY133:AY136)</f>
        <v>-0.2382200000000001</v>
      </c>
      <c r="AZ146" s="1414"/>
      <c r="BA146" s="1419">
        <f>SUM(BA133:BA136)</f>
        <v>-0.12139999999999951</v>
      </c>
      <c r="BB146" s="1419">
        <f>SUM(BB133:BB136)</f>
        <v>-0.067255600000000193</v>
      </c>
      <c r="BC146" s="1414"/>
      <c r="BD146" s="1419">
        <f>SUM(BD133:BD136)</f>
        <v>-0.31699999999999839</v>
      </c>
      <c r="BE146" s="1419">
        <f>SUM(BE133:BE136)</f>
        <v>-0.17561800000000005</v>
      </c>
      <c r="BF146" s="1414"/>
      <c r="BG146" s="1419">
        <f>SUM(BG133:BG136)</f>
        <v>-0.34699999999999953</v>
      </c>
      <c r="BH146" s="1419">
        <f>SUM(BH133:BH136)</f>
        <v>-0.19223799999999969</v>
      </c>
      <c r="BI146" s="1414"/>
      <c r="BJ146" s="1419">
        <f>SUM(BJ133:BJ136)</f>
        <v>-0.27700000000000102</v>
      </c>
      <c r="BK146" s="1419">
        <f>SUM(BK133:BK136)</f>
        <v>-0.15345800000000054</v>
      </c>
      <c r="BL146" s="1414"/>
      <c r="BM146" s="1419">
        <f>SUM(BM133:BM136)</f>
        <v>-0.25199999999999889</v>
      </c>
      <c r="BN146" s="1419">
        <f>SUM(BN133:BN136)</f>
        <v>-0.13960799999999907</v>
      </c>
      <c r="BO146" s="1414"/>
      <c r="BP146" s="1419">
        <f>SUM(BP133:BP136)</f>
        <v>-0.29699999999999882</v>
      </c>
      <c r="BQ146" s="1419">
        <f>SUM(BQ133:BQ136)</f>
        <v>-0.1645380000000003</v>
      </c>
      <c r="BR146" s="1414"/>
      <c r="BS146" s="1419">
        <f>SUM(BS133:BS136)</f>
        <v>-0.30400000000000027</v>
      </c>
      <c r="BT146" s="1419">
        <f>SUM(BT133:BT136)</f>
        <v>-0.16841599999999968</v>
      </c>
      <c r="BU146" s="1414"/>
      <c r="BV146" s="1419">
        <f>SUM(BV133:BV136)</f>
        <v>-0.31600000000000072</v>
      </c>
      <c r="BW146" s="1419">
        <f>SUM(BW133:BW136)</f>
        <v>-0.17506400000000077</v>
      </c>
      <c r="BX146" s="1414"/>
      <c r="BY146" s="1419">
        <f>SUM(BY133:BY136)</f>
        <v>-0.35599999999999987</v>
      </c>
      <c r="BZ146" s="1419">
        <f>SUM(BZ133:BZ136)</f>
        <v>-0.19722400000000029</v>
      </c>
      <c r="CA146" s="1452"/>
    </row>
    <row r="147" s="1" customFormat="1" ht="20.25" customHeight="1">
      <c r="A147" s="1332"/>
      <c r="B147" s="1453"/>
      <c r="C147" s="1454" t="s">
        <v>413</v>
      </c>
      <c r="D147" s="1455"/>
      <c r="E147" s="1498"/>
      <c r="F147" s="1457"/>
      <c r="G147" s="1458"/>
      <c r="H147" s="1459">
        <f>(H145-H146)/H145*100</f>
        <v>253.17725752508383</v>
      </c>
      <c r="I147" s="1459">
        <f>(I145-I146)/I145*100</f>
        <v>176.9230769230771</v>
      </c>
      <c r="J147" s="1460"/>
      <c r="K147" s="1459">
        <f>(K145-K146)/K145*100</f>
        <v>190.30100334448176</v>
      </c>
      <c r="L147" s="1459">
        <f>(L145-L146)/L145*100</f>
        <v>116.72240802675601</v>
      </c>
      <c r="M147" s="1460"/>
      <c r="N147" s="1459">
        <f>(N145-N146)/N145*100</f>
        <v>130.11337868480729</v>
      </c>
      <c r="O147" s="1459">
        <f>(O145-O146)/O145*100</f>
        <v>131.29251700680274</v>
      </c>
      <c r="P147" s="1460"/>
      <c r="Q147" s="1459">
        <f>(Q145-Q146)/Q145*100</f>
        <v>257.79220779220782</v>
      </c>
      <c r="R147" s="1459">
        <f>(R145-R146)/R145*100</f>
        <v>604.87012987012986</v>
      </c>
      <c r="S147" s="1460"/>
      <c r="T147" s="1459">
        <f>(T145-T146)/T145*100</f>
        <v>263.79310344827593</v>
      </c>
      <c r="U147" s="1459">
        <f>(U145-U146)/U145*100</f>
        <v>263.79310344827587</v>
      </c>
      <c r="V147" s="1460"/>
      <c r="W147" s="1459">
        <f>(W145-W146)/W145*100</f>
        <v>258.44155844155847</v>
      </c>
      <c r="X147" s="1459">
        <f>(X145-X146)/X145*100</f>
        <v>258.44155844155847</v>
      </c>
      <c r="Y147" s="1460"/>
      <c r="Z147" s="1459">
        <f>(Z145-Z146)/Z145*100</f>
        <v>254.18060200668896</v>
      </c>
      <c r="AA147" s="1459">
        <f>(AA145-AA146)/AA145*100</f>
        <v>254.18060200668893</v>
      </c>
      <c r="AB147" s="1460"/>
      <c r="AC147" s="1459">
        <f>(AC145-AC146)/AC145*100</f>
        <v>245.77922077922062</v>
      </c>
      <c r="AD147" s="1459">
        <f>(AD145-AD146)/AD145*100</f>
        <v>245.77922077922082</v>
      </c>
      <c r="AE147" s="1460"/>
      <c r="AF147" s="1459">
        <f>(AF145-AF146)/AF145*100</f>
        <v>227.6073619631903</v>
      </c>
      <c r="AG147" s="1459">
        <f>(AG145-AG146)/AG145*100</f>
        <v>227.60736196319039</v>
      </c>
      <c r="AH147" s="1460"/>
      <c r="AI147" s="1459">
        <f>(AI145-AI146)/AI145*100</f>
        <v>211.9047619047619</v>
      </c>
      <c r="AJ147" s="1459">
        <f>(AJ145-AJ146)/AJ145*100</f>
        <v>211.90476190476181</v>
      </c>
      <c r="AK147" s="1460"/>
      <c r="AL147" s="1461">
        <f>(AL145-AL146)/AL145*100</f>
        <v>205.68475452196355</v>
      </c>
      <c r="AM147" s="1461">
        <f>(AM145-AM146)/AM145*100</f>
        <v>205.6847545219639</v>
      </c>
      <c r="AN147" s="1462"/>
      <c r="AO147" s="1459">
        <f>(AO145-AO146)/AO145*100</f>
        <v>202.32558139534902</v>
      </c>
      <c r="AP147" s="1459">
        <f>(AP145-AP146)/AP145*100</f>
        <v>202.32558139534916</v>
      </c>
      <c r="AQ147" s="1460"/>
      <c r="AR147" s="1459">
        <f>(AR145-AR146)/AR145*100</f>
        <v>202.32558139534856</v>
      </c>
      <c r="AS147" s="1459">
        <f>(AS145-AS146)/AS145*100</f>
        <v>202.32558139534831</v>
      </c>
      <c r="AT147" s="1460"/>
      <c r="AU147" s="1459">
        <f>(AU145-AU146)/AU145*100</f>
        <v>199.99999999999946</v>
      </c>
      <c r="AV147" s="1459">
        <f>(AV145-AV146)/AV145*100</f>
        <v>199.99999999999986</v>
      </c>
      <c r="AW147" s="1460"/>
      <c r="AX147" s="1459">
        <f>(AX145-AX146)/AX145*100</f>
        <v>216.21621621621662</v>
      </c>
      <c r="AY147" s="1459">
        <f>(AY145-AY146)/AY145*100</f>
        <v>216.21621621621628</v>
      </c>
      <c r="AZ147" s="1460"/>
      <c r="BA147" s="1459">
        <f>(BA145-BA146)/BA145*100</f>
        <v>134.4886363636362</v>
      </c>
      <c r="BB147" s="1459">
        <f>(BB145-BB146)/BB145*100</f>
        <v>134.48863636363646</v>
      </c>
      <c r="BC147" s="1460"/>
      <c r="BD147" s="1459">
        <f>(BD145-BD146)/BD145*100</f>
        <v>190.05681818181773</v>
      </c>
      <c r="BE147" s="1459">
        <f>(BE145-BE146)/BE145*100</f>
        <v>190.05681818181822</v>
      </c>
      <c r="BF147" s="1460"/>
      <c r="BG147" s="1459">
        <f>(BG145-BG146)/BG145*100</f>
        <v>206.7692307692306</v>
      </c>
      <c r="BH147" s="1459">
        <f>(BH145-BH146)/BH145*100</f>
        <v>206.76923076923055</v>
      </c>
      <c r="BI147" s="1460"/>
      <c r="BJ147" s="1459">
        <f>(BJ145-BJ146)/BJ145*100</f>
        <v>189.9350649350653</v>
      </c>
      <c r="BK147" s="1459">
        <f>(BK145-BK146)/BK145*100</f>
        <v>189.93506493506524</v>
      </c>
      <c r="BL147" s="1460"/>
      <c r="BM147" s="1459">
        <f>(BM145-BM146)/BM145*100</f>
        <v>184.2809364548491</v>
      </c>
      <c r="BN147" s="1459">
        <f>(BN145-BN146)/BN145*100</f>
        <v>184.28093645484893</v>
      </c>
      <c r="BO147" s="1460"/>
      <c r="BP147" s="1459">
        <f>(BP145-BP146)/BP145*100</f>
        <v>196.42857142857108</v>
      </c>
      <c r="BQ147" s="1459">
        <f>(BQ145-BQ146)/BQ145*100</f>
        <v>196.42857142857159</v>
      </c>
      <c r="BR147" s="1460"/>
      <c r="BS147" s="1459">
        <f>(BS145-BS146)/BS145*100</f>
        <v>198.70129870129881</v>
      </c>
      <c r="BT147" s="1459">
        <f>(BT145-BT146)/BT145*100</f>
        <v>198.70129870129853</v>
      </c>
      <c r="BU147" s="1460"/>
      <c r="BV147" s="1459">
        <f>(BV145-BV146)/BV145*100</f>
        <v>205.68561872909723</v>
      </c>
      <c r="BW147" s="1459">
        <f>(BW145-BW146)/BW145*100</f>
        <v>205.68561872909746</v>
      </c>
      <c r="BX147" s="1460"/>
      <c r="BY147" s="1459">
        <f>(BY145-BY146)/BY145*100</f>
        <v>215.58441558441555</v>
      </c>
      <c r="BZ147" s="1459">
        <f>(BZ145-BZ146)/BZ145*100</f>
        <v>215.58441558441578</v>
      </c>
      <c r="CA147" s="1463"/>
    </row>
    <row r="148" s="1" customFormat="1" ht="19.5" customHeight="1">
      <c r="A148" s="1332"/>
      <c r="B148" s="1438" t="s">
        <v>444</v>
      </c>
      <c r="C148" s="1439" t="s">
        <v>411</v>
      </c>
      <c r="D148" s="1440"/>
      <c r="E148" s="1441"/>
      <c r="F148" s="1442"/>
      <c r="G148" s="1464"/>
      <c r="H148" s="1404">
        <f>H124+H129</f>
        <v>0</v>
      </c>
      <c r="I148" s="1404">
        <f>I124+I129</f>
        <v>0</v>
      </c>
      <c r="J148" s="1405"/>
      <c r="K148" s="1404">
        <f>K124+K129</f>
        <v>0</v>
      </c>
      <c r="L148" s="1404">
        <f>L124+L129</f>
        <v>0</v>
      </c>
      <c r="M148" s="1405"/>
      <c r="N148" s="1404">
        <f>N124+N129</f>
        <v>0</v>
      </c>
      <c r="O148" s="1404">
        <f>O124+O129</f>
        <v>0</v>
      </c>
      <c r="P148" s="1405"/>
      <c r="Q148" s="1404">
        <f>Q124+Q129</f>
        <v>0</v>
      </c>
      <c r="R148" s="1404">
        <f>R124+R129</f>
        <v>0</v>
      </c>
      <c r="S148" s="1405"/>
      <c r="T148" s="1404">
        <f>T124+T129</f>
        <v>0</v>
      </c>
      <c r="U148" s="1404">
        <f>U124+U129</f>
        <v>0</v>
      </c>
      <c r="V148" s="1405"/>
      <c r="W148" s="1404">
        <f>W124+W129</f>
        <v>0</v>
      </c>
      <c r="X148" s="1404">
        <f>X124+X129</f>
        <v>0</v>
      </c>
      <c r="Y148" s="1405"/>
      <c r="Z148" s="1404">
        <f>Z124+Z129</f>
        <v>0</v>
      </c>
      <c r="AA148" s="1404">
        <f>AA124+AA129</f>
        <v>0</v>
      </c>
      <c r="AB148" s="1405"/>
      <c r="AC148" s="1404">
        <f>AC124+AC129</f>
        <v>0</v>
      </c>
      <c r="AD148" s="1404">
        <f>AD124+AD129</f>
        <v>0</v>
      </c>
      <c r="AE148" s="1405"/>
      <c r="AF148" s="1404">
        <f>AF124+AF129</f>
        <v>0</v>
      </c>
      <c r="AG148" s="1404">
        <f>AG124+AG129</f>
        <v>0</v>
      </c>
      <c r="AH148" s="1405"/>
      <c r="AI148" s="1404">
        <f>AI124+AI129</f>
        <v>0</v>
      </c>
      <c r="AJ148" s="1404">
        <f>AJ124+AJ129</f>
        <v>0</v>
      </c>
      <c r="AK148" s="1405"/>
      <c r="AL148" s="1406">
        <f>AL124+AL129</f>
        <v>0</v>
      </c>
      <c r="AM148" s="1406">
        <f>AM124+AM129</f>
        <v>0</v>
      </c>
      <c r="AN148" s="1407"/>
      <c r="AO148" s="1404">
        <f>AO124+AO129</f>
        <v>0</v>
      </c>
      <c r="AP148" s="1404">
        <f>AP124+AP129</f>
        <v>0</v>
      </c>
      <c r="AQ148" s="1405"/>
      <c r="AR148" s="1404">
        <f>AR124+AR129</f>
        <v>0</v>
      </c>
      <c r="AS148" s="1404">
        <f>AS124+AS129</f>
        <v>0</v>
      </c>
      <c r="AT148" s="1405"/>
      <c r="AU148" s="1404">
        <f>AU124+AU129</f>
        <v>0</v>
      </c>
      <c r="AV148" s="1404">
        <f>AV124+AV129</f>
        <v>0</v>
      </c>
      <c r="AW148" s="1405"/>
      <c r="AX148" s="1404">
        <f>AX124+AX129</f>
        <v>0</v>
      </c>
      <c r="AY148" s="1404">
        <f>AY124+AY129</f>
        <v>0</v>
      </c>
      <c r="AZ148" s="1405"/>
      <c r="BA148" s="1404">
        <f>BA124+BA129</f>
        <v>0</v>
      </c>
      <c r="BB148" s="1404">
        <f>BB124+BB129</f>
        <v>0</v>
      </c>
      <c r="BC148" s="1405"/>
      <c r="BD148" s="1404">
        <f>BD124+BD129</f>
        <v>0</v>
      </c>
      <c r="BE148" s="1404">
        <f>BE124+BE129</f>
        <v>0</v>
      </c>
      <c r="BF148" s="1405"/>
      <c r="BG148" s="1404">
        <f>BG124+BG129</f>
        <v>0</v>
      </c>
      <c r="BH148" s="1404">
        <f>BH124+BH129</f>
        <v>0</v>
      </c>
      <c r="BI148" s="1405"/>
      <c r="BJ148" s="1404">
        <f>BJ124+BJ129</f>
        <v>0</v>
      </c>
      <c r="BK148" s="1404">
        <f>BK124+BK129</f>
        <v>0</v>
      </c>
      <c r="BL148" s="1405"/>
      <c r="BM148" s="1404">
        <f>BM124+BM129</f>
        <v>0</v>
      </c>
      <c r="BN148" s="1404">
        <f>BN124+BN129</f>
        <v>0</v>
      </c>
      <c r="BO148" s="1405"/>
      <c r="BP148" s="1404">
        <f>BP124+BP129</f>
        <v>0</v>
      </c>
      <c r="BQ148" s="1404">
        <f>BQ124+BQ129</f>
        <v>0</v>
      </c>
      <c r="BR148" s="1405"/>
      <c r="BS148" s="1404">
        <f>BS124+BS129</f>
        <v>0</v>
      </c>
      <c r="BT148" s="1404">
        <f>BT124+BT129</f>
        <v>0</v>
      </c>
      <c r="BU148" s="1405"/>
      <c r="BV148" s="1404">
        <f>BV124+BV129</f>
        <v>0</v>
      </c>
      <c r="BW148" s="1404">
        <f>BW124+BW129</f>
        <v>0</v>
      </c>
      <c r="BX148" s="1405"/>
      <c r="BY148" s="1404">
        <f>BY124+BY129</f>
        <v>0</v>
      </c>
      <c r="BZ148" s="1404">
        <f>BZ124+BZ129</f>
        <v>0</v>
      </c>
      <c r="CA148" s="1405"/>
    </row>
    <row r="149" s="1" customFormat="1" ht="19.5" customHeight="1">
      <c r="A149" s="1332"/>
      <c r="B149" s="1449"/>
      <c r="C149" s="1450" t="s">
        <v>412</v>
      </c>
      <c r="D149" s="1409"/>
      <c r="E149" s="1410"/>
      <c r="F149" s="1411"/>
      <c r="G149" s="1412"/>
      <c r="H149" s="1419">
        <f>SUM(H143:H144)</f>
        <v>0</v>
      </c>
      <c r="I149" s="1419">
        <f>SUM(I143:I144)</f>
        <v>0</v>
      </c>
      <c r="J149" s="1414"/>
      <c r="K149" s="1419">
        <f>SUM(K143:K144)</f>
        <v>0</v>
      </c>
      <c r="L149" s="1419">
        <f>SUM(L143:L144)</f>
        <v>0</v>
      </c>
      <c r="M149" s="1414"/>
      <c r="N149" s="1419">
        <f>SUM(N143:N144)</f>
        <v>0</v>
      </c>
      <c r="O149" s="1419">
        <f>SUM(O143:O144)</f>
        <v>0</v>
      </c>
      <c r="P149" s="1414"/>
      <c r="Q149" s="1419">
        <f>SUM(Q143:Q144)</f>
        <v>0</v>
      </c>
      <c r="R149" s="1419">
        <f>SUM(R143:R144)</f>
        <v>0</v>
      </c>
      <c r="S149" s="1414"/>
      <c r="T149" s="1419">
        <f>SUM(T143:T144)</f>
        <v>0</v>
      </c>
      <c r="U149" s="1419">
        <f>SUM(U143:U144)</f>
        <v>0</v>
      </c>
      <c r="V149" s="1414"/>
      <c r="W149" s="1419">
        <f>SUM(W143:W144)</f>
        <v>0</v>
      </c>
      <c r="X149" s="1419">
        <f>SUM(X143:X144)</f>
        <v>0</v>
      </c>
      <c r="Y149" s="1414"/>
      <c r="Z149" s="1419">
        <f>SUM(Z143:Z144)</f>
        <v>0</v>
      </c>
      <c r="AA149" s="1419">
        <f>SUM(AA143:AA144)</f>
        <v>0</v>
      </c>
      <c r="AB149" s="1414"/>
      <c r="AC149" s="1419">
        <f>SUM(AC143:AC144)</f>
        <v>0</v>
      </c>
      <c r="AD149" s="1419">
        <f>SUM(AD143:AD144)</f>
        <v>0</v>
      </c>
      <c r="AE149" s="1414"/>
      <c r="AF149" s="1419">
        <f>SUM(AF143:AF144)</f>
        <v>0</v>
      </c>
      <c r="AG149" s="1419">
        <f>SUM(AG143:AG144)</f>
        <v>0</v>
      </c>
      <c r="AH149" s="1414"/>
      <c r="AI149" s="1419">
        <f>SUM(AI143:AI144)</f>
        <v>0</v>
      </c>
      <c r="AJ149" s="1419">
        <f>SUM(AJ143:AJ144)</f>
        <v>0</v>
      </c>
      <c r="AK149" s="1414"/>
      <c r="AL149" s="1420">
        <f>SUM(AL143:AL144)</f>
        <v>0</v>
      </c>
      <c r="AM149" s="1420">
        <f>SUM(AM143:AM144)</f>
        <v>0</v>
      </c>
      <c r="AN149" s="1416"/>
      <c r="AO149" s="1419">
        <f>SUM(AO143:AO144)</f>
        <v>0</v>
      </c>
      <c r="AP149" s="1419">
        <f>SUM(AP143:AP144)</f>
        <v>0</v>
      </c>
      <c r="AQ149" s="1414"/>
      <c r="AR149" s="1419">
        <f>SUM(AR143:AR144)</f>
        <v>0</v>
      </c>
      <c r="AS149" s="1419">
        <f>SUM(AS143:AS144)</f>
        <v>0</v>
      </c>
      <c r="AT149" s="1414"/>
      <c r="AU149" s="1419">
        <f>SUM(AU143:AU144)</f>
        <v>0</v>
      </c>
      <c r="AV149" s="1419">
        <f>SUM(AV143:AV144)</f>
        <v>0</v>
      </c>
      <c r="AW149" s="1414"/>
      <c r="AX149" s="1419">
        <f>SUM(AX143:AX144)</f>
        <v>0</v>
      </c>
      <c r="AY149" s="1419">
        <f>SUM(AY143:AY144)</f>
        <v>0</v>
      </c>
      <c r="AZ149" s="1414"/>
      <c r="BA149" s="1419">
        <f>SUM(BA143:BA144)</f>
        <v>0</v>
      </c>
      <c r="BB149" s="1419">
        <f>SUM(BB143:BB144)</f>
        <v>0</v>
      </c>
      <c r="BC149" s="1414"/>
      <c r="BD149" s="1419">
        <f>SUM(BD143:BD144)</f>
        <v>0</v>
      </c>
      <c r="BE149" s="1419">
        <f>SUM(BE143:BE144)</f>
        <v>0</v>
      </c>
      <c r="BF149" s="1414"/>
      <c r="BG149" s="1419">
        <f>SUM(BG143:BG144)</f>
        <v>0</v>
      </c>
      <c r="BH149" s="1419">
        <f>SUM(BH143:BH144)</f>
        <v>0</v>
      </c>
      <c r="BI149" s="1414"/>
      <c r="BJ149" s="1419">
        <f>SUM(BJ143:BJ144)</f>
        <v>0</v>
      </c>
      <c r="BK149" s="1419">
        <f>SUM(BK143:BK144)</f>
        <v>0</v>
      </c>
      <c r="BL149" s="1414"/>
      <c r="BM149" s="1419">
        <f>SUM(BM143:BM144)</f>
        <v>0</v>
      </c>
      <c r="BN149" s="1419">
        <f>SUM(BN143:BN144)</f>
        <v>0</v>
      </c>
      <c r="BO149" s="1414"/>
      <c r="BP149" s="1419">
        <f>SUM(BP143:BP144)</f>
        <v>0</v>
      </c>
      <c r="BQ149" s="1419">
        <f>SUM(BQ143:BQ144)</f>
        <v>0</v>
      </c>
      <c r="BR149" s="1414"/>
      <c r="BS149" s="1419">
        <f>SUM(BS143:BS144)</f>
        <v>0</v>
      </c>
      <c r="BT149" s="1419">
        <f>SUM(BT143:BT144)</f>
        <v>0</v>
      </c>
      <c r="BU149" s="1414"/>
      <c r="BV149" s="1419">
        <f>SUM(BV143:BV144)</f>
        <v>0</v>
      </c>
      <c r="BW149" s="1419">
        <f>SUM(BW143:BW144)</f>
        <v>0</v>
      </c>
      <c r="BX149" s="1414"/>
      <c r="BY149" s="1419">
        <f>SUM(BY143:BY144)</f>
        <v>0</v>
      </c>
      <c r="BZ149" s="1419">
        <f>SUM(BZ143:BZ144)</f>
        <v>0</v>
      </c>
      <c r="CA149" s="1414"/>
    </row>
    <row r="150" s="1" customFormat="1" ht="20.25" customHeight="1">
      <c r="A150" s="1332"/>
      <c r="B150" s="1453"/>
      <c r="C150" s="1454" t="s">
        <v>413</v>
      </c>
      <c r="D150" s="1455"/>
      <c r="E150" s="1498"/>
      <c r="F150" s="1457"/>
      <c r="G150" s="1431"/>
      <c r="H150" s="1433" t="e">
        <f>(H148-H149)/H148*100</f>
        <v>#DIV/0!</v>
      </c>
      <c r="I150" s="1433" t="e">
        <f>(I148-I149)/I148*100</f>
        <v>#DIV/0!</v>
      </c>
      <c r="J150" s="1434"/>
      <c r="K150" s="1433" t="e">
        <f>(K148-K149)/K148*100</f>
        <v>#DIV/0!</v>
      </c>
      <c r="L150" s="1433" t="e">
        <f>(L148-L149)/L148*100</f>
        <v>#DIV/0!</v>
      </c>
      <c r="M150" s="1434"/>
      <c r="N150" s="1433" t="e">
        <f>(N148-N149)/N148*100</f>
        <v>#DIV/0!</v>
      </c>
      <c r="O150" s="1433" t="e">
        <f>(O148-O149)/O148*100</f>
        <v>#DIV/0!</v>
      </c>
      <c r="P150" s="1434"/>
      <c r="Q150" s="1433" t="e">
        <f>(Q148-Q149)/Q148*100</f>
        <v>#DIV/0!</v>
      </c>
      <c r="R150" s="1433" t="e">
        <f>(R148-R149)/R148*100</f>
        <v>#DIV/0!</v>
      </c>
      <c r="S150" s="1434"/>
      <c r="T150" s="1433" t="e">
        <f>(T148-T149)/T148*100</f>
        <v>#DIV/0!</v>
      </c>
      <c r="U150" s="1433" t="e">
        <f>(U148-U149)/U148*100</f>
        <v>#DIV/0!</v>
      </c>
      <c r="V150" s="1434"/>
      <c r="W150" s="1433" t="e">
        <f>(W148-W149)/W148*100</f>
        <v>#DIV/0!</v>
      </c>
      <c r="X150" s="1433" t="e">
        <f>(X148-X149)/X148*100</f>
        <v>#DIV/0!</v>
      </c>
      <c r="Y150" s="1434"/>
      <c r="Z150" s="1433" t="e">
        <f>(Z148-Z149)/Z148*100</f>
        <v>#DIV/0!</v>
      </c>
      <c r="AA150" s="1433" t="e">
        <f>(AA148-AA149)/AA148*100</f>
        <v>#DIV/0!</v>
      </c>
      <c r="AB150" s="1434"/>
      <c r="AC150" s="1433" t="e">
        <f>(AC148-AC149)/AC148*100</f>
        <v>#DIV/0!</v>
      </c>
      <c r="AD150" s="1433" t="e">
        <f>(AD148-AD149)/AD148*100</f>
        <v>#DIV/0!</v>
      </c>
      <c r="AE150" s="1434"/>
      <c r="AF150" s="1433" t="e">
        <f>(AF148-AF149)/AF148*100</f>
        <v>#DIV/0!</v>
      </c>
      <c r="AG150" s="1433" t="e">
        <f>(AG148-AG149)/AG148*100</f>
        <v>#DIV/0!</v>
      </c>
      <c r="AH150" s="1434"/>
      <c r="AI150" s="1433" t="e">
        <f>(AI148-AI149)/AI148*100</f>
        <v>#DIV/0!</v>
      </c>
      <c r="AJ150" s="1433" t="e">
        <f>(AJ148-AJ149)/AJ148*100</f>
        <v>#DIV/0!</v>
      </c>
      <c r="AK150" s="1434"/>
      <c r="AL150" s="1436" t="e">
        <f>(AL148-AL149)/AL148*100</f>
        <v>#DIV/0!</v>
      </c>
      <c r="AM150" s="1436" t="e">
        <f>(AM148-AM149)/AM148*100</f>
        <v>#DIV/0!</v>
      </c>
      <c r="AN150" s="1437"/>
      <c r="AO150" s="1433" t="e">
        <f>(AO148-AO149)/AO148*100</f>
        <v>#DIV/0!</v>
      </c>
      <c r="AP150" s="1433" t="e">
        <f>(AP148-AP149)/AP148*100</f>
        <v>#DIV/0!</v>
      </c>
      <c r="AQ150" s="1434"/>
      <c r="AR150" s="1433" t="e">
        <f>(AR148-AR149)/AR148*100</f>
        <v>#DIV/0!</v>
      </c>
      <c r="AS150" s="1433" t="e">
        <f>(AS148-AS149)/AS148*100</f>
        <v>#DIV/0!</v>
      </c>
      <c r="AT150" s="1434"/>
      <c r="AU150" s="1433" t="e">
        <f>(AU148-AU149)/AU148*100</f>
        <v>#DIV/0!</v>
      </c>
      <c r="AV150" s="1433" t="e">
        <f>(AV148-AV149)/AV148*100</f>
        <v>#DIV/0!</v>
      </c>
      <c r="AW150" s="1434"/>
      <c r="AX150" s="1433" t="e">
        <f>(AX148-AX149)/AX148*100</f>
        <v>#DIV/0!</v>
      </c>
      <c r="AY150" s="1433" t="e">
        <f>(AY148-AY149)/AY148*100</f>
        <v>#DIV/0!</v>
      </c>
      <c r="AZ150" s="1434"/>
      <c r="BA150" s="1433" t="e">
        <f>(BA148-BA149)/BA148*100</f>
        <v>#DIV/0!</v>
      </c>
      <c r="BB150" s="1433" t="e">
        <f>(BB148-BB149)/BB148*100</f>
        <v>#DIV/0!</v>
      </c>
      <c r="BC150" s="1434"/>
      <c r="BD150" s="1433" t="e">
        <f>(BD148-BD149)/BD148*100</f>
        <v>#DIV/0!</v>
      </c>
      <c r="BE150" s="1433" t="e">
        <f>(BE148-BE149)/BE148*100</f>
        <v>#DIV/0!</v>
      </c>
      <c r="BF150" s="1434"/>
      <c r="BG150" s="1433" t="e">
        <f>(BG148-BG149)/BG148*100</f>
        <v>#DIV/0!</v>
      </c>
      <c r="BH150" s="1433" t="e">
        <f>(BH148-BH149)/BH148*100</f>
        <v>#DIV/0!</v>
      </c>
      <c r="BI150" s="1434"/>
      <c r="BJ150" s="1433" t="e">
        <f>(BJ148-BJ149)/BJ148*100</f>
        <v>#DIV/0!</v>
      </c>
      <c r="BK150" s="1433" t="e">
        <f>(BK148-BK149)/BK148*100</f>
        <v>#DIV/0!</v>
      </c>
      <c r="BL150" s="1434"/>
      <c r="BM150" s="1433" t="e">
        <f>(BM148-BM149)/BM148*100</f>
        <v>#DIV/0!</v>
      </c>
      <c r="BN150" s="1433" t="e">
        <f>(BN148-BN149)/BN148*100</f>
        <v>#DIV/0!</v>
      </c>
      <c r="BO150" s="1434"/>
      <c r="BP150" s="1433" t="e">
        <f>(BP148-BP149)/BP148*100</f>
        <v>#DIV/0!</v>
      </c>
      <c r="BQ150" s="1433" t="e">
        <f>(BQ148-BQ149)/BQ148*100</f>
        <v>#DIV/0!</v>
      </c>
      <c r="BR150" s="1434"/>
      <c r="BS150" s="1433" t="e">
        <f>(BS148-BS149)/BS148*100</f>
        <v>#DIV/0!</v>
      </c>
      <c r="BT150" s="1433" t="e">
        <f>(BT148-BT149)/BT148*100</f>
        <v>#DIV/0!</v>
      </c>
      <c r="BU150" s="1434"/>
      <c r="BV150" s="1433" t="e">
        <f>(BV148-BV149)/BV148*100</f>
        <v>#DIV/0!</v>
      </c>
      <c r="BW150" s="1433" t="e">
        <f>(BW148-BW149)/BW148*100</f>
        <v>#DIV/0!</v>
      </c>
      <c r="BX150" s="1434"/>
      <c r="BY150" s="1433" t="e">
        <f>(BY148-BY149)/BY148*100</f>
        <v>#DIV/0!</v>
      </c>
      <c r="BZ150" s="1433" t="e">
        <f>(BZ148-BZ149)/BZ148*100</f>
        <v>#DIV/0!</v>
      </c>
      <c r="CA150" s="1434"/>
    </row>
    <row r="151" s="1387" customFormat="1" ht="18.600000000000001">
      <c r="A151" s="1388">
        <v>5</v>
      </c>
      <c r="B151" s="1389" t="s">
        <v>175</v>
      </c>
      <c r="C151" s="1390"/>
      <c r="D151" s="1465"/>
      <c r="E151" s="1544"/>
      <c r="F151" s="1467"/>
      <c r="G151" s="1468"/>
      <c r="H151" s="1469"/>
      <c r="I151" s="1470"/>
      <c r="J151" s="1470"/>
      <c r="K151" s="1469"/>
      <c r="L151" s="1470"/>
      <c r="M151" s="1470"/>
      <c r="N151" s="1469"/>
      <c r="O151" s="1470"/>
      <c r="P151" s="1470"/>
      <c r="Q151" s="1469"/>
      <c r="R151" s="1470"/>
      <c r="S151" s="1470"/>
      <c r="T151" s="1469"/>
      <c r="U151" s="1470"/>
      <c r="V151" s="1470"/>
      <c r="W151" s="1469"/>
      <c r="X151" s="1470"/>
      <c r="Y151" s="1470"/>
      <c r="Z151" s="1469"/>
      <c r="AA151" s="1470"/>
      <c r="AB151" s="1470"/>
      <c r="AC151" s="1469"/>
      <c r="AD151" s="1470"/>
      <c r="AE151" s="1470"/>
      <c r="AF151" s="1469"/>
      <c r="AG151" s="1470"/>
      <c r="AH151" s="1470"/>
      <c r="AI151" s="1469"/>
      <c r="AJ151" s="1470"/>
      <c r="AK151" s="1470"/>
      <c r="AL151" s="1471"/>
      <c r="AM151" s="1472"/>
      <c r="AN151" s="1472"/>
      <c r="AO151" s="1469"/>
      <c r="AP151" s="1470"/>
      <c r="AQ151" s="1470"/>
      <c r="AR151" s="1469"/>
      <c r="AS151" s="1470"/>
      <c r="AT151" s="1470"/>
      <c r="AU151" s="1469"/>
      <c r="AV151" s="1470"/>
      <c r="AW151" s="1470"/>
      <c r="AX151" s="1469"/>
      <c r="AY151" s="1470"/>
      <c r="AZ151" s="1470"/>
      <c r="BA151" s="1469"/>
      <c r="BB151" s="1470"/>
      <c r="BC151" s="1470"/>
      <c r="BD151" s="1469"/>
      <c r="BE151" s="1470"/>
      <c r="BF151" s="1470"/>
      <c r="BG151" s="1469"/>
      <c r="BH151" s="1470"/>
      <c r="BI151" s="1470"/>
      <c r="BJ151" s="1469"/>
      <c r="BK151" s="1470"/>
      <c r="BL151" s="1470"/>
      <c r="BM151" s="1469"/>
      <c r="BN151" s="1470"/>
      <c r="BO151" s="1470"/>
      <c r="BP151" s="1469"/>
      <c r="BQ151" s="1470"/>
      <c r="BR151" s="1470"/>
      <c r="BS151" s="1469"/>
      <c r="BT151" s="1470"/>
      <c r="BU151" s="1470"/>
      <c r="BV151" s="1469"/>
      <c r="BW151" s="1470"/>
      <c r="BX151" s="1470"/>
      <c r="BY151" s="1469"/>
      <c r="BZ151" s="1470"/>
      <c r="CA151" s="1473"/>
    </row>
    <row r="152" s="1" customFormat="1" ht="19.5" customHeight="1">
      <c r="A152" s="1332"/>
      <c r="B152" s="1398"/>
      <c r="C152" s="1474" t="s">
        <v>445</v>
      </c>
      <c r="D152" s="1475"/>
      <c r="E152" s="1410" t="s">
        <v>396</v>
      </c>
      <c r="F152" s="1476" t="s">
        <v>397</v>
      </c>
      <c r="G152" s="1403">
        <v>110</v>
      </c>
      <c r="H152" s="1404">
        <f>J152*H168*1.73*0.875/1000</f>
        <v>2.7241445</v>
      </c>
      <c r="I152" s="1404">
        <f t="shared" ref="I152:I186" si="2640">H152*0.554</f>
        <v>1.509176053</v>
      </c>
      <c r="J152" s="1405">
        <v>16.359999999999999</v>
      </c>
      <c r="K152" s="1404">
        <f>M152*K168*1.73*0.875/1000</f>
        <v>1.8666051250000002</v>
      </c>
      <c r="L152" s="1404">
        <f t="shared" ref="L152:L186" si="2641">K152*0.554</f>
        <v>1.0340992392500001</v>
      </c>
      <c r="M152" s="1405">
        <v>11.210000000000001</v>
      </c>
      <c r="N152" s="1404">
        <f>P152*N168*1.73*0.875/1000</f>
        <v>1.9198891250000001</v>
      </c>
      <c r="O152" s="1404">
        <f t="shared" ref="O152:O186" si="2642">N152*0.554</f>
        <v>1.06361857525</v>
      </c>
      <c r="P152" s="1405">
        <v>11.529999999999999</v>
      </c>
      <c r="Q152" s="1404">
        <f>S152*Q168*1.73*0.875/1000</f>
        <v>1.8516189999999997</v>
      </c>
      <c r="R152" s="1404">
        <f t="shared" ref="R152:R186" si="2643">Q152*0.554</f>
        <v>1.0257969259999999</v>
      </c>
      <c r="S152" s="1405">
        <v>11.119999999999999</v>
      </c>
      <c r="T152" s="1404">
        <f>V152*T168*1.73*0.875/1000</f>
        <v>1.9049029999999998</v>
      </c>
      <c r="U152" s="1404">
        <f t="shared" ref="U152:U186" si="2644">T152*0.554</f>
        <v>1.0553162620000001</v>
      </c>
      <c r="V152" s="1405">
        <v>11.44</v>
      </c>
      <c r="W152" s="1404">
        <f>Y152*W168*1.73*0.875/1000</f>
        <v>1.9365403750000003</v>
      </c>
      <c r="X152" s="1404">
        <f t="shared" ref="X152:X186" si="2645">W152*0.554</f>
        <v>1.0728433677500002</v>
      </c>
      <c r="Y152" s="1405">
        <v>11.630000000000001</v>
      </c>
      <c r="Z152" s="1404">
        <f>AB152*Z168*1.73*0.875/1000</f>
        <v>1.983163875</v>
      </c>
      <c r="AA152" s="1404">
        <f t="shared" ref="AA152:AA186" si="2646">Z152*0.554</f>
        <v>1.0986727867500001</v>
      </c>
      <c r="AB152" s="1405">
        <v>11.91</v>
      </c>
      <c r="AC152" s="1404">
        <f>AE152*AC168*1.73*0.875/1000</f>
        <v>2.5992601249999998</v>
      </c>
      <c r="AD152" s="1404">
        <f t="shared" ref="AD152:AD186" si="2647">AC152*0.554</f>
        <v>1.43999010925</v>
      </c>
      <c r="AE152" s="1405">
        <v>15.609999999999999</v>
      </c>
      <c r="AF152" s="1404">
        <f>AH152*AF168*1.73*0.875/1000</f>
        <v>2.2312675</v>
      </c>
      <c r="AG152" s="1404">
        <f t="shared" ref="AG152:AG186" si="2648">AF152*0.554</f>
        <v>1.2361221950000001</v>
      </c>
      <c r="AH152" s="1405">
        <v>13.4</v>
      </c>
      <c r="AI152" s="1404">
        <f>AK152*AI168*1.73*0.875/1000</f>
        <v>2.3311749999999996</v>
      </c>
      <c r="AJ152" s="1404">
        <f t="shared" ref="AJ152:AJ186" si="2649">AI152*0.554</f>
        <v>1.2914709499999999</v>
      </c>
      <c r="AK152" s="1405">
        <v>14</v>
      </c>
      <c r="AL152" s="1406">
        <f>AN152*AL168*1.73*0.875/1000</f>
        <v>2.2845515000000001</v>
      </c>
      <c r="AM152" s="1406">
        <f t="shared" ref="AM152:AM186" si="2650">AL152*0.554</f>
        <v>1.2656415310000002</v>
      </c>
      <c r="AN152" s="1407">
        <v>13.720000000000001</v>
      </c>
      <c r="AO152" s="1404">
        <f>AQ152*AO168*1.73*0.875/1000</f>
        <v>2.269565375</v>
      </c>
      <c r="AP152" s="1404">
        <f t="shared" ref="AP152:AP186" si="2651">AO152*0.554</f>
        <v>1.25733921775</v>
      </c>
      <c r="AQ152" s="1405">
        <v>13.630000000000001</v>
      </c>
      <c r="AR152" s="1404">
        <f>AT152*AR168*1.73*0.875/1000</f>
        <v>1.7617022499999999</v>
      </c>
      <c r="AS152" s="1404">
        <f t="shared" ref="AS152:AS186" si="2652">AR152*0.554</f>
        <v>0.97598304650000001</v>
      </c>
      <c r="AT152" s="1405">
        <v>10.58</v>
      </c>
      <c r="AU152" s="1404">
        <f>AW152*AU168*1.73*0.875/1000</f>
        <v>1.7617022499999999</v>
      </c>
      <c r="AV152" s="1404">
        <f t="shared" ref="AV152:AV186" si="2653">AU152*0.554</f>
        <v>0.97598304650000001</v>
      </c>
      <c r="AW152" s="1405">
        <v>10.58</v>
      </c>
      <c r="AX152" s="1404">
        <f>AZ152*AX168*1.73*0.875/1000</f>
        <v>1.70841825</v>
      </c>
      <c r="AY152" s="1404">
        <f t="shared" ref="AY152:AY186" si="2654">AX152*0.554</f>
        <v>0.94646371050000011</v>
      </c>
      <c r="AZ152" s="1405">
        <v>10.26</v>
      </c>
      <c r="BA152" s="1404">
        <f>BC152*BA168*1.73*0.875/1000</f>
        <v>2.169657875</v>
      </c>
      <c r="BB152" s="1404">
        <f t="shared" ref="BB152:BB186" si="2655">BA152*0.554</f>
        <v>1.20199046275</v>
      </c>
      <c r="BC152" s="1405">
        <v>13.029999999999999</v>
      </c>
      <c r="BD152" s="1404">
        <f>BF152*BD168*1.73*0.875/1000</f>
        <v>2.2162813749999999</v>
      </c>
      <c r="BE152" s="1404">
        <f t="shared" ref="BE152:BE186" si="2656">BD152*0.554</f>
        <v>1.2278198817500001</v>
      </c>
      <c r="BF152" s="1405">
        <v>13.31</v>
      </c>
      <c r="BG152" s="1404">
        <f>BI152*BG168*1.73*0.875/1000</f>
        <v>2.2312675</v>
      </c>
      <c r="BH152" s="1404">
        <f t="shared" ref="BH152:BH186" si="2657">BG152*0.554</f>
        <v>1.2361221950000001</v>
      </c>
      <c r="BI152" s="1405">
        <v>13.4</v>
      </c>
      <c r="BJ152" s="1404">
        <f>BL152*BJ168*1.73*0.875/1000</f>
        <v>2.3378355000000002</v>
      </c>
      <c r="BK152" s="1404">
        <f t="shared" ref="BK152:BK186" si="2658">BJ152*0.554</f>
        <v>1.2951608670000001</v>
      </c>
      <c r="BL152" s="1405">
        <v>14.039999999999999</v>
      </c>
      <c r="BM152" s="1404">
        <f>BO152*BM168*1.73*0.875/1000</f>
        <v>2.2062906250000003</v>
      </c>
      <c r="BN152" s="1404">
        <f t="shared" ref="BN152:BN186" si="2659">BM152*0.554</f>
        <v>1.2222850062500004</v>
      </c>
      <c r="BO152" s="1405">
        <v>13.25</v>
      </c>
      <c r="BP152" s="1404">
        <f>BR152*BP168*1.73*0.875/1000</f>
        <v>2.2229418750000001</v>
      </c>
      <c r="BQ152" s="1404">
        <f t="shared" ref="BQ152:BQ186" si="2660">BP152*0.554</f>
        <v>1.2315097987500001</v>
      </c>
      <c r="BR152" s="1405">
        <v>13.35</v>
      </c>
      <c r="BS152" s="1404">
        <f>BU152*BS168*1.73*0.875/1000</f>
        <v>2.1763183749999997</v>
      </c>
      <c r="BT152" s="1404">
        <f t="shared" ref="BT152:BT186" si="2661">BS152*0.554</f>
        <v>1.20568037975</v>
      </c>
      <c r="BU152" s="1405">
        <v>13.07</v>
      </c>
      <c r="BV152" s="1404">
        <f>BX152*BV168*1.73*0.875/1000</f>
        <v>2.0764108750000001</v>
      </c>
      <c r="BW152" s="1404">
        <f t="shared" ref="BW152:BW186" si="2662">BV152*0.554</f>
        <v>1.1503316247500002</v>
      </c>
      <c r="BX152" s="1405">
        <v>12.470000000000001</v>
      </c>
      <c r="BY152" s="1404">
        <f>CA152*BY168*1.73*0.875/1000</f>
        <v>2.1879742499999999</v>
      </c>
      <c r="BZ152" s="1404">
        <f t="shared" ref="BZ152:BZ186" si="2663">BY152*0.554</f>
        <v>1.2121377345</v>
      </c>
      <c r="CA152" s="1405">
        <v>13.140000000000001</v>
      </c>
    </row>
    <row r="153" s="1" customFormat="1" ht="19.5" customHeight="1">
      <c r="A153" s="1332"/>
      <c r="B153" s="1398"/>
      <c r="C153" s="1477"/>
      <c r="D153" s="1478"/>
      <c r="E153" s="1410" t="s">
        <v>396</v>
      </c>
      <c r="F153" s="1411" t="s">
        <v>416</v>
      </c>
      <c r="G153" s="1412">
        <v>35</v>
      </c>
      <c r="H153" s="1419">
        <f>J153*H170*1.73*0.875/1000</f>
        <v>1.6953999999999998</v>
      </c>
      <c r="I153" s="1419">
        <f t="shared" si="2640"/>
        <v>0.93925159999999996</v>
      </c>
      <c r="J153" s="1414">
        <v>32</v>
      </c>
      <c r="K153" s="1419">
        <f>M153*K170*1.73*0.875/1000</f>
        <v>1.1655874999999998</v>
      </c>
      <c r="L153" s="1419">
        <f t="shared" si="2641"/>
        <v>0.64573547499999995</v>
      </c>
      <c r="M153" s="1414">
        <v>22</v>
      </c>
      <c r="N153" s="1419">
        <f>P153*N170*1.73*0.875/1000</f>
        <v>1.2185687500000002</v>
      </c>
      <c r="O153" s="1419">
        <f t="shared" si="2642"/>
        <v>0.67508708750000013</v>
      </c>
      <c r="P153" s="1414">
        <v>23</v>
      </c>
      <c r="Q153" s="1419">
        <f>S153*Q170*1.73*0.875/1000</f>
        <v>1.1655874999999998</v>
      </c>
      <c r="R153" s="1419">
        <f t="shared" si="2643"/>
        <v>0.64573547499999995</v>
      </c>
      <c r="S153" s="1414">
        <v>22</v>
      </c>
      <c r="T153" s="1419">
        <f>V153*T170*1.73*0.875/1000</f>
        <v>1.2185687500000002</v>
      </c>
      <c r="U153" s="1419">
        <f t="shared" si="2644"/>
        <v>0.67508708750000013</v>
      </c>
      <c r="V153" s="1414">
        <v>23</v>
      </c>
      <c r="W153" s="1419">
        <f>Y153*W170*1.73*0.875/1000</f>
        <v>1.2185687500000002</v>
      </c>
      <c r="X153" s="1419">
        <f t="shared" si="2645"/>
        <v>0.67508708750000013</v>
      </c>
      <c r="Y153" s="1414">
        <v>23</v>
      </c>
      <c r="Z153" s="1419">
        <f>AB153*Z170*1.73*0.875/1000</f>
        <v>1.2185687500000002</v>
      </c>
      <c r="AA153" s="1419">
        <f t="shared" si="2646"/>
        <v>0.67508708750000013</v>
      </c>
      <c r="AB153" s="1414">
        <v>23</v>
      </c>
      <c r="AC153" s="1419">
        <f>AE153*AC170*1.73*0.875/1000</f>
        <v>1.6953999999999998</v>
      </c>
      <c r="AD153" s="1419">
        <f t="shared" si="2647"/>
        <v>0.93925159999999996</v>
      </c>
      <c r="AE153" s="1414">
        <v>32</v>
      </c>
      <c r="AF153" s="1419">
        <f>AH153*AF170*1.73*0.875/1000</f>
        <v>1.2185687500000002</v>
      </c>
      <c r="AG153" s="1419">
        <f t="shared" si="2648"/>
        <v>0.67508708750000013</v>
      </c>
      <c r="AH153" s="1414">
        <v>23</v>
      </c>
      <c r="AI153" s="1419">
        <f>AK153*AI170*1.73*0.875/1000</f>
        <v>1.27155</v>
      </c>
      <c r="AJ153" s="1419">
        <f t="shared" si="2649"/>
        <v>0.70443870000000008</v>
      </c>
      <c r="AK153" s="1414">
        <v>24</v>
      </c>
      <c r="AL153" s="1420">
        <f>AN153*AL170*1.73*0.875/1000</f>
        <v>1.27155</v>
      </c>
      <c r="AM153" s="1420">
        <f t="shared" si="2650"/>
        <v>0.70443870000000008</v>
      </c>
      <c r="AN153" s="1416">
        <v>24</v>
      </c>
      <c r="AO153" s="1419">
        <f>AQ153*AO170*1.73*0.875/1000</f>
        <v>1.27155</v>
      </c>
      <c r="AP153" s="1419">
        <f t="shared" si="2651"/>
        <v>0.70443870000000008</v>
      </c>
      <c r="AQ153" s="1414">
        <v>24</v>
      </c>
      <c r="AR153" s="1419">
        <f>AT153*AR170*1.73*0.875/1000</f>
        <v>0.79471875000000003</v>
      </c>
      <c r="AS153" s="1419">
        <f t="shared" si="2652"/>
        <v>0.44027418750000008</v>
      </c>
      <c r="AT153" s="1414">
        <v>15</v>
      </c>
      <c r="AU153" s="1419">
        <f>AW153*AU170*1.73*0.875/1000</f>
        <v>0.79471875000000003</v>
      </c>
      <c r="AV153" s="1419">
        <f t="shared" si="2653"/>
        <v>0.44027418750000008</v>
      </c>
      <c r="AW153" s="1414">
        <v>15</v>
      </c>
      <c r="AX153" s="1419">
        <f>AZ153*AX170*1.73*0.875/1000</f>
        <v>0.74173750000000005</v>
      </c>
      <c r="AY153" s="1419">
        <f t="shared" si="2654"/>
        <v>0.41092257500000007</v>
      </c>
      <c r="AZ153" s="1414">
        <v>14</v>
      </c>
      <c r="BA153" s="1419">
        <f>BC153*BA170*1.73*0.875/1000</f>
        <v>1.2185687500000002</v>
      </c>
      <c r="BB153" s="1419">
        <f t="shared" si="2655"/>
        <v>0.67508708750000013</v>
      </c>
      <c r="BC153" s="1414">
        <v>23</v>
      </c>
      <c r="BD153" s="1419">
        <f>BF153*BD170*1.73*0.875/1000</f>
        <v>1.2185687500000002</v>
      </c>
      <c r="BE153" s="1419">
        <f t="shared" si="2656"/>
        <v>0.67508708750000013</v>
      </c>
      <c r="BF153" s="1414">
        <v>23</v>
      </c>
      <c r="BG153" s="1419">
        <f>BI153*BG170*1.73*0.875/1000</f>
        <v>1.2185687500000002</v>
      </c>
      <c r="BH153" s="1419">
        <f t="shared" si="2657"/>
        <v>0.67508708750000013</v>
      </c>
      <c r="BI153" s="1414">
        <v>23</v>
      </c>
      <c r="BJ153" s="1419">
        <f>BL153*BJ170*1.73*0.875/1000</f>
        <v>1.3245312499999999</v>
      </c>
      <c r="BK153" s="1419">
        <f t="shared" si="2658"/>
        <v>0.73379031250000004</v>
      </c>
      <c r="BL153" s="1414">
        <v>25</v>
      </c>
      <c r="BM153" s="1419">
        <f>BO153*BM170*1.73*0.875/1000</f>
        <v>1.27155</v>
      </c>
      <c r="BN153" s="1419">
        <f t="shared" si="2659"/>
        <v>0.70443870000000008</v>
      </c>
      <c r="BO153" s="1414">
        <v>24</v>
      </c>
      <c r="BP153" s="1419">
        <f>BR153*BP170*1.73*0.875/1000</f>
        <v>1.27155</v>
      </c>
      <c r="BQ153" s="1419">
        <f t="shared" si="2660"/>
        <v>0.70443870000000008</v>
      </c>
      <c r="BR153" s="1414">
        <v>24</v>
      </c>
      <c r="BS153" s="1419">
        <f>BU153*BS170*1.73*0.875/1000</f>
        <v>1.27155</v>
      </c>
      <c r="BT153" s="1419">
        <f t="shared" si="2661"/>
        <v>0.70443870000000008</v>
      </c>
      <c r="BU153" s="1414">
        <v>24</v>
      </c>
      <c r="BV153" s="1419">
        <f>BX153*BV170*1.73*0.875/1000</f>
        <v>1.2185687500000002</v>
      </c>
      <c r="BW153" s="1419">
        <f t="shared" si="2662"/>
        <v>0.67508708750000013</v>
      </c>
      <c r="BX153" s="1414">
        <v>23</v>
      </c>
      <c r="BY153" s="1419">
        <f>CA153*BY170*1.73*0.875/1000</f>
        <v>1.3775125000000001</v>
      </c>
      <c r="BZ153" s="1419">
        <f t="shared" si="2663"/>
        <v>0.76314192500000011</v>
      </c>
      <c r="CA153" s="1414">
        <v>26</v>
      </c>
    </row>
    <row r="154" s="1" customFormat="1" ht="19.199999999999999">
      <c r="A154" s="1332"/>
      <c r="B154" s="1398"/>
      <c r="C154" s="1477"/>
      <c r="D154" s="1478"/>
      <c r="E154" s="1410"/>
      <c r="F154" s="1411" t="s">
        <v>398</v>
      </c>
      <c r="G154" s="1412">
        <v>10</v>
      </c>
      <c r="H154" s="1413">
        <v>0.84599999999999997</v>
      </c>
      <c r="I154" s="1413">
        <v>0.82199999999999995</v>
      </c>
      <c r="J154" s="1414">
        <f>ROUND(SQRT(H154^2+I154^2)*1000/(1.73*H172),0)</f>
        <v>66</v>
      </c>
      <c r="K154" s="1413">
        <v>0.81000000000000005</v>
      </c>
      <c r="L154" s="1419">
        <v>0</v>
      </c>
      <c r="M154" s="1414">
        <f>ROUND(SQRT(K154^2+L154^2)*1000/(1.73*K172),0)</f>
        <v>45</v>
      </c>
      <c r="N154" s="1413">
        <v>0.79800000000000004</v>
      </c>
      <c r="O154" s="1419">
        <v>0</v>
      </c>
      <c r="P154" s="1414">
        <f>ROUND(SQRT(N154^2+O154^2)*1000/(1.73*N172),0)</f>
        <v>45</v>
      </c>
      <c r="Q154" s="1413">
        <v>0.78000000000000003</v>
      </c>
      <c r="R154" s="1419">
        <v>0</v>
      </c>
      <c r="S154" s="1414">
        <f>ROUND(SQRT(Q154^2+R154^2)*1000/(1.73*Q172),0)</f>
        <v>44</v>
      </c>
      <c r="T154" s="1413">
        <v>0.78600000000000003</v>
      </c>
      <c r="U154" s="1419">
        <v>0</v>
      </c>
      <c r="V154" s="1414">
        <f>ROUND(SQRT(T154^2+U154^2)*1000/(1.73*T172),0)</f>
        <v>44</v>
      </c>
      <c r="W154" s="1413">
        <v>0.81599999999999995</v>
      </c>
      <c r="X154" s="1419">
        <v>0</v>
      </c>
      <c r="Y154" s="1414">
        <f>ROUND(SQRT(W154^2+X154^2)*1000/(1.73*W172),0)</f>
        <v>46</v>
      </c>
      <c r="Z154" s="1413">
        <v>0.88200000000000001</v>
      </c>
      <c r="AA154" s="1419">
        <v>0</v>
      </c>
      <c r="AB154" s="1414">
        <f>ROUND(SQRT(Z154^2+AA154^2)*1000/(1.73*Z172),0)</f>
        <v>49</v>
      </c>
      <c r="AC154" s="1413">
        <v>1.032</v>
      </c>
      <c r="AD154" s="1419">
        <v>0</v>
      </c>
      <c r="AE154" s="1414">
        <f>ROUND(SQRT(AC154^2+AD154^2)*1000/(1.73*AC172),0)</f>
        <v>58</v>
      </c>
      <c r="AF154" s="1413">
        <v>1.1639999999999999</v>
      </c>
      <c r="AG154" s="1419">
        <v>0</v>
      </c>
      <c r="AH154" s="1414">
        <f>ROUND(SQRT(AF154^2+AG154^2)*1000/(1.73*AF172),0)</f>
        <v>65</v>
      </c>
      <c r="AI154" s="1413">
        <v>1.206</v>
      </c>
      <c r="AJ154" s="1419">
        <v>0</v>
      </c>
      <c r="AK154" s="1414">
        <f>ROUND(SQRT(AI154^2+AJ154^2)*1000/(1.73*AI172),0)</f>
        <v>68</v>
      </c>
      <c r="AL154" s="1415">
        <v>1.1579999999999999</v>
      </c>
      <c r="AM154" s="1420">
        <v>0</v>
      </c>
      <c r="AN154" s="1416">
        <f>ROUND(SQRT(AL154^2+AM154^2)*1000/(1.73*AL172),0)</f>
        <v>65</v>
      </c>
      <c r="AO154" s="1413">
        <v>1.1399999999999999</v>
      </c>
      <c r="AP154" s="1419">
        <v>0</v>
      </c>
      <c r="AQ154" s="1414">
        <f>ROUND(SQRT(AO154^2+AP154^2)*1000/(1.73*AO172),0)</f>
        <v>64</v>
      </c>
      <c r="AR154" s="1413">
        <v>1.0980000000000001</v>
      </c>
      <c r="AS154" s="1419">
        <v>0</v>
      </c>
      <c r="AT154" s="1414">
        <f>ROUND(SQRT(AR154^2+AS154^2)*1000/(1.73*AR172),0)</f>
        <v>62</v>
      </c>
      <c r="AU154" s="1413">
        <v>1.0980000000000001</v>
      </c>
      <c r="AV154" s="1419">
        <v>0</v>
      </c>
      <c r="AW154" s="1414">
        <f>ROUND(SQRT(AU154^2+AV154^2)*1000/(1.73*AU172),0)</f>
        <v>62</v>
      </c>
      <c r="AX154" s="1413">
        <v>1.1040000000000001</v>
      </c>
      <c r="AY154" s="1419">
        <v>0</v>
      </c>
      <c r="AZ154" s="1414">
        <f>ROUND(SQRT(AX154^2+AY154^2)*1000/(1.73*AX172),0)</f>
        <v>62</v>
      </c>
      <c r="BA154" s="1413">
        <v>1.0800000000000001</v>
      </c>
      <c r="BB154" s="1419">
        <v>0</v>
      </c>
      <c r="BC154" s="1414">
        <f>ROUND(SQRT(BA154^2+BB154^2)*1000/(1.73*BA172),0)</f>
        <v>61</v>
      </c>
      <c r="BD154" s="1413">
        <v>1.1339999999999999</v>
      </c>
      <c r="BE154" s="1419">
        <v>0</v>
      </c>
      <c r="BF154" s="1414">
        <f>ROUND(SQRT(BD154^2+BE154^2)*1000/(1.73*BD172),0)</f>
        <v>64</v>
      </c>
      <c r="BG154" s="1413">
        <v>1.1519999999999999</v>
      </c>
      <c r="BH154" s="1419">
        <v>0</v>
      </c>
      <c r="BI154" s="1414">
        <f>ROUND(SQRT(BG154^2+BH154^2)*1000/(1.73*BG172),0)</f>
        <v>65</v>
      </c>
      <c r="BJ154" s="1413">
        <v>1.1579999999999999</v>
      </c>
      <c r="BK154" s="1419">
        <v>0</v>
      </c>
      <c r="BL154" s="1414">
        <f>ROUND(SQRT(BJ154^2+BK154^2)*1000/(1.73*BJ172),0)</f>
        <v>65</v>
      </c>
      <c r="BM154" s="1413">
        <v>1.0740000000000001</v>
      </c>
      <c r="BN154" s="1419">
        <v>0</v>
      </c>
      <c r="BO154" s="1414">
        <f>ROUND(SQRT(BM154^2+BN154^2)*1000/(1.73*BM172),0)</f>
        <v>60</v>
      </c>
      <c r="BP154" s="1413">
        <v>1.0800000000000001</v>
      </c>
      <c r="BQ154" s="1419">
        <v>0</v>
      </c>
      <c r="BR154" s="1414">
        <f>ROUND(SQRT(BP154^2+BQ154^2)*1000/(1.73*BP172),0)</f>
        <v>61</v>
      </c>
      <c r="BS154" s="1413">
        <v>1.032</v>
      </c>
      <c r="BT154" s="1419">
        <v>0</v>
      </c>
      <c r="BU154" s="1414">
        <f>ROUND(SQRT(BS154^2+BT154^2)*1000/(1.73*BS172),0)</f>
        <v>58</v>
      </c>
      <c r="BV154" s="1413">
        <v>0.97799999999999998</v>
      </c>
      <c r="BW154" s="1419">
        <v>0</v>
      </c>
      <c r="BX154" s="1414">
        <f>ROUND(SQRT(BV154^2+BW154^2)*1000/(1.73*BV172),0)</f>
        <v>55</v>
      </c>
      <c r="BY154" s="1413">
        <v>0.91800000000000004</v>
      </c>
      <c r="BZ154" s="1419">
        <v>0</v>
      </c>
      <c r="CA154" s="1414">
        <f>ROUND(SQRT(BY154^2+BZ154^2)*1000/(1.73*BY172),0)</f>
        <v>52</v>
      </c>
    </row>
    <row r="155" s="1" customFormat="1" ht="19.199999999999999">
      <c r="A155" s="1332"/>
      <c r="B155" s="1398"/>
      <c r="C155" s="1477"/>
      <c r="D155" s="1478"/>
      <c r="E155" s="1410"/>
      <c r="F155" s="1411" t="s">
        <v>399</v>
      </c>
      <c r="G155" s="1412" t="s">
        <v>400</v>
      </c>
      <c r="H155" s="1417">
        <v>6</v>
      </c>
      <c r="I155" s="1417"/>
      <c r="J155" s="1417"/>
      <c r="K155" s="1417">
        <v>6</v>
      </c>
      <c r="L155" s="1417"/>
      <c r="M155" s="1417"/>
      <c r="N155" s="1417">
        <v>6</v>
      </c>
      <c r="O155" s="1417"/>
      <c r="P155" s="1417"/>
      <c r="Q155" s="1417">
        <v>6</v>
      </c>
      <c r="R155" s="1417"/>
      <c r="S155" s="1417"/>
      <c r="T155" s="1417">
        <v>6</v>
      </c>
      <c r="U155" s="1417"/>
      <c r="V155" s="1417"/>
      <c r="W155" s="1417">
        <v>6</v>
      </c>
      <c r="X155" s="1417"/>
      <c r="Y155" s="1417"/>
      <c r="Z155" s="1417">
        <v>6</v>
      </c>
      <c r="AA155" s="1417"/>
      <c r="AB155" s="1417"/>
      <c r="AC155" s="1417">
        <v>6</v>
      </c>
      <c r="AD155" s="1417"/>
      <c r="AE155" s="1417"/>
      <c r="AF155" s="1417">
        <v>6</v>
      </c>
      <c r="AG155" s="1417"/>
      <c r="AH155" s="1417"/>
      <c r="AI155" s="1417">
        <v>6</v>
      </c>
      <c r="AJ155" s="1417"/>
      <c r="AK155" s="1417"/>
      <c r="AL155" s="1418">
        <v>6</v>
      </c>
      <c r="AM155" s="1418"/>
      <c r="AN155" s="1418"/>
      <c r="AO155" s="1417">
        <v>6</v>
      </c>
      <c r="AP155" s="1417"/>
      <c r="AQ155" s="1417"/>
      <c r="AR155" s="1417">
        <v>6</v>
      </c>
      <c r="AS155" s="1417"/>
      <c r="AT155" s="1417"/>
      <c r="AU155" s="1417">
        <v>6</v>
      </c>
      <c r="AV155" s="1417"/>
      <c r="AW155" s="1417"/>
      <c r="AX155" s="1417">
        <v>6</v>
      </c>
      <c r="AY155" s="1417"/>
      <c r="AZ155" s="1417"/>
      <c r="BA155" s="1417">
        <v>6</v>
      </c>
      <c r="BB155" s="1417"/>
      <c r="BC155" s="1417"/>
      <c r="BD155" s="1417">
        <v>6</v>
      </c>
      <c r="BE155" s="1417"/>
      <c r="BF155" s="1417"/>
      <c r="BG155" s="1417">
        <v>6</v>
      </c>
      <c r="BH155" s="1417"/>
      <c r="BI155" s="1417"/>
      <c r="BJ155" s="1417">
        <v>6</v>
      </c>
      <c r="BK155" s="1417"/>
      <c r="BL155" s="1417"/>
      <c r="BM155" s="1417">
        <v>6</v>
      </c>
      <c r="BN155" s="1417"/>
      <c r="BO155" s="1417"/>
      <c r="BP155" s="1417">
        <v>6</v>
      </c>
      <c r="BQ155" s="1417"/>
      <c r="BR155" s="1417"/>
      <c r="BS155" s="1417">
        <v>6</v>
      </c>
      <c r="BT155" s="1417"/>
      <c r="BU155" s="1417"/>
      <c r="BV155" s="1417">
        <v>6</v>
      </c>
      <c r="BW155" s="1417"/>
      <c r="BX155" s="1417"/>
      <c r="BY155" s="1417">
        <v>6</v>
      </c>
      <c r="BZ155" s="1417"/>
      <c r="CA155" s="1417"/>
    </row>
    <row r="156" s="1" customFormat="1" ht="19.199999999999999">
      <c r="A156" s="1332"/>
      <c r="B156" s="1398"/>
      <c r="C156" s="1477"/>
      <c r="D156" s="1478"/>
      <c r="E156" s="1410"/>
      <c r="F156" s="1411" t="s">
        <v>401</v>
      </c>
      <c r="G156" s="1412" t="s">
        <v>400</v>
      </c>
      <c r="H156" s="1419"/>
      <c r="I156" s="1419"/>
      <c r="J156" s="1419"/>
      <c r="K156" s="1419"/>
      <c r="L156" s="1419"/>
      <c r="M156" s="1419"/>
      <c r="N156" s="1419"/>
      <c r="O156" s="1419"/>
      <c r="P156" s="1419"/>
      <c r="Q156" s="1419"/>
      <c r="R156" s="1419"/>
      <c r="S156" s="1419"/>
      <c r="T156" s="1419"/>
      <c r="U156" s="1419"/>
      <c r="V156" s="1419"/>
      <c r="W156" s="1419"/>
      <c r="X156" s="1419"/>
      <c r="Y156" s="1419"/>
      <c r="Z156" s="1419"/>
      <c r="AA156" s="1419"/>
      <c r="AB156" s="1419"/>
      <c r="AC156" s="1419"/>
      <c r="AD156" s="1419"/>
      <c r="AE156" s="1419"/>
      <c r="AF156" s="1419"/>
      <c r="AG156" s="1419"/>
      <c r="AH156" s="1419"/>
      <c r="AI156" s="1419"/>
      <c r="AJ156" s="1419"/>
      <c r="AK156" s="1419"/>
      <c r="AL156" s="1420"/>
      <c r="AM156" s="1420"/>
      <c r="AN156" s="1420"/>
      <c r="AO156" s="1419"/>
      <c r="AP156" s="1419"/>
      <c r="AQ156" s="1419"/>
      <c r="AR156" s="1419"/>
      <c r="AS156" s="1419"/>
      <c r="AT156" s="1419"/>
      <c r="AU156" s="1419"/>
      <c r="AV156" s="1419"/>
      <c r="AW156" s="1419"/>
      <c r="AX156" s="1419"/>
      <c r="AY156" s="1419"/>
      <c r="AZ156" s="1419"/>
      <c r="BA156" s="1419"/>
      <c r="BB156" s="1419"/>
      <c r="BC156" s="1419"/>
      <c r="BD156" s="1419"/>
      <c r="BE156" s="1419"/>
      <c r="BF156" s="1419"/>
      <c r="BG156" s="1419"/>
      <c r="BH156" s="1419"/>
      <c r="BI156" s="1419"/>
      <c r="BJ156" s="1419"/>
      <c r="BK156" s="1419"/>
      <c r="BL156" s="1419"/>
      <c r="BM156" s="1419"/>
      <c r="BN156" s="1419"/>
      <c r="BO156" s="1419"/>
      <c r="BP156" s="1419"/>
      <c r="BQ156" s="1419"/>
      <c r="BR156" s="1419"/>
      <c r="BS156" s="1419"/>
      <c r="BT156" s="1419"/>
      <c r="BU156" s="1419"/>
      <c r="BV156" s="1419"/>
      <c r="BW156" s="1419"/>
      <c r="BX156" s="1419"/>
      <c r="BY156" s="1419"/>
      <c r="BZ156" s="1419"/>
      <c r="CA156" s="1419"/>
    </row>
    <row r="157" s="1" customFormat="1" ht="19.5" customHeight="1">
      <c r="A157" s="1332"/>
      <c r="B157" s="1398"/>
      <c r="C157" s="1477" t="s">
        <v>102</v>
      </c>
      <c r="D157" s="1478"/>
      <c r="E157" s="1410" t="s">
        <v>396</v>
      </c>
      <c r="F157" s="1411" t="s">
        <v>397</v>
      </c>
      <c r="G157" s="1479">
        <v>110</v>
      </c>
      <c r="H157" s="1419">
        <f t="shared" ref="H157:H158" si="2664">J157*H169*1.73*0.875/1000</f>
        <v>2.2762258750000002</v>
      </c>
      <c r="I157" s="1419">
        <f t="shared" si="2640"/>
        <v>1.2610291347500002</v>
      </c>
      <c r="J157" s="1414">
        <v>13.67</v>
      </c>
      <c r="K157" s="1419">
        <f t="shared" ref="K157:K158" si="2665">M157*K169*1.73*0.875/1000</f>
        <v>1.5985199999999999</v>
      </c>
      <c r="L157" s="1419">
        <f t="shared" si="2641"/>
        <v>0.88558007999999999</v>
      </c>
      <c r="M157" s="1414">
        <v>9.5999999999999996</v>
      </c>
      <c r="N157" s="1419">
        <f t="shared" ref="N157:N158" si="2666">P157*N169*1.73*0.875/1000</f>
        <v>1.5269196250000001</v>
      </c>
      <c r="O157" s="1419">
        <f t="shared" si="2642"/>
        <v>0.84591347225000013</v>
      </c>
      <c r="P157" s="1414">
        <v>9.1699999999999999</v>
      </c>
      <c r="Q157" s="1419">
        <f t="shared" ref="Q157:Q158" si="2667">S157*Q169*1.73*0.875/1000</f>
        <v>1.5119335</v>
      </c>
      <c r="R157" s="1419">
        <f t="shared" si="2643"/>
        <v>0.83761115900000005</v>
      </c>
      <c r="S157" s="1414">
        <v>9.0800000000000001</v>
      </c>
      <c r="T157" s="1419">
        <f t="shared" ref="T157:T158" si="2668">V157*T169*1.73*0.875/1000</f>
        <v>1.5269196250000001</v>
      </c>
      <c r="U157" s="1419">
        <f t="shared" si="2644"/>
        <v>0.84591347225000013</v>
      </c>
      <c r="V157" s="1414">
        <v>9.1699999999999999</v>
      </c>
      <c r="W157" s="1419">
        <f t="shared" ref="W157:W158" si="2669">Y157*W169*1.73*0.875/1000</f>
        <v>1.6734506249999999</v>
      </c>
      <c r="X157" s="1419">
        <f t="shared" si="2645"/>
        <v>0.92709164624999996</v>
      </c>
      <c r="Y157" s="1414">
        <v>10.050000000000001</v>
      </c>
      <c r="Z157" s="1419">
        <f t="shared" ref="Z157:Z158" si="2670">AB157*Z169*1.73*0.875/1000</f>
        <v>1.8199816249999998</v>
      </c>
      <c r="AA157" s="1419">
        <f t="shared" si="2646"/>
        <v>1.00826982025</v>
      </c>
      <c r="AB157" s="1414">
        <v>10.93</v>
      </c>
      <c r="AC157" s="1419">
        <f t="shared" ref="AC157:AC158" si="2671">AE157*AC169*1.73*0.875/1000</f>
        <v>2.4693803749999996</v>
      </c>
      <c r="AD157" s="1419">
        <f t="shared" si="2647"/>
        <v>1.3680367277499998</v>
      </c>
      <c r="AE157" s="1414">
        <v>14.83</v>
      </c>
      <c r="AF157" s="1419">
        <f t="shared" ref="AF157:AF158" si="2672">AH157*AF169*1.73*0.875/1000</f>
        <v>2.2512490000000001</v>
      </c>
      <c r="AG157" s="1419">
        <f t="shared" si="2648"/>
        <v>1.2471919460000001</v>
      </c>
      <c r="AH157" s="1414">
        <v>13.52</v>
      </c>
      <c r="AI157" s="1419">
        <f t="shared" ref="AI157:AI158" si="2673">AK157*AI169*1.73*0.875/1000</f>
        <v>2.34116575</v>
      </c>
      <c r="AJ157" s="1419">
        <f t="shared" si="2649"/>
        <v>1.2970058255000001</v>
      </c>
      <c r="AK157" s="1414">
        <v>14.06</v>
      </c>
      <c r="AL157" s="1420">
        <f t="shared" ref="AL157:AL158" si="2674">AN157*AL169*1.73*0.875/1000</f>
        <v>2.1580019999999998</v>
      </c>
      <c r="AM157" s="1420">
        <f t="shared" si="2650"/>
        <v>1.195533108</v>
      </c>
      <c r="AN157" s="1416">
        <v>12.960000000000001</v>
      </c>
      <c r="AO157" s="1419">
        <f t="shared" ref="AO157:AO158" si="2675">AQ157*AO169*1.73*0.875/1000</f>
        <v>2.1946347500000001</v>
      </c>
      <c r="AP157" s="1419">
        <f t="shared" si="2651"/>
        <v>1.2158276515000002</v>
      </c>
      <c r="AQ157" s="1414">
        <v>13.18</v>
      </c>
      <c r="AR157" s="1419">
        <f t="shared" ref="AR157:AR158" si="2676">AT157*AR169*1.73*0.875/1000</f>
        <v>2.1113784999999998</v>
      </c>
      <c r="AS157" s="1419">
        <f t="shared" si="2652"/>
        <v>1.1697036890000001</v>
      </c>
      <c r="AT157" s="1414">
        <v>12.68</v>
      </c>
      <c r="AU157" s="1419">
        <f t="shared" ref="AU157:AU158" si="2677">AW157*AU169*1.73*0.875/1000</f>
        <v>2.1113784999999998</v>
      </c>
      <c r="AV157" s="1419">
        <f t="shared" si="2653"/>
        <v>1.1697036890000001</v>
      </c>
      <c r="AW157" s="1414">
        <v>12.68</v>
      </c>
      <c r="AX157" s="1419">
        <f t="shared" ref="AX157:AX158" si="2678">AZ157*AX169*1.73*0.875/1000</f>
        <v>2.1413507499999995</v>
      </c>
      <c r="AY157" s="1419">
        <f t="shared" si="2654"/>
        <v>1.1863083154999998</v>
      </c>
      <c r="AZ157" s="1414">
        <v>12.859999999999999</v>
      </c>
      <c r="BA157" s="1419">
        <f t="shared" ref="BA157:BA158" si="2679">BC157*BA169*1.73*0.875/1000</f>
        <v>2.1413507499999995</v>
      </c>
      <c r="BB157" s="1419">
        <f t="shared" si="2655"/>
        <v>1.1863083154999998</v>
      </c>
      <c r="BC157" s="1414">
        <v>12.859999999999999</v>
      </c>
      <c r="BD157" s="1419">
        <f t="shared" ref="BD157:BD158" si="2680">BF157*BD169*1.73*0.875/1000</f>
        <v>2.2728956249999999</v>
      </c>
      <c r="BE157" s="1419">
        <f t="shared" si="2656"/>
        <v>1.25918417625</v>
      </c>
      <c r="BF157" s="1414">
        <v>13.65</v>
      </c>
      <c r="BG157" s="1419">
        <f t="shared" ref="BG157:BG158" si="2681">BI157*BG169*1.73*0.875/1000</f>
        <v>2.4410732500000001</v>
      </c>
      <c r="BH157" s="1419">
        <f t="shared" si="2657"/>
        <v>1.3523545805000001</v>
      </c>
      <c r="BI157" s="1414">
        <v>14.66</v>
      </c>
      <c r="BJ157" s="1419">
        <f t="shared" ref="BJ157:BJ158" si="2682">BL157*BJ169*1.73*0.875/1000</f>
        <v>2.5043479999999994</v>
      </c>
      <c r="BK157" s="1419">
        <f t="shared" si="2658"/>
        <v>1.3874087919999998</v>
      </c>
      <c r="BL157" s="1414">
        <v>15.039999999999999</v>
      </c>
      <c r="BM157" s="1419">
        <f t="shared" ref="BM157:BM158" si="2683">BO157*BM169*1.73*0.875/1000</f>
        <v>2.3511564999999996</v>
      </c>
      <c r="BN157" s="1419">
        <f t="shared" si="2659"/>
        <v>1.3025407009999999</v>
      </c>
      <c r="BO157" s="1414">
        <v>14.119999999999999</v>
      </c>
      <c r="BP157" s="1419">
        <f t="shared" ref="BP157:BP158" si="2684">BR157*BP169*1.73*0.875/1000</f>
        <v>2.1446810000000003</v>
      </c>
      <c r="BQ157" s="1419">
        <f t="shared" si="2660"/>
        <v>1.1881532740000003</v>
      </c>
      <c r="BR157" s="1414">
        <v>12.880000000000001</v>
      </c>
      <c r="BS157" s="1419">
        <f t="shared" ref="BS157:BS158" si="2685">BU157*BS169*1.73*0.875/1000</f>
        <v>2.0447734999999998</v>
      </c>
      <c r="BT157" s="1419">
        <f t="shared" si="2661"/>
        <v>1.132804519</v>
      </c>
      <c r="BU157" s="1414">
        <v>12.279999999999999</v>
      </c>
      <c r="BV157" s="1419">
        <f t="shared" ref="BV157:BV158" si="2686">BX157*BV169*1.73*0.875/1000</f>
        <v>1.9148937499999996</v>
      </c>
      <c r="BW157" s="1419">
        <f t="shared" si="2662"/>
        <v>1.0608511374999998</v>
      </c>
      <c r="BX157" s="1414">
        <v>11.5</v>
      </c>
      <c r="BY157" s="1419">
        <f t="shared" ref="BY157:BY158" si="2687">CA157*BY169*1.73*0.875/1000</f>
        <v>1.8366328750000001</v>
      </c>
      <c r="BZ157" s="1419">
        <f t="shared" si="2663"/>
        <v>1.0174946127500002</v>
      </c>
      <c r="CA157" s="1414">
        <v>11.029999999999999</v>
      </c>
    </row>
    <row r="158" s="1" customFormat="1" ht="19.5" customHeight="1">
      <c r="A158" s="1332"/>
      <c r="B158" s="1398"/>
      <c r="C158" s="1477"/>
      <c r="D158" s="1478"/>
      <c r="E158" s="1410" t="s">
        <v>396</v>
      </c>
      <c r="F158" s="1411" t="s">
        <v>416</v>
      </c>
      <c r="G158" s="1412">
        <v>35</v>
      </c>
      <c r="H158" s="1419">
        <f t="shared" si="2664"/>
        <v>0.79471875000000003</v>
      </c>
      <c r="I158" s="1419">
        <f t="shared" si="2640"/>
        <v>0.44027418750000008</v>
      </c>
      <c r="J158" s="1414">
        <v>15</v>
      </c>
      <c r="K158" s="1419">
        <f t="shared" si="2665"/>
        <v>0.58279374999999989</v>
      </c>
      <c r="L158" s="1419">
        <f t="shared" si="2641"/>
        <v>0.32286773749999997</v>
      </c>
      <c r="M158" s="1414">
        <v>11</v>
      </c>
      <c r="N158" s="1419">
        <f t="shared" si="2666"/>
        <v>0.52981250000000002</v>
      </c>
      <c r="O158" s="1419">
        <f t="shared" si="2642"/>
        <v>0.29351612500000002</v>
      </c>
      <c r="P158" s="1414">
        <v>10</v>
      </c>
      <c r="Q158" s="1419">
        <f t="shared" si="2667"/>
        <v>0.52981250000000002</v>
      </c>
      <c r="R158" s="1419">
        <f t="shared" si="2643"/>
        <v>0.29351612500000002</v>
      </c>
      <c r="S158" s="1414">
        <v>10</v>
      </c>
      <c r="T158" s="1419">
        <f t="shared" si="2668"/>
        <v>0.52981250000000002</v>
      </c>
      <c r="U158" s="1419">
        <f t="shared" si="2644"/>
        <v>0.29351612500000002</v>
      </c>
      <c r="V158" s="1414">
        <v>10</v>
      </c>
      <c r="W158" s="1419">
        <f t="shared" si="2669"/>
        <v>0.58279374999999989</v>
      </c>
      <c r="X158" s="1419">
        <f t="shared" si="2645"/>
        <v>0.32286773749999997</v>
      </c>
      <c r="Y158" s="1414">
        <v>11</v>
      </c>
      <c r="Z158" s="1419">
        <f t="shared" si="2670"/>
        <v>0.63577499999999998</v>
      </c>
      <c r="AA158" s="1419">
        <f t="shared" si="2646"/>
        <v>0.35221935000000004</v>
      </c>
      <c r="AB158" s="1414">
        <v>12</v>
      </c>
      <c r="AC158" s="1419">
        <f t="shared" si="2671"/>
        <v>1.11260625</v>
      </c>
      <c r="AD158" s="1419">
        <f t="shared" si="2647"/>
        <v>0.6163838625000001</v>
      </c>
      <c r="AE158" s="1414">
        <v>21</v>
      </c>
      <c r="AF158" s="1419">
        <f t="shared" si="2672"/>
        <v>0.8476999999999999</v>
      </c>
      <c r="AG158" s="1419">
        <f t="shared" si="2648"/>
        <v>0.46962579999999998</v>
      </c>
      <c r="AH158" s="1414">
        <v>16</v>
      </c>
      <c r="AI158" s="1419">
        <f t="shared" si="2673"/>
        <v>0.95366250000000019</v>
      </c>
      <c r="AJ158" s="1419">
        <f t="shared" si="2649"/>
        <v>0.52832902500000012</v>
      </c>
      <c r="AK158" s="1414">
        <v>18</v>
      </c>
      <c r="AL158" s="1420">
        <f t="shared" si="2674"/>
        <v>0.8476999999999999</v>
      </c>
      <c r="AM158" s="1420">
        <f t="shared" si="2650"/>
        <v>0.46962579999999998</v>
      </c>
      <c r="AN158" s="1416">
        <v>16</v>
      </c>
      <c r="AO158" s="1419">
        <f t="shared" si="2675"/>
        <v>0.90068124999999988</v>
      </c>
      <c r="AP158" s="1419">
        <f t="shared" si="2651"/>
        <v>0.49897741249999999</v>
      </c>
      <c r="AQ158" s="1414">
        <v>17</v>
      </c>
      <c r="AR158" s="1419">
        <f t="shared" si="2676"/>
        <v>0.8476999999999999</v>
      </c>
      <c r="AS158" s="1419">
        <f t="shared" si="2652"/>
        <v>0.46962579999999998</v>
      </c>
      <c r="AT158" s="1414">
        <v>16</v>
      </c>
      <c r="AU158" s="1419">
        <f t="shared" si="2677"/>
        <v>0.8476999999999999</v>
      </c>
      <c r="AV158" s="1419">
        <f t="shared" si="2653"/>
        <v>0.46962579999999998</v>
      </c>
      <c r="AW158" s="1414">
        <v>16</v>
      </c>
      <c r="AX158" s="1419">
        <f t="shared" si="2678"/>
        <v>0.8476999999999999</v>
      </c>
      <c r="AY158" s="1419">
        <f t="shared" si="2654"/>
        <v>0.46962579999999998</v>
      </c>
      <c r="AZ158" s="1414">
        <v>16</v>
      </c>
      <c r="BA158" s="1419">
        <f t="shared" si="2679"/>
        <v>0.8476999999999999</v>
      </c>
      <c r="BB158" s="1419">
        <f t="shared" si="2655"/>
        <v>0.46962579999999998</v>
      </c>
      <c r="BC158" s="1414">
        <v>16</v>
      </c>
      <c r="BD158" s="1419">
        <f t="shared" si="2680"/>
        <v>0.90068124999999988</v>
      </c>
      <c r="BE158" s="1419">
        <f t="shared" si="2656"/>
        <v>0.49897741249999999</v>
      </c>
      <c r="BF158" s="1414">
        <v>17</v>
      </c>
      <c r="BG158" s="1419">
        <f t="shared" si="2681"/>
        <v>1.0066437500000001</v>
      </c>
      <c r="BH158" s="1419">
        <f t="shared" si="2657"/>
        <v>0.55768063750000008</v>
      </c>
      <c r="BI158" s="1414">
        <v>19</v>
      </c>
      <c r="BJ158" s="1419">
        <f t="shared" si="2682"/>
        <v>1.0543268749999999</v>
      </c>
      <c r="BK158" s="1419">
        <f t="shared" si="2658"/>
        <v>0.58409708874999999</v>
      </c>
      <c r="BL158" s="1414">
        <v>19.899999999999999</v>
      </c>
      <c r="BM158" s="1419">
        <f t="shared" si="2683"/>
        <v>0.90068124999999988</v>
      </c>
      <c r="BN158" s="1419">
        <f t="shared" si="2659"/>
        <v>0.49897741249999999</v>
      </c>
      <c r="BO158" s="1414">
        <v>17</v>
      </c>
      <c r="BP158" s="1419">
        <f t="shared" si="2684"/>
        <v>0.74173750000000005</v>
      </c>
      <c r="BQ158" s="1419">
        <f t="shared" si="2660"/>
        <v>0.41092257500000007</v>
      </c>
      <c r="BR158" s="1414">
        <v>14</v>
      </c>
      <c r="BS158" s="1419">
        <f t="shared" si="2685"/>
        <v>0.68875625000000007</v>
      </c>
      <c r="BT158" s="1419">
        <f t="shared" si="2661"/>
        <v>0.38157096250000005</v>
      </c>
      <c r="BU158" s="1414">
        <v>13</v>
      </c>
      <c r="BV158" s="1419">
        <f t="shared" si="2686"/>
        <v>0.63577499999999998</v>
      </c>
      <c r="BW158" s="1419">
        <f t="shared" si="2662"/>
        <v>0.35221935000000004</v>
      </c>
      <c r="BX158" s="1414">
        <v>12</v>
      </c>
      <c r="BY158" s="1419">
        <f t="shared" si="2687"/>
        <v>0.63577499999999998</v>
      </c>
      <c r="BZ158" s="1419">
        <f t="shared" si="2663"/>
        <v>0.35221935000000004</v>
      </c>
      <c r="CA158" s="1414">
        <v>12</v>
      </c>
    </row>
    <row r="159" s="1" customFormat="1" ht="19.199999999999999">
      <c r="A159" s="1332"/>
      <c r="B159" s="1398"/>
      <c r="C159" s="1477"/>
      <c r="D159" s="1478"/>
      <c r="E159" s="1410"/>
      <c r="F159" s="1411" t="s">
        <v>398</v>
      </c>
      <c r="G159" s="1412">
        <v>10</v>
      </c>
      <c r="H159" s="1413">
        <v>1.224</v>
      </c>
      <c r="I159" s="1413">
        <v>1.1819999999999999</v>
      </c>
      <c r="J159" s="1414">
        <f>ROUND(SQRT(H159^2+I159^2)*1000/(1.73*H173),0)</f>
        <v>95</v>
      </c>
      <c r="K159" s="1413">
        <v>1.1519999999999999</v>
      </c>
      <c r="L159" s="1419">
        <v>0</v>
      </c>
      <c r="M159" s="1414">
        <f>ROUND(SQRT(K159^2+L159^2)*1000/(1.73*K173),0)</f>
        <v>65</v>
      </c>
      <c r="N159" s="1413">
        <v>1.1399999999999999</v>
      </c>
      <c r="O159" s="1419">
        <v>0</v>
      </c>
      <c r="P159" s="1414">
        <f>ROUND(SQRT(N159^2+O159^2)*1000/(1.73*N173),0)</f>
        <v>64</v>
      </c>
      <c r="Q159" s="1413">
        <v>1.1279999999999999</v>
      </c>
      <c r="R159" s="1419">
        <v>0</v>
      </c>
      <c r="S159" s="1414">
        <f>ROUND(SQRT(Q159^2+R159^2)*1000/(1.73*Q173),0)</f>
        <v>63</v>
      </c>
      <c r="T159" s="1413">
        <v>1.1399999999999999</v>
      </c>
      <c r="U159" s="1419">
        <v>0</v>
      </c>
      <c r="V159" s="1414">
        <f>ROUND(SQRT(T159^2+U159^2)*1000/(1.73*T173),0)</f>
        <v>64</v>
      </c>
      <c r="W159" s="1413">
        <v>1.248</v>
      </c>
      <c r="X159" s="1419">
        <v>0</v>
      </c>
      <c r="Y159" s="1414">
        <f>ROUND(SQRT(W159^2+X159^2)*1000/(1.73*W173),0)</f>
        <v>70</v>
      </c>
      <c r="Z159" s="1413">
        <v>1.3620000000000001</v>
      </c>
      <c r="AA159" s="1419">
        <v>0</v>
      </c>
      <c r="AB159" s="1414">
        <f>ROUND(SQRT(Z159^2+AA159^2)*1000/(1.73*Z173),0)</f>
        <v>76</v>
      </c>
      <c r="AC159" s="1413">
        <v>1.542</v>
      </c>
      <c r="AD159" s="1419">
        <v>0</v>
      </c>
      <c r="AE159" s="1414">
        <f>ROUND(SQRT(AC159^2+AD159^2)*1000/(1.73*AC173),0)</f>
        <v>87</v>
      </c>
      <c r="AF159" s="1413">
        <v>1.5960000000000001</v>
      </c>
      <c r="AG159" s="1419">
        <v>0</v>
      </c>
      <c r="AH159" s="1414">
        <f>ROUND(SQRT(AF159^2+AG159^2)*1000/(1.73*AF173),0)</f>
        <v>90</v>
      </c>
      <c r="AI159" s="1413">
        <v>1.5780000000000001</v>
      </c>
      <c r="AJ159" s="1419">
        <v>0</v>
      </c>
      <c r="AK159" s="1414">
        <f>ROUND(SQRT(AI159^2+AJ159^2)*1000/(1.73*AI173),0)</f>
        <v>89</v>
      </c>
      <c r="AL159" s="1415">
        <v>1.494</v>
      </c>
      <c r="AM159" s="1420">
        <v>0</v>
      </c>
      <c r="AN159" s="1416">
        <f>ROUND(SQRT(AL159^2+AM159^2)*1000/(1.73*AL173),0)</f>
        <v>84</v>
      </c>
      <c r="AO159" s="1413">
        <v>1.482</v>
      </c>
      <c r="AP159" s="1419">
        <v>0</v>
      </c>
      <c r="AQ159" s="1414">
        <f>ROUND(SQRT(AO159^2+AP159^2)*1000/(1.73*AO173),0)</f>
        <v>83</v>
      </c>
      <c r="AR159" s="1413">
        <v>1.452</v>
      </c>
      <c r="AS159" s="1419">
        <v>0</v>
      </c>
      <c r="AT159" s="1414">
        <f>ROUND(SQRT(AR159^2+AS159^2)*1000/(1.73*AR173),0)</f>
        <v>81</v>
      </c>
      <c r="AU159" s="1413">
        <v>1.452</v>
      </c>
      <c r="AV159" s="1419">
        <v>0</v>
      </c>
      <c r="AW159" s="1414">
        <f>ROUND(SQRT(AU159^2+AV159^2)*1000/(1.73*AU173),0)</f>
        <v>81</v>
      </c>
      <c r="AX159" s="1413">
        <v>1.482</v>
      </c>
      <c r="AY159" s="1419">
        <v>0</v>
      </c>
      <c r="AZ159" s="1414">
        <f>ROUND(SQRT(AX159^2+AY159^2)*1000/(1.73*AX173),0)</f>
        <v>83</v>
      </c>
      <c r="BA159" s="1413">
        <v>1.476</v>
      </c>
      <c r="BB159" s="1419">
        <v>0</v>
      </c>
      <c r="BC159" s="1414">
        <f>ROUND(SQRT(BA159^2+BB159^2)*1000/(1.73*BA173),0)</f>
        <v>83</v>
      </c>
      <c r="BD159" s="1413">
        <v>1.5600000000000001</v>
      </c>
      <c r="BE159" s="1419">
        <v>0</v>
      </c>
      <c r="BF159" s="1414">
        <f>ROUND(SQRT(BD159^2+BE159^2)*1000/(1.73*BD173),0)</f>
        <v>88</v>
      </c>
      <c r="BG159" s="1413">
        <v>1.6319999999999999</v>
      </c>
      <c r="BH159" s="1419">
        <v>0</v>
      </c>
      <c r="BI159" s="1414">
        <f>ROUND(SQRT(BG159^2+BH159^2)*1000/(1.73*BG173),0)</f>
        <v>92</v>
      </c>
      <c r="BJ159" s="1413">
        <v>1.6619999999999999</v>
      </c>
      <c r="BK159" s="1419">
        <v>0</v>
      </c>
      <c r="BL159" s="1414">
        <f>ROUND(SQRT(BJ159^2+BK159^2)*1000/(1.73*BJ173),0)</f>
        <v>93</v>
      </c>
      <c r="BM159" s="1413">
        <v>1.6619999999999999</v>
      </c>
      <c r="BN159" s="1419">
        <v>0</v>
      </c>
      <c r="BO159" s="1414">
        <f>ROUND(SQRT(BM159^2+BN159^2)*1000/(1.73*BM173),0)</f>
        <v>93</v>
      </c>
      <c r="BP159" s="1413">
        <v>1.5960000000000001</v>
      </c>
      <c r="BQ159" s="1419">
        <v>0</v>
      </c>
      <c r="BR159" s="1414">
        <f>ROUND(SQRT(BP159^2+BQ159^2)*1000/(1.73*BP173),0)</f>
        <v>90</v>
      </c>
      <c r="BS159" s="1413">
        <v>1.554</v>
      </c>
      <c r="BT159" s="1419">
        <v>0</v>
      </c>
      <c r="BU159" s="1414">
        <f>ROUND(SQRT(BS159^2+BT159^2)*1000/(1.73*BS173),0)</f>
        <v>87</v>
      </c>
      <c r="BV159" s="1413">
        <v>1.458</v>
      </c>
      <c r="BW159" s="1419">
        <v>0</v>
      </c>
      <c r="BX159" s="1414">
        <f>ROUND(SQRT(BV159^2+BW159^2)*1000/(1.73*BV173),0)</f>
        <v>82</v>
      </c>
      <c r="BY159" s="1413">
        <v>1.3740000000000001</v>
      </c>
      <c r="BZ159" s="1419">
        <v>0</v>
      </c>
      <c r="CA159" s="1414">
        <f>ROUND(SQRT(BY159^2+BZ159^2)*1000/(1.73*BY173),0)</f>
        <v>77</v>
      </c>
    </row>
    <row r="160" s="1" customFormat="1" ht="19.199999999999999">
      <c r="A160" s="1332"/>
      <c r="B160" s="1398"/>
      <c r="C160" s="1477"/>
      <c r="D160" s="1478"/>
      <c r="E160" s="1410"/>
      <c r="F160" s="1411" t="s">
        <v>399</v>
      </c>
      <c r="G160" s="1412" t="s">
        <v>400</v>
      </c>
      <c r="H160" s="1417">
        <v>6</v>
      </c>
      <c r="I160" s="1417"/>
      <c r="J160" s="1417"/>
      <c r="K160" s="1417">
        <v>6</v>
      </c>
      <c r="L160" s="1417"/>
      <c r="M160" s="1417"/>
      <c r="N160" s="1417">
        <v>6</v>
      </c>
      <c r="O160" s="1417"/>
      <c r="P160" s="1417"/>
      <c r="Q160" s="1417">
        <v>6</v>
      </c>
      <c r="R160" s="1417"/>
      <c r="S160" s="1417"/>
      <c r="T160" s="1417">
        <v>6</v>
      </c>
      <c r="U160" s="1417"/>
      <c r="V160" s="1417"/>
      <c r="W160" s="1417">
        <v>6</v>
      </c>
      <c r="X160" s="1417"/>
      <c r="Y160" s="1417"/>
      <c r="Z160" s="1417">
        <v>6</v>
      </c>
      <c r="AA160" s="1417"/>
      <c r="AB160" s="1417"/>
      <c r="AC160" s="1417">
        <v>6</v>
      </c>
      <c r="AD160" s="1417"/>
      <c r="AE160" s="1417"/>
      <c r="AF160" s="1417">
        <v>6</v>
      </c>
      <c r="AG160" s="1417"/>
      <c r="AH160" s="1417"/>
      <c r="AI160" s="1417">
        <v>6</v>
      </c>
      <c r="AJ160" s="1417"/>
      <c r="AK160" s="1417"/>
      <c r="AL160" s="1418">
        <v>6</v>
      </c>
      <c r="AM160" s="1418"/>
      <c r="AN160" s="1418"/>
      <c r="AO160" s="1417">
        <v>6</v>
      </c>
      <c r="AP160" s="1417"/>
      <c r="AQ160" s="1417"/>
      <c r="AR160" s="1417">
        <v>6</v>
      </c>
      <c r="AS160" s="1417"/>
      <c r="AT160" s="1417"/>
      <c r="AU160" s="1417">
        <v>6</v>
      </c>
      <c r="AV160" s="1417"/>
      <c r="AW160" s="1417"/>
      <c r="AX160" s="1417">
        <v>6</v>
      </c>
      <c r="AY160" s="1417"/>
      <c r="AZ160" s="1417"/>
      <c r="BA160" s="1417">
        <v>6</v>
      </c>
      <c r="BB160" s="1417"/>
      <c r="BC160" s="1417"/>
      <c r="BD160" s="1417">
        <v>6</v>
      </c>
      <c r="BE160" s="1417"/>
      <c r="BF160" s="1417"/>
      <c r="BG160" s="1417">
        <v>6</v>
      </c>
      <c r="BH160" s="1417"/>
      <c r="BI160" s="1417"/>
      <c r="BJ160" s="1417">
        <v>6</v>
      </c>
      <c r="BK160" s="1417"/>
      <c r="BL160" s="1417"/>
      <c r="BM160" s="1417">
        <v>6</v>
      </c>
      <c r="BN160" s="1417"/>
      <c r="BO160" s="1417"/>
      <c r="BP160" s="1417">
        <v>6</v>
      </c>
      <c r="BQ160" s="1417"/>
      <c r="BR160" s="1417"/>
      <c r="BS160" s="1417">
        <v>6</v>
      </c>
      <c r="BT160" s="1417"/>
      <c r="BU160" s="1417"/>
      <c r="BV160" s="1417">
        <v>6</v>
      </c>
      <c r="BW160" s="1417"/>
      <c r="BX160" s="1417"/>
      <c r="BY160" s="1417">
        <v>6</v>
      </c>
      <c r="BZ160" s="1417"/>
      <c r="CA160" s="1417"/>
    </row>
    <row r="161" s="1" customFormat="1" ht="19.199999999999999">
      <c r="A161" s="1332"/>
      <c r="B161" s="1398"/>
      <c r="C161" s="1545"/>
      <c r="D161" s="1478"/>
      <c r="E161" s="1410"/>
      <c r="F161" s="1411" t="s">
        <v>401</v>
      </c>
      <c r="G161" s="1412" t="s">
        <v>400</v>
      </c>
      <c r="H161" s="1419"/>
      <c r="I161" s="1419"/>
      <c r="J161" s="1419"/>
      <c r="K161" s="1419"/>
      <c r="L161" s="1419"/>
      <c r="M161" s="1419"/>
      <c r="N161" s="1419"/>
      <c r="O161" s="1419"/>
      <c r="P161" s="1419"/>
      <c r="Q161" s="1419"/>
      <c r="R161" s="1419"/>
      <c r="S161" s="1419"/>
      <c r="T161" s="1419"/>
      <c r="U161" s="1419"/>
      <c r="V161" s="1419"/>
      <c r="W161" s="1419"/>
      <c r="X161" s="1419"/>
      <c r="Y161" s="1419"/>
      <c r="Z161" s="1419"/>
      <c r="AA161" s="1419"/>
      <c r="AB161" s="1419"/>
      <c r="AC161" s="1419"/>
      <c r="AD161" s="1419"/>
      <c r="AE161" s="1419"/>
      <c r="AF161" s="1419"/>
      <c r="AG161" s="1419"/>
      <c r="AH161" s="1419"/>
      <c r="AI161" s="1419"/>
      <c r="AJ161" s="1419"/>
      <c r="AK161" s="1419"/>
      <c r="AL161" s="1420"/>
      <c r="AM161" s="1420"/>
      <c r="AN161" s="1420"/>
      <c r="AO161" s="1419"/>
      <c r="AP161" s="1419"/>
      <c r="AQ161" s="1419"/>
      <c r="AR161" s="1419"/>
      <c r="AS161" s="1419"/>
      <c r="AT161" s="1419"/>
      <c r="AU161" s="1419"/>
      <c r="AV161" s="1419"/>
      <c r="AW161" s="1419"/>
      <c r="AX161" s="1419"/>
      <c r="AY161" s="1419"/>
      <c r="AZ161" s="1419"/>
      <c r="BA161" s="1419"/>
      <c r="BB161" s="1419"/>
      <c r="BC161" s="1419"/>
      <c r="BD161" s="1419"/>
      <c r="BE161" s="1419"/>
      <c r="BF161" s="1419"/>
      <c r="BG161" s="1419"/>
      <c r="BH161" s="1419"/>
      <c r="BI161" s="1419"/>
      <c r="BJ161" s="1419"/>
      <c r="BK161" s="1419"/>
      <c r="BL161" s="1419"/>
      <c r="BM161" s="1419"/>
      <c r="BN161" s="1419"/>
      <c r="BO161" s="1419"/>
      <c r="BP161" s="1419"/>
      <c r="BQ161" s="1419"/>
      <c r="BR161" s="1419"/>
      <c r="BS161" s="1419"/>
      <c r="BT161" s="1419"/>
      <c r="BU161" s="1419"/>
      <c r="BV161" s="1419"/>
      <c r="BW161" s="1419"/>
      <c r="BX161" s="1419"/>
      <c r="BY161" s="1419"/>
      <c r="BZ161" s="1419"/>
      <c r="CA161" s="1419"/>
    </row>
    <row r="162" s="1" customFormat="1" ht="19.199999999999999">
      <c r="A162" s="1332"/>
      <c r="B162" s="1398" t="s">
        <v>402</v>
      </c>
      <c r="C162" s="1546" t="s">
        <v>446</v>
      </c>
      <c r="D162" s="1475"/>
      <c r="E162" s="1410"/>
      <c r="F162" s="1411"/>
      <c r="G162" s="1412">
        <v>110</v>
      </c>
      <c r="H162" s="1419">
        <v>0</v>
      </c>
      <c r="I162" s="1419">
        <v>0</v>
      </c>
      <c r="J162" s="1414">
        <f t="shared" ref="J162:J165" si="2688">ROUND(SQRT(H162^2+I162^2)*1000/(1.73*H168),0)</f>
        <v>0</v>
      </c>
      <c r="K162" s="1419">
        <v>0</v>
      </c>
      <c r="L162" s="1419">
        <v>0</v>
      </c>
      <c r="M162" s="1414">
        <f t="shared" ref="M162:M165" si="2689">ROUND(SQRT(K162^2+L162^2)*1000/(1.73*K168),0)</f>
        <v>0</v>
      </c>
      <c r="N162" s="1419">
        <v>0</v>
      </c>
      <c r="O162" s="1419">
        <v>0</v>
      </c>
      <c r="P162" s="1414">
        <f t="shared" ref="P162:P165" si="2690">ROUND(SQRT(N162^2+O162^2)*1000/(1.73*N168),0)</f>
        <v>0</v>
      </c>
      <c r="Q162" s="1419">
        <v>0</v>
      </c>
      <c r="R162" s="1419">
        <v>0</v>
      </c>
      <c r="S162" s="1414">
        <f t="shared" ref="S162:S165" si="2691">ROUND(SQRT(Q162^2+R162^2)*1000/(1.73*Q168),0)</f>
        <v>0</v>
      </c>
      <c r="T162" s="1419">
        <v>0</v>
      </c>
      <c r="U162" s="1419">
        <v>0</v>
      </c>
      <c r="V162" s="1414">
        <f t="shared" ref="V162:V165" si="2692">ROUND(SQRT(T162^2+U162^2)*1000/(1.73*T168),0)</f>
        <v>0</v>
      </c>
      <c r="W162" s="1419">
        <v>0</v>
      </c>
      <c r="X162" s="1419">
        <v>0</v>
      </c>
      <c r="Y162" s="1414">
        <f t="shared" ref="Y162:Y165" si="2693">ROUND(SQRT(W162^2+X162^2)*1000/(1.73*W168),0)</f>
        <v>0</v>
      </c>
      <c r="Z162" s="1419">
        <v>0</v>
      </c>
      <c r="AA162" s="1419">
        <v>0</v>
      </c>
      <c r="AB162" s="1414">
        <f t="shared" ref="AB162:AB165" si="2694">ROUND(SQRT(Z162^2+AA162^2)*1000/(1.73*Z168),0)</f>
        <v>0</v>
      </c>
      <c r="AC162" s="1419">
        <v>0</v>
      </c>
      <c r="AD162" s="1419">
        <v>0</v>
      </c>
      <c r="AE162" s="1414">
        <f t="shared" ref="AE162:AE165" si="2695">ROUND(SQRT(AC162^2+AD162^2)*1000/(1.73*AC168),0)</f>
        <v>0</v>
      </c>
      <c r="AF162" s="1419">
        <v>0</v>
      </c>
      <c r="AG162" s="1419">
        <v>0</v>
      </c>
      <c r="AH162" s="1414">
        <f t="shared" ref="AH162:AH165" si="2696">ROUND(SQRT(AF162^2+AG162^2)*1000/(1.73*AF168),0)</f>
        <v>0</v>
      </c>
      <c r="AI162" s="1419">
        <v>0</v>
      </c>
      <c r="AJ162" s="1419">
        <v>0</v>
      </c>
      <c r="AK162" s="1414">
        <f t="shared" ref="AK162:AK165" si="2697">ROUND(SQRT(AI162^2+AJ162^2)*1000/(1.73*AI168),0)</f>
        <v>0</v>
      </c>
      <c r="AL162" s="1420">
        <v>0</v>
      </c>
      <c r="AM162" s="1420">
        <v>0</v>
      </c>
      <c r="AN162" s="1416">
        <f t="shared" ref="AN162:AN165" si="2698">ROUND(SQRT(AL162^2+AM162^2)*1000/(1.73*AL168),0)</f>
        <v>0</v>
      </c>
      <c r="AO162" s="1419">
        <v>0</v>
      </c>
      <c r="AP162" s="1419">
        <v>0</v>
      </c>
      <c r="AQ162" s="1414">
        <f t="shared" ref="AQ162:AQ165" si="2699">ROUND(SQRT(AO162^2+AP162^2)*1000/(1.73*AO168),0)</f>
        <v>0</v>
      </c>
      <c r="AR162" s="1419">
        <v>0</v>
      </c>
      <c r="AS162" s="1419">
        <v>0</v>
      </c>
      <c r="AT162" s="1414">
        <f t="shared" ref="AT162:AT165" si="2700">ROUND(SQRT(AR162^2+AS162^2)*1000/(1.73*AR168),0)</f>
        <v>0</v>
      </c>
      <c r="AU162" s="1419">
        <v>0</v>
      </c>
      <c r="AV162" s="1419">
        <v>0</v>
      </c>
      <c r="AW162" s="1414">
        <f t="shared" ref="AW162:AW165" si="2701">ROUND(SQRT(AU162^2+AV162^2)*1000/(1.73*AU168),0)</f>
        <v>0</v>
      </c>
      <c r="AX162" s="1419">
        <v>0</v>
      </c>
      <c r="AY162" s="1419">
        <v>0</v>
      </c>
      <c r="AZ162" s="1414">
        <f t="shared" ref="AZ162:AZ165" si="2702">ROUND(SQRT(AX162^2+AY162^2)*1000/(1.73*AX168),0)</f>
        <v>0</v>
      </c>
      <c r="BA162" s="1419">
        <v>0</v>
      </c>
      <c r="BB162" s="1419">
        <v>0</v>
      </c>
      <c r="BC162" s="1414">
        <f t="shared" ref="BC162:BC165" si="2703">ROUND(SQRT(BA162^2+BB162^2)*1000/(1.73*BA168),0)</f>
        <v>0</v>
      </c>
      <c r="BD162" s="1419">
        <v>0</v>
      </c>
      <c r="BE162" s="1419">
        <v>0</v>
      </c>
      <c r="BF162" s="1414">
        <f t="shared" ref="BF162:BF165" si="2704">ROUND(SQRT(BD162^2+BE162^2)*1000/(1.73*BD168),0)</f>
        <v>0</v>
      </c>
      <c r="BG162" s="1419">
        <v>0</v>
      </c>
      <c r="BH162" s="1419">
        <v>0</v>
      </c>
      <c r="BI162" s="1414">
        <f t="shared" ref="BI162:BI165" si="2705">ROUND(SQRT(BG162^2+BH162^2)*1000/(1.73*BG168),0)</f>
        <v>0</v>
      </c>
      <c r="BJ162" s="1419">
        <v>0</v>
      </c>
      <c r="BK162" s="1419">
        <v>0</v>
      </c>
      <c r="BL162" s="1414">
        <f t="shared" ref="BL162:BL165" si="2706">ROUND(SQRT(BJ162^2+BK162^2)*1000/(1.73*BJ168),0)</f>
        <v>0</v>
      </c>
      <c r="BM162" s="1419">
        <v>0</v>
      </c>
      <c r="BN162" s="1419">
        <v>0</v>
      </c>
      <c r="BO162" s="1414">
        <f t="shared" ref="BO162:BO165" si="2707">ROUND(SQRT(BM162^2+BN162^2)*1000/(1.73*BM168),0)</f>
        <v>0</v>
      </c>
      <c r="BP162" s="1419">
        <v>0</v>
      </c>
      <c r="BQ162" s="1419">
        <v>0</v>
      </c>
      <c r="BR162" s="1414">
        <f t="shared" ref="BR162:BR165" si="2708">ROUND(SQRT(BP162^2+BQ162^2)*1000/(1.73*BP168),0)</f>
        <v>0</v>
      </c>
      <c r="BS162" s="1419">
        <v>0</v>
      </c>
      <c r="BT162" s="1419">
        <v>0</v>
      </c>
      <c r="BU162" s="1414">
        <f t="shared" ref="BU162:BU165" si="2709">ROUND(SQRT(BS162^2+BT162^2)*1000/(1.73*BS168),0)</f>
        <v>0</v>
      </c>
      <c r="BV162" s="1419">
        <v>0</v>
      </c>
      <c r="BW162" s="1419">
        <v>0</v>
      </c>
      <c r="BX162" s="1414">
        <f t="shared" ref="BX162:BX165" si="2710">ROUND(SQRT(BV162^2+BW162^2)*1000/(1.73*BV168),0)</f>
        <v>0</v>
      </c>
      <c r="BY162" s="1419">
        <v>0</v>
      </c>
      <c r="BZ162" s="1419">
        <v>0</v>
      </c>
      <c r="CA162" s="1414">
        <f t="shared" ref="CA162:CA165" si="2711">ROUND(SQRT(BY162^2+BZ162^2)*1000/(1.73*BY168),0)</f>
        <v>0</v>
      </c>
    </row>
    <row r="163" s="1" customFormat="1" ht="21.75" customHeight="1">
      <c r="A163" s="1332"/>
      <c r="B163" s="1398" t="s">
        <v>403</v>
      </c>
      <c r="C163" s="1547" t="s">
        <v>447</v>
      </c>
      <c r="D163" s="1475"/>
      <c r="E163" s="1410"/>
      <c r="F163" s="1411"/>
      <c r="G163" s="1412">
        <v>110</v>
      </c>
      <c r="H163" s="1419">
        <v>0</v>
      </c>
      <c r="I163" s="1419">
        <v>0</v>
      </c>
      <c r="J163" s="1414">
        <f t="shared" si="2688"/>
        <v>0</v>
      </c>
      <c r="K163" s="1419">
        <v>0</v>
      </c>
      <c r="L163" s="1419">
        <v>0</v>
      </c>
      <c r="M163" s="1414">
        <f t="shared" si="2689"/>
        <v>0</v>
      </c>
      <c r="N163" s="1419">
        <v>0</v>
      </c>
      <c r="O163" s="1419">
        <v>0</v>
      </c>
      <c r="P163" s="1414">
        <f t="shared" si="2690"/>
        <v>0</v>
      </c>
      <c r="Q163" s="1419">
        <v>0</v>
      </c>
      <c r="R163" s="1419">
        <v>0</v>
      </c>
      <c r="S163" s="1414">
        <f t="shared" si="2691"/>
        <v>0</v>
      </c>
      <c r="T163" s="1419">
        <v>0</v>
      </c>
      <c r="U163" s="1419">
        <v>0</v>
      </c>
      <c r="V163" s="1414">
        <f t="shared" si="2692"/>
        <v>0</v>
      </c>
      <c r="W163" s="1419">
        <v>0</v>
      </c>
      <c r="X163" s="1419">
        <v>0</v>
      </c>
      <c r="Y163" s="1414">
        <f t="shared" si="2693"/>
        <v>0</v>
      </c>
      <c r="Z163" s="1419">
        <v>0</v>
      </c>
      <c r="AA163" s="1419">
        <v>0</v>
      </c>
      <c r="AB163" s="1414">
        <f t="shared" si="2694"/>
        <v>0</v>
      </c>
      <c r="AC163" s="1419">
        <v>0</v>
      </c>
      <c r="AD163" s="1419">
        <v>0</v>
      </c>
      <c r="AE163" s="1414">
        <f t="shared" si="2695"/>
        <v>0</v>
      </c>
      <c r="AF163" s="1419">
        <v>0</v>
      </c>
      <c r="AG163" s="1419">
        <v>0</v>
      </c>
      <c r="AH163" s="1414">
        <f t="shared" si="2696"/>
        <v>0</v>
      </c>
      <c r="AI163" s="1419">
        <v>0</v>
      </c>
      <c r="AJ163" s="1419">
        <v>0</v>
      </c>
      <c r="AK163" s="1414">
        <f t="shared" si="2697"/>
        <v>0</v>
      </c>
      <c r="AL163" s="1420">
        <v>0</v>
      </c>
      <c r="AM163" s="1420">
        <v>0</v>
      </c>
      <c r="AN163" s="1416">
        <f t="shared" si="2698"/>
        <v>0</v>
      </c>
      <c r="AO163" s="1419">
        <v>0</v>
      </c>
      <c r="AP163" s="1419">
        <v>0</v>
      </c>
      <c r="AQ163" s="1414">
        <f t="shared" si="2699"/>
        <v>0</v>
      </c>
      <c r="AR163" s="1419">
        <v>0</v>
      </c>
      <c r="AS163" s="1419">
        <v>0</v>
      </c>
      <c r="AT163" s="1414">
        <f t="shared" si="2700"/>
        <v>0</v>
      </c>
      <c r="AU163" s="1419">
        <v>0</v>
      </c>
      <c r="AV163" s="1419">
        <v>0</v>
      </c>
      <c r="AW163" s="1414">
        <f t="shared" si="2701"/>
        <v>0</v>
      </c>
      <c r="AX163" s="1419">
        <v>0</v>
      </c>
      <c r="AY163" s="1419">
        <v>0</v>
      </c>
      <c r="AZ163" s="1414">
        <f t="shared" si="2702"/>
        <v>0</v>
      </c>
      <c r="BA163" s="1419">
        <v>0</v>
      </c>
      <c r="BB163" s="1419">
        <v>0</v>
      </c>
      <c r="BC163" s="1414">
        <f t="shared" si="2703"/>
        <v>0</v>
      </c>
      <c r="BD163" s="1419">
        <v>0</v>
      </c>
      <c r="BE163" s="1419">
        <v>0</v>
      </c>
      <c r="BF163" s="1414">
        <f t="shared" si="2704"/>
        <v>0</v>
      </c>
      <c r="BG163" s="1419">
        <v>0</v>
      </c>
      <c r="BH163" s="1419">
        <v>0</v>
      </c>
      <c r="BI163" s="1414">
        <f t="shared" si="2705"/>
        <v>0</v>
      </c>
      <c r="BJ163" s="1419">
        <v>0</v>
      </c>
      <c r="BK163" s="1419">
        <v>0</v>
      </c>
      <c r="BL163" s="1414">
        <f t="shared" si="2706"/>
        <v>0</v>
      </c>
      <c r="BM163" s="1419">
        <v>0</v>
      </c>
      <c r="BN163" s="1419">
        <v>0</v>
      </c>
      <c r="BO163" s="1414">
        <f t="shared" si="2707"/>
        <v>0</v>
      </c>
      <c r="BP163" s="1419">
        <v>0</v>
      </c>
      <c r="BQ163" s="1419">
        <v>0</v>
      </c>
      <c r="BR163" s="1414">
        <f t="shared" si="2708"/>
        <v>0</v>
      </c>
      <c r="BS163" s="1419">
        <v>0</v>
      </c>
      <c r="BT163" s="1419">
        <v>0</v>
      </c>
      <c r="BU163" s="1414">
        <f t="shared" si="2709"/>
        <v>0</v>
      </c>
      <c r="BV163" s="1419">
        <v>0</v>
      </c>
      <c r="BW163" s="1419">
        <v>0</v>
      </c>
      <c r="BX163" s="1414">
        <f t="shared" si="2710"/>
        <v>0</v>
      </c>
      <c r="BY163" s="1419">
        <v>0</v>
      </c>
      <c r="BZ163" s="1419">
        <v>0</v>
      </c>
      <c r="CA163" s="1414">
        <f t="shared" si="2711"/>
        <v>0</v>
      </c>
    </row>
    <row r="164" s="1" customFormat="1" ht="19.199999999999999">
      <c r="A164" s="1332"/>
      <c r="B164" s="1398" t="s">
        <v>402</v>
      </c>
      <c r="C164" s="1547" t="s">
        <v>448</v>
      </c>
      <c r="D164" s="1475"/>
      <c r="E164" s="1410"/>
      <c r="F164" s="1411"/>
      <c r="G164" s="1412">
        <v>35</v>
      </c>
      <c r="H164" s="1413">
        <v>0.66639999999999999</v>
      </c>
      <c r="I164" s="1413">
        <v>0.65800000000000003</v>
      </c>
      <c r="J164" s="1414">
        <f t="shared" si="2688"/>
        <v>15</v>
      </c>
      <c r="K164" s="1413">
        <v>0.64400000000000002</v>
      </c>
      <c r="L164" s="1419">
        <v>0</v>
      </c>
      <c r="M164" s="1414">
        <f t="shared" si="2689"/>
        <v>11</v>
      </c>
      <c r="N164" s="1413">
        <v>0.64960000000000007</v>
      </c>
      <c r="O164" s="1419">
        <v>0</v>
      </c>
      <c r="P164" s="1414">
        <f t="shared" si="2690"/>
        <v>11</v>
      </c>
      <c r="Q164" s="1413">
        <v>0.63279999999999992</v>
      </c>
      <c r="R164" s="1419">
        <v>0</v>
      </c>
      <c r="S164" s="1414">
        <f t="shared" si="2691"/>
        <v>10</v>
      </c>
      <c r="T164" s="1413">
        <v>0.64400000000000002</v>
      </c>
      <c r="U164" s="1419">
        <v>0</v>
      </c>
      <c r="V164" s="1414">
        <f t="shared" si="2692"/>
        <v>11</v>
      </c>
      <c r="W164" s="1413">
        <v>0.64679999999999993</v>
      </c>
      <c r="X164" s="1419">
        <v>0</v>
      </c>
      <c r="Y164" s="1414">
        <f t="shared" si="2693"/>
        <v>11</v>
      </c>
      <c r="Z164" s="1413">
        <v>0.67200000000000004</v>
      </c>
      <c r="AA164" s="1419">
        <v>0</v>
      </c>
      <c r="AB164" s="1414">
        <f t="shared" si="2694"/>
        <v>11</v>
      </c>
      <c r="AC164" s="1413">
        <v>0.64400000000000002</v>
      </c>
      <c r="AD164" s="1413">
        <v>0.66920000000000002</v>
      </c>
      <c r="AE164" s="1414">
        <f t="shared" si="2695"/>
        <v>15</v>
      </c>
      <c r="AF164" s="1413">
        <v>0.66920000000000002</v>
      </c>
      <c r="AG164" s="1419">
        <v>0</v>
      </c>
      <c r="AH164" s="1414">
        <f t="shared" si="2696"/>
        <v>11</v>
      </c>
      <c r="AI164" s="1413">
        <v>0.69440000000000002</v>
      </c>
      <c r="AJ164" s="1419">
        <v>0</v>
      </c>
      <c r="AK164" s="1414">
        <f t="shared" si="2697"/>
        <v>11</v>
      </c>
      <c r="AL164" s="1415">
        <v>0.64400000000000002</v>
      </c>
      <c r="AM164" s="1420">
        <v>0</v>
      </c>
      <c r="AN164" s="1416">
        <f t="shared" si="2698"/>
        <v>11</v>
      </c>
      <c r="AO164" s="1413">
        <v>0.67479999999999996</v>
      </c>
      <c r="AP164" s="1419">
        <v>0</v>
      </c>
      <c r="AQ164" s="1414">
        <f t="shared" si="2699"/>
        <v>11</v>
      </c>
      <c r="AR164" s="1413">
        <v>0.13159999999999999</v>
      </c>
      <c r="AS164" s="1419">
        <v>0</v>
      </c>
      <c r="AT164" s="1414">
        <f t="shared" si="2700"/>
        <v>2</v>
      </c>
      <c r="AU164" s="1413">
        <v>0.13159999999999999</v>
      </c>
      <c r="AV164" s="1419">
        <v>0</v>
      </c>
      <c r="AW164" s="1414">
        <f t="shared" si="2701"/>
        <v>2</v>
      </c>
      <c r="AX164" s="1413">
        <v>0.12320000000000002</v>
      </c>
      <c r="AY164" s="1419">
        <v>0</v>
      </c>
      <c r="AZ164" s="1414">
        <f t="shared" si="2702"/>
        <v>2</v>
      </c>
      <c r="BA164" s="1413">
        <v>0.65239999999999998</v>
      </c>
      <c r="BB164" s="1419">
        <v>0</v>
      </c>
      <c r="BC164" s="1414">
        <f t="shared" si="2703"/>
        <v>11</v>
      </c>
      <c r="BD164" s="1413">
        <v>0.64679999999999993</v>
      </c>
      <c r="BE164" s="1419">
        <v>0</v>
      </c>
      <c r="BF164" s="1414">
        <f t="shared" si="2704"/>
        <v>11</v>
      </c>
      <c r="BG164" s="1413">
        <v>0.67479999999999996</v>
      </c>
      <c r="BH164" s="1419">
        <v>0</v>
      </c>
      <c r="BI164" s="1414">
        <f t="shared" si="2705"/>
        <v>11</v>
      </c>
      <c r="BJ164" s="1413">
        <v>0.69720000000000004</v>
      </c>
      <c r="BK164" s="1419">
        <v>0</v>
      </c>
      <c r="BL164" s="1414">
        <f t="shared" si="2706"/>
        <v>12</v>
      </c>
      <c r="BM164" s="1413">
        <v>0.72520000000000007</v>
      </c>
      <c r="BN164" s="1419">
        <v>0</v>
      </c>
      <c r="BO164" s="1414">
        <f t="shared" si="2707"/>
        <v>12</v>
      </c>
      <c r="BP164" s="1413">
        <v>0.71679999999999999</v>
      </c>
      <c r="BQ164" s="1419">
        <v>0</v>
      </c>
      <c r="BR164" s="1414">
        <f t="shared" si="2708"/>
        <v>12</v>
      </c>
      <c r="BS164" s="1413">
        <v>0.70279999999999998</v>
      </c>
      <c r="BT164" s="1419">
        <v>0</v>
      </c>
      <c r="BU164" s="1414">
        <f t="shared" si="2709"/>
        <v>12</v>
      </c>
      <c r="BV164" s="1413">
        <v>0.68600000000000005</v>
      </c>
      <c r="BW164" s="1419">
        <v>0</v>
      </c>
      <c r="BX164" s="1414">
        <f t="shared" si="2710"/>
        <v>11</v>
      </c>
      <c r="BY164" s="1413">
        <v>0.77560000000000007</v>
      </c>
      <c r="BZ164" s="1419">
        <v>0</v>
      </c>
      <c r="CA164" s="1414">
        <f t="shared" si="2711"/>
        <v>13</v>
      </c>
    </row>
    <row r="165" s="1" customFormat="1" ht="19.199999999999999">
      <c r="A165" s="1332"/>
      <c r="B165" s="1398" t="s">
        <v>402</v>
      </c>
      <c r="C165" s="1547" t="s">
        <v>449</v>
      </c>
      <c r="D165" s="1475"/>
      <c r="E165" s="1410"/>
      <c r="F165" s="1411"/>
      <c r="G165" s="1412">
        <v>35</v>
      </c>
      <c r="H165" s="1413">
        <v>0.71960000000000002</v>
      </c>
      <c r="I165" s="1413">
        <v>0.71120000000000005</v>
      </c>
      <c r="J165" s="1414">
        <f t="shared" si="2688"/>
        <v>17</v>
      </c>
      <c r="K165" s="1413">
        <v>0.69159999999999999</v>
      </c>
      <c r="L165" s="1419">
        <v>0</v>
      </c>
      <c r="M165" s="1414">
        <f t="shared" si="2689"/>
        <v>11</v>
      </c>
      <c r="N165" s="1413">
        <v>0.69720000000000004</v>
      </c>
      <c r="O165" s="1419">
        <v>0</v>
      </c>
      <c r="P165" s="1414">
        <f t="shared" si="2690"/>
        <v>12</v>
      </c>
      <c r="Q165" s="1413">
        <v>0.69720000000000004</v>
      </c>
      <c r="R165" s="1419">
        <v>0</v>
      </c>
      <c r="S165" s="1414">
        <f t="shared" si="2691"/>
        <v>12</v>
      </c>
      <c r="T165" s="1413">
        <v>0.70279999999999998</v>
      </c>
      <c r="U165" s="1419">
        <v>0</v>
      </c>
      <c r="V165" s="1414">
        <f t="shared" si="2692"/>
        <v>12</v>
      </c>
      <c r="W165" s="1413">
        <v>0.71399999999999997</v>
      </c>
      <c r="X165" s="1419">
        <v>0</v>
      </c>
      <c r="Y165" s="1414">
        <f t="shared" si="2693"/>
        <v>12</v>
      </c>
      <c r="Z165" s="1413">
        <v>0.74199999999999999</v>
      </c>
      <c r="AA165" s="1419">
        <v>0</v>
      </c>
      <c r="AB165" s="1414">
        <f t="shared" si="2694"/>
        <v>12</v>
      </c>
      <c r="AC165" s="1413">
        <v>0.73920000000000008</v>
      </c>
      <c r="AD165" s="1413">
        <v>0.74199999999999999</v>
      </c>
      <c r="AE165" s="1414">
        <f t="shared" si="2695"/>
        <v>17</v>
      </c>
      <c r="AF165" s="1413">
        <v>0.74199999999999999</v>
      </c>
      <c r="AG165" s="1419">
        <v>0</v>
      </c>
      <c r="AH165" s="1414">
        <f t="shared" si="2696"/>
        <v>12</v>
      </c>
      <c r="AI165" s="1413">
        <v>0.76160000000000005</v>
      </c>
      <c r="AJ165" s="1419">
        <v>0</v>
      </c>
      <c r="AK165" s="1414">
        <f t="shared" si="2697"/>
        <v>13</v>
      </c>
      <c r="AL165" s="1415">
        <v>0.76719999999999999</v>
      </c>
      <c r="AM165" s="1420">
        <v>0</v>
      </c>
      <c r="AN165" s="1416">
        <f t="shared" si="2698"/>
        <v>13</v>
      </c>
      <c r="AO165" s="1413">
        <v>0.77279999999999993</v>
      </c>
      <c r="AP165" s="1419">
        <v>0</v>
      </c>
      <c r="AQ165" s="1414">
        <f t="shared" si="2699"/>
        <v>13</v>
      </c>
      <c r="AR165" s="1413">
        <v>0.75879999999999992</v>
      </c>
      <c r="AS165" s="1419">
        <v>0</v>
      </c>
      <c r="AT165" s="1414">
        <f t="shared" si="2700"/>
        <v>13</v>
      </c>
      <c r="AU165" s="1413">
        <v>0.75879999999999992</v>
      </c>
      <c r="AV165" s="1419">
        <v>0</v>
      </c>
      <c r="AW165" s="1414">
        <f t="shared" si="2701"/>
        <v>13</v>
      </c>
      <c r="AX165" s="1413">
        <v>0.74760000000000004</v>
      </c>
      <c r="AY165" s="1419">
        <v>0</v>
      </c>
      <c r="AZ165" s="1414">
        <f t="shared" si="2702"/>
        <v>12</v>
      </c>
      <c r="BA165" s="1413">
        <v>0.73360000000000003</v>
      </c>
      <c r="BB165" s="1419">
        <v>0</v>
      </c>
      <c r="BC165" s="1414">
        <f t="shared" si="2703"/>
        <v>12</v>
      </c>
      <c r="BD165" s="1413">
        <v>0.72239999999999993</v>
      </c>
      <c r="BE165" s="1419">
        <v>0</v>
      </c>
      <c r="BF165" s="1414">
        <f t="shared" si="2704"/>
        <v>12</v>
      </c>
      <c r="BG165" s="1413">
        <v>0.75039999999999996</v>
      </c>
      <c r="BH165" s="1419">
        <v>0</v>
      </c>
      <c r="BI165" s="1414">
        <f t="shared" si="2705"/>
        <v>12</v>
      </c>
      <c r="BJ165" s="1413">
        <v>0.76439999999999997</v>
      </c>
      <c r="BK165" s="1419">
        <v>0</v>
      </c>
      <c r="BL165" s="1414">
        <f t="shared" si="2706"/>
        <v>13</v>
      </c>
      <c r="BM165" s="1413">
        <v>0.74760000000000004</v>
      </c>
      <c r="BN165" s="1419">
        <v>0</v>
      </c>
      <c r="BO165" s="1414">
        <f t="shared" si="2707"/>
        <v>12</v>
      </c>
      <c r="BP165" s="1413">
        <v>0.74199999999999999</v>
      </c>
      <c r="BQ165" s="1419">
        <v>0</v>
      </c>
      <c r="BR165" s="1414">
        <f t="shared" si="2708"/>
        <v>12</v>
      </c>
      <c r="BS165" s="1413">
        <v>0.75039999999999996</v>
      </c>
      <c r="BT165" s="1419">
        <v>0</v>
      </c>
      <c r="BU165" s="1414">
        <f t="shared" si="2709"/>
        <v>12</v>
      </c>
      <c r="BV165" s="1413">
        <v>0.73920000000000008</v>
      </c>
      <c r="BW165" s="1419">
        <v>0</v>
      </c>
      <c r="BX165" s="1414">
        <f t="shared" si="2710"/>
        <v>12</v>
      </c>
      <c r="BY165" s="1413">
        <v>0.76160000000000005</v>
      </c>
      <c r="BZ165" s="1419">
        <v>0</v>
      </c>
      <c r="CA165" s="1414">
        <f t="shared" si="2711"/>
        <v>13</v>
      </c>
    </row>
    <row r="166" s="1" customFormat="1" ht="19.199999999999999">
      <c r="A166" s="1332"/>
      <c r="B166" s="1398" t="s">
        <v>403</v>
      </c>
      <c r="C166" s="1547" t="s">
        <v>450</v>
      </c>
      <c r="D166" s="1475"/>
      <c r="E166" s="1410"/>
      <c r="F166" s="1411"/>
      <c r="G166" s="1412">
        <v>35</v>
      </c>
      <c r="H166" s="1413">
        <v>0</v>
      </c>
      <c r="I166" s="1413">
        <v>0</v>
      </c>
      <c r="J166" s="1414">
        <f>ROUND(SQRT(H166^2+I166^2)*1000/(1.73*H171),0)</f>
        <v>0</v>
      </c>
      <c r="K166" s="1413">
        <v>0</v>
      </c>
      <c r="L166" s="1419">
        <v>0</v>
      </c>
      <c r="M166" s="1414">
        <f>ROUND(SQRT(K166^2+L166^2)*1000/(1.73*K171),0)</f>
        <v>0</v>
      </c>
      <c r="N166" s="1413">
        <v>0</v>
      </c>
      <c r="O166" s="1419">
        <v>0</v>
      </c>
      <c r="P166" s="1414">
        <f>ROUND(SQRT(N166^2+O166^2)*1000/(1.73*N171),0)</f>
        <v>0</v>
      </c>
      <c r="Q166" s="1413">
        <v>0</v>
      </c>
      <c r="R166" s="1419">
        <v>0</v>
      </c>
      <c r="S166" s="1414">
        <f>ROUND(SQRT(Q166^2+R166^2)*1000/(1.73*Q171),0)</f>
        <v>0</v>
      </c>
      <c r="T166" s="1413">
        <v>0</v>
      </c>
      <c r="U166" s="1419">
        <v>0</v>
      </c>
      <c r="V166" s="1414">
        <f>ROUND(SQRT(T166^2+U166^2)*1000/(1.73*T171),0)</f>
        <v>0</v>
      </c>
      <c r="W166" s="1413">
        <v>0</v>
      </c>
      <c r="X166" s="1419">
        <v>0</v>
      </c>
      <c r="Y166" s="1414">
        <f>ROUND(SQRT(W166^2+X166^2)*1000/(1.73*W171),0)</f>
        <v>0</v>
      </c>
      <c r="Z166" s="1413">
        <v>0</v>
      </c>
      <c r="AA166" s="1419">
        <v>0</v>
      </c>
      <c r="AB166" s="1414">
        <f>ROUND(SQRT(Z166^2+AA166^2)*1000/(1.73*Z171),0)</f>
        <v>0</v>
      </c>
      <c r="AC166" s="1413">
        <v>0</v>
      </c>
      <c r="AD166" s="1413">
        <v>0</v>
      </c>
      <c r="AE166" s="1414">
        <f>ROUND(SQRT(AC166^2+AD166^2)*1000/(1.73*AC171),0)</f>
        <v>0</v>
      </c>
      <c r="AF166" s="1413">
        <v>0</v>
      </c>
      <c r="AG166" s="1419">
        <v>0</v>
      </c>
      <c r="AH166" s="1414">
        <f>ROUND(SQRT(AF166^2+AG166^2)*1000/(1.73*AF171),0)</f>
        <v>0</v>
      </c>
      <c r="AI166" s="1413">
        <v>0</v>
      </c>
      <c r="AJ166" s="1419">
        <v>0</v>
      </c>
      <c r="AK166" s="1414">
        <f>ROUND(SQRT(AI166^2+AJ166^2)*1000/(1.73*AI171),0)</f>
        <v>0</v>
      </c>
      <c r="AL166" s="1415">
        <v>0.0028</v>
      </c>
      <c r="AM166" s="1420">
        <v>0</v>
      </c>
      <c r="AN166" s="1416">
        <f>ROUND(SQRT(AL166^2+AM166^2)*1000/(1.73*AL171),0)</f>
        <v>0</v>
      </c>
      <c r="AO166" s="1413">
        <v>0</v>
      </c>
      <c r="AP166" s="1419">
        <v>0</v>
      </c>
      <c r="AQ166" s="1414">
        <f>ROUND(SQRT(AO166^2+AP166^2)*1000/(1.73*AO171),0)</f>
        <v>0</v>
      </c>
      <c r="AR166" s="1413">
        <v>0</v>
      </c>
      <c r="AS166" s="1419">
        <v>0</v>
      </c>
      <c r="AT166" s="1414">
        <f>ROUND(SQRT(AR166^2+AS166^2)*1000/(1.73*AR171),0)</f>
        <v>0</v>
      </c>
      <c r="AU166" s="1413">
        <v>0</v>
      </c>
      <c r="AV166" s="1419">
        <v>0</v>
      </c>
      <c r="AW166" s="1414">
        <f>ROUND(SQRT(AU166^2+AV166^2)*1000/(1.73*AU171),0)</f>
        <v>0</v>
      </c>
      <c r="AX166" s="1413">
        <v>0</v>
      </c>
      <c r="AY166" s="1419">
        <v>0</v>
      </c>
      <c r="AZ166" s="1414">
        <f>ROUND(SQRT(AX166^2+AY166^2)*1000/(1.73*AX171),0)</f>
        <v>0</v>
      </c>
      <c r="BA166" s="1413">
        <v>0</v>
      </c>
      <c r="BB166" s="1419">
        <v>0</v>
      </c>
      <c r="BC166" s="1414">
        <f>ROUND(SQRT(BA166^2+BB166^2)*1000/(1.73*BA171),0)</f>
        <v>0</v>
      </c>
      <c r="BD166" s="1413">
        <v>0</v>
      </c>
      <c r="BE166" s="1419">
        <v>0</v>
      </c>
      <c r="BF166" s="1414">
        <f>ROUND(SQRT(BD166^2+BE166^2)*1000/(1.73*BD171),0)</f>
        <v>0</v>
      </c>
      <c r="BG166" s="1413">
        <v>0</v>
      </c>
      <c r="BH166" s="1419">
        <v>0</v>
      </c>
      <c r="BI166" s="1414">
        <f>ROUND(SQRT(BG166^2+BH166^2)*1000/(1.73*BG171),0)</f>
        <v>0</v>
      </c>
      <c r="BJ166" s="1413">
        <v>0</v>
      </c>
      <c r="BK166" s="1419">
        <v>0</v>
      </c>
      <c r="BL166" s="1414">
        <f>ROUND(SQRT(BJ166^2+BK166^2)*1000/(1.73*BJ171),0)</f>
        <v>0</v>
      </c>
      <c r="BM166" s="1413">
        <v>0</v>
      </c>
      <c r="BN166" s="1419">
        <v>0</v>
      </c>
      <c r="BO166" s="1414">
        <f>ROUND(SQRT(BM166^2+BN166^2)*1000/(1.73*BM171),0)</f>
        <v>0</v>
      </c>
      <c r="BP166" s="1413">
        <v>0</v>
      </c>
      <c r="BQ166" s="1419">
        <v>0</v>
      </c>
      <c r="BR166" s="1414">
        <f>ROUND(SQRT(BP166^2+BQ166^2)*1000/(1.73*BP171),0)</f>
        <v>0</v>
      </c>
      <c r="BS166" s="1413">
        <v>0</v>
      </c>
      <c r="BT166" s="1419">
        <v>0</v>
      </c>
      <c r="BU166" s="1414">
        <f>ROUND(SQRT(BS166^2+BT166^2)*1000/(1.73*BS171),0)</f>
        <v>0</v>
      </c>
      <c r="BV166" s="1413">
        <v>0</v>
      </c>
      <c r="BW166" s="1419">
        <v>0</v>
      </c>
      <c r="BX166" s="1414">
        <f>ROUND(SQRT(BV166^2+BW166^2)*1000/(1.73*BV171),0)</f>
        <v>0</v>
      </c>
      <c r="BY166" s="1413">
        <v>0</v>
      </c>
      <c r="BZ166" s="1419">
        <v>0</v>
      </c>
      <c r="CA166" s="1414">
        <f>ROUND(SQRT(BY166^2+BZ166^2)*1000/(1.73*BY171),0)</f>
        <v>0</v>
      </c>
    </row>
    <row r="167" s="1" customFormat="1" ht="19.199999999999999">
      <c r="A167" s="1332"/>
      <c r="B167" s="1398" t="s">
        <v>403</v>
      </c>
      <c r="C167" s="1547" t="s">
        <v>451</v>
      </c>
      <c r="D167" s="1475"/>
      <c r="E167" s="1410"/>
      <c r="F167" s="1411"/>
      <c r="G167" s="1412">
        <v>35</v>
      </c>
      <c r="H167" s="1413">
        <v>0.18480000000000002</v>
      </c>
      <c r="I167" s="1413">
        <v>0.18480000000000002</v>
      </c>
      <c r="J167" s="1414">
        <f>ROUND(SQRT(H167^2+I167^2)*1000/(1.73*H173),0)</f>
        <v>15</v>
      </c>
      <c r="K167" s="1413">
        <v>0.19040000000000001</v>
      </c>
      <c r="L167" s="1419">
        <v>0</v>
      </c>
      <c r="M167" s="1414">
        <f>ROUND(SQRT(K167^2+L167^2)*1000/(1.73*K173),0)</f>
        <v>11</v>
      </c>
      <c r="N167" s="1413">
        <v>0.1764</v>
      </c>
      <c r="O167" s="1419">
        <v>0</v>
      </c>
      <c r="P167" s="1414">
        <f>ROUND(SQRT(N167^2+O167^2)*1000/(1.73*N173),0)</f>
        <v>10</v>
      </c>
      <c r="Q167" s="1413">
        <v>0.17080000000000001</v>
      </c>
      <c r="R167" s="1419">
        <v>0</v>
      </c>
      <c r="S167" s="1414">
        <f>ROUND(SQRT(Q167^2+R167^2)*1000/(1.73*Q173),0)</f>
        <v>10</v>
      </c>
      <c r="T167" s="1413">
        <v>0.1792</v>
      </c>
      <c r="U167" s="1419">
        <v>0</v>
      </c>
      <c r="V167" s="1414">
        <f>ROUND(SQRT(T167^2+U167^2)*1000/(1.73*T173),0)</f>
        <v>10</v>
      </c>
      <c r="W167" s="1413">
        <v>0.19040000000000001</v>
      </c>
      <c r="X167" s="1419">
        <v>0</v>
      </c>
      <c r="Y167" s="1414">
        <f>ROUND(SQRT(W167^2+X167^2)*1000/(1.73*W173),0)</f>
        <v>11</v>
      </c>
      <c r="Z167" s="1413">
        <v>0.2072</v>
      </c>
      <c r="AA167" s="1419">
        <v>0</v>
      </c>
      <c r="AB167" s="1414">
        <f>ROUND(SQRT(Z167^2+AA167^2)*1000/(1.73*Z173),0)</f>
        <v>12</v>
      </c>
      <c r="AC167" s="1413">
        <v>0.25759999999999994</v>
      </c>
      <c r="AD167" s="1413">
        <v>0.28000000000000003</v>
      </c>
      <c r="AE167" s="1414">
        <f>ROUND(SQRT(AC167^2+AD167^2)*1000/(1.73*AC173),0)</f>
        <v>21</v>
      </c>
      <c r="AF167" s="1413">
        <v>0.28000000000000003</v>
      </c>
      <c r="AG167" s="1419">
        <v>0</v>
      </c>
      <c r="AH167" s="1414">
        <f>ROUND(SQRT(AF167^2+AG167^2)*1000/(1.73*AF173),0)</f>
        <v>16</v>
      </c>
      <c r="AI167" s="1413">
        <v>0.31360000000000005</v>
      </c>
      <c r="AJ167" s="1419">
        <v>0</v>
      </c>
      <c r="AK167" s="1414">
        <f>ROUND(SQRT(AI167^2+AJ167^2)*1000/(1.73*AI173),0)</f>
        <v>18</v>
      </c>
      <c r="AL167" s="1415">
        <v>0.28839999999999999</v>
      </c>
      <c r="AM167" s="1420">
        <v>0</v>
      </c>
      <c r="AN167" s="1416">
        <f>ROUND(SQRT(AL167^2+AM167^2)*1000/(1.73*AL173),0)</f>
        <v>16</v>
      </c>
      <c r="AO167" s="1413">
        <v>0.30519999999999997</v>
      </c>
      <c r="AP167" s="1419">
        <v>0</v>
      </c>
      <c r="AQ167" s="1414">
        <f>ROUND(SQRT(AO167^2+AP167^2)*1000/(1.73*AO173),0)</f>
        <v>17</v>
      </c>
      <c r="AR167" s="1413">
        <v>0.2828</v>
      </c>
      <c r="AS167" s="1419">
        <v>0</v>
      </c>
      <c r="AT167" s="1414">
        <f>ROUND(SQRT(AR167^2+AS167^2)*1000/(1.73*AR173),0)</f>
        <v>16</v>
      </c>
      <c r="AU167" s="1413">
        <v>0.2828</v>
      </c>
      <c r="AV167" s="1419">
        <v>0</v>
      </c>
      <c r="AW167" s="1414">
        <f>ROUND(SQRT(AU167^2+AV167^2)*1000/(1.73*AU173),0)</f>
        <v>16</v>
      </c>
      <c r="AX167" s="1413">
        <v>0.28000000000000003</v>
      </c>
      <c r="AY167" s="1419">
        <v>0</v>
      </c>
      <c r="AZ167" s="1414">
        <f>ROUND(SQRT(AX167^2+AY167^2)*1000/(1.73*AX173),0)</f>
        <v>16</v>
      </c>
      <c r="BA167" s="1413">
        <v>0.29399999999999998</v>
      </c>
      <c r="BB167" s="1419">
        <v>0</v>
      </c>
      <c r="BC167" s="1414">
        <f>ROUND(SQRT(BA167^2+BB167^2)*1000/(1.73*BA173),0)</f>
        <v>16</v>
      </c>
      <c r="BD167" s="1413">
        <v>0.3024</v>
      </c>
      <c r="BE167" s="1419">
        <v>0</v>
      </c>
      <c r="BF167" s="1414">
        <f>ROUND(SQRT(BD167^2+BE167^2)*1000/(1.73*BD173),0)</f>
        <v>17</v>
      </c>
      <c r="BG167" s="1413">
        <v>0.33039999999999997</v>
      </c>
      <c r="BH167" s="1419">
        <v>0</v>
      </c>
      <c r="BI167" s="1414">
        <f>ROUND(SQRT(BG167^2+BH167^2)*1000/(1.73*BG173),0)</f>
        <v>19</v>
      </c>
      <c r="BJ167" s="1413">
        <v>0.33039999999999997</v>
      </c>
      <c r="BK167" s="1419">
        <v>0</v>
      </c>
      <c r="BL167" s="1414">
        <f>ROUND(SQRT(BJ167^2+BK167^2)*1000/(1.73*BJ173),0)</f>
        <v>19</v>
      </c>
      <c r="BM167" s="1413">
        <v>0.29960000000000003</v>
      </c>
      <c r="BN167" s="1419">
        <v>0</v>
      </c>
      <c r="BO167" s="1414">
        <f>ROUND(SQRT(BM167^2+BN167^2)*1000/(1.73*BM173),0)</f>
        <v>17</v>
      </c>
      <c r="BP167" s="1413">
        <v>0.24359999999999996</v>
      </c>
      <c r="BQ167" s="1419">
        <v>0</v>
      </c>
      <c r="BR167" s="1414">
        <f>ROUND(SQRT(BP167^2+BQ167^2)*1000/(1.73*BP173),0)</f>
        <v>14</v>
      </c>
      <c r="BS167" s="1413">
        <v>0.2268</v>
      </c>
      <c r="BT167" s="1419">
        <v>0</v>
      </c>
      <c r="BU167" s="1414">
        <f>ROUND(SQRT(BS167^2+BT167^2)*1000/(1.73*BS173),0)</f>
        <v>13</v>
      </c>
      <c r="BV167" s="1413">
        <v>0.20999999999999999</v>
      </c>
      <c r="BW167" s="1419">
        <v>0</v>
      </c>
      <c r="BX167" s="1414">
        <f>ROUND(SQRT(BV167^2+BW167^2)*1000/(1.73*BV173),0)</f>
        <v>12</v>
      </c>
      <c r="BY167" s="1413">
        <v>0.21280000000000002</v>
      </c>
      <c r="BZ167" s="1419">
        <v>0</v>
      </c>
      <c r="CA167" s="1414">
        <f>ROUND(SQRT(BY167^2+BZ167^2)*1000/(1.73*BY173),0)</f>
        <v>12</v>
      </c>
    </row>
    <row r="168" s="1" customFormat="1" ht="19.199999999999999">
      <c r="A168" s="1332"/>
      <c r="B168" s="1398" t="s">
        <v>59</v>
      </c>
      <c r="C168" s="1408" t="s">
        <v>404</v>
      </c>
      <c r="D168" s="1410"/>
      <c r="E168" s="1410"/>
      <c r="F168" s="1411" t="s">
        <v>405</v>
      </c>
      <c r="G168" s="1412">
        <v>110</v>
      </c>
      <c r="H168" s="1419">
        <v>110</v>
      </c>
      <c r="I168" s="1419"/>
      <c r="J168" s="1419"/>
      <c r="K168" s="1419">
        <v>110</v>
      </c>
      <c r="L168" s="1419"/>
      <c r="M168" s="1419"/>
      <c r="N168" s="1419">
        <v>110</v>
      </c>
      <c r="O168" s="1419"/>
      <c r="P168" s="1419"/>
      <c r="Q168" s="1419">
        <v>110</v>
      </c>
      <c r="R168" s="1419"/>
      <c r="S168" s="1419"/>
      <c r="T168" s="1419">
        <v>110</v>
      </c>
      <c r="U168" s="1419"/>
      <c r="V168" s="1419"/>
      <c r="W168" s="1419">
        <v>110</v>
      </c>
      <c r="X168" s="1419"/>
      <c r="Y168" s="1419"/>
      <c r="Z168" s="1419">
        <v>110</v>
      </c>
      <c r="AA168" s="1419"/>
      <c r="AB168" s="1419"/>
      <c r="AC168" s="1419">
        <v>110</v>
      </c>
      <c r="AD168" s="1419"/>
      <c r="AE168" s="1419"/>
      <c r="AF168" s="1419">
        <v>110</v>
      </c>
      <c r="AG168" s="1419"/>
      <c r="AH168" s="1419"/>
      <c r="AI168" s="1419">
        <v>110</v>
      </c>
      <c r="AJ168" s="1419"/>
      <c r="AK168" s="1419"/>
      <c r="AL168" s="1420">
        <v>110</v>
      </c>
      <c r="AM168" s="1420"/>
      <c r="AN168" s="1420"/>
      <c r="AO168" s="1419">
        <v>110</v>
      </c>
      <c r="AP168" s="1419"/>
      <c r="AQ168" s="1419"/>
      <c r="AR168" s="1419">
        <v>110</v>
      </c>
      <c r="AS168" s="1419"/>
      <c r="AT168" s="1419"/>
      <c r="AU168" s="1419">
        <v>110</v>
      </c>
      <c r="AV168" s="1419"/>
      <c r="AW168" s="1419"/>
      <c r="AX168" s="1419">
        <v>110</v>
      </c>
      <c r="AY168" s="1419"/>
      <c r="AZ168" s="1419"/>
      <c r="BA168" s="1419">
        <v>110</v>
      </c>
      <c r="BB168" s="1419"/>
      <c r="BC168" s="1419"/>
      <c r="BD168" s="1419">
        <v>110</v>
      </c>
      <c r="BE168" s="1419"/>
      <c r="BF168" s="1419"/>
      <c r="BG168" s="1419">
        <v>110</v>
      </c>
      <c r="BH168" s="1419"/>
      <c r="BI168" s="1419"/>
      <c r="BJ168" s="1419">
        <v>110</v>
      </c>
      <c r="BK168" s="1419"/>
      <c r="BL168" s="1419"/>
      <c r="BM168" s="1419">
        <v>110</v>
      </c>
      <c r="BN168" s="1419"/>
      <c r="BO168" s="1419"/>
      <c r="BP168" s="1419">
        <v>110</v>
      </c>
      <c r="BQ168" s="1419"/>
      <c r="BR168" s="1419"/>
      <c r="BS168" s="1419">
        <v>110</v>
      </c>
      <c r="BT168" s="1419"/>
      <c r="BU168" s="1419"/>
      <c r="BV168" s="1419">
        <v>110</v>
      </c>
      <c r="BW168" s="1419"/>
      <c r="BX168" s="1419"/>
      <c r="BY168" s="1419">
        <v>110</v>
      </c>
      <c r="BZ168" s="1419"/>
      <c r="CA168" s="1419"/>
    </row>
    <row r="169" s="1" customFormat="1" ht="19.199999999999999">
      <c r="A169" s="1332"/>
      <c r="B169" s="1398"/>
      <c r="C169" s="1408" t="s">
        <v>424</v>
      </c>
      <c r="D169" s="1410"/>
      <c r="E169" s="1410"/>
      <c r="F169" s="1411" t="s">
        <v>405</v>
      </c>
      <c r="G169" s="1412">
        <v>110</v>
      </c>
      <c r="H169" s="1419">
        <v>110</v>
      </c>
      <c r="I169" s="1419"/>
      <c r="J169" s="1419"/>
      <c r="K169" s="1419">
        <v>110</v>
      </c>
      <c r="L169" s="1419"/>
      <c r="M169" s="1419"/>
      <c r="N169" s="1419">
        <v>110</v>
      </c>
      <c r="O169" s="1419"/>
      <c r="P169" s="1419"/>
      <c r="Q169" s="1419">
        <v>110</v>
      </c>
      <c r="R169" s="1419"/>
      <c r="S169" s="1419"/>
      <c r="T169" s="1419">
        <v>110</v>
      </c>
      <c r="U169" s="1419"/>
      <c r="V169" s="1419"/>
      <c r="W169" s="1419">
        <v>110</v>
      </c>
      <c r="X169" s="1419"/>
      <c r="Y169" s="1419"/>
      <c r="Z169" s="1419">
        <v>110</v>
      </c>
      <c r="AA169" s="1419"/>
      <c r="AB169" s="1419"/>
      <c r="AC169" s="1419">
        <v>110</v>
      </c>
      <c r="AD169" s="1419"/>
      <c r="AE169" s="1419"/>
      <c r="AF169" s="1419">
        <v>110</v>
      </c>
      <c r="AG169" s="1419"/>
      <c r="AH169" s="1419"/>
      <c r="AI169" s="1419">
        <v>110</v>
      </c>
      <c r="AJ169" s="1419"/>
      <c r="AK169" s="1419"/>
      <c r="AL169" s="1420">
        <v>110</v>
      </c>
      <c r="AM169" s="1420"/>
      <c r="AN169" s="1420"/>
      <c r="AO169" s="1419">
        <v>110</v>
      </c>
      <c r="AP169" s="1419"/>
      <c r="AQ169" s="1419"/>
      <c r="AR169" s="1419">
        <v>110</v>
      </c>
      <c r="AS169" s="1419"/>
      <c r="AT169" s="1419"/>
      <c r="AU169" s="1419">
        <v>110</v>
      </c>
      <c r="AV169" s="1419"/>
      <c r="AW169" s="1419"/>
      <c r="AX169" s="1419">
        <v>110</v>
      </c>
      <c r="AY169" s="1419"/>
      <c r="AZ169" s="1419"/>
      <c r="BA169" s="1419">
        <v>110</v>
      </c>
      <c r="BB169" s="1419"/>
      <c r="BC169" s="1419"/>
      <c r="BD169" s="1419">
        <v>110</v>
      </c>
      <c r="BE169" s="1419"/>
      <c r="BF169" s="1419"/>
      <c r="BG169" s="1419">
        <v>110</v>
      </c>
      <c r="BH169" s="1419"/>
      <c r="BI169" s="1419"/>
      <c r="BJ169" s="1419">
        <v>110</v>
      </c>
      <c r="BK169" s="1419"/>
      <c r="BL169" s="1419"/>
      <c r="BM169" s="1419">
        <v>110</v>
      </c>
      <c r="BN169" s="1419"/>
      <c r="BO169" s="1419"/>
      <c r="BP169" s="1419">
        <v>110</v>
      </c>
      <c r="BQ169" s="1419"/>
      <c r="BR169" s="1419"/>
      <c r="BS169" s="1419">
        <v>110</v>
      </c>
      <c r="BT169" s="1419"/>
      <c r="BU169" s="1419"/>
      <c r="BV169" s="1419">
        <v>110</v>
      </c>
      <c r="BW169" s="1419"/>
      <c r="BX169" s="1419"/>
      <c r="BY169" s="1419">
        <v>110</v>
      </c>
      <c r="BZ169" s="1419"/>
      <c r="CA169" s="1419"/>
    </row>
    <row r="170" s="1" customFormat="1" ht="18">
      <c r="A170" s="808"/>
      <c r="B170" s="1486"/>
      <c r="C170" s="1408" t="s">
        <v>404</v>
      </c>
      <c r="D170" s="1410"/>
      <c r="E170" s="1410"/>
      <c r="F170" s="1411" t="s">
        <v>405</v>
      </c>
      <c r="G170" s="1412">
        <v>35</v>
      </c>
      <c r="H170" s="1419">
        <v>35</v>
      </c>
      <c r="I170" s="1419"/>
      <c r="J170" s="1419"/>
      <c r="K170" s="1419">
        <v>35</v>
      </c>
      <c r="L170" s="1419"/>
      <c r="M170" s="1419"/>
      <c r="N170" s="1419">
        <v>35</v>
      </c>
      <c r="O170" s="1419"/>
      <c r="P170" s="1419"/>
      <c r="Q170" s="1419">
        <v>35</v>
      </c>
      <c r="R170" s="1419"/>
      <c r="S170" s="1419"/>
      <c r="T170" s="1419">
        <v>35</v>
      </c>
      <c r="U170" s="1419"/>
      <c r="V170" s="1419"/>
      <c r="W170" s="1419">
        <v>35</v>
      </c>
      <c r="X170" s="1419"/>
      <c r="Y170" s="1419"/>
      <c r="Z170" s="1419">
        <v>35</v>
      </c>
      <c r="AA170" s="1419"/>
      <c r="AB170" s="1419"/>
      <c r="AC170" s="1419">
        <v>35</v>
      </c>
      <c r="AD170" s="1419"/>
      <c r="AE170" s="1419"/>
      <c r="AF170" s="1419">
        <v>35</v>
      </c>
      <c r="AG170" s="1419"/>
      <c r="AH170" s="1419"/>
      <c r="AI170" s="1419">
        <v>35</v>
      </c>
      <c r="AJ170" s="1419"/>
      <c r="AK170" s="1419"/>
      <c r="AL170" s="1420">
        <v>35</v>
      </c>
      <c r="AM170" s="1420"/>
      <c r="AN170" s="1420"/>
      <c r="AO170" s="1419">
        <v>35</v>
      </c>
      <c r="AP170" s="1419"/>
      <c r="AQ170" s="1419"/>
      <c r="AR170" s="1419">
        <v>35</v>
      </c>
      <c r="AS170" s="1419"/>
      <c r="AT170" s="1419"/>
      <c r="AU170" s="1419">
        <v>35</v>
      </c>
      <c r="AV170" s="1419"/>
      <c r="AW170" s="1419"/>
      <c r="AX170" s="1419">
        <v>35</v>
      </c>
      <c r="AY170" s="1419"/>
      <c r="AZ170" s="1419"/>
      <c r="BA170" s="1419">
        <v>35</v>
      </c>
      <c r="BB170" s="1419"/>
      <c r="BC170" s="1419"/>
      <c r="BD170" s="1419">
        <v>35</v>
      </c>
      <c r="BE170" s="1419"/>
      <c r="BF170" s="1419"/>
      <c r="BG170" s="1419">
        <v>35</v>
      </c>
      <c r="BH170" s="1419"/>
      <c r="BI170" s="1419"/>
      <c r="BJ170" s="1419">
        <v>35</v>
      </c>
      <c r="BK170" s="1419"/>
      <c r="BL170" s="1419"/>
      <c r="BM170" s="1419">
        <v>35</v>
      </c>
      <c r="BN170" s="1419"/>
      <c r="BO170" s="1419"/>
      <c r="BP170" s="1419">
        <v>35</v>
      </c>
      <c r="BQ170" s="1419"/>
      <c r="BR170" s="1419"/>
      <c r="BS170" s="1419">
        <v>35</v>
      </c>
      <c r="BT170" s="1419"/>
      <c r="BU170" s="1419"/>
      <c r="BV170" s="1419">
        <v>35</v>
      </c>
      <c r="BW170" s="1419"/>
      <c r="BX170" s="1419"/>
      <c r="BY170" s="1419">
        <v>35</v>
      </c>
      <c r="BZ170" s="1419"/>
      <c r="CA170" s="1419"/>
    </row>
    <row r="171" s="1" customFormat="1" ht="18">
      <c r="A171" s="808"/>
      <c r="B171" s="1486"/>
      <c r="C171" s="1408" t="s">
        <v>424</v>
      </c>
      <c r="D171" s="1410"/>
      <c r="E171" s="1410"/>
      <c r="F171" s="1411" t="s">
        <v>405</v>
      </c>
      <c r="G171" s="1412">
        <v>35</v>
      </c>
      <c r="H171" s="1419">
        <v>35</v>
      </c>
      <c r="I171" s="1419"/>
      <c r="J171" s="1419"/>
      <c r="K171" s="1419">
        <v>35</v>
      </c>
      <c r="L171" s="1419"/>
      <c r="M171" s="1419"/>
      <c r="N171" s="1419">
        <v>35</v>
      </c>
      <c r="O171" s="1419"/>
      <c r="P171" s="1419"/>
      <c r="Q171" s="1419">
        <v>35</v>
      </c>
      <c r="R171" s="1419"/>
      <c r="S171" s="1419"/>
      <c r="T171" s="1419">
        <v>35</v>
      </c>
      <c r="U171" s="1419"/>
      <c r="V171" s="1419"/>
      <c r="W171" s="1419">
        <v>35</v>
      </c>
      <c r="X171" s="1419"/>
      <c r="Y171" s="1419"/>
      <c r="Z171" s="1419">
        <v>35</v>
      </c>
      <c r="AA171" s="1419"/>
      <c r="AB171" s="1419"/>
      <c r="AC171" s="1419">
        <v>35</v>
      </c>
      <c r="AD171" s="1419"/>
      <c r="AE171" s="1419"/>
      <c r="AF171" s="1419">
        <v>35</v>
      </c>
      <c r="AG171" s="1419"/>
      <c r="AH171" s="1419"/>
      <c r="AI171" s="1419">
        <v>35</v>
      </c>
      <c r="AJ171" s="1419"/>
      <c r="AK171" s="1419"/>
      <c r="AL171" s="1420">
        <v>35</v>
      </c>
      <c r="AM171" s="1420"/>
      <c r="AN171" s="1420"/>
      <c r="AO171" s="1419">
        <v>35</v>
      </c>
      <c r="AP171" s="1419"/>
      <c r="AQ171" s="1419"/>
      <c r="AR171" s="1419">
        <v>35</v>
      </c>
      <c r="AS171" s="1419"/>
      <c r="AT171" s="1419"/>
      <c r="AU171" s="1419">
        <v>35</v>
      </c>
      <c r="AV171" s="1419"/>
      <c r="AW171" s="1419"/>
      <c r="AX171" s="1419">
        <v>35</v>
      </c>
      <c r="AY171" s="1419"/>
      <c r="AZ171" s="1419"/>
      <c r="BA171" s="1419">
        <v>35</v>
      </c>
      <c r="BB171" s="1419"/>
      <c r="BC171" s="1419"/>
      <c r="BD171" s="1419">
        <v>35</v>
      </c>
      <c r="BE171" s="1419"/>
      <c r="BF171" s="1419"/>
      <c r="BG171" s="1419">
        <v>35</v>
      </c>
      <c r="BH171" s="1419"/>
      <c r="BI171" s="1419"/>
      <c r="BJ171" s="1419">
        <v>35</v>
      </c>
      <c r="BK171" s="1419"/>
      <c r="BL171" s="1419"/>
      <c r="BM171" s="1419">
        <v>35</v>
      </c>
      <c r="BN171" s="1419"/>
      <c r="BO171" s="1419"/>
      <c r="BP171" s="1419">
        <v>35</v>
      </c>
      <c r="BQ171" s="1419"/>
      <c r="BR171" s="1419"/>
      <c r="BS171" s="1419">
        <v>35</v>
      </c>
      <c r="BT171" s="1419"/>
      <c r="BU171" s="1419"/>
      <c r="BV171" s="1419">
        <v>35</v>
      </c>
      <c r="BW171" s="1419"/>
      <c r="BX171" s="1419"/>
      <c r="BY171" s="1419">
        <v>35</v>
      </c>
      <c r="BZ171" s="1419"/>
      <c r="CA171" s="1419"/>
    </row>
    <row r="172" s="1" customFormat="1" ht="19.199999999999999">
      <c r="A172" s="1332"/>
      <c r="B172" s="1398"/>
      <c r="C172" s="1408" t="s">
        <v>404</v>
      </c>
      <c r="D172" s="1410"/>
      <c r="E172" s="1410"/>
      <c r="F172" s="1411" t="s">
        <v>405</v>
      </c>
      <c r="G172" s="1412">
        <v>10</v>
      </c>
      <c r="H172" s="1419">
        <v>10.300000000000001</v>
      </c>
      <c r="I172" s="1419"/>
      <c r="J172" s="1419"/>
      <c r="K172" s="1419">
        <v>10.300000000000001</v>
      </c>
      <c r="L172" s="1419"/>
      <c r="M172" s="1419"/>
      <c r="N172" s="1419">
        <v>10.300000000000001</v>
      </c>
      <c r="O172" s="1419"/>
      <c r="P172" s="1419"/>
      <c r="Q172" s="1419">
        <v>10.300000000000001</v>
      </c>
      <c r="R172" s="1419"/>
      <c r="S172" s="1419"/>
      <c r="T172" s="1419">
        <v>10.300000000000001</v>
      </c>
      <c r="U172" s="1419"/>
      <c r="V172" s="1419"/>
      <c r="W172" s="1419">
        <v>10.300000000000001</v>
      </c>
      <c r="X172" s="1419"/>
      <c r="Y172" s="1419"/>
      <c r="Z172" s="1419">
        <v>10.300000000000001</v>
      </c>
      <c r="AA172" s="1419"/>
      <c r="AB172" s="1419"/>
      <c r="AC172" s="1419">
        <v>10.300000000000001</v>
      </c>
      <c r="AD172" s="1419"/>
      <c r="AE172" s="1419"/>
      <c r="AF172" s="1419">
        <v>10.300000000000001</v>
      </c>
      <c r="AG172" s="1419"/>
      <c r="AH172" s="1419"/>
      <c r="AI172" s="1419">
        <v>10.300000000000001</v>
      </c>
      <c r="AJ172" s="1419"/>
      <c r="AK172" s="1419"/>
      <c r="AL172" s="1420">
        <v>10.300000000000001</v>
      </c>
      <c r="AM172" s="1420"/>
      <c r="AN172" s="1420"/>
      <c r="AO172" s="1419">
        <v>10.300000000000001</v>
      </c>
      <c r="AP172" s="1419"/>
      <c r="AQ172" s="1419"/>
      <c r="AR172" s="1419">
        <v>10.300000000000001</v>
      </c>
      <c r="AS172" s="1419"/>
      <c r="AT172" s="1419"/>
      <c r="AU172" s="1419">
        <v>10.300000000000001</v>
      </c>
      <c r="AV172" s="1419"/>
      <c r="AW172" s="1419"/>
      <c r="AX172" s="1419">
        <v>10.300000000000001</v>
      </c>
      <c r="AY172" s="1419"/>
      <c r="AZ172" s="1419"/>
      <c r="BA172" s="1419">
        <v>10.300000000000001</v>
      </c>
      <c r="BB172" s="1419"/>
      <c r="BC172" s="1419"/>
      <c r="BD172" s="1419">
        <v>10.300000000000001</v>
      </c>
      <c r="BE172" s="1419"/>
      <c r="BF172" s="1419"/>
      <c r="BG172" s="1419">
        <v>10.300000000000001</v>
      </c>
      <c r="BH172" s="1419"/>
      <c r="BI172" s="1419"/>
      <c r="BJ172" s="1419">
        <v>10.300000000000001</v>
      </c>
      <c r="BK172" s="1419"/>
      <c r="BL172" s="1419"/>
      <c r="BM172" s="1419">
        <v>10.300000000000001</v>
      </c>
      <c r="BN172" s="1419"/>
      <c r="BO172" s="1419"/>
      <c r="BP172" s="1419">
        <v>10.300000000000001</v>
      </c>
      <c r="BQ172" s="1419"/>
      <c r="BR172" s="1419"/>
      <c r="BS172" s="1419">
        <v>10.300000000000001</v>
      </c>
      <c r="BT172" s="1419"/>
      <c r="BU172" s="1419"/>
      <c r="BV172" s="1419">
        <v>10.300000000000001</v>
      </c>
      <c r="BW172" s="1419"/>
      <c r="BX172" s="1419"/>
      <c r="BY172" s="1419">
        <v>10.300000000000001</v>
      </c>
      <c r="BZ172" s="1419"/>
      <c r="CA172" s="1419"/>
    </row>
    <row r="173" s="1" customFormat="1" ht="19.199999999999999">
      <c r="A173" s="1332"/>
      <c r="B173" s="1398"/>
      <c r="C173" s="1408" t="s">
        <v>424</v>
      </c>
      <c r="D173" s="1410"/>
      <c r="E173" s="1410"/>
      <c r="F173" s="1411" t="s">
        <v>405</v>
      </c>
      <c r="G173" s="1412">
        <v>10</v>
      </c>
      <c r="H173" s="1419">
        <v>10.300000000000001</v>
      </c>
      <c r="I173" s="1419"/>
      <c r="J173" s="1419"/>
      <c r="K173" s="1419">
        <v>10.300000000000001</v>
      </c>
      <c r="L173" s="1419"/>
      <c r="M173" s="1419"/>
      <c r="N173" s="1419">
        <v>10.300000000000001</v>
      </c>
      <c r="O173" s="1419"/>
      <c r="P173" s="1419"/>
      <c r="Q173" s="1419">
        <v>10.300000000000001</v>
      </c>
      <c r="R173" s="1419"/>
      <c r="S173" s="1419"/>
      <c r="T173" s="1419">
        <v>10.300000000000001</v>
      </c>
      <c r="U173" s="1419"/>
      <c r="V173" s="1419"/>
      <c r="W173" s="1419">
        <v>10.300000000000001</v>
      </c>
      <c r="X173" s="1419"/>
      <c r="Y173" s="1419"/>
      <c r="Z173" s="1419">
        <v>10.300000000000001</v>
      </c>
      <c r="AA173" s="1419"/>
      <c r="AB173" s="1419"/>
      <c r="AC173" s="1419">
        <v>10.300000000000001</v>
      </c>
      <c r="AD173" s="1419"/>
      <c r="AE173" s="1419"/>
      <c r="AF173" s="1419">
        <v>10.300000000000001</v>
      </c>
      <c r="AG173" s="1419"/>
      <c r="AH173" s="1419"/>
      <c r="AI173" s="1419">
        <v>10.300000000000001</v>
      </c>
      <c r="AJ173" s="1419"/>
      <c r="AK173" s="1419"/>
      <c r="AL173" s="1420">
        <v>10.300000000000001</v>
      </c>
      <c r="AM173" s="1420"/>
      <c r="AN173" s="1420"/>
      <c r="AO173" s="1419">
        <v>10.300000000000001</v>
      </c>
      <c r="AP173" s="1419"/>
      <c r="AQ173" s="1419"/>
      <c r="AR173" s="1419">
        <v>10.300000000000001</v>
      </c>
      <c r="AS173" s="1419"/>
      <c r="AT173" s="1419"/>
      <c r="AU173" s="1419">
        <v>10.300000000000001</v>
      </c>
      <c r="AV173" s="1419"/>
      <c r="AW173" s="1419"/>
      <c r="AX173" s="1419">
        <v>10.300000000000001</v>
      </c>
      <c r="AY173" s="1419"/>
      <c r="AZ173" s="1419"/>
      <c r="BA173" s="1419">
        <v>10.300000000000001</v>
      </c>
      <c r="BB173" s="1419"/>
      <c r="BC173" s="1419"/>
      <c r="BD173" s="1419">
        <v>10.300000000000001</v>
      </c>
      <c r="BE173" s="1419"/>
      <c r="BF173" s="1419"/>
      <c r="BG173" s="1419">
        <v>10.300000000000001</v>
      </c>
      <c r="BH173" s="1419"/>
      <c r="BI173" s="1419"/>
      <c r="BJ173" s="1419">
        <v>10.300000000000001</v>
      </c>
      <c r="BK173" s="1419"/>
      <c r="BL173" s="1419"/>
      <c r="BM173" s="1419">
        <v>10.300000000000001</v>
      </c>
      <c r="BN173" s="1419"/>
      <c r="BO173" s="1419"/>
      <c r="BP173" s="1419">
        <v>10.300000000000001</v>
      </c>
      <c r="BQ173" s="1419"/>
      <c r="BR173" s="1419"/>
      <c r="BS173" s="1419">
        <v>10.300000000000001</v>
      </c>
      <c r="BT173" s="1419"/>
      <c r="BU173" s="1419"/>
      <c r="BV173" s="1419">
        <v>10.300000000000001</v>
      </c>
      <c r="BW173" s="1419"/>
      <c r="BX173" s="1419"/>
      <c r="BY173" s="1419">
        <v>10.300000000000001</v>
      </c>
      <c r="BZ173" s="1419"/>
      <c r="CA173" s="1419"/>
    </row>
    <row r="174" s="1" customFormat="1" ht="19.199999999999999">
      <c r="A174" s="1332"/>
      <c r="B174" s="1398" t="s">
        <v>402</v>
      </c>
      <c r="C174" s="1548" t="s">
        <v>406</v>
      </c>
      <c r="D174" s="1478"/>
      <c r="E174" s="1410"/>
      <c r="F174" s="1411"/>
      <c r="G174" s="1412">
        <v>10</v>
      </c>
      <c r="H174" s="1413">
        <v>0.018720000000000001</v>
      </c>
      <c r="I174" s="1419">
        <f t="shared" si="2640"/>
        <v>0.010370880000000001</v>
      </c>
      <c r="J174" s="1414">
        <f>ROUND(SQRT(H174^2+I174^2)*1000/(1.73*H172),0)</f>
        <v>1</v>
      </c>
      <c r="K174" s="1413">
        <v>0.018720000000000001</v>
      </c>
      <c r="L174" s="1419">
        <f t="shared" si="2641"/>
        <v>0.010370880000000001</v>
      </c>
      <c r="M174" s="1414">
        <f>ROUND(SQRT(K174^2+L174^2)*1000/(1.73*K172),0)</f>
        <v>1</v>
      </c>
      <c r="N174" s="1413">
        <v>0.018600000000000002</v>
      </c>
      <c r="O174" s="1419">
        <f t="shared" si="2642"/>
        <v>0.010304400000000002</v>
      </c>
      <c r="P174" s="1414">
        <f>ROUND(SQRT(N174^2+O174^2)*1000/(1.73*N172),0)</f>
        <v>1</v>
      </c>
      <c r="Q174" s="1413">
        <v>0.018720000000000001</v>
      </c>
      <c r="R174" s="1419">
        <f t="shared" si="2643"/>
        <v>0.010370880000000001</v>
      </c>
      <c r="S174" s="1414">
        <f>ROUND(SQRT(Q174^2+R174^2)*1000/(1.73*Q172),0)</f>
        <v>1</v>
      </c>
      <c r="T174" s="1413">
        <v>0.018720000000000001</v>
      </c>
      <c r="U174" s="1419">
        <f t="shared" si="2644"/>
        <v>0.010370880000000001</v>
      </c>
      <c r="V174" s="1414">
        <f>ROUND(SQRT(T174^2+U174^2)*1000/(1.73*T172),0)</f>
        <v>1</v>
      </c>
      <c r="W174" s="1413">
        <v>0.018600000000000002</v>
      </c>
      <c r="X174" s="1419">
        <f t="shared" si="2645"/>
        <v>0.010304400000000002</v>
      </c>
      <c r="Y174" s="1414">
        <f>ROUND(SQRT(W174^2+X174^2)*1000/(1.73*W172),0)</f>
        <v>1</v>
      </c>
      <c r="Z174" s="1413">
        <v>0.018359999999999998</v>
      </c>
      <c r="AA174" s="1419">
        <f t="shared" si="2646"/>
        <v>0.01017144</v>
      </c>
      <c r="AB174" s="1414">
        <f>ROUND(SQRT(Z174^2+AA174^2)*1000/(1.73*Z172),0)</f>
        <v>1</v>
      </c>
      <c r="AC174" s="1413">
        <v>0.01848</v>
      </c>
      <c r="AD174" s="1419">
        <f t="shared" si="2647"/>
        <v>0.010237920000000001</v>
      </c>
      <c r="AE174" s="1414">
        <f>ROUND(SQRT(AC174^2+AD174^2)*1000/(1.73*AC172),0)</f>
        <v>1</v>
      </c>
      <c r="AF174" s="1413">
        <v>0.018359999999999998</v>
      </c>
      <c r="AG174" s="1419">
        <f t="shared" si="2648"/>
        <v>0.01017144</v>
      </c>
      <c r="AH174" s="1414">
        <f>ROUND(SQRT(AF174^2+AG174^2)*1000/(1.73*AF172),0)</f>
        <v>1</v>
      </c>
      <c r="AI174" s="1413">
        <v>0.018239999999999999</v>
      </c>
      <c r="AJ174" s="1419">
        <f t="shared" si="2649"/>
        <v>0.01010496</v>
      </c>
      <c r="AK174" s="1414">
        <f>ROUND(SQRT(AI174^2+AJ174^2)*1000/(1.73*AI172),0)</f>
        <v>1</v>
      </c>
      <c r="AL174" s="1415">
        <v>0.018120000000000001</v>
      </c>
      <c r="AM174" s="1420">
        <f t="shared" si="2650"/>
        <v>0.010038480000000001</v>
      </c>
      <c r="AN174" s="1416">
        <f>ROUND(SQRT(AL174^2+AM174^2)*1000/(1.73*AL172),0)</f>
        <v>1</v>
      </c>
      <c r="AO174" s="1413">
        <v>0.018120000000000001</v>
      </c>
      <c r="AP174" s="1419">
        <f t="shared" si="2651"/>
        <v>0.010038480000000001</v>
      </c>
      <c r="AQ174" s="1414">
        <f>ROUND(SQRT(AO174^2+AP174^2)*1000/(1.73*AO172),0)</f>
        <v>1</v>
      </c>
      <c r="AR174" s="1413">
        <v>0.01848</v>
      </c>
      <c r="AS174" s="1419">
        <f t="shared" si="2652"/>
        <v>0.010237920000000001</v>
      </c>
      <c r="AT174" s="1414">
        <f>ROUND(SQRT(AR174^2+AS174^2)*1000/(1.73*AR172),0)</f>
        <v>1</v>
      </c>
      <c r="AU174" s="1413">
        <v>0.01848</v>
      </c>
      <c r="AV174" s="1419">
        <f t="shared" si="2653"/>
        <v>0.010237920000000001</v>
      </c>
      <c r="AW174" s="1414">
        <f>ROUND(SQRT(AU174^2+AV174^2)*1000/(1.73*AU172),0)</f>
        <v>1</v>
      </c>
      <c r="AX174" s="1413">
        <v>0.018359999999999998</v>
      </c>
      <c r="AY174" s="1419">
        <f t="shared" si="2654"/>
        <v>0.01017144</v>
      </c>
      <c r="AZ174" s="1414">
        <f>ROUND(SQRT(AX174^2+AY174^2)*1000/(1.73*AX172),0)</f>
        <v>1</v>
      </c>
      <c r="BA174" s="1413">
        <v>0.018239999999999999</v>
      </c>
      <c r="BB174" s="1419">
        <f t="shared" si="2655"/>
        <v>0.01010496</v>
      </c>
      <c r="BC174" s="1414">
        <f>ROUND(SQRT(BA174^2+BB174^2)*1000/(1.73*BA172),0)</f>
        <v>1</v>
      </c>
      <c r="BD174" s="1413">
        <v>0.018120000000000001</v>
      </c>
      <c r="BE174" s="1419">
        <f t="shared" si="2656"/>
        <v>0.010038480000000001</v>
      </c>
      <c r="BF174" s="1414">
        <f>ROUND(SQRT(BD174^2+BE174^2)*1000/(1.73*BD172),0)</f>
        <v>1</v>
      </c>
      <c r="BG174" s="1413">
        <v>0.018239999999999999</v>
      </c>
      <c r="BH174" s="1419">
        <f t="shared" si="2657"/>
        <v>0.01010496</v>
      </c>
      <c r="BI174" s="1414">
        <f>ROUND(SQRT(BG174^2+BH174^2)*1000/(1.73*BG172),0)</f>
        <v>1</v>
      </c>
      <c r="BJ174" s="1413">
        <v>0.018239999999999999</v>
      </c>
      <c r="BK174" s="1419">
        <f t="shared" si="2658"/>
        <v>0.01010496</v>
      </c>
      <c r="BL174" s="1414">
        <f>ROUND(SQRT(BJ174^2+BK174^2)*1000/(1.73*BJ172),0)</f>
        <v>1</v>
      </c>
      <c r="BM174" s="1413">
        <v>0.018239999999999999</v>
      </c>
      <c r="BN174" s="1419">
        <f t="shared" si="2659"/>
        <v>0.01010496</v>
      </c>
      <c r="BO174" s="1414">
        <f>ROUND(SQRT(BM174^2+BN174^2)*1000/(1.73*BM172),0)</f>
        <v>1</v>
      </c>
      <c r="BP174" s="1413">
        <v>0.018359999999999998</v>
      </c>
      <c r="BQ174" s="1419">
        <f t="shared" si="2660"/>
        <v>0.01017144</v>
      </c>
      <c r="BR174" s="1414">
        <f>ROUND(SQRT(BP174^2+BQ174^2)*1000/(1.73*BP172),0)</f>
        <v>1</v>
      </c>
      <c r="BS174" s="1413">
        <v>0.018359999999999998</v>
      </c>
      <c r="BT174" s="1419">
        <f t="shared" si="2661"/>
        <v>0.01017144</v>
      </c>
      <c r="BU174" s="1414">
        <f>ROUND(SQRT(BS174^2+BT174^2)*1000/(1.73*BS172),0)</f>
        <v>1</v>
      </c>
      <c r="BV174" s="1413">
        <v>0.01848</v>
      </c>
      <c r="BW174" s="1419">
        <f t="shared" si="2662"/>
        <v>0.010237920000000001</v>
      </c>
      <c r="BX174" s="1414">
        <f>ROUND(SQRT(BV174^2+BW174^2)*1000/(1.73*BV172),0)</f>
        <v>1</v>
      </c>
      <c r="BY174" s="1413">
        <v>0.01848</v>
      </c>
      <c r="BZ174" s="1419">
        <f t="shared" si="2663"/>
        <v>0.010237920000000001</v>
      </c>
      <c r="CA174" s="1414">
        <f>ROUND(SQRT(BY174^2+BZ174^2)*1000/(1.73*BY172),0)</f>
        <v>1</v>
      </c>
    </row>
    <row r="175" s="1" customFormat="1" ht="19.199999999999999">
      <c r="A175" s="1332"/>
      <c r="B175" s="1398"/>
      <c r="C175" s="1548" t="s">
        <v>69</v>
      </c>
      <c r="D175" s="1478"/>
      <c r="E175" s="1410"/>
      <c r="F175" s="1411"/>
      <c r="G175" s="1412">
        <v>10</v>
      </c>
      <c r="H175" s="1413"/>
      <c r="I175" s="1419">
        <f t="shared" si="2640"/>
        <v>0</v>
      </c>
      <c r="J175" s="1414">
        <f>ROUND(SQRT(H175^2+I175^2)*1000/(1.73*H172),0)</f>
        <v>0</v>
      </c>
      <c r="K175" s="1413"/>
      <c r="L175" s="1419">
        <f t="shared" si="2641"/>
        <v>0</v>
      </c>
      <c r="M175" s="1414">
        <f>ROUND(SQRT(K175^2+L175^2)*1000/(1.73*K172),0)</f>
        <v>0</v>
      </c>
      <c r="N175" s="1413"/>
      <c r="O175" s="1419">
        <f t="shared" si="2642"/>
        <v>0</v>
      </c>
      <c r="P175" s="1414">
        <f>ROUND(SQRT(N175^2+O175^2)*1000/(1.73*N172),0)</f>
        <v>0</v>
      </c>
      <c r="Q175" s="1413"/>
      <c r="R175" s="1419">
        <f t="shared" si="2643"/>
        <v>0</v>
      </c>
      <c r="S175" s="1414">
        <f>ROUND(SQRT(Q175^2+R175^2)*1000/(1.73*Q172),0)</f>
        <v>0</v>
      </c>
      <c r="T175" s="1413"/>
      <c r="U175" s="1419">
        <f t="shared" si="2644"/>
        <v>0</v>
      </c>
      <c r="V175" s="1414">
        <f>ROUND(SQRT(T175^2+U175^2)*1000/(1.73*T172),0)</f>
        <v>0</v>
      </c>
      <c r="W175" s="1413"/>
      <c r="X175" s="1419">
        <f t="shared" si="2645"/>
        <v>0</v>
      </c>
      <c r="Y175" s="1414">
        <f>ROUND(SQRT(W175^2+X175^2)*1000/(1.73*W172),0)</f>
        <v>0</v>
      </c>
      <c r="Z175" s="1413"/>
      <c r="AA175" s="1419">
        <f t="shared" si="2646"/>
        <v>0</v>
      </c>
      <c r="AB175" s="1414">
        <f>ROUND(SQRT(Z175^2+AA175^2)*1000/(1.73*Z172),0)</f>
        <v>0</v>
      </c>
      <c r="AC175" s="1413"/>
      <c r="AD175" s="1419">
        <f t="shared" si="2647"/>
        <v>0</v>
      </c>
      <c r="AE175" s="1414">
        <f>ROUND(SQRT(AC175^2+AD175^2)*1000/(1.73*AC172),0)</f>
        <v>0</v>
      </c>
      <c r="AF175" s="1413"/>
      <c r="AG175" s="1419">
        <f t="shared" si="2648"/>
        <v>0</v>
      </c>
      <c r="AH175" s="1414">
        <f>ROUND(SQRT(AF175^2+AG175^2)*1000/(1.73*AF172),0)</f>
        <v>0</v>
      </c>
      <c r="AI175" s="1413"/>
      <c r="AJ175" s="1419">
        <f t="shared" si="2649"/>
        <v>0</v>
      </c>
      <c r="AK175" s="1414">
        <f>ROUND(SQRT(AI175^2+AJ175^2)*1000/(1.73*AI172),0)</f>
        <v>0</v>
      </c>
      <c r="AL175" s="1415"/>
      <c r="AM175" s="1420">
        <f t="shared" si="2650"/>
        <v>0</v>
      </c>
      <c r="AN175" s="1416">
        <f>ROUND(SQRT(AL175^2+AM175^2)*1000/(1.73*AL172),0)</f>
        <v>0</v>
      </c>
      <c r="AO175" s="1413"/>
      <c r="AP175" s="1419">
        <f t="shared" si="2651"/>
        <v>0</v>
      </c>
      <c r="AQ175" s="1414">
        <f>ROUND(SQRT(AO175^2+AP175^2)*1000/(1.73*AO172),0)</f>
        <v>0</v>
      </c>
      <c r="AR175" s="1413"/>
      <c r="AS175" s="1419">
        <f t="shared" si="2652"/>
        <v>0</v>
      </c>
      <c r="AT175" s="1414">
        <f>ROUND(SQRT(AR175^2+AS175^2)*1000/(1.73*AR172),0)</f>
        <v>0</v>
      </c>
      <c r="AU175" s="1413"/>
      <c r="AV175" s="1419">
        <f t="shared" si="2653"/>
        <v>0</v>
      </c>
      <c r="AW175" s="1414">
        <f>ROUND(SQRT(AU175^2+AV175^2)*1000/(1.73*AU172),0)</f>
        <v>0</v>
      </c>
      <c r="AX175" s="1413"/>
      <c r="AY175" s="1419">
        <f t="shared" si="2654"/>
        <v>0</v>
      </c>
      <c r="AZ175" s="1414">
        <f>ROUND(SQRT(AX175^2+AY175^2)*1000/(1.73*AX172),0)</f>
        <v>0</v>
      </c>
      <c r="BA175" s="1413"/>
      <c r="BB175" s="1419">
        <f t="shared" si="2655"/>
        <v>0</v>
      </c>
      <c r="BC175" s="1414">
        <f>ROUND(SQRT(BA175^2+BB175^2)*1000/(1.73*BA172),0)</f>
        <v>0</v>
      </c>
      <c r="BD175" s="1413"/>
      <c r="BE175" s="1419">
        <f t="shared" si="2656"/>
        <v>0</v>
      </c>
      <c r="BF175" s="1414">
        <f>ROUND(SQRT(BD175^2+BE175^2)*1000/(1.73*BD172),0)</f>
        <v>0</v>
      </c>
      <c r="BG175" s="1413"/>
      <c r="BH175" s="1419">
        <f t="shared" si="2657"/>
        <v>0</v>
      </c>
      <c r="BI175" s="1414">
        <f>ROUND(SQRT(BG175^2+BH175^2)*1000/(1.73*BG172),0)</f>
        <v>0</v>
      </c>
      <c r="BJ175" s="1413"/>
      <c r="BK175" s="1419">
        <f t="shared" si="2658"/>
        <v>0</v>
      </c>
      <c r="BL175" s="1414">
        <f>ROUND(SQRT(BJ175^2+BK175^2)*1000/(1.73*BJ172),0)</f>
        <v>0</v>
      </c>
      <c r="BM175" s="1413"/>
      <c r="BN175" s="1419">
        <f t="shared" si="2659"/>
        <v>0</v>
      </c>
      <c r="BO175" s="1414">
        <f>ROUND(SQRT(BM175^2+BN175^2)*1000/(1.73*BM172),0)</f>
        <v>0</v>
      </c>
      <c r="BP175" s="1413"/>
      <c r="BQ175" s="1419">
        <f t="shared" si="2660"/>
        <v>0</v>
      </c>
      <c r="BR175" s="1414">
        <f>ROUND(SQRT(BP175^2+BQ175^2)*1000/(1.73*BP172),0)</f>
        <v>0</v>
      </c>
      <c r="BS175" s="1413"/>
      <c r="BT175" s="1419">
        <f t="shared" si="2661"/>
        <v>0</v>
      </c>
      <c r="BU175" s="1414">
        <f>ROUND(SQRT(BS175^2+BT175^2)*1000/(1.73*BS172),0)</f>
        <v>0</v>
      </c>
      <c r="BV175" s="1413"/>
      <c r="BW175" s="1419">
        <f t="shared" si="2662"/>
        <v>0</v>
      </c>
      <c r="BX175" s="1414">
        <f>ROUND(SQRT(BV175^2+BW175^2)*1000/(1.73*BV172),0)</f>
        <v>0</v>
      </c>
      <c r="BY175" s="1413"/>
      <c r="BZ175" s="1419">
        <f t="shared" si="2663"/>
        <v>0</v>
      </c>
      <c r="CA175" s="1414">
        <f>ROUND(SQRT(BY175^2+BZ175^2)*1000/(1.73*BY172),0)</f>
        <v>0</v>
      </c>
    </row>
    <row r="176" s="1" customFormat="1" ht="19.199999999999999">
      <c r="A176" s="1332"/>
      <c r="B176" s="1398"/>
      <c r="C176" s="1548" t="s">
        <v>71</v>
      </c>
      <c r="D176" s="1478"/>
      <c r="E176" s="1410"/>
      <c r="F176" s="1411"/>
      <c r="G176" s="1412">
        <v>10</v>
      </c>
      <c r="H176" s="1413">
        <v>0.078</v>
      </c>
      <c r="I176" s="1419">
        <f t="shared" si="2640"/>
        <v>0.043212</v>
      </c>
      <c r="J176" s="1414">
        <f>ROUND(SQRT(H176^2+I176^2)*1000/(1.73*H172),0)</f>
        <v>5</v>
      </c>
      <c r="K176" s="1413">
        <v>0.075600000000000001</v>
      </c>
      <c r="L176" s="1419">
        <f t="shared" si="2641"/>
        <v>0.041882400000000007</v>
      </c>
      <c r="M176" s="1414">
        <f>ROUND(SQRT(K176^2+L176^2)*1000/(1.73*K172),0)</f>
        <v>5</v>
      </c>
      <c r="N176" s="1413">
        <v>0.071999999999999995</v>
      </c>
      <c r="O176" s="1419">
        <f t="shared" si="2642"/>
        <v>0.039888</v>
      </c>
      <c r="P176" s="1414">
        <f>ROUND(SQRT(N176^2+O176^2)*1000/(1.73*N172),0)</f>
        <v>5</v>
      </c>
      <c r="Q176" s="1413">
        <v>0.070800000000000002</v>
      </c>
      <c r="R176" s="1419">
        <f t="shared" si="2643"/>
        <v>0.039223200000000007</v>
      </c>
      <c r="S176" s="1414">
        <f>ROUND(SQRT(Q176^2+R176^2)*1000/(1.73*Q172),0)</f>
        <v>5</v>
      </c>
      <c r="T176" s="1413">
        <v>0.070800000000000002</v>
      </c>
      <c r="U176" s="1419">
        <f t="shared" si="2644"/>
        <v>0.039223200000000007</v>
      </c>
      <c r="V176" s="1414">
        <f>ROUND(SQRT(T176^2+U176^2)*1000/(1.73*T172),0)</f>
        <v>5</v>
      </c>
      <c r="W176" s="1413">
        <v>0.071400000000000005</v>
      </c>
      <c r="X176" s="1419">
        <f t="shared" si="2645"/>
        <v>0.039555600000000003</v>
      </c>
      <c r="Y176" s="1414">
        <f>ROUND(SQRT(W176^2+X176^2)*1000/(1.73*W172),0)</f>
        <v>5</v>
      </c>
      <c r="Z176" s="1413">
        <v>0.081000000000000003</v>
      </c>
      <c r="AA176" s="1419">
        <f t="shared" si="2646"/>
        <v>0.044874000000000004</v>
      </c>
      <c r="AB176" s="1414">
        <f>ROUND(SQRT(Z176^2+AA176^2)*1000/(1.73*Z172),0)</f>
        <v>5</v>
      </c>
      <c r="AC176" s="1413">
        <v>0.10260000000000001</v>
      </c>
      <c r="AD176" s="1419">
        <f t="shared" si="2647"/>
        <v>0.056840400000000013</v>
      </c>
      <c r="AE176" s="1414">
        <f>ROUND(SQRT(AC176^2+AD176^2)*1000/(1.73*AC172),0)</f>
        <v>7</v>
      </c>
      <c r="AF176" s="1413">
        <v>0.086400000000000005</v>
      </c>
      <c r="AG176" s="1419">
        <f t="shared" si="2648"/>
        <v>0.047865600000000008</v>
      </c>
      <c r="AH176" s="1414">
        <f>ROUND(SQRT(AF176^2+AG176^2)*1000/(1.73*AF172),0)</f>
        <v>6</v>
      </c>
      <c r="AI176" s="1413">
        <v>0.084000000000000005</v>
      </c>
      <c r="AJ176" s="1419">
        <f t="shared" si="2649"/>
        <v>0.046536000000000008</v>
      </c>
      <c r="AK176" s="1414">
        <f>ROUND(SQRT(AI176^2+AJ176^2)*1000/(1.73*AI172),0)</f>
        <v>5</v>
      </c>
      <c r="AL176" s="1415">
        <v>0.082200000000000009</v>
      </c>
      <c r="AM176" s="1420">
        <f t="shared" si="2650"/>
        <v>0.045538800000000011</v>
      </c>
      <c r="AN176" s="1416">
        <f>ROUND(SQRT(AL176^2+AM176^2)*1000/(1.73*AL172),0)</f>
        <v>5</v>
      </c>
      <c r="AO176" s="1413">
        <v>0.082799999999999999</v>
      </c>
      <c r="AP176" s="1419">
        <f t="shared" si="2651"/>
        <v>0.045871200000000001</v>
      </c>
      <c r="AQ176" s="1414">
        <f>ROUND(SQRT(AO176^2+AP176^2)*1000/(1.73*AO172),0)</f>
        <v>5</v>
      </c>
      <c r="AR176" s="1413">
        <v>0.086400000000000005</v>
      </c>
      <c r="AS176" s="1419">
        <f t="shared" si="2652"/>
        <v>0.047865600000000008</v>
      </c>
      <c r="AT176" s="1414">
        <f>ROUND(SQRT(AR176^2+AS176^2)*1000/(1.73*AR172),0)</f>
        <v>6</v>
      </c>
      <c r="AU176" s="1413">
        <v>0.086400000000000005</v>
      </c>
      <c r="AV176" s="1419">
        <f t="shared" si="2653"/>
        <v>0.047865600000000008</v>
      </c>
      <c r="AW176" s="1414">
        <f>ROUND(SQRT(AU176^2+AV176^2)*1000/(1.73*AU172),0)</f>
        <v>6</v>
      </c>
      <c r="AX176" s="1413">
        <v>0.084599999999999995</v>
      </c>
      <c r="AY176" s="1419">
        <f t="shared" si="2654"/>
        <v>0.046868400000000005</v>
      </c>
      <c r="AZ176" s="1414">
        <f>ROUND(SQRT(AX176^2+AY176^2)*1000/(1.73*AX172),0)</f>
        <v>5</v>
      </c>
      <c r="BA176" s="1413">
        <v>0.081599999999999992</v>
      </c>
      <c r="BB176" s="1419">
        <f t="shared" si="2655"/>
        <v>0.045206400000000001</v>
      </c>
      <c r="BC176" s="1414">
        <f>ROUND(SQRT(BA176^2+BB176^2)*1000/(1.73*BA172),0)</f>
        <v>5</v>
      </c>
      <c r="BD176" s="1413">
        <v>0.09240000000000001</v>
      </c>
      <c r="BE176" s="1419">
        <f t="shared" si="2656"/>
        <v>0.051189600000000009</v>
      </c>
      <c r="BF176" s="1414">
        <f>ROUND(SQRT(BD176^2+BE176^2)*1000/(1.73*BD172),0)</f>
        <v>6</v>
      </c>
      <c r="BG176" s="1413">
        <v>0.10199999999999999</v>
      </c>
      <c r="BH176" s="1419">
        <f t="shared" si="2657"/>
        <v>0.056508000000000003</v>
      </c>
      <c r="BI176" s="1414">
        <f>ROUND(SQRT(BG176^2+BH176^2)*1000/(1.73*BG172),0)</f>
        <v>7</v>
      </c>
      <c r="BJ176" s="1413">
        <v>0.12239999999999999</v>
      </c>
      <c r="BK176" s="1419">
        <f t="shared" si="2658"/>
        <v>0.067809599999999998</v>
      </c>
      <c r="BL176" s="1414">
        <f>ROUND(SQRT(BJ176^2+BK176^2)*1000/(1.73*BJ172),0)</f>
        <v>8</v>
      </c>
      <c r="BM176" s="1413">
        <v>0.10920000000000001</v>
      </c>
      <c r="BN176" s="1419">
        <f t="shared" si="2659"/>
        <v>0.06049680000000001</v>
      </c>
      <c r="BO176" s="1414">
        <f>ROUND(SQRT(BM176^2+BN176^2)*1000/(1.73*BM172),0)</f>
        <v>7</v>
      </c>
      <c r="BP176" s="1413">
        <v>0.10979999999999999</v>
      </c>
      <c r="BQ176" s="1419">
        <f t="shared" si="2660"/>
        <v>0.0608292</v>
      </c>
      <c r="BR176" s="1414">
        <f>ROUND(SQRT(BP176^2+BQ176^2)*1000/(1.73*BP172),0)</f>
        <v>7</v>
      </c>
      <c r="BS176" s="1413">
        <v>0.10679999999999999</v>
      </c>
      <c r="BT176" s="1419">
        <f t="shared" si="2661"/>
        <v>0.059167200000000003</v>
      </c>
      <c r="BU176" s="1414">
        <f>ROUND(SQRT(BS176^2+BT176^2)*1000/(1.73*BS172),0)</f>
        <v>7</v>
      </c>
      <c r="BV176" s="1413">
        <v>0.105</v>
      </c>
      <c r="BW176" s="1419">
        <f t="shared" si="2662"/>
        <v>0.058169999999999999</v>
      </c>
      <c r="BX176" s="1414">
        <f>ROUND(SQRT(BV176^2+BW176^2)*1000/(1.73*BV172),0)</f>
        <v>7</v>
      </c>
      <c r="BY176" s="1413">
        <v>0.0906</v>
      </c>
      <c r="BZ176" s="1419">
        <f t="shared" si="2663"/>
        <v>0.050192400000000005</v>
      </c>
      <c r="CA176" s="1414">
        <f>ROUND(SQRT(BY176^2+BZ176^2)*1000/(1.73*BY172),0)</f>
        <v>6</v>
      </c>
    </row>
    <row r="177" s="1" customFormat="1" ht="19.199999999999999">
      <c r="A177" s="1332"/>
      <c r="B177" s="1398"/>
      <c r="C177" s="1548" t="s">
        <v>115</v>
      </c>
      <c r="D177" s="1478"/>
      <c r="E177" s="1410"/>
      <c r="F177" s="1411"/>
      <c r="G177" s="1412">
        <v>10</v>
      </c>
      <c r="H177" s="1413">
        <v>0.041599999999999998</v>
      </c>
      <c r="I177" s="1419">
        <f t="shared" si="2640"/>
        <v>0.023046400000000002</v>
      </c>
      <c r="J177" s="1414">
        <f>ROUND(SQRT(H177^2+I177^2)*1000/(1.73*H172),0)</f>
        <v>3</v>
      </c>
      <c r="K177" s="1413">
        <v>0.04088</v>
      </c>
      <c r="L177" s="1419">
        <f t="shared" si="2641"/>
        <v>0.022647520000000001</v>
      </c>
      <c r="M177" s="1414">
        <f>ROUND(SQRT(K177^2+L177^2)*1000/(1.73*K172),0)</f>
        <v>3</v>
      </c>
      <c r="N177" s="1413">
        <v>0.039280000000000002</v>
      </c>
      <c r="O177" s="1419">
        <f t="shared" si="2642"/>
        <v>0.021761120000000002</v>
      </c>
      <c r="P177" s="1414">
        <f>ROUND(SQRT(N177^2+O177^2)*1000/(1.73*N172),0)</f>
        <v>3</v>
      </c>
      <c r="Q177" s="1413">
        <v>0.037759999999999995</v>
      </c>
      <c r="R177" s="1419">
        <f t="shared" si="2643"/>
        <v>0.02091904</v>
      </c>
      <c r="S177" s="1414">
        <f>ROUND(SQRT(Q177^2+R177^2)*1000/(1.73*Q172),0)</f>
        <v>2</v>
      </c>
      <c r="T177" s="1413">
        <v>0.03696</v>
      </c>
      <c r="U177" s="1419">
        <f t="shared" si="2644"/>
        <v>0.020475840000000002</v>
      </c>
      <c r="V177" s="1414">
        <f>ROUND(SQRT(T177^2+U177^2)*1000/(1.73*T172),0)</f>
        <v>2</v>
      </c>
      <c r="W177" s="1413">
        <v>0.036479999999999999</v>
      </c>
      <c r="X177" s="1419">
        <f t="shared" si="2645"/>
        <v>0.020209919999999999</v>
      </c>
      <c r="Y177" s="1414">
        <f>ROUND(SQRT(W177^2+X177^2)*1000/(1.73*W172),0)</f>
        <v>2</v>
      </c>
      <c r="Z177" s="1413">
        <v>0.041280000000000004</v>
      </c>
      <c r="AA177" s="1419">
        <f t="shared" si="2646"/>
        <v>0.022869120000000003</v>
      </c>
      <c r="AB177" s="1414">
        <f>ROUND(SQRT(Z177^2+AA177^2)*1000/(1.73*Z172),0)</f>
        <v>3</v>
      </c>
      <c r="AC177" s="1413">
        <v>0.043360000000000003</v>
      </c>
      <c r="AD177" s="1419">
        <f t="shared" si="2647"/>
        <v>0.024021440000000005</v>
      </c>
      <c r="AE177" s="1414">
        <f>ROUND(SQRT(AC177^2+AD177^2)*1000/(1.73*AC172),0)</f>
        <v>3</v>
      </c>
      <c r="AF177" s="1413">
        <v>0.038159999999999999</v>
      </c>
      <c r="AG177" s="1419">
        <f t="shared" si="2648"/>
        <v>0.021140640000000002</v>
      </c>
      <c r="AH177" s="1414">
        <f>ROUND(SQRT(AF177^2+AG177^2)*1000/(1.73*AF172),0)</f>
        <v>2</v>
      </c>
      <c r="AI177" s="1413">
        <v>0.04512</v>
      </c>
      <c r="AJ177" s="1419">
        <f t="shared" si="2649"/>
        <v>0.024996480000000001</v>
      </c>
      <c r="AK177" s="1414">
        <f>ROUND(SQRT(AI177^2+AJ177^2)*1000/(1.73*AI172),0)</f>
        <v>3</v>
      </c>
      <c r="AL177" s="1415">
        <v>0.044319999999999998</v>
      </c>
      <c r="AM177" s="1420">
        <f t="shared" si="2650"/>
        <v>0.02455328</v>
      </c>
      <c r="AN177" s="1416">
        <f>ROUND(SQRT(AL177^2+AM177^2)*1000/(1.73*AL172),0)</f>
        <v>3</v>
      </c>
      <c r="AO177" s="1413">
        <v>0.041599999999999998</v>
      </c>
      <c r="AP177" s="1419">
        <f t="shared" si="2651"/>
        <v>0.023046400000000002</v>
      </c>
      <c r="AQ177" s="1414">
        <f>ROUND(SQRT(AO177^2+AP177^2)*1000/(1.73*AO172),0)</f>
        <v>3</v>
      </c>
      <c r="AR177" s="1413">
        <v>0.036639999999999999</v>
      </c>
      <c r="AS177" s="1419">
        <f t="shared" si="2652"/>
        <v>0.02029856</v>
      </c>
      <c r="AT177" s="1414">
        <f>ROUND(SQRT(AR177^2+AS177^2)*1000/(1.73*AR172),0)</f>
        <v>2</v>
      </c>
      <c r="AU177" s="1413">
        <v>0.036639999999999999</v>
      </c>
      <c r="AV177" s="1419">
        <f t="shared" si="2653"/>
        <v>0.02029856</v>
      </c>
      <c r="AW177" s="1414">
        <f>ROUND(SQRT(AU177^2+AV177^2)*1000/(1.73*AU172),0)</f>
        <v>2</v>
      </c>
      <c r="AX177" s="1413">
        <v>0.042000000000000003</v>
      </c>
      <c r="AY177" s="1419">
        <f t="shared" si="2654"/>
        <v>0.023268000000000004</v>
      </c>
      <c r="AZ177" s="1414">
        <f>ROUND(SQRT(AX177^2+AY177^2)*1000/(1.73*AX172),0)</f>
        <v>3</v>
      </c>
      <c r="BA177" s="1413">
        <v>0.047039999999999998</v>
      </c>
      <c r="BB177" s="1419">
        <f t="shared" si="2655"/>
        <v>0.026060160000000002</v>
      </c>
      <c r="BC177" s="1414">
        <f>ROUND(SQRT(BA177^2+BB177^2)*1000/(1.73*BA172),0)</f>
        <v>3</v>
      </c>
      <c r="BD177" s="1413">
        <v>0.044479999999999999</v>
      </c>
      <c r="BE177" s="1419">
        <f t="shared" si="2656"/>
        <v>0.024641920000000001</v>
      </c>
      <c r="BF177" s="1414">
        <f>ROUND(SQRT(BD177^2+BE177^2)*1000/(1.73*BD172),0)</f>
        <v>3</v>
      </c>
      <c r="BG177" s="1413">
        <v>0.03832</v>
      </c>
      <c r="BH177" s="1419">
        <f t="shared" si="2657"/>
        <v>0.021229280000000003</v>
      </c>
      <c r="BI177" s="1414">
        <f>ROUND(SQRT(BG177^2+BH177^2)*1000/(1.73*BG172),0)</f>
        <v>2</v>
      </c>
      <c r="BJ177" s="1413">
        <v>0.042639999999999997</v>
      </c>
      <c r="BK177" s="1419">
        <f t="shared" si="2658"/>
        <v>0.023622560000000001</v>
      </c>
      <c r="BL177" s="1414">
        <f>ROUND(SQRT(BJ177^2+BK177^2)*1000/(1.73*BJ172),0)</f>
        <v>3</v>
      </c>
      <c r="BM177" s="1413">
        <v>0.0424</v>
      </c>
      <c r="BN177" s="1419">
        <f t="shared" si="2659"/>
        <v>0.023489600000000003</v>
      </c>
      <c r="BO177" s="1414">
        <f>ROUND(SQRT(BM177^2+BN177^2)*1000/(1.73*BM172),0)</f>
        <v>3</v>
      </c>
      <c r="BP177" s="1413">
        <v>0.039359999999999999</v>
      </c>
      <c r="BQ177" s="1419">
        <f t="shared" si="2660"/>
        <v>0.021805440000000002</v>
      </c>
      <c r="BR177" s="1414">
        <f>ROUND(SQRT(BP177^2+BQ177^2)*1000/(1.73*BP172),0)</f>
        <v>3</v>
      </c>
      <c r="BS177" s="1413">
        <v>0.040240000000000005</v>
      </c>
      <c r="BT177" s="1419">
        <f t="shared" si="2661"/>
        <v>0.022292960000000004</v>
      </c>
      <c r="BU177" s="1414">
        <f>ROUND(SQRT(BS177^2+BT177^2)*1000/(1.73*BS172),0)</f>
        <v>3</v>
      </c>
      <c r="BV177" s="1413">
        <v>0.041759999999999999</v>
      </c>
      <c r="BW177" s="1419">
        <f t="shared" si="2662"/>
        <v>0.023135040000000003</v>
      </c>
      <c r="BX177" s="1414">
        <f>ROUND(SQRT(BV177^2+BW177^2)*1000/(1.73*BV172),0)</f>
        <v>3</v>
      </c>
      <c r="BY177" s="1413">
        <v>0.037600000000000001</v>
      </c>
      <c r="BZ177" s="1419">
        <f t="shared" si="2663"/>
        <v>0.020830400000000002</v>
      </c>
      <c r="CA177" s="1414">
        <f>ROUND(SQRT(BY177^2+BZ177^2)*1000/(1.73*BY172),0)</f>
        <v>2</v>
      </c>
    </row>
    <row r="178" s="1" customFormat="1" ht="19.199999999999999">
      <c r="A178" s="1332"/>
      <c r="B178" s="1398"/>
      <c r="C178" s="1548" t="s">
        <v>130</v>
      </c>
      <c r="D178" s="1478"/>
      <c r="E178" s="1410"/>
      <c r="F178" s="1411"/>
      <c r="G178" s="1412">
        <v>10</v>
      </c>
      <c r="H178" s="1413">
        <v>0.055</v>
      </c>
      <c r="I178" s="1419">
        <f t="shared" si="2640"/>
        <v>0.030470000000000004</v>
      </c>
      <c r="J178" s="1414">
        <f>ROUND(SQRT(H178^2+I178^2)*1000/(1.73*H172),0)</f>
        <v>4</v>
      </c>
      <c r="K178" s="1413">
        <v>0.053999999999999999</v>
      </c>
      <c r="L178" s="1419">
        <f t="shared" si="2641"/>
        <v>0.029916000000000002</v>
      </c>
      <c r="M178" s="1414">
        <f>ROUND(SQRT(K178^2+L178^2)*1000/(1.73*K172),0)</f>
        <v>3</v>
      </c>
      <c r="N178" s="1413">
        <v>0.053999999999999999</v>
      </c>
      <c r="O178" s="1419">
        <f t="shared" si="2642"/>
        <v>0.029916000000000002</v>
      </c>
      <c r="P178" s="1414">
        <f>ROUND(SQRT(N178^2+O178^2)*1000/(1.73*N172),0)</f>
        <v>3</v>
      </c>
      <c r="Q178" s="1413">
        <v>0.054600000000000003</v>
      </c>
      <c r="R178" s="1419">
        <f t="shared" si="2643"/>
        <v>0.030248400000000005</v>
      </c>
      <c r="S178" s="1414">
        <f>ROUND(SQRT(Q178^2+R178^2)*1000/(1.73*Q172),0)</f>
        <v>4</v>
      </c>
      <c r="T178" s="1413">
        <v>0.053399999999999996</v>
      </c>
      <c r="U178" s="1419">
        <f t="shared" si="2644"/>
        <v>0.029583600000000002</v>
      </c>
      <c r="V178" s="1414">
        <f>ROUND(SQRT(T178^2+U178^2)*1000/(1.73*T172),0)</f>
        <v>3</v>
      </c>
      <c r="W178" s="1413">
        <v>0.055399999999999998</v>
      </c>
      <c r="X178" s="1419">
        <f t="shared" si="2645"/>
        <v>0.030691600000000003</v>
      </c>
      <c r="Y178" s="1414">
        <f>ROUND(SQRT(W178^2+X178^2)*1000/(1.73*W172),0)</f>
        <v>4</v>
      </c>
      <c r="Z178" s="1413">
        <v>0.061399999999999996</v>
      </c>
      <c r="AA178" s="1419">
        <f t="shared" si="2646"/>
        <v>0.0340156</v>
      </c>
      <c r="AB178" s="1414">
        <f>ROUND(SQRT(Z178^2+AA178^2)*1000/(1.73*Z172),0)</f>
        <v>4</v>
      </c>
      <c r="AC178" s="1413">
        <v>0.07959999999999999</v>
      </c>
      <c r="AD178" s="1419">
        <f t="shared" si="2647"/>
        <v>0.044098399999999996</v>
      </c>
      <c r="AE178" s="1414">
        <f>ROUND(SQRT(AC178^2+AD178^2)*1000/(1.73*AC172),0)</f>
        <v>5</v>
      </c>
      <c r="AF178" s="1413">
        <v>0.072800000000000004</v>
      </c>
      <c r="AG178" s="1419">
        <f t="shared" si="2648"/>
        <v>0.040331200000000005</v>
      </c>
      <c r="AH178" s="1414">
        <f>ROUND(SQRT(AF178^2+AG178^2)*1000/(1.73*AF172),0)</f>
        <v>5</v>
      </c>
      <c r="AI178" s="1413">
        <v>0.0722</v>
      </c>
      <c r="AJ178" s="1419">
        <f t="shared" si="2649"/>
        <v>0.039998800000000001</v>
      </c>
      <c r="AK178" s="1414">
        <f>ROUND(SQRT(AI178^2+AJ178^2)*1000/(1.73*AI172),0)</f>
        <v>5</v>
      </c>
      <c r="AL178" s="1415">
        <v>0.070800000000000002</v>
      </c>
      <c r="AM178" s="1420">
        <f t="shared" si="2650"/>
        <v>0.039223200000000007</v>
      </c>
      <c r="AN178" s="1416">
        <f>ROUND(SQRT(AL178^2+AM178^2)*1000/(1.73*AL172),0)</f>
        <v>5</v>
      </c>
      <c r="AO178" s="1413">
        <v>0.069199999999999998</v>
      </c>
      <c r="AP178" s="1419">
        <f t="shared" si="2651"/>
        <v>0.038336800000000004</v>
      </c>
      <c r="AQ178" s="1414">
        <f>ROUND(SQRT(AO178^2+AP178^2)*1000/(1.73*AO172),0)</f>
        <v>4</v>
      </c>
      <c r="AR178" s="1413">
        <v>0.047399999999999998</v>
      </c>
      <c r="AS178" s="1419">
        <f t="shared" si="2652"/>
        <v>0.026259600000000001</v>
      </c>
      <c r="AT178" s="1414">
        <f>ROUND(SQRT(AR178^2+AS178^2)*1000/(1.73*AR172),0)</f>
        <v>3</v>
      </c>
      <c r="AU178" s="1413">
        <v>0.047399999999999998</v>
      </c>
      <c r="AV178" s="1419">
        <f t="shared" si="2653"/>
        <v>0.026259600000000001</v>
      </c>
      <c r="AW178" s="1414">
        <f>ROUND(SQRT(AU178^2+AV178^2)*1000/(1.73*AU172),0)</f>
        <v>3</v>
      </c>
      <c r="AX178" s="1413">
        <v>0.062799999999999995</v>
      </c>
      <c r="AY178" s="1419">
        <f t="shared" si="2654"/>
        <v>0.034791200000000001</v>
      </c>
      <c r="AZ178" s="1414">
        <f>ROUND(SQRT(AX178^2+AY178^2)*1000/(1.73*AX172),0)</f>
        <v>4</v>
      </c>
      <c r="BA178" s="1413">
        <v>0.066000000000000003</v>
      </c>
      <c r="BB178" s="1419">
        <f t="shared" si="2655"/>
        <v>0.036564000000000006</v>
      </c>
      <c r="BC178" s="1414">
        <f>ROUND(SQRT(BA178^2+BB178^2)*1000/(1.73*BA172),0)</f>
        <v>4</v>
      </c>
      <c r="BD178" s="1413">
        <v>0.0746</v>
      </c>
      <c r="BE178" s="1419">
        <f t="shared" si="2656"/>
        <v>0.041328400000000001</v>
      </c>
      <c r="BF178" s="1414">
        <f>ROUND(SQRT(BD178^2+BE178^2)*1000/(1.73*BD172),0)</f>
        <v>5</v>
      </c>
      <c r="BG178" s="1413">
        <v>0.078</v>
      </c>
      <c r="BH178" s="1419">
        <f t="shared" si="2657"/>
        <v>0.043212</v>
      </c>
      <c r="BI178" s="1414">
        <f>ROUND(SQRT(BG178^2+BH178^2)*1000/(1.73*BG172),0)</f>
        <v>5</v>
      </c>
      <c r="BJ178" s="1413">
        <v>0.073400000000000007</v>
      </c>
      <c r="BK178" s="1419">
        <f t="shared" si="2658"/>
        <v>0.040663600000000008</v>
      </c>
      <c r="BL178" s="1414">
        <f>ROUND(SQRT(BJ178^2+BK178^2)*1000/(1.73*BJ172),0)</f>
        <v>5</v>
      </c>
      <c r="BM178" s="1413">
        <v>0.067000000000000004</v>
      </c>
      <c r="BN178" s="1419">
        <f t="shared" si="2659"/>
        <v>0.037118000000000005</v>
      </c>
      <c r="BO178" s="1414">
        <f>ROUND(SQRT(BM178^2+BN178^2)*1000/(1.73*BM172),0)</f>
        <v>4</v>
      </c>
      <c r="BP178" s="1413">
        <v>0.069400000000000003</v>
      </c>
      <c r="BQ178" s="1419">
        <f t="shared" si="2660"/>
        <v>0.038447600000000005</v>
      </c>
      <c r="BR178" s="1414">
        <f>ROUND(SQRT(BP178^2+BQ178^2)*1000/(1.73*BP172),0)</f>
        <v>4</v>
      </c>
      <c r="BS178" s="1413">
        <v>0.044999999999999998</v>
      </c>
      <c r="BT178" s="1419">
        <f t="shared" si="2661"/>
        <v>0.024930000000000001</v>
      </c>
      <c r="BU178" s="1414">
        <f>ROUND(SQRT(BS178^2+BT178^2)*1000/(1.73*BS172),0)</f>
        <v>3</v>
      </c>
      <c r="BV178" s="1413">
        <v>0.042200000000000001</v>
      </c>
      <c r="BW178" s="1419">
        <f t="shared" si="2662"/>
        <v>0.023378800000000002</v>
      </c>
      <c r="BX178" s="1414">
        <f>ROUND(SQRT(BV178^2+BW178^2)*1000/(1.73*BV172),0)</f>
        <v>3</v>
      </c>
      <c r="BY178" s="1413">
        <v>0.039399999999999998</v>
      </c>
      <c r="BZ178" s="1419">
        <f t="shared" si="2663"/>
        <v>0.021827599999999999</v>
      </c>
      <c r="CA178" s="1414">
        <f>ROUND(SQRT(BY178^2+BZ178^2)*1000/(1.73*BY172),0)</f>
        <v>3</v>
      </c>
    </row>
    <row r="179" s="1" customFormat="1" ht="19.199999999999999">
      <c r="A179" s="1332"/>
      <c r="B179" s="1398"/>
      <c r="C179" s="1548" t="s">
        <v>116</v>
      </c>
      <c r="D179" s="1478"/>
      <c r="E179" s="1410"/>
      <c r="F179" s="1411"/>
      <c r="G179" s="1412">
        <v>10</v>
      </c>
      <c r="H179" s="1413">
        <v>0.019760000000000003</v>
      </c>
      <c r="I179" s="1419">
        <f t="shared" si="2640"/>
        <v>0.010947040000000003</v>
      </c>
      <c r="J179" s="1414">
        <f t="shared" ref="J179:J180" si="2712">ROUND(SQRT(H179^2+I179^2)*1000/(1.73*H172),0)</f>
        <v>1</v>
      </c>
      <c r="K179" s="1413">
        <v>0.019280000000000002</v>
      </c>
      <c r="L179" s="1419">
        <f t="shared" si="2641"/>
        <v>0.010681120000000002</v>
      </c>
      <c r="M179" s="1414">
        <f t="shared" ref="M179:M180" si="2713">ROUND(SQRT(K179^2+L179^2)*1000/(1.73*K172),0)</f>
        <v>1</v>
      </c>
      <c r="N179" s="1413">
        <v>0.020320000000000001</v>
      </c>
      <c r="O179" s="1419">
        <f t="shared" si="2642"/>
        <v>0.011257280000000001</v>
      </c>
      <c r="P179" s="1414">
        <f t="shared" ref="P179:P180" si="2714">ROUND(SQRT(N179^2+O179^2)*1000/(1.73*N172),0)</f>
        <v>1</v>
      </c>
      <c r="Q179" s="1413">
        <v>0.01968</v>
      </c>
      <c r="R179" s="1419">
        <f t="shared" si="2643"/>
        <v>0.010902720000000001</v>
      </c>
      <c r="S179" s="1414">
        <f t="shared" ref="S179:S180" si="2715">ROUND(SQRT(Q179^2+R179^2)*1000/(1.73*Q172),0)</f>
        <v>1</v>
      </c>
      <c r="T179" s="1413">
        <v>0.021360000000000001</v>
      </c>
      <c r="U179" s="1419">
        <f t="shared" si="2644"/>
        <v>0.011833440000000001</v>
      </c>
      <c r="V179" s="1414">
        <f t="shared" ref="V179:V180" si="2716">ROUND(SQRT(T179^2+U179^2)*1000/(1.73*T172),0)</f>
        <v>1</v>
      </c>
      <c r="W179" s="1413">
        <v>0.021760000000000002</v>
      </c>
      <c r="X179" s="1419">
        <f t="shared" si="2645"/>
        <v>0.012055040000000001</v>
      </c>
      <c r="Y179" s="1414">
        <f t="shared" ref="Y179:Y180" si="2717">ROUND(SQRT(W179^2+X179^2)*1000/(1.73*W172),0)</f>
        <v>1</v>
      </c>
      <c r="Z179" s="1413">
        <v>0.020399999999999998</v>
      </c>
      <c r="AA179" s="1419">
        <f t="shared" si="2646"/>
        <v>0.0113016</v>
      </c>
      <c r="AB179" s="1414">
        <f t="shared" ref="AB179:AB180" si="2718">ROUND(SQRT(Z179^2+AA179^2)*1000/(1.73*Z172),0)</f>
        <v>1</v>
      </c>
      <c r="AC179" s="1413">
        <v>0.025520000000000001</v>
      </c>
      <c r="AD179" s="1419">
        <f t="shared" si="2647"/>
        <v>0.014138080000000003</v>
      </c>
      <c r="AE179" s="1414">
        <f t="shared" ref="AE179:AE180" si="2719">ROUND(SQRT(AC179^2+AD179^2)*1000/(1.73*AC172),0)</f>
        <v>2</v>
      </c>
      <c r="AF179" s="1413">
        <v>0.0292</v>
      </c>
      <c r="AG179" s="1419">
        <f t="shared" si="2648"/>
        <v>0.016176800000000002</v>
      </c>
      <c r="AH179" s="1414">
        <f t="shared" ref="AH179:AH180" si="2720">ROUND(SQRT(AF179^2+AG179^2)*1000/(1.73*AF172),0)</f>
        <v>2</v>
      </c>
      <c r="AI179" s="1413">
        <v>0.029999999999999999</v>
      </c>
      <c r="AJ179" s="1419">
        <f t="shared" si="2649"/>
        <v>0.016619999999999999</v>
      </c>
      <c r="AK179" s="1414">
        <f t="shared" ref="AK179:AK180" si="2721">ROUND(SQRT(AI179^2+AJ179^2)*1000/(1.73*AI172),0)</f>
        <v>2</v>
      </c>
      <c r="AL179" s="1415">
        <v>0.027039999999999995</v>
      </c>
      <c r="AM179" s="1420">
        <f t="shared" si="2650"/>
        <v>0.014980159999999998</v>
      </c>
      <c r="AN179" s="1416">
        <f t="shared" ref="AN179:AN180" si="2722">ROUND(SQRT(AL179^2+AM179^2)*1000/(1.73*AL172),0)</f>
        <v>2</v>
      </c>
      <c r="AO179" s="1413">
        <v>0.023519999999999999</v>
      </c>
      <c r="AP179" s="1419">
        <f t="shared" si="2651"/>
        <v>0.013030080000000001</v>
      </c>
      <c r="AQ179" s="1414">
        <f t="shared" ref="AQ179:AQ180" si="2723">ROUND(SQRT(AO179^2+AP179^2)*1000/(1.73*AO172),0)</f>
        <v>2</v>
      </c>
      <c r="AR179" s="1413">
        <v>0.02504</v>
      </c>
      <c r="AS179" s="1419">
        <f t="shared" si="2652"/>
        <v>0.013872160000000001</v>
      </c>
      <c r="AT179" s="1414">
        <f t="shared" ref="AT179:AT180" si="2724">ROUND(SQRT(AR179^2+AS179^2)*1000/(1.73*AR172),0)</f>
        <v>2</v>
      </c>
      <c r="AU179" s="1413">
        <v>0.02504</v>
      </c>
      <c r="AV179" s="1419">
        <f t="shared" si="2653"/>
        <v>0.013872160000000001</v>
      </c>
      <c r="AW179" s="1414">
        <f t="shared" ref="AW179:AW180" si="2725">ROUND(SQRT(AU179^2+AV179^2)*1000/(1.73*AU172),0)</f>
        <v>2</v>
      </c>
      <c r="AX179" s="1413">
        <v>0.025600000000000001</v>
      </c>
      <c r="AY179" s="1419">
        <f t="shared" si="2654"/>
        <v>0.014182400000000001</v>
      </c>
      <c r="AZ179" s="1414">
        <f t="shared" ref="AZ179:AZ180" si="2726">ROUND(SQRT(AX179^2+AY179^2)*1000/(1.73*AX172),0)</f>
        <v>2</v>
      </c>
      <c r="BA179" s="1413">
        <v>0.027360000000000002</v>
      </c>
      <c r="BB179" s="1419">
        <f t="shared" si="2655"/>
        <v>0.015157440000000003</v>
      </c>
      <c r="BC179" s="1414">
        <f t="shared" ref="BC179:BC180" si="2727">ROUND(SQRT(BA179^2+BB179^2)*1000/(1.73*BA172),0)</f>
        <v>2</v>
      </c>
      <c r="BD179" s="1413">
        <v>0.027760000000000003</v>
      </c>
      <c r="BE179" s="1419">
        <f t="shared" si="2656"/>
        <v>0.015379040000000004</v>
      </c>
      <c r="BF179" s="1414">
        <f t="shared" ref="BF179:BF180" si="2728">ROUND(SQRT(BD179^2+BE179^2)*1000/(1.73*BD172),0)</f>
        <v>2</v>
      </c>
      <c r="BG179" s="1413">
        <v>0.029679999999999998</v>
      </c>
      <c r="BH179" s="1419">
        <f t="shared" si="2657"/>
        <v>0.016442720000000001</v>
      </c>
      <c r="BI179" s="1414">
        <f t="shared" ref="BI179:BI180" si="2729">ROUND(SQRT(BG179^2+BH179^2)*1000/(1.73*BG172),0)</f>
        <v>2</v>
      </c>
      <c r="BJ179" s="1413">
        <v>0.0304</v>
      </c>
      <c r="BK179" s="1419">
        <f t="shared" si="2658"/>
        <v>0.016841600000000002</v>
      </c>
      <c r="BL179" s="1414">
        <f t="shared" ref="BL179:BL180" si="2730">ROUND(SQRT(BJ179^2+BK179^2)*1000/(1.73*BJ172),0)</f>
        <v>2</v>
      </c>
      <c r="BM179" s="1413">
        <v>0.0292</v>
      </c>
      <c r="BN179" s="1419">
        <f t="shared" si="2659"/>
        <v>0.016176800000000002</v>
      </c>
      <c r="BO179" s="1414">
        <f t="shared" ref="BO179:BO180" si="2731">ROUND(SQRT(BM179^2+BN179^2)*1000/(1.73*BM172),0)</f>
        <v>2</v>
      </c>
      <c r="BP179" s="1413">
        <v>0.031839999999999993</v>
      </c>
      <c r="BQ179" s="1419">
        <f t="shared" si="2660"/>
        <v>0.017639359999999996</v>
      </c>
      <c r="BR179" s="1414">
        <f t="shared" ref="BR179:BR180" si="2732">ROUND(SQRT(BP179^2+BQ179^2)*1000/(1.73*BP172),0)</f>
        <v>2</v>
      </c>
      <c r="BS179" s="1413">
        <v>0.0292</v>
      </c>
      <c r="BT179" s="1419">
        <f t="shared" si="2661"/>
        <v>0.016176800000000002</v>
      </c>
      <c r="BU179" s="1414">
        <f t="shared" ref="BU179:BU180" si="2733">ROUND(SQRT(BS179^2+BT179^2)*1000/(1.73*BS172),0)</f>
        <v>2</v>
      </c>
      <c r="BV179" s="1413">
        <v>0.027600000000000003</v>
      </c>
      <c r="BW179" s="1419">
        <f t="shared" si="2662"/>
        <v>0.015290400000000003</v>
      </c>
      <c r="BX179" s="1414">
        <f t="shared" ref="BX179:BX180" si="2734">ROUND(SQRT(BV179^2+BW179^2)*1000/(1.73*BV172),0)</f>
        <v>2</v>
      </c>
      <c r="BY179" s="1413">
        <v>0.026239999999999996</v>
      </c>
      <c r="BZ179" s="1419">
        <f t="shared" si="2663"/>
        <v>0.01453696</v>
      </c>
      <c r="CA179" s="1414">
        <f t="shared" ref="CA179:CA180" si="2735">ROUND(SQRT(BY179^2+BZ179^2)*1000/(1.73*BY172),0)</f>
        <v>2</v>
      </c>
    </row>
    <row r="180" s="1" customFormat="1" ht="19.199999999999999">
      <c r="A180" s="1332"/>
      <c r="B180" s="1398" t="s">
        <v>403</v>
      </c>
      <c r="C180" s="1548" t="s">
        <v>409</v>
      </c>
      <c r="D180" s="1478"/>
      <c r="E180" s="1410"/>
      <c r="F180" s="1411"/>
      <c r="G180" s="1412">
        <v>10</v>
      </c>
      <c r="H180" s="1413">
        <v>0.01584</v>
      </c>
      <c r="I180" s="1419">
        <f t="shared" si="2640"/>
        <v>0.0087753600000000011</v>
      </c>
      <c r="J180" s="1414">
        <f t="shared" si="2712"/>
        <v>1</v>
      </c>
      <c r="K180" s="1413">
        <v>0.016199999999999999</v>
      </c>
      <c r="L180" s="1419">
        <f t="shared" si="2641"/>
        <v>0.0089747999999999998</v>
      </c>
      <c r="M180" s="1414">
        <f t="shared" si="2713"/>
        <v>1</v>
      </c>
      <c r="N180" s="1413">
        <v>0.01584</v>
      </c>
      <c r="O180" s="1419">
        <f t="shared" si="2642"/>
        <v>0.0087753600000000011</v>
      </c>
      <c r="P180" s="1414">
        <f t="shared" si="2714"/>
        <v>1</v>
      </c>
      <c r="Q180" s="1413">
        <v>0.016199999999999999</v>
      </c>
      <c r="R180" s="1419">
        <f t="shared" si="2643"/>
        <v>0.0089747999999999998</v>
      </c>
      <c r="S180" s="1414">
        <f t="shared" si="2715"/>
        <v>1</v>
      </c>
      <c r="T180" s="1413">
        <v>0.01584</v>
      </c>
      <c r="U180" s="1419">
        <f t="shared" si="2644"/>
        <v>0.0087753600000000011</v>
      </c>
      <c r="V180" s="1414">
        <f t="shared" si="2716"/>
        <v>1</v>
      </c>
      <c r="W180" s="1413">
        <v>0.016079999999999997</v>
      </c>
      <c r="X180" s="1419">
        <f t="shared" si="2645"/>
        <v>0.0089083199999999991</v>
      </c>
      <c r="Y180" s="1414">
        <f t="shared" si="2717"/>
        <v>1</v>
      </c>
      <c r="Z180" s="1413">
        <v>0.016079999999999997</v>
      </c>
      <c r="AA180" s="1419">
        <f t="shared" si="2646"/>
        <v>0.0089083199999999991</v>
      </c>
      <c r="AB180" s="1414">
        <f t="shared" si="2718"/>
        <v>1</v>
      </c>
      <c r="AC180" s="1413">
        <v>0.016199999999999999</v>
      </c>
      <c r="AD180" s="1419">
        <f t="shared" si="2647"/>
        <v>0.0089747999999999998</v>
      </c>
      <c r="AE180" s="1414">
        <f t="shared" si="2719"/>
        <v>1</v>
      </c>
      <c r="AF180" s="1413">
        <v>0.016079999999999997</v>
      </c>
      <c r="AG180" s="1419">
        <f t="shared" si="2648"/>
        <v>0.0089083199999999991</v>
      </c>
      <c r="AH180" s="1414">
        <f t="shared" si="2720"/>
        <v>1</v>
      </c>
      <c r="AI180" s="1413">
        <v>0.01584</v>
      </c>
      <c r="AJ180" s="1419">
        <f t="shared" si="2649"/>
        <v>0.0087753600000000011</v>
      </c>
      <c r="AK180" s="1414">
        <f t="shared" si="2721"/>
        <v>1</v>
      </c>
      <c r="AL180" s="1415">
        <v>0.01464</v>
      </c>
      <c r="AM180" s="1420">
        <f t="shared" si="2650"/>
        <v>0.008110560000000001</v>
      </c>
      <c r="AN180" s="1416">
        <f t="shared" si="2722"/>
        <v>1</v>
      </c>
      <c r="AO180" s="1413">
        <v>0.014760000000000001</v>
      </c>
      <c r="AP180" s="1419">
        <f t="shared" si="2651"/>
        <v>0.0081770400000000017</v>
      </c>
      <c r="AQ180" s="1414">
        <f t="shared" si="2723"/>
        <v>1</v>
      </c>
      <c r="AR180" s="1413">
        <v>0.01524</v>
      </c>
      <c r="AS180" s="1419">
        <f t="shared" si="2652"/>
        <v>0.0084429600000000011</v>
      </c>
      <c r="AT180" s="1414">
        <f t="shared" si="2724"/>
        <v>1</v>
      </c>
      <c r="AU180" s="1413">
        <v>0.01524</v>
      </c>
      <c r="AV180" s="1419">
        <f t="shared" si="2653"/>
        <v>0.0084429600000000011</v>
      </c>
      <c r="AW180" s="1414">
        <f t="shared" si="2725"/>
        <v>1</v>
      </c>
      <c r="AX180" s="1413">
        <v>0.015960000000000002</v>
      </c>
      <c r="AY180" s="1419">
        <f t="shared" si="2654"/>
        <v>0.0088418400000000019</v>
      </c>
      <c r="AZ180" s="1414">
        <f t="shared" si="2726"/>
        <v>1</v>
      </c>
      <c r="BA180" s="1413">
        <v>0.016079999999999997</v>
      </c>
      <c r="BB180" s="1419">
        <f t="shared" si="2655"/>
        <v>0.0089083199999999991</v>
      </c>
      <c r="BC180" s="1414">
        <f t="shared" si="2727"/>
        <v>1</v>
      </c>
      <c r="BD180" s="1413">
        <v>0.01584</v>
      </c>
      <c r="BE180" s="1419">
        <f t="shared" si="2656"/>
        <v>0.0087753600000000011</v>
      </c>
      <c r="BF180" s="1414">
        <f t="shared" si="2728"/>
        <v>1</v>
      </c>
      <c r="BG180" s="1413">
        <v>0.017399999999999999</v>
      </c>
      <c r="BH180" s="1419">
        <f t="shared" si="2657"/>
        <v>0.0096395999999999999</v>
      </c>
      <c r="BI180" s="1414">
        <f t="shared" si="2729"/>
        <v>1</v>
      </c>
      <c r="BJ180" s="1413">
        <v>0.016920000000000001</v>
      </c>
      <c r="BK180" s="1419">
        <f t="shared" si="2658"/>
        <v>0.0093736800000000006</v>
      </c>
      <c r="BL180" s="1414">
        <f t="shared" si="2730"/>
        <v>1</v>
      </c>
      <c r="BM180" s="1413">
        <v>0.016920000000000001</v>
      </c>
      <c r="BN180" s="1419">
        <f t="shared" si="2659"/>
        <v>0.0093736800000000006</v>
      </c>
      <c r="BO180" s="1414">
        <f t="shared" si="2731"/>
        <v>1</v>
      </c>
      <c r="BP180" s="1413">
        <v>0.01668</v>
      </c>
      <c r="BQ180" s="1419">
        <f t="shared" si="2660"/>
        <v>0.0092407200000000009</v>
      </c>
      <c r="BR180" s="1414">
        <f t="shared" si="2732"/>
        <v>1</v>
      </c>
      <c r="BS180" s="1413">
        <v>0.016199999999999999</v>
      </c>
      <c r="BT180" s="1419">
        <f t="shared" si="2661"/>
        <v>0.0089747999999999998</v>
      </c>
      <c r="BU180" s="1414">
        <f t="shared" si="2733"/>
        <v>1</v>
      </c>
      <c r="BV180" s="1413">
        <v>0.015960000000000002</v>
      </c>
      <c r="BW180" s="1419">
        <f t="shared" si="2662"/>
        <v>0.0088418400000000019</v>
      </c>
      <c r="BX180" s="1414">
        <f t="shared" si="2734"/>
        <v>1</v>
      </c>
      <c r="BY180" s="1413">
        <v>0.016079999999999997</v>
      </c>
      <c r="BZ180" s="1419">
        <f t="shared" si="2663"/>
        <v>0.0089083199999999991</v>
      </c>
      <c r="CA180" s="1414">
        <f t="shared" si="2735"/>
        <v>1</v>
      </c>
    </row>
    <row r="181" s="1" customFormat="1" ht="19.199999999999999">
      <c r="A181" s="1332"/>
      <c r="B181" s="1398"/>
      <c r="C181" s="1548" t="s">
        <v>114</v>
      </c>
      <c r="D181" s="1478"/>
      <c r="E181" s="1410"/>
      <c r="F181" s="1411"/>
      <c r="G181" s="1412">
        <v>10</v>
      </c>
      <c r="H181" s="1413">
        <v>0.16880000000000001</v>
      </c>
      <c r="I181" s="1419">
        <f t="shared" si="2640"/>
        <v>0.093515200000000007</v>
      </c>
      <c r="J181" s="1414">
        <f>ROUND(SQRT(H181^2+I181^2)*1000/(1.73*H173),0)</f>
        <v>11</v>
      </c>
      <c r="K181" s="1413">
        <v>0.15880000000000002</v>
      </c>
      <c r="L181" s="1419">
        <f t="shared" si="2641"/>
        <v>0.087975200000000017</v>
      </c>
      <c r="M181" s="1414">
        <f>ROUND(SQRT(K181^2+L181^2)*1000/(1.73*K173),0)</f>
        <v>10</v>
      </c>
      <c r="N181" s="1413">
        <v>0.16519999999999999</v>
      </c>
      <c r="O181" s="1419">
        <f t="shared" si="2642"/>
        <v>0.091520799999999999</v>
      </c>
      <c r="P181" s="1414">
        <f>ROUND(SQRT(N181^2+O181^2)*1000/(1.73*N173),0)</f>
        <v>11</v>
      </c>
      <c r="Q181" s="1413">
        <v>0.16319999999999998</v>
      </c>
      <c r="R181" s="1419">
        <f t="shared" si="2643"/>
        <v>0.090412800000000001</v>
      </c>
      <c r="S181" s="1414">
        <f>ROUND(SQRT(Q181^2+R181^2)*1000/(1.73*Q173),0)</f>
        <v>10</v>
      </c>
      <c r="T181" s="1413">
        <v>0.15919999999999998</v>
      </c>
      <c r="U181" s="1419">
        <f t="shared" si="2644"/>
        <v>0.088196799999999992</v>
      </c>
      <c r="V181" s="1414">
        <f>ROUND(SQRT(T181^2+U181^2)*1000/(1.73*T173),0)</f>
        <v>10</v>
      </c>
      <c r="W181" s="1413">
        <v>0.16319999999999998</v>
      </c>
      <c r="X181" s="1419">
        <f t="shared" si="2645"/>
        <v>0.090412800000000001</v>
      </c>
      <c r="Y181" s="1414">
        <f>ROUND(SQRT(W181^2+X181^2)*1000/(1.73*W173),0)</f>
        <v>10</v>
      </c>
      <c r="Z181" s="1413">
        <v>0.1764</v>
      </c>
      <c r="AA181" s="1419">
        <f t="shared" si="2646"/>
        <v>0.09772560000000001</v>
      </c>
      <c r="AB181" s="1414">
        <f>ROUND(SQRT(Z181^2+AA181^2)*1000/(1.73*Z173),0)</f>
        <v>11</v>
      </c>
      <c r="AC181" s="1413">
        <v>0.19919999999999999</v>
      </c>
      <c r="AD181" s="1419">
        <f t="shared" si="2647"/>
        <v>0.1103568</v>
      </c>
      <c r="AE181" s="1414">
        <f>ROUND(SQRT(AC181^2+AD181^2)*1000/(1.73*AC173),0)</f>
        <v>13</v>
      </c>
      <c r="AF181" s="1413">
        <v>0.19359999999999999</v>
      </c>
      <c r="AG181" s="1419">
        <f t="shared" si="2648"/>
        <v>0.1072544</v>
      </c>
      <c r="AH181" s="1414">
        <f>ROUND(SQRT(AF181^2+AG181^2)*1000/(1.73*AF173),0)</f>
        <v>12</v>
      </c>
      <c r="AI181" s="1413">
        <v>0.17199999999999999</v>
      </c>
      <c r="AJ181" s="1419">
        <f t="shared" si="2649"/>
        <v>0.095287999999999998</v>
      </c>
      <c r="AK181" s="1414">
        <f>ROUND(SQRT(AI181^2+AJ181^2)*1000/(1.73*AI173),0)</f>
        <v>11</v>
      </c>
      <c r="AL181" s="1415">
        <v>0.15519999999999998</v>
      </c>
      <c r="AM181" s="1420">
        <f t="shared" si="2650"/>
        <v>0.085980799999999996</v>
      </c>
      <c r="AN181" s="1416">
        <f>ROUND(SQRT(AL181^2+AM181^2)*1000/(1.73*AL173),0)</f>
        <v>10</v>
      </c>
      <c r="AO181" s="1413">
        <v>0.1608</v>
      </c>
      <c r="AP181" s="1419">
        <f t="shared" si="2651"/>
        <v>0.089083200000000001</v>
      </c>
      <c r="AQ181" s="1414">
        <f>ROUND(SQRT(AO181^2+AP181^2)*1000/(1.73*AO173),0)</f>
        <v>10</v>
      </c>
      <c r="AR181" s="1413">
        <v>0.17000000000000001</v>
      </c>
      <c r="AS181" s="1419">
        <f t="shared" si="2652"/>
        <v>0.094180000000000014</v>
      </c>
      <c r="AT181" s="1414">
        <f>ROUND(SQRT(AR181^2+AS181^2)*1000/(1.73*AR173),0)</f>
        <v>11</v>
      </c>
      <c r="AU181" s="1413">
        <v>0.17000000000000001</v>
      </c>
      <c r="AV181" s="1419">
        <f t="shared" si="2653"/>
        <v>0.094180000000000014</v>
      </c>
      <c r="AW181" s="1414">
        <f>ROUND(SQRT(AU181^2+AV181^2)*1000/(1.73*AU173),0)</f>
        <v>11</v>
      </c>
      <c r="AX181" s="1413">
        <v>0.17319999999999999</v>
      </c>
      <c r="AY181" s="1419">
        <f t="shared" si="2654"/>
        <v>0.095952800000000005</v>
      </c>
      <c r="AZ181" s="1414">
        <f>ROUND(SQRT(AX181^2+AY181^2)*1000/(1.73*AX173),0)</f>
        <v>11</v>
      </c>
      <c r="BA181" s="1413">
        <v>0.16919999999999999</v>
      </c>
      <c r="BB181" s="1419">
        <f t="shared" si="2655"/>
        <v>0.093736800000000009</v>
      </c>
      <c r="BC181" s="1414">
        <f>ROUND(SQRT(BA181^2+BB181^2)*1000/(1.73*BA173),0)</f>
        <v>11</v>
      </c>
      <c r="BD181" s="1413">
        <v>0.16919999999999999</v>
      </c>
      <c r="BE181" s="1419">
        <f t="shared" si="2656"/>
        <v>0.093736800000000009</v>
      </c>
      <c r="BF181" s="1414">
        <f>ROUND(SQRT(BD181^2+BE181^2)*1000/(1.73*BD173),0)</f>
        <v>11</v>
      </c>
      <c r="BG181" s="1413">
        <v>0.1988</v>
      </c>
      <c r="BH181" s="1419">
        <f t="shared" si="2657"/>
        <v>0.11013520000000002</v>
      </c>
      <c r="BI181" s="1414">
        <f>ROUND(SQRT(BG181^2+BH181^2)*1000/(1.73*BG173),0)</f>
        <v>13</v>
      </c>
      <c r="BJ181" s="1413">
        <v>0.20519999999999999</v>
      </c>
      <c r="BK181" s="1419">
        <f t="shared" si="2658"/>
        <v>0.11368080000000001</v>
      </c>
      <c r="BL181" s="1414">
        <f>ROUND(SQRT(BJ181^2+BK181^2)*1000/(1.73*BJ173),0)</f>
        <v>13</v>
      </c>
      <c r="BM181" s="1413">
        <v>0.19519999999999998</v>
      </c>
      <c r="BN181" s="1419">
        <f t="shared" si="2659"/>
        <v>0.1081408</v>
      </c>
      <c r="BO181" s="1414">
        <f>ROUND(SQRT(BM181^2+BN181^2)*1000/(1.73*BM173),0)</f>
        <v>13</v>
      </c>
      <c r="BP181" s="1413">
        <v>0.18680000000000002</v>
      </c>
      <c r="BQ181" s="1419">
        <f t="shared" si="2660"/>
        <v>0.10348720000000002</v>
      </c>
      <c r="BR181" s="1414">
        <f>ROUND(SQRT(BP181^2+BQ181^2)*1000/(1.73*BP173),0)</f>
        <v>12</v>
      </c>
      <c r="BS181" s="1413">
        <v>0.182</v>
      </c>
      <c r="BT181" s="1419">
        <f t="shared" si="2661"/>
        <v>0.100828</v>
      </c>
      <c r="BU181" s="1414">
        <f>ROUND(SQRT(BS181^2+BT181^2)*1000/(1.73*BS173),0)</f>
        <v>12</v>
      </c>
      <c r="BV181" s="1413">
        <v>0.1784</v>
      </c>
      <c r="BW181" s="1419">
        <f t="shared" si="2662"/>
        <v>0.098833600000000008</v>
      </c>
      <c r="BX181" s="1414">
        <f>ROUND(SQRT(BV181^2+BW181^2)*1000/(1.73*BV173),0)</f>
        <v>11</v>
      </c>
      <c r="BY181" s="1413">
        <v>0.1736</v>
      </c>
      <c r="BZ181" s="1419">
        <f t="shared" si="2663"/>
        <v>0.096174400000000007</v>
      </c>
      <c r="CA181" s="1414">
        <f>ROUND(SQRT(BY181^2+BZ181^2)*1000/(1.73*BY173),0)</f>
        <v>11</v>
      </c>
    </row>
    <row r="182" s="1" customFormat="1" ht="19.199999999999999">
      <c r="A182" s="1332"/>
      <c r="B182" s="1398"/>
      <c r="C182" s="1548" t="s">
        <v>66</v>
      </c>
      <c r="D182" s="1478"/>
      <c r="E182" s="1410"/>
      <c r="F182" s="1411"/>
      <c r="G182" s="1412">
        <v>10</v>
      </c>
      <c r="H182" s="1413">
        <v>0.12640000000000001</v>
      </c>
      <c r="I182" s="1419">
        <f t="shared" si="2640"/>
        <v>0.070025600000000007</v>
      </c>
      <c r="J182" s="1414">
        <f>ROUND(SQRT(H182^2+I182^2)*1000/(1.73*H173),0)</f>
        <v>8</v>
      </c>
      <c r="K182" s="1413">
        <v>0.1212</v>
      </c>
      <c r="L182" s="1419">
        <f t="shared" si="2641"/>
        <v>0.067144800000000004</v>
      </c>
      <c r="M182" s="1414">
        <f>ROUND(SQRT(K182^2+L182^2)*1000/(1.73*K173),0)</f>
        <v>8</v>
      </c>
      <c r="N182" s="1413">
        <v>0.121</v>
      </c>
      <c r="O182" s="1419">
        <f t="shared" si="2642"/>
        <v>0.06703400000000001</v>
      </c>
      <c r="P182" s="1414">
        <f>ROUND(SQRT(N182^2+O182^2)*1000/(1.73*N173),0)</f>
        <v>8</v>
      </c>
      <c r="Q182" s="1413">
        <v>0.123</v>
      </c>
      <c r="R182" s="1419">
        <f t="shared" si="2643"/>
        <v>0.068142000000000008</v>
      </c>
      <c r="S182" s="1414">
        <f>ROUND(SQRT(Q182^2+R182^2)*1000/(1.73*Q173),0)</f>
        <v>8</v>
      </c>
      <c r="T182" s="1413">
        <v>0.12279999999999999</v>
      </c>
      <c r="U182" s="1419">
        <f t="shared" si="2644"/>
        <v>0.0680312</v>
      </c>
      <c r="V182" s="1414">
        <f>ROUND(SQRT(T182^2+U182^2)*1000/(1.73*T173),0)</f>
        <v>8</v>
      </c>
      <c r="W182" s="1413">
        <v>0.1258</v>
      </c>
      <c r="X182" s="1419">
        <f t="shared" si="2645"/>
        <v>0.069693199999999997</v>
      </c>
      <c r="Y182" s="1414">
        <f>ROUND(SQRT(W182^2+X182^2)*1000/(1.73*W173),0)</f>
        <v>8</v>
      </c>
      <c r="Z182" s="1413">
        <v>0.13340000000000002</v>
      </c>
      <c r="AA182" s="1419">
        <f t="shared" si="2646"/>
        <v>0.073903600000000014</v>
      </c>
      <c r="AB182" s="1414">
        <f>ROUND(SQRT(Z182^2+AA182^2)*1000/(1.73*Z173),0)</f>
        <v>9</v>
      </c>
      <c r="AC182" s="1413">
        <v>0.1444</v>
      </c>
      <c r="AD182" s="1419">
        <f t="shared" si="2647"/>
        <v>0.079997600000000002</v>
      </c>
      <c r="AE182" s="1414">
        <f>ROUND(SQRT(AC182^2+AD182^2)*1000/(1.73*AC173),0)</f>
        <v>9</v>
      </c>
      <c r="AF182" s="1413">
        <v>0.13619999999999999</v>
      </c>
      <c r="AG182" s="1419">
        <f t="shared" si="2648"/>
        <v>0.075454800000000002</v>
      </c>
      <c r="AH182" s="1414">
        <f>ROUND(SQRT(AF182^2+AG182^2)*1000/(1.73*AF173),0)</f>
        <v>9</v>
      </c>
      <c r="AI182" s="1413">
        <v>0.13739999999999999</v>
      </c>
      <c r="AJ182" s="1419">
        <f t="shared" si="2649"/>
        <v>0.076119600000000009</v>
      </c>
      <c r="AK182" s="1414">
        <f>ROUND(SQRT(AI182^2+AJ182^2)*1000/(1.73*AI173),0)</f>
        <v>9</v>
      </c>
      <c r="AL182" s="1415">
        <v>0.12440000000000001</v>
      </c>
      <c r="AM182" s="1420">
        <f t="shared" si="2650"/>
        <v>0.068917600000000009</v>
      </c>
      <c r="AN182" s="1416">
        <f>ROUND(SQRT(AL182^2+AM182^2)*1000/(1.73*AL173),0)</f>
        <v>8</v>
      </c>
      <c r="AO182" s="1413">
        <v>0.1162</v>
      </c>
      <c r="AP182" s="1419">
        <f t="shared" si="2651"/>
        <v>0.06437480000000001</v>
      </c>
      <c r="AQ182" s="1414">
        <f>ROUND(SQRT(AO182^2+AP182^2)*1000/(1.73*AO173),0)</f>
        <v>7</v>
      </c>
      <c r="AR182" s="1413">
        <v>0.1186</v>
      </c>
      <c r="AS182" s="1419">
        <f t="shared" si="2652"/>
        <v>0.06570440000000001</v>
      </c>
      <c r="AT182" s="1414">
        <f>ROUND(SQRT(AR182^2+AS182^2)*1000/(1.73*AR173),0)</f>
        <v>8</v>
      </c>
      <c r="AU182" s="1413">
        <v>0.1186</v>
      </c>
      <c r="AV182" s="1419">
        <f t="shared" si="2653"/>
        <v>0.06570440000000001</v>
      </c>
      <c r="AW182" s="1414">
        <f>ROUND(SQRT(AU182^2+AV182^2)*1000/(1.73*AU173),0)</f>
        <v>8</v>
      </c>
      <c r="AX182" s="1413">
        <v>0.11600000000000001</v>
      </c>
      <c r="AY182" s="1419">
        <f t="shared" si="2654"/>
        <v>0.064264000000000016</v>
      </c>
      <c r="AZ182" s="1414">
        <f>ROUND(SQRT(AX182^2+AY182^2)*1000/(1.73*AX173),0)</f>
        <v>7</v>
      </c>
      <c r="BA182" s="1413">
        <v>0.12540000000000001</v>
      </c>
      <c r="BB182" s="1419">
        <f t="shared" si="2655"/>
        <v>0.069471600000000008</v>
      </c>
      <c r="BC182" s="1414">
        <f>ROUND(SQRT(BA182^2+BB182^2)*1000/(1.73*BA173),0)</f>
        <v>8</v>
      </c>
      <c r="BD182" s="1413">
        <v>0.12940000000000002</v>
      </c>
      <c r="BE182" s="1419">
        <f t="shared" si="2656"/>
        <v>0.071687600000000018</v>
      </c>
      <c r="BF182" s="1414">
        <f>ROUND(SQRT(BD182^2+BE182^2)*1000/(1.73*BD173),0)</f>
        <v>8</v>
      </c>
      <c r="BG182" s="1413">
        <v>0.13539999999999999</v>
      </c>
      <c r="BH182" s="1419">
        <f t="shared" si="2657"/>
        <v>0.075011599999999998</v>
      </c>
      <c r="BI182" s="1414">
        <f>ROUND(SQRT(BG182^2+BH182^2)*1000/(1.73*BG173),0)</f>
        <v>9</v>
      </c>
      <c r="BJ182" s="1413">
        <v>0.14319999999999999</v>
      </c>
      <c r="BK182" s="1419">
        <f t="shared" si="2658"/>
        <v>0.079332800000000009</v>
      </c>
      <c r="BL182" s="1414">
        <f>ROUND(SQRT(BJ182^2+BK182^2)*1000/(1.73*BJ173),0)</f>
        <v>9</v>
      </c>
      <c r="BM182" s="1413">
        <v>0.13519999999999999</v>
      </c>
      <c r="BN182" s="1419">
        <f t="shared" si="2659"/>
        <v>0.074900800000000003</v>
      </c>
      <c r="BO182" s="1414">
        <f>ROUND(SQRT(BM182^2+BN182^2)*1000/(1.73*BM173),0)</f>
        <v>9</v>
      </c>
      <c r="BP182" s="1413">
        <v>0.13040000000000002</v>
      </c>
      <c r="BQ182" s="1419">
        <f t="shared" si="2660"/>
        <v>0.072241600000000017</v>
      </c>
      <c r="BR182" s="1414">
        <f>ROUND(SQRT(BP182^2+BQ182^2)*1000/(1.73*BP173),0)</f>
        <v>8</v>
      </c>
      <c r="BS182" s="1413">
        <v>0.13500000000000001</v>
      </c>
      <c r="BT182" s="1419">
        <f t="shared" si="2661"/>
        <v>0.074790000000000009</v>
      </c>
      <c r="BU182" s="1414">
        <f>ROUND(SQRT(BS182^2+BT182^2)*1000/(1.73*BS173),0)</f>
        <v>9</v>
      </c>
      <c r="BV182" s="1413">
        <v>0.122</v>
      </c>
      <c r="BW182" s="1419">
        <f t="shared" si="2662"/>
        <v>0.067588000000000009</v>
      </c>
      <c r="BX182" s="1414">
        <f>ROUND(SQRT(BV182^2+BW182^2)*1000/(1.73*BV173),0)</f>
        <v>8</v>
      </c>
      <c r="BY182" s="1413">
        <v>0.1258</v>
      </c>
      <c r="BZ182" s="1419">
        <f t="shared" si="2663"/>
        <v>0.069693199999999997</v>
      </c>
      <c r="CA182" s="1414">
        <f>ROUND(SQRT(BY182^2+BZ182^2)*1000/(1.73*BY173),0)</f>
        <v>8</v>
      </c>
    </row>
    <row r="183" s="1" customFormat="1" ht="19.199999999999999">
      <c r="A183" s="1332"/>
      <c r="B183" s="1398"/>
      <c r="C183" s="1548" t="s">
        <v>128</v>
      </c>
      <c r="D183" s="1478"/>
      <c r="E183" s="1410"/>
      <c r="F183" s="1411"/>
      <c r="G183" s="1412">
        <v>10</v>
      </c>
      <c r="H183" s="1413">
        <v>0.1512</v>
      </c>
      <c r="I183" s="1419">
        <f t="shared" si="2640"/>
        <v>0.083764800000000014</v>
      </c>
      <c r="J183" s="1414">
        <f>ROUND(SQRT(H183^2+I183^2)*1000/(1.73*H173),0)</f>
        <v>10</v>
      </c>
      <c r="K183" s="1413">
        <v>0.14280000000000001</v>
      </c>
      <c r="L183" s="1419">
        <f t="shared" si="2641"/>
        <v>0.079111200000000007</v>
      </c>
      <c r="M183" s="1414">
        <f>ROUND(SQRT(K183^2+L183^2)*1000/(1.73*K173),0)</f>
        <v>9</v>
      </c>
      <c r="N183" s="1413">
        <v>0.13800000000000001</v>
      </c>
      <c r="O183" s="1419">
        <f t="shared" si="2642"/>
        <v>0.07645200000000002</v>
      </c>
      <c r="P183" s="1414">
        <f>ROUND(SQRT(N183^2+O183^2)*1000/(1.73*N173),0)</f>
        <v>9</v>
      </c>
      <c r="Q183" s="1413">
        <v>0.14080000000000001</v>
      </c>
      <c r="R183" s="1419">
        <f t="shared" si="2643"/>
        <v>0.078003200000000009</v>
      </c>
      <c r="S183" s="1414">
        <f>ROUND(SQRT(Q183^2+R183^2)*1000/(1.73*Q173),0)</f>
        <v>9</v>
      </c>
      <c r="T183" s="1413">
        <v>0.14319999999999999</v>
      </c>
      <c r="U183" s="1419">
        <f t="shared" si="2644"/>
        <v>0.079332800000000009</v>
      </c>
      <c r="V183" s="1414">
        <f>ROUND(SQRT(T183^2+U183^2)*1000/(1.73*T173),0)</f>
        <v>9</v>
      </c>
      <c r="W183" s="1413">
        <v>0.14480000000000001</v>
      </c>
      <c r="X183" s="1419">
        <f t="shared" si="2645"/>
        <v>0.080219200000000018</v>
      </c>
      <c r="Y183" s="1414">
        <f>ROUND(SQRT(W183^2+X183^2)*1000/(1.73*W173),0)</f>
        <v>9</v>
      </c>
      <c r="Z183" s="1413">
        <v>0.15840000000000001</v>
      </c>
      <c r="AA183" s="1419">
        <f t="shared" si="2646"/>
        <v>0.087753600000000015</v>
      </c>
      <c r="AB183" s="1414">
        <f>ROUND(SQRT(Z183^2+AA183^2)*1000/(1.73*Z173),0)</f>
        <v>10</v>
      </c>
      <c r="AC183" s="1413">
        <v>0.17599999999999999</v>
      </c>
      <c r="AD183" s="1419">
        <f t="shared" si="2647"/>
        <v>0.097504000000000007</v>
      </c>
      <c r="AE183" s="1414">
        <f>ROUND(SQRT(AC183^2+AD183^2)*1000/(1.73*AC173),0)</f>
        <v>11</v>
      </c>
      <c r="AF183" s="1413">
        <v>0.20080000000000001</v>
      </c>
      <c r="AG183" s="1419">
        <f t="shared" si="2648"/>
        <v>0.11124320000000001</v>
      </c>
      <c r="AH183" s="1414">
        <f>ROUND(SQRT(AF183^2+AG183^2)*1000/(1.73*AF173),0)</f>
        <v>13</v>
      </c>
      <c r="AI183" s="1413">
        <v>0.20399999999999999</v>
      </c>
      <c r="AJ183" s="1419">
        <f t="shared" si="2649"/>
        <v>0.11301600000000001</v>
      </c>
      <c r="AK183" s="1414">
        <f>ROUND(SQRT(AI183^2+AJ183^2)*1000/(1.73*AI173),0)</f>
        <v>13</v>
      </c>
      <c r="AL183" s="1415">
        <v>0.18840000000000001</v>
      </c>
      <c r="AM183" s="1420">
        <f t="shared" si="2650"/>
        <v>0.10437360000000001</v>
      </c>
      <c r="AN183" s="1416">
        <f>ROUND(SQRT(AL183^2+AM183^2)*1000/(1.73*AL173),0)</f>
        <v>12</v>
      </c>
      <c r="AO183" s="1413">
        <v>0.20519999999999999</v>
      </c>
      <c r="AP183" s="1419">
        <f t="shared" si="2651"/>
        <v>0.11368080000000001</v>
      </c>
      <c r="AQ183" s="1414">
        <f>ROUND(SQRT(AO183^2+AP183^2)*1000/(1.73*AO173),0)</f>
        <v>13</v>
      </c>
      <c r="AR183" s="1413">
        <v>0.1716</v>
      </c>
      <c r="AS183" s="1419">
        <f t="shared" si="2652"/>
        <v>0.095066400000000009</v>
      </c>
      <c r="AT183" s="1414">
        <f>ROUND(SQRT(AR183^2+AS183^2)*1000/(1.73*AR173),0)</f>
        <v>11</v>
      </c>
      <c r="AU183" s="1413">
        <v>0.1716</v>
      </c>
      <c r="AV183" s="1419">
        <f t="shared" si="2653"/>
        <v>0.095066400000000009</v>
      </c>
      <c r="AW183" s="1414">
        <f>ROUND(SQRT(AU183^2+AV183^2)*1000/(1.73*AU173),0)</f>
        <v>11</v>
      </c>
      <c r="AX183" s="1413">
        <v>0.20200000000000001</v>
      </c>
      <c r="AY183" s="1419">
        <f t="shared" si="2654"/>
        <v>0.11190800000000002</v>
      </c>
      <c r="AZ183" s="1414">
        <f>ROUND(SQRT(AX183^2+AY183^2)*1000/(1.73*AX173),0)</f>
        <v>13</v>
      </c>
      <c r="BA183" s="1413">
        <v>0.18719999999999998</v>
      </c>
      <c r="BB183" s="1419">
        <f t="shared" si="2655"/>
        <v>0.10370879999999999</v>
      </c>
      <c r="BC183" s="1414">
        <f>ROUND(SQRT(BA183^2+BB183^2)*1000/(1.73*BA173),0)</f>
        <v>12</v>
      </c>
      <c r="BD183" s="1413">
        <v>0.24280000000000002</v>
      </c>
      <c r="BE183" s="1419">
        <f t="shared" si="2656"/>
        <v>0.13451120000000003</v>
      </c>
      <c r="BF183" s="1414">
        <f>ROUND(SQRT(BD183^2+BE183^2)*1000/(1.73*BD173),0)</f>
        <v>16</v>
      </c>
      <c r="BG183" s="1413">
        <v>0.20880000000000001</v>
      </c>
      <c r="BH183" s="1419">
        <f t="shared" si="2657"/>
        <v>0.11567520000000002</v>
      </c>
      <c r="BI183" s="1414">
        <f>ROUND(SQRT(BG183^2+BH183^2)*1000/(1.73*BG173),0)</f>
        <v>13</v>
      </c>
      <c r="BJ183" s="1413">
        <v>0.20799999999999999</v>
      </c>
      <c r="BK183" s="1419">
        <f t="shared" si="2658"/>
        <v>0.115232</v>
      </c>
      <c r="BL183" s="1414">
        <f>ROUND(SQRT(BJ183^2+BK183^2)*1000/(1.73*BJ173),0)</f>
        <v>13</v>
      </c>
      <c r="BM183" s="1413">
        <v>0.21359999999999998</v>
      </c>
      <c r="BN183" s="1419">
        <f t="shared" si="2659"/>
        <v>0.11833440000000001</v>
      </c>
      <c r="BO183" s="1414">
        <f>ROUND(SQRT(BM183^2+BN183^2)*1000/(1.73*BM173),0)</f>
        <v>14</v>
      </c>
      <c r="BP183" s="1413">
        <v>0.20519999999999999</v>
      </c>
      <c r="BQ183" s="1419">
        <f t="shared" si="2660"/>
        <v>0.11368080000000001</v>
      </c>
      <c r="BR183" s="1414">
        <f>ROUND(SQRT(BP183^2+BQ183^2)*1000/(1.73*BP173),0)</f>
        <v>13</v>
      </c>
      <c r="BS183" s="1413">
        <v>0.20000000000000001</v>
      </c>
      <c r="BT183" s="1419">
        <f t="shared" si="2661"/>
        <v>0.11080000000000001</v>
      </c>
      <c r="BU183" s="1414">
        <f>ROUND(SQRT(BS183^2+BT183^2)*1000/(1.73*BS173),0)</f>
        <v>13</v>
      </c>
      <c r="BV183" s="1413">
        <v>0.1832</v>
      </c>
      <c r="BW183" s="1419">
        <f t="shared" si="2662"/>
        <v>0.10149280000000001</v>
      </c>
      <c r="BX183" s="1414">
        <f>ROUND(SQRT(BV183^2+BW183^2)*1000/(1.73*BV173),0)</f>
        <v>12</v>
      </c>
      <c r="BY183" s="1413">
        <v>0.1804</v>
      </c>
      <c r="BZ183" s="1419">
        <f t="shared" si="2663"/>
        <v>0.099941600000000005</v>
      </c>
      <c r="CA183" s="1414">
        <f>ROUND(SQRT(BY183^2+BZ183^2)*1000/(1.73*BY173),0)</f>
        <v>12</v>
      </c>
    </row>
    <row r="184" s="1" customFormat="1" ht="19.199999999999999">
      <c r="A184" s="1332"/>
      <c r="B184" s="1398"/>
      <c r="C184" s="1548" t="s">
        <v>68</v>
      </c>
      <c r="D184" s="1478"/>
      <c r="E184" s="1410"/>
      <c r="F184" s="1411"/>
      <c r="G184" s="1412">
        <v>10</v>
      </c>
      <c r="H184" s="1413">
        <v>0.68799999999999994</v>
      </c>
      <c r="I184" s="1419">
        <f t="shared" si="2640"/>
        <v>0.38115199999999999</v>
      </c>
      <c r="J184" s="1414">
        <f>ROUND(SQRT(H184^2+I184^2)*1000/(1.73*H173),0)</f>
        <v>44</v>
      </c>
      <c r="K184" s="1413">
        <v>0.64800000000000002</v>
      </c>
      <c r="L184" s="1419">
        <f t="shared" si="2641"/>
        <v>0.35899200000000003</v>
      </c>
      <c r="M184" s="1414">
        <f>ROUND(SQRT(K184^2+L184^2)*1000/(1.73*K173),0)</f>
        <v>42</v>
      </c>
      <c r="N184" s="1413">
        <v>0.63120000000000009</v>
      </c>
      <c r="O184" s="1419">
        <f t="shared" si="2642"/>
        <v>0.34968480000000007</v>
      </c>
      <c r="P184" s="1414">
        <f>ROUND(SQRT(N184^2+O184^2)*1000/(1.73*N173),0)</f>
        <v>40</v>
      </c>
      <c r="Q184" s="1413">
        <v>0.62079999999999991</v>
      </c>
      <c r="R184" s="1419">
        <f t="shared" si="2643"/>
        <v>0.34392319999999998</v>
      </c>
      <c r="S184" s="1414">
        <f>ROUND(SQRT(Q184^2+R184^2)*1000/(1.73*Q173),0)</f>
        <v>40</v>
      </c>
      <c r="T184" s="1413">
        <v>0.63200000000000001</v>
      </c>
      <c r="U184" s="1419">
        <f t="shared" si="2644"/>
        <v>0.35012800000000005</v>
      </c>
      <c r="V184" s="1414">
        <f>ROUND(SQRT(T184^2+U184^2)*1000/(1.73*T173),0)</f>
        <v>41</v>
      </c>
      <c r="W184" s="1413">
        <v>0.72799999999999998</v>
      </c>
      <c r="X184" s="1419">
        <f t="shared" si="2645"/>
        <v>0.403312</v>
      </c>
      <c r="Y184" s="1414">
        <f>ROUND(SQRT(W184^2+X184^2)*1000/(1.73*W173),0)</f>
        <v>47</v>
      </c>
      <c r="Z184" s="1413">
        <v>0.79279999999999995</v>
      </c>
      <c r="AA184" s="1419">
        <f t="shared" si="2646"/>
        <v>0.43921120000000002</v>
      </c>
      <c r="AB184" s="1414">
        <f>ROUND(SQRT(Z184^2+AA184^2)*1000/(1.73*Z173),0)</f>
        <v>51</v>
      </c>
      <c r="AC184" s="1413">
        <v>0.89439999999999997</v>
      </c>
      <c r="AD184" s="1419">
        <f t="shared" si="2647"/>
        <v>0.49549760000000004</v>
      </c>
      <c r="AE184" s="1414">
        <f>ROUND(SQRT(AC184^2+AD184^2)*1000/(1.73*AC173),0)</f>
        <v>57</v>
      </c>
      <c r="AF184" s="1413">
        <v>0.92479999999999996</v>
      </c>
      <c r="AG184" s="1419">
        <f t="shared" si="2648"/>
        <v>0.51233919999999999</v>
      </c>
      <c r="AH184" s="1414">
        <f>ROUND(SQRT(AF184^2+AG184^2)*1000/(1.73*AF173),0)</f>
        <v>59</v>
      </c>
      <c r="AI184" s="1413">
        <v>0.93359999999999999</v>
      </c>
      <c r="AJ184" s="1419">
        <f t="shared" si="2649"/>
        <v>0.51721440000000007</v>
      </c>
      <c r="AK184" s="1414">
        <f>ROUND(SQRT(AI184^2+AJ184^2)*1000/(1.73*AI173),0)</f>
        <v>60</v>
      </c>
      <c r="AL184" s="1415">
        <v>0.90079999999999993</v>
      </c>
      <c r="AM184" s="1420">
        <f t="shared" si="2650"/>
        <v>0.49904320000000002</v>
      </c>
      <c r="AN184" s="1416">
        <f>ROUND(SQRT(AL184^2+AM184^2)*1000/(1.73*AL173),0)</f>
        <v>58</v>
      </c>
      <c r="AO184" s="1413">
        <v>0.89360000000000006</v>
      </c>
      <c r="AP184" s="1419">
        <f t="shared" si="2651"/>
        <v>0.49505440000000006</v>
      </c>
      <c r="AQ184" s="1414">
        <f>ROUND(SQRT(AO184^2+AP184^2)*1000/(1.73*AO173),0)</f>
        <v>57</v>
      </c>
      <c r="AR184" s="1413">
        <v>0.88879999999999992</v>
      </c>
      <c r="AS184" s="1419">
        <f t="shared" si="2652"/>
        <v>0.49239519999999998</v>
      </c>
      <c r="AT184" s="1414">
        <f>ROUND(SQRT(AR184^2+AS184^2)*1000/(1.73*AR173),0)</f>
        <v>57</v>
      </c>
      <c r="AU184" s="1413">
        <v>0.88879999999999992</v>
      </c>
      <c r="AV184" s="1419">
        <f t="shared" si="2653"/>
        <v>0.49239519999999998</v>
      </c>
      <c r="AW184" s="1414">
        <f>ROUND(SQRT(AU184^2+AV184^2)*1000/(1.73*AU173),0)</f>
        <v>57</v>
      </c>
      <c r="AX184" s="1413">
        <v>0.88</v>
      </c>
      <c r="AY184" s="1419">
        <f t="shared" si="2654"/>
        <v>0.48752000000000006</v>
      </c>
      <c r="AZ184" s="1414">
        <f>ROUND(SQRT(AX184^2+AY184^2)*1000/(1.73*AX173),0)</f>
        <v>56</v>
      </c>
      <c r="BA184" s="1413">
        <v>0.89760000000000006</v>
      </c>
      <c r="BB184" s="1419">
        <f t="shared" si="2655"/>
        <v>0.49727040000000006</v>
      </c>
      <c r="BC184" s="1414">
        <f>ROUND(SQRT(BA184^2+BB184^2)*1000/(1.73*BA173),0)</f>
        <v>58</v>
      </c>
      <c r="BD184" s="1413">
        <v>0.91200000000000003</v>
      </c>
      <c r="BE184" s="1419">
        <f t="shared" si="2656"/>
        <v>0.50524800000000003</v>
      </c>
      <c r="BF184" s="1414">
        <f>ROUND(SQRT(BD184^2+BE184^2)*1000/(1.73*BD173),0)</f>
        <v>59</v>
      </c>
      <c r="BG184" s="1413">
        <v>0.95599999999999996</v>
      </c>
      <c r="BH184" s="1419">
        <f t="shared" si="2657"/>
        <v>0.52962399999999998</v>
      </c>
      <c r="BI184" s="1414">
        <f>ROUND(SQRT(BG184^2+BH184^2)*1000/(1.73*BG173),0)</f>
        <v>61</v>
      </c>
      <c r="BJ184" s="1413">
        <v>0.97999999999999998</v>
      </c>
      <c r="BK184" s="1419">
        <f t="shared" si="2658"/>
        <v>0.54292000000000007</v>
      </c>
      <c r="BL184" s="1414">
        <f>ROUND(SQRT(BJ184^2+BK184^2)*1000/(1.73*BJ173),0)</f>
        <v>63</v>
      </c>
      <c r="BM184" s="1413">
        <v>1.0016</v>
      </c>
      <c r="BN184" s="1419">
        <f t="shared" si="2659"/>
        <v>0.55488640000000011</v>
      </c>
      <c r="BO184" s="1414">
        <f>ROUND(SQRT(BM184^2+BN184^2)*1000/(1.73*BM173),0)</f>
        <v>64</v>
      </c>
      <c r="BP184" s="1413">
        <v>0.96399999999999997</v>
      </c>
      <c r="BQ184" s="1419">
        <f t="shared" si="2660"/>
        <v>0.53405599999999998</v>
      </c>
      <c r="BR184" s="1414">
        <f>ROUND(SQRT(BP184^2+BQ184^2)*1000/(1.73*BP173),0)</f>
        <v>62</v>
      </c>
      <c r="BS184" s="1413">
        <v>0.92720000000000002</v>
      </c>
      <c r="BT184" s="1419">
        <f t="shared" si="2661"/>
        <v>0.51366880000000004</v>
      </c>
      <c r="BU184" s="1414">
        <f>ROUND(SQRT(BS184^2+BT184^2)*1000/(1.73*BS173),0)</f>
        <v>59</v>
      </c>
      <c r="BV184" s="1413">
        <v>0.87279999999999991</v>
      </c>
      <c r="BW184" s="1419">
        <f t="shared" si="2662"/>
        <v>0.48353119999999999</v>
      </c>
      <c r="BX184" s="1414">
        <f>ROUND(SQRT(BV184^2+BW184^2)*1000/(1.73*BV173),0)</f>
        <v>56</v>
      </c>
      <c r="BY184" s="1413">
        <v>0.79520000000000002</v>
      </c>
      <c r="BZ184" s="1419">
        <f t="shared" si="2663"/>
        <v>0.44054080000000007</v>
      </c>
      <c r="CA184" s="1414">
        <f>ROUND(SQRT(BY184^2+BZ184^2)*1000/(1.73*BY173),0)</f>
        <v>51</v>
      </c>
    </row>
    <row r="185" s="1" customFormat="1" ht="19.199999999999999">
      <c r="A185" s="1332"/>
      <c r="B185" s="1398"/>
      <c r="C185" s="1548" t="s">
        <v>117</v>
      </c>
      <c r="D185" s="1478"/>
      <c r="E185" s="1410"/>
      <c r="F185" s="1411"/>
      <c r="G185" s="1412">
        <v>10</v>
      </c>
      <c r="H185" s="1413">
        <v>0.0050000000000000001</v>
      </c>
      <c r="I185" s="1419">
        <f t="shared" si="2640"/>
        <v>0.0027700000000000003</v>
      </c>
      <c r="J185" s="1414">
        <f>ROUND(SQRT(H185^2+I185^2)*1000/(1.73*H173),0)</f>
        <v>0</v>
      </c>
      <c r="K185" s="1413">
        <v>0.0051200000000000004</v>
      </c>
      <c r="L185" s="1419">
        <f t="shared" si="2641"/>
        <v>0.0028364800000000006</v>
      </c>
      <c r="M185" s="1414">
        <f>ROUND(SQRT(K185^2+L185^2)*1000/(1.73*K173),0)</f>
        <v>0</v>
      </c>
      <c r="N185" s="1413">
        <v>0.0042399999999999998</v>
      </c>
      <c r="O185" s="1419">
        <f t="shared" si="2642"/>
        <v>0.0023489600000000002</v>
      </c>
      <c r="P185" s="1414">
        <f>ROUND(SQRT(N185^2+O185^2)*1000/(1.73*N173),0)</f>
        <v>0</v>
      </c>
      <c r="Q185" s="1413">
        <v>0.0040799999999999994</v>
      </c>
      <c r="R185" s="1419">
        <f t="shared" si="2643"/>
        <v>0.0022603199999999997</v>
      </c>
      <c r="S185" s="1414">
        <f>ROUND(SQRT(Q185^2+R185^2)*1000/(1.73*Q173),0)</f>
        <v>0</v>
      </c>
      <c r="T185" s="1413">
        <v>0.0042399999999999998</v>
      </c>
      <c r="U185" s="1419">
        <f t="shared" si="2644"/>
        <v>0.0023489600000000002</v>
      </c>
      <c r="V185" s="1414">
        <f>ROUND(SQRT(T185^2+U185^2)*1000/(1.73*T173),0)</f>
        <v>0</v>
      </c>
      <c r="W185" s="1413">
        <v>0.0044800000000000005</v>
      </c>
      <c r="X185" s="1419">
        <f t="shared" si="2645"/>
        <v>0.0024819200000000003</v>
      </c>
      <c r="Y185" s="1414">
        <f>ROUND(SQRT(W185^2+X185^2)*1000/(1.73*W173),0)</f>
        <v>0</v>
      </c>
      <c r="Z185" s="1413">
        <v>0.0037200000000000006</v>
      </c>
      <c r="AA185" s="1419">
        <f t="shared" si="2646"/>
        <v>0.0020608800000000006</v>
      </c>
      <c r="AB185" s="1414">
        <f>ROUND(SQRT(Z185^2+AA185^2)*1000/(1.73*Z173),0)</f>
        <v>0</v>
      </c>
      <c r="AC185" s="1413">
        <v>0.0057199999999999994</v>
      </c>
      <c r="AD185" s="1419">
        <f t="shared" si="2647"/>
        <v>0.0031688799999999998</v>
      </c>
      <c r="AE185" s="1414">
        <f>ROUND(SQRT(AC185^2+AD185^2)*1000/(1.73*AC173),0)</f>
        <v>0</v>
      </c>
      <c r="AF185" s="1413">
        <v>0.0046800000000000001</v>
      </c>
      <c r="AG185" s="1419">
        <f t="shared" si="2648"/>
        <v>0.0025927200000000002</v>
      </c>
      <c r="AH185" s="1414">
        <f>ROUND(SQRT(AF185^2+AG185^2)*1000/(1.73*AF173),0)</f>
        <v>0</v>
      </c>
      <c r="AI185" s="1413">
        <v>0.0052399999999999999</v>
      </c>
      <c r="AJ185" s="1419">
        <f t="shared" si="2649"/>
        <v>0.00290296</v>
      </c>
      <c r="AK185" s="1414">
        <f>ROUND(SQRT(AI185^2+AJ185^2)*1000/(1.73*AI173),0)</f>
        <v>0</v>
      </c>
      <c r="AL185" s="1415">
        <v>0.0046800000000000001</v>
      </c>
      <c r="AM185" s="1420">
        <f t="shared" si="2650"/>
        <v>0.0025927200000000002</v>
      </c>
      <c r="AN185" s="1416">
        <f>ROUND(SQRT(AL185^2+AM185^2)*1000/(1.73*AL173),0)</f>
        <v>0</v>
      </c>
      <c r="AO185" s="1413">
        <v>0.0053600000000000002</v>
      </c>
      <c r="AP185" s="1419">
        <f t="shared" si="2651"/>
        <v>0.0029694400000000003</v>
      </c>
      <c r="AQ185" s="1414">
        <f>ROUND(SQRT(AO185^2+AP185^2)*1000/(1.73*AO173),0)</f>
        <v>0</v>
      </c>
      <c r="AR185" s="1413">
        <v>0.007559999999999999</v>
      </c>
      <c r="AS185" s="1419">
        <f t="shared" si="2652"/>
        <v>0.0041882400000000002</v>
      </c>
      <c r="AT185" s="1414">
        <f>ROUND(SQRT(AR185^2+AS185^2)*1000/(1.73*AR173),0)</f>
        <v>0</v>
      </c>
      <c r="AU185" s="1413">
        <v>0.007559999999999999</v>
      </c>
      <c r="AV185" s="1419">
        <f t="shared" si="2653"/>
        <v>0.0041882400000000002</v>
      </c>
      <c r="AW185" s="1414">
        <f>ROUND(SQRT(AU185^2+AV185^2)*1000/(1.73*AU173),0)</f>
        <v>0</v>
      </c>
      <c r="AX185" s="1413">
        <v>0.0056799999999999993</v>
      </c>
      <c r="AY185" s="1419">
        <f t="shared" si="2654"/>
        <v>0.00314672</v>
      </c>
      <c r="AZ185" s="1414">
        <f>ROUND(SQRT(AX185^2+AY185^2)*1000/(1.73*AX173),0)</f>
        <v>0</v>
      </c>
      <c r="BA185" s="1413">
        <v>0.0044000000000000003</v>
      </c>
      <c r="BB185" s="1419">
        <f t="shared" si="2655"/>
        <v>0.0024376000000000003</v>
      </c>
      <c r="BC185" s="1414">
        <f>ROUND(SQRT(BA185^2+BB185^2)*1000/(1.73*BA173),0)</f>
        <v>0</v>
      </c>
      <c r="BD185" s="1413">
        <v>0.0044400000000000004</v>
      </c>
      <c r="BE185" s="1419">
        <f t="shared" si="2656"/>
        <v>0.0024597600000000005</v>
      </c>
      <c r="BF185" s="1414">
        <f>ROUND(SQRT(BD185^2+BE185^2)*1000/(1.73*BD173),0)</f>
        <v>0</v>
      </c>
      <c r="BG185" s="1413">
        <v>0.0061600000000000005</v>
      </c>
      <c r="BH185" s="1419">
        <f t="shared" si="2657"/>
        <v>0.0034126400000000006</v>
      </c>
      <c r="BI185" s="1414">
        <f>ROUND(SQRT(BG185^2+BH185^2)*1000/(1.73*BG173),0)</f>
        <v>0</v>
      </c>
      <c r="BJ185" s="1413">
        <v>0.0077599999999999987</v>
      </c>
      <c r="BK185" s="1419">
        <f t="shared" si="2658"/>
        <v>0.0042990399999999996</v>
      </c>
      <c r="BL185" s="1414">
        <f>ROUND(SQRT(BJ185^2+BK185^2)*1000/(1.73*BJ173),0)</f>
        <v>0</v>
      </c>
      <c r="BM185" s="1413">
        <v>0.0050400000000000002</v>
      </c>
      <c r="BN185" s="1419">
        <f t="shared" si="2659"/>
        <v>0.0027921600000000006</v>
      </c>
      <c r="BO185" s="1414">
        <f>ROUND(SQRT(BM185^2+BN185^2)*1000/(1.73*BM173),0)</f>
        <v>0</v>
      </c>
      <c r="BP185" s="1413">
        <v>0.0057999999999999996</v>
      </c>
      <c r="BQ185" s="1419">
        <f t="shared" si="2660"/>
        <v>0.0032132000000000003</v>
      </c>
      <c r="BR185" s="1414">
        <f>ROUND(SQRT(BP185^2+BQ185^2)*1000/(1.73*BP173),0)</f>
        <v>0</v>
      </c>
      <c r="BS185" s="1413">
        <v>0.0060800000000000003</v>
      </c>
      <c r="BT185" s="1419">
        <f t="shared" si="2661"/>
        <v>0.0033683200000000006</v>
      </c>
      <c r="BU185" s="1414">
        <f>ROUND(SQRT(BS185^2+BT185^2)*1000/(1.73*BS173),0)</f>
        <v>0</v>
      </c>
      <c r="BV185" s="1413">
        <v>0.0057199999999999994</v>
      </c>
      <c r="BW185" s="1419">
        <f t="shared" si="2662"/>
        <v>0.0031688799999999998</v>
      </c>
      <c r="BX185" s="1414">
        <f>ROUND(SQRT(BV185^2+BW185^2)*1000/(1.73*BV173),0)</f>
        <v>0</v>
      </c>
      <c r="BY185" s="1413">
        <v>0.0057599999999999995</v>
      </c>
      <c r="BZ185" s="1419">
        <f t="shared" si="2663"/>
        <v>0.00319104</v>
      </c>
      <c r="CA185" s="1414">
        <f>ROUND(SQRT(BY185^2+BZ185^2)*1000/(1.73*BY173),0)</f>
        <v>0</v>
      </c>
    </row>
    <row r="186" s="1" customFormat="1" ht="19.800000000000001">
      <c r="A186" s="1332"/>
      <c r="B186" s="1398"/>
      <c r="C186" s="1549" t="s">
        <v>118</v>
      </c>
      <c r="D186" s="1550"/>
      <c r="E186" s="1429"/>
      <c r="F186" s="1430"/>
      <c r="G186" s="1431">
        <v>10</v>
      </c>
      <c r="H186" s="1496">
        <v>0.071199999999999999</v>
      </c>
      <c r="I186" s="1433">
        <f t="shared" si="2640"/>
        <v>0.039444800000000002</v>
      </c>
      <c r="J186" s="1434">
        <f>ROUND(SQRT(H186^2+I186^2)*1000/(1.73*H173),0)</f>
        <v>5</v>
      </c>
      <c r="K186" s="1496">
        <v>0.068400000000000002</v>
      </c>
      <c r="L186" s="1433">
        <f t="shared" si="2641"/>
        <v>0.037893600000000006</v>
      </c>
      <c r="M186" s="1434">
        <f>ROUND(SQRT(K186^2+L186^2)*1000/(1.73*K173),0)</f>
        <v>4</v>
      </c>
      <c r="N186" s="1496">
        <v>0.070400000000000004</v>
      </c>
      <c r="O186" s="1433">
        <f t="shared" si="2642"/>
        <v>0.039001600000000004</v>
      </c>
      <c r="P186" s="1434">
        <f>ROUND(SQRT(N186^2+O186^2)*1000/(1.73*N173),0)</f>
        <v>5</v>
      </c>
      <c r="Q186" s="1496">
        <v>0.066000000000000003</v>
      </c>
      <c r="R186" s="1433">
        <f t="shared" si="2643"/>
        <v>0.036564000000000006</v>
      </c>
      <c r="S186" s="1434">
        <f>ROUND(SQRT(Q186^2+R186^2)*1000/(1.73*Q173),0)</f>
        <v>4</v>
      </c>
      <c r="T186" s="1496">
        <v>0.0688</v>
      </c>
      <c r="U186" s="1433">
        <f t="shared" si="2644"/>
        <v>0.038115200000000002</v>
      </c>
      <c r="V186" s="1434">
        <f>ROUND(SQRT(T186^2+U186^2)*1000/(1.73*T173),0)</f>
        <v>4</v>
      </c>
      <c r="W186" s="1496">
        <v>0.070400000000000004</v>
      </c>
      <c r="X186" s="1433">
        <f t="shared" si="2645"/>
        <v>0.039001600000000004</v>
      </c>
      <c r="Y186" s="1434">
        <f>ROUND(SQRT(W186^2+X186^2)*1000/(1.73*W173),0)</f>
        <v>5</v>
      </c>
      <c r="Z186" s="1496">
        <v>0.084000000000000005</v>
      </c>
      <c r="AA186" s="1433">
        <f t="shared" si="2646"/>
        <v>0.046536000000000008</v>
      </c>
      <c r="AB186" s="1434">
        <f>ROUND(SQRT(Z186^2+AA186^2)*1000/(1.73*Z173),0)</f>
        <v>5</v>
      </c>
      <c r="AC186" s="1496">
        <v>0.11359999999999999</v>
      </c>
      <c r="AD186" s="1433">
        <f t="shared" si="2647"/>
        <v>0.062934400000000001</v>
      </c>
      <c r="AE186" s="1434">
        <f>ROUND(SQRT(AC186^2+AD186^2)*1000/(1.73*AC173),0)</f>
        <v>7</v>
      </c>
      <c r="AF186" s="1496">
        <v>0.124</v>
      </c>
      <c r="AG186" s="1433">
        <f t="shared" si="2648"/>
        <v>0.068696000000000007</v>
      </c>
      <c r="AH186" s="1434">
        <f>ROUND(SQRT(AF186^2+AG186^2)*1000/(1.73*AF173),0)</f>
        <v>8</v>
      </c>
      <c r="AI186" s="1496">
        <v>0.1108</v>
      </c>
      <c r="AJ186" s="1433">
        <f t="shared" si="2649"/>
        <v>0.061383200000000006</v>
      </c>
      <c r="AK186" s="1434">
        <f>ROUND(SQRT(AI186^2+AJ186^2)*1000/(1.73*AI173),0)</f>
        <v>7</v>
      </c>
      <c r="AL186" s="1497">
        <v>0.10920000000000001</v>
      </c>
      <c r="AM186" s="1436">
        <f t="shared" si="2650"/>
        <v>0.06049680000000001</v>
      </c>
      <c r="AN186" s="1437">
        <f>ROUND(SQRT(AL186^2+AM186^2)*1000/(1.73*AL173),0)</f>
        <v>7</v>
      </c>
      <c r="AO186" s="1496">
        <v>0.092799999999999994</v>
      </c>
      <c r="AP186" s="1433">
        <f t="shared" si="2651"/>
        <v>0.051411200000000004</v>
      </c>
      <c r="AQ186" s="1434">
        <f>ROUND(SQRT(AO186^2+AP186^2)*1000/(1.73*AO173),0)</f>
        <v>6</v>
      </c>
      <c r="AR186" s="1496">
        <v>0.088800000000000004</v>
      </c>
      <c r="AS186" s="1433">
        <f t="shared" si="2652"/>
        <v>0.049195200000000008</v>
      </c>
      <c r="AT186" s="1434">
        <f>ROUND(SQRT(AR186^2+AS186^2)*1000/(1.73*AR173),0)</f>
        <v>6</v>
      </c>
      <c r="AU186" s="1496">
        <v>0.088800000000000004</v>
      </c>
      <c r="AV186" s="1433">
        <f t="shared" si="2653"/>
        <v>0.049195200000000008</v>
      </c>
      <c r="AW186" s="1434">
        <f>ROUND(SQRT(AU186^2+AV186^2)*1000/(1.73*AU173),0)</f>
        <v>6</v>
      </c>
      <c r="AX186" s="1496">
        <v>0.093200000000000005</v>
      </c>
      <c r="AY186" s="1433">
        <f t="shared" si="2654"/>
        <v>0.051632800000000006</v>
      </c>
      <c r="AZ186" s="1434">
        <f>ROUND(SQRT(AX186^2+AY186^2)*1000/(1.73*AX173),0)</f>
        <v>6</v>
      </c>
      <c r="BA186" s="1496">
        <v>0.082799999999999999</v>
      </c>
      <c r="BB186" s="1433">
        <f t="shared" si="2655"/>
        <v>0.045871200000000001</v>
      </c>
      <c r="BC186" s="1434">
        <f>ROUND(SQRT(BA186^2+BB186^2)*1000/(1.73*BA173),0)</f>
        <v>5</v>
      </c>
      <c r="BD186" s="1496">
        <v>0.089200000000000002</v>
      </c>
      <c r="BE186" s="1433">
        <f t="shared" si="2656"/>
        <v>0.049416800000000004</v>
      </c>
      <c r="BF186" s="1434">
        <f>ROUND(SQRT(BD186^2+BE186^2)*1000/(1.73*BD173),0)</f>
        <v>6</v>
      </c>
      <c r="BG186" s="1496">
        <v>0.1164</v>
      </c>
      <c r="BH186" s="1433">
        <f t="shared" si="2657"/>
        <v>0.064485600000000004</v>
      </c>
      <c r="BI186" s="1434">
        <f>ROUND(SQRT(BG186^2+BH186^2)*1000/(1.73*BG173),0)</f>
        <v>7</v>
      </c>
      <c r="BJ186" s="1496">
        <v>0.1108</v>
      </c>
      <c r="BK186" s="1433">
        <f t="shared" si="2658"/>
        <v>0.061383200000000006</v>
      </c>
      <c r="BL186" s="1434">
        <f>ROUND(SQRT(BJ186^2+BK186^2)*1000/(1.73*BJ173),0)</f>
        <v>7</v>
      </c>
      <c r="BM186" s="1496">
        <v>0.096799999999999997</v>
      </c>
      <c r="BN186" s="1433">
        <f t="shared" si="2659"/>
        <v>0.0536272</v>
      </c>
      <c r="BO186" s="1434">
        <f>ROUND(SQRT(BM186^2+BN186^2)*1000/(1.73*BM173),0)</f>
        <v>6</v>
      </c>
      <c r="BP186" s="1496">
        <v>0.091999999999999998</v>
      </c>
      <c r="BQ186" s="1433">
        <f t="shared" si="2660"/>
        <v>0.050968000000000006</v>
      </c>
      <c r="BR186" s="1434">
        <f>ROUND(SQRT(BP186^2+BQ186^2)*1000/(1.73*BP173),0)</f>
        <v>6</v>
      </c>
      <c r="BS186" s="1496">
        <v>0.093200000000000005</v>
      </c>
      <c r="BT186" s="1433">
        <f t="shared" si="2661"/>
        <v>0.051632800000000006</v>
      </c>
      <c r="BU186" s="1434">
        <f>ROUND(SQRT(BS186^2+BT186^2)*1000/(1.73*BS173),0)</f>
        <v>6</v>
      </c>
      <c r="BV186" s="1496">
        <v>0.087599999999999997</v>
      </c>
      <c r="BW186" s="1433">
        <f t="shared" si="2662"/>
        <v>0.048530400000000001</v>
      </c>
      <c r="BX186" s="1434">
        <f>ROUND(SQRT(BV186^2+BW186^2)*1000/(1.73*BV173),0)</f>
        <v>6</v>
      </c>
      <c r="BY186" s="1496">
        <v>0.082400000000000001</v>
      </c>
      <c r="BZ186" s="1433">
        <f t="shared" si="2663"/>
        <v>0.045649600000000005</v>
      </c>
      <c r="CA186" s="1434">
        <f>ROUND(SQRT(BY186^2+BZ186^2)*1000/(1.73*BY173),0)</f>
        <v>5</v>
      </c>
    </row>
    <row r="187" s="1" customFormat="1" ht="19.5" customHeight="1">
      <c r="A187" s="1332"/>
      <c r="B187" s="1438" t="s">
        <v>410</v>
      </c>
      <c r="C187" s="1439" t="s">
        <v>411</v>
      </c>
      <c r="D187" s="1440"/>
      <c r="E187" s="1441"/>
      <c r="F187" s="1442"/>
      <c r="G187" s="1443"/>
      <c r="H187" s="1444">
        <f>H152+H157</f>
        <v>5.0003703750000001</v>
      </c>
      <c r="I187" s="1444">
        <f>I152+I157</f>
        <v>2.7702051877500002</v>
      </c>
      <c r="J187" s="1445"/>
      <c r="K187" s="1444">
        <f>K152+K157</f>
        <v>3.4651251250000001</v>
      </c>
      <c r="L187" s="1444">
        <f>L152+L157</f>
        <v>1.9196793192500001</v>
      </c>
      <c r="M187" s="1445"/>
      <c r="N187" s="1444">
        <f>N152+N157</f>
        <v>3.4468087500000002</v>
      </c>
      <c r="O187" s="1444">
        <f>O152+O157</f>
        <v>1.9095320475000002</v>
      </c>
      <c r="P187" s="1445"/>
      <c r="Q187" s="1444">
        <f>Q152+Q157</f>
        <v>3.3635524999999999</v>
      </c>
      <c r="R187" s="1444">
        <f>R152+R157</f>
        <v>1.8634080850000001</v>
      </c>
      <c r="S187" s="1445"/>
      <c r="T187" s="1444">
        <f>T152+T157</f>
        <v>3.4318226249999997</v>
      </c>
      <c r="U187" s="1444">
        <f>U152+U157</f>
        <v>1.9012297342500002</v>
      </c>
      <c r="V187" s="1445"/>
      <c r="W187" s="1444">
        <f>W152+W157</f>
        <v>3.6099909999999999</v>
      </c>
      <c r="X187" s="1444">
        <f>X152+X157</f>
        <v>1.9999350140000001</v>
      </c>
      <c r="Y187" s="1445"/>
      <c r="Z187" s="1444">
        <f>Z152+Z157</f>
        <v>3.8031454999999998</v>
      </c>
      <c r="AA187" s="1444">
        <f>AA152+AA157</f>
        <v>2.1069426070000001</v>
      </c>
      <c r="AB187" s="1445"/>
      <c r="AC187" s="1444">
        <f>AC152+AC157</f>
        <v>5.068640499999999</v>
      </c>
      <c r="AD187" s="1444">
        <f>AD152+AD157</f>
        <v>2.8080268369999999</v>
      </c>
      <c r="AE187" s="1445"/>
      <c r="AF187" s="1444">
        <f>AF152+AF157</f>
        <v>4.4825165</v>
      </c>
      <c r="AG187" s="1444">
        <f>AG152+AG157</f>
        <v>2.4833141410000001</v>
      </c>
      <c r="AH187" s="1445"/>
      <c r="AI187" s="1444">
        <f>AI152+AI157</f>
        <v>4.67234075</v>
      </c>
      <c r="AJ187" s="1444">
        <f>AJ152+AJ157</f>
        <v>2.5884767755000002</v>
      </c>
      <c r="AK187" s="1445"/>
      <c r="AL187" s="1446">
        <f>AL152+AL157</f>
        <v>4.4425534999999998</v>
      </c>
      <c r="AM187" s="1446">
        <f>AM152+AM157</f>
        <v>2.4611746390000002</v>
      </c>
      <c r="AN187" s="1447"/>
      <c r="AO187" s="1444">
        <f>AO152+AO157</f>
        <v>4.4642001249999996</v>
      </c>
      <c r="AP187" s="1444">
        <f>AP152+AP157</f>
        <v>2.47316686925</v>
      </c>
      <c r="AQ187" s="1445"/>
      <c r="AR187" s="1444">
        <f>AR152+AR157</f>
        <v>3.8730807499999997</v>
      </c>
      <c r="AS187" s="1444">
        <f>AS152+AS157</f>
        <v>2.1456867355</v>
      </c>
      <c r="AT187" s="1445"/>
      <c r="AU187" s="1444">
        <f>AU152+AU157</f>
        <v>3.8730807499999997</v>
      </c>
      <c r="AV187" s="1444">
        <f>AV152+AV157</f>
        <v>2.1456867355</v>
      </c>
      <c r="AW187" s="1445"/>
      <c r="AX187" s="1444">
        <f>AX152+AX157</f>
        <v>3.8497689999999993</v>
      </c>
      <c r="AY187" s="1444">
        <f>AY152+AY157</f>
        <v>2.132772026</v>
      </c>
      <c r="AZ187" s="1445"/>
      <c r="BA187" s="1444">
        <f>BA152+BA157</f>
        <v>4.3110086249999995</v>
      </c>
      <c r="BB187" s="1444">
        <f>BB152+BB157</f>
        <v>2.3882987782499998</v>
      </c>
      <c r="BC187" s="1445"/>
      <c r="BD187" s="1444">
        <f>BD152+BD157</f>
        <v>4.4891769999999998</v>
      </c>
      <c r="BE187" s="1444">
        <f>BE152+BE157</f>
        <v>2.4870040580000001</v>
      </c>
      <c r="BF187" s="1445"/>
      <c r="BG187" s="1444">
        <f>BG152+BG157</f>
        <v>4.67234075</v>
      </c>
      <c r="BH187" s="1444">
        <f>BH152+BH157</f>
        <v>2.5884767755000002</v>
      </c>
      <c r="BI187" s="1445"/>
      <c r="BJ187" s="1444">
        <f>BJ152+BJ157</f>
        <v>4.8421834999999991</v>
      </c>
      <c r="BK187" s="1444">
        <f>BK152+BK157</f>
        <v>2.6825696589999999</v>
      </c>
      <c r="BL187" s="1445"/>
      <c r="BM187" s="1444">
        <f>BM152+BM157</f>
        <v>4.5574471249999995</v>
      </c>
      <c r="BN187" s="1444">
        <f>BN152+BN157</f>
        <v>2.5248257072500002</v>
      </c>
      <c r="BO187" s="1445"/>
      <c r="BP187" s="1444">
        <f>BP152+BP157</f>
        <v>4.3676228750000003</v>
      </c>
      <c r="BQ187" s="1444">
        <f>BQ152+BQ157</f>
        <v>2.4196630727500006</v>
      </c>
      <c r="BR187" s="1445"/>
      <c r="BS187" s="1444">
        <f>BS152+BS157</f>
        <v>4.221091874999999</v>
      </c>
      <c r="BT187" s="1444">
        <f>BT152+BT157</f>
        <v>2.33848489875</v>
      </c>
      <c r="BU187" s="1445"/>
      <c r="BV187" s="1444">
        <f>BV152+BV157</f>
        <v>3.9913046249999997</v>
      </c>
      <c r="BW187" s="1444">
        <f>BW152+BW157</f>
        <v>2.21118276225</v>
      </c>
      <c r="BX187" s="1445"/>
      <c r="BY187" s="1444">
        <f>BY152+BY157</f>
        <v>4.0246071250000002</v>
      </c>
      <c r="BZ187" s="1444">
        <f>BZ152+BZ157</f>
        <v>2.2296323472499999</v>
      </c>
      <c r="CA187" s="1448"/>
    </row>
    <row r="188" s="1" customFormat="1" ht="19.5" customHeight="1">
      <c r="A188" s="1332"/>
      <c r="B188" s="1449"/>
      <c r="C188" s="1450" t="s">
        <v>412</v>
      </c>
      <c r="D188" s="1409"/>
      <c r="E188" s="1410"/>
      <c r="F188" s="1411"/>
      <c r="G188" s="1451"/>
      <c r="H188" s="1419">
        <f>SUM(H162:H163)</f>
        <v>0</v>
      </c>
      <c r="I188" s="1419">
        <f>SUM(I162:I163)</f>
        <v>0</v>
      </c>
      <c r="J188" s="1414"/>
      <c r="K188" s="1419">
        <f>SUM(K162:K163)</f>
        <v>0</v>
      </c>
      <c r="L188" s="1419">
        <f>SUM(L162:L163)</f>
        <v>0</v>
      </c>
      <c r="M188" s="1414"/>
      <c r="N188" s="1419">
        <f>SUM(N162:N163)</f>
        <v>0</v>
      </c>
      <c r="O188" s="1419">
        <f>SUM(O162:O163)</f>
        <v>0</v>
      </c>
      <c r="P188" s="1414"/>
      <c r="Q188" s="1419">
        <f>SUM(Q162:Q163)</f>
        <v>0</v>
      </c>
      <c r="R188" s="1419">
        <f>SUM(R162:R163)</f>
        <v>0</v>
      </c>
      <c r="S188" s="1414"/>
      <c r="T188" s="1419">
        <f>SUM(T162:T163)</f>
        <v>0</v>
      </c>
      <c r="U188" s="1419">
        <f>SUM(U162:U163)</f>
        <v>0</v>
      </c>
      <c r="V188" s="1414"/>
      <c r="W188" s="1419">
        <f>SUM(W162:W163)</f>
        <v>0</v>
      </c>
      <c r="X188" s="1419">
        <f>SUM(X162:X163)</f>
        <v>0</v>
      </c>
      <c r="Y188" s="1414"/>
      <c r="Z188" s="1419">
        <f>SUM(Z162:Z163)</f>
        <v>0</v>
      </c>
      <c r="AA188" s="1419">
        <f>SUM(AA162:AA163)</f>
        <v>0</v>
      </c>
      <c r="AB188" s="1414"/>
      <c r="AC188" s="1419">
        <f>SUM(AC162:AC163)</f>
        <v>0</v>
      </c>
      <c r="AD188" s="1419">
        <f>SUM(AD162:AD163)</f>
        <v>0</v>
      </c>
      <c r="AE188" s="1414"/>
      <c r="AF188" s="1419">
        <f>SUM(AF162:AF163)</f>
        <v>0</v>
      </c>
      <c r="AG188" s="1419">
        <f>SUM(AG162:AG163)</f>
        <v>0</v>
      </c>
      <c r="AH188" s="1414"/>
      <c r="AI188" s="1419">
        <f>SUM(AI162:AI163)</f>
        <v>0</v>
      </c>
      <c r="AJ188" s="1419">
        <f>SUM(AJ162:AJ163)</f>
        <v>0</v>
      </c>
      <c r="AK188" s="1414"/>
      <c r="AL188" s="1420">
        <f>SUM(AL162:AL163)</f>
        <v>0</v>
      </c>
      <c r="AM188" s="1420">
        <f>SUM(AM162:AM163)</f>
        <v>0</v>
      </c>
      <c r="AN188" s="1416"/>
      <c r="AO188" s="1419">
        <f>SUM(AO162:AO163)</f>
        <v>0</v>
      </c>
      <c r="AP188" s="1419">
        <f>SUM(AP162:AP163)</f>
        <v>0</v>
      </c>
      <c r="AQ188" s="1414"/>
      <c r="AR188" s="1419">
        <f>SUM(AR162:AR163)</f>
        <v>0</v>
      </c>
      <c r="AS188" s="1419">
        <f>SUM(AS162:AS163)</f>
        <v>0</v>
      </c>
      <c r="AT188" s="1414"/>
      <c r="AU188" s="1419">
        <f>SUM(AU162:AU163)</f>
        <v>0</v>
      </c>
      <c r="AV188" s="1419">
        <f>SUM(AV162:AV163)</f>
        <v>0</v>
      </c>
      <c r="AW188" s="1414"/>
      <c r="AX188" s="1419">
        <f>SUM(AX162:AX163)</f>
        <v>0</v>
      </c>
      <c r="AY188" s="1419">
        <f>SUM(AY162:AY163)</f>
        <v>0</v>
      </c>
      <c r="AZ188" s="1414"/>
      <c r="BA188" s="1419">
        <f>SUM(BA162:BA163)</f>
        <v>0</v>
      </c>
      <c r="BB188" s="1419">
        <f>SUM(BB162:BB163)</f>
        <v>0</v>
      </c>
      <c r="BC188" s="1414"/>
      <c r="BD188" s="1419">
        <f>SUM(BD162:BD163)</f>
        <v>0</v>
      </c>
      <c r="BE188" s="1419">
        <f>SUM(BE162:BE163)</f>
        <v>0</v>
      </c>
      <c r="BF188" s="1414"/>
      <c r="BG188" s="1419">
        <f>SUM(BG162:BG163)</f>
        <v>0</v>
      </c>
      <c r="BH188" s="1419">
        <f>SUM(BH162:BH163)</f>
        <v>0</v>
      </c>
      <c r="BI188" s="1414"/>
      <c r="BJ188" s="1419">
        <f>SUM(BJ162:BJ163)</f>
        <v>0</v>
      </c>
      <c r="BK188" s="1419">
        <f>SUM(BK162:BK163)</f>
        <v>0</v>
      </c>
      <c r="BL188" s="1414"/>
      <c r="BM188" s="1419">
        <f>SUM(BM162:BM163)</f>
        <v>0</v>
      </c>
      <c r="BN188" s="1419">
        <f>SUM(BN162:BN163)</f>
        <v>0</v>
      </c>
      <c r="BO188" s="1414"/>
      <c r="BP188" s="1419">
        <f>SUM(BP162:BP163)</f>
        <v>0</v>
      </c>
      <c r="BQ188" s="1419">
        <f>SUM(BQ162:BQ163)</f>
        <v>0</v>
      </c>
      <c r="BR188" s="1414"/>
      <c r="BS188" s="1419">
        <f>SUM(BS162:BS163)</f>
        <v>0</v>
      </c>
      <c r="BT188" s="1419">
        <f>SUM(BT162:BT163)</f>
        <v>0</v>
      </c>
      <c r="BU188" s="1414"/>
      <c r="BV188" s="1419">
        <f>SUM(BV162:BV163)</f>
        <v>0</v>
      </c>
      <c r="BW188" s="1419">
        <f>SUM(BW162:BW163)</f>
        <v>0</v>
      </c>
      <c r="BX188" s="1414"/>
      <c r="BY188" s="1419">
        <f>SUM(BY162:BY163)</f>
        <v>0</v>
      </c>
      <c r="BZ188" s="1419">
        <f>SUM(BZ162:BZ163)</f>
        <v>0</v>
      </c>
      <c r="CA188" s="1452"/>
    </row>
    <row r="189" s="1" customFormat="1" ht="20.25" customHeight="1">
      <c r="A189" s="1332"/>
      <c r="B189" s="1453"/>
      <c r="C189" s="1454" t="s">
        <v>413</v>
      </c>
      <c r="D189" s="1455"/>
      <c r="E189" s="1498"/>
      <c r="F189" s="1457"/>
      <c r="G189" s="1458"/>
      <c r="H189" s="1459">
        <f>(H187-H188)/H187*100</f>
        <v>100</v>
      </c>
      <c r="I189" s="1459">
        <f>(I187-I188)/I187*100</f>
        <v>100</v>
      </c>
      <c r="J189" s="1460"/>
      <c r="K189" s="1459">
        <f>(K187-K188)/K187*100</f>
        <v>100</v>
      </c>
      <c r="L189" s="1459">
        <f>(L187-L188)/L187*100</f>
        <v>100</v>
      </c>
      <c r="M189" s="1460"/>
      <c r="N189" s="1459">
        <f>(N187-N188)/N187*100</f>
        <v>100</v>
      </c>
      <c r="O189" s="1459">
        <f>(O187-O188)/O187*100</f>
        <v>100</v>
      </c>
      <c r="P189" s="1460"/>
      <c r="Q189" s="1459">
        <f>(Q187-Q188)/Q187*100</f>
        <v>100</v>
      </c>
      <c r="R189" s="1459">
        <f>(R187-R188)/R187*100</f>
        <v>100</v>
      </c>
      <c r="S189" s="1460"/>
      <c r="T189" s="1459">
        <f>(T187-T188)/T187*100</f>
        <v>100</v>
      </c>
      <c r="U189" s="1459">
        <f>(U187-U188)/U187*100</f>
        <v>100</v>
      </c>
      <c r="V189" s="1460"/>
      <c r="W189" s="1459">
        <f>(W187-W188)/W187*100</f>
        <v>100</v>
      </c>
      <c r="X189" s="1459">
        <f>(X187-X188)/X187*100</f>
        <v>100</v>
      </c>
      <c r="Y189" s="1460"/>
      <c r="Z189" s="1459">
        <f>(Z187-Z188)/Z187*100</f>
        <v>100</v>
      </c>
      <c r="AA189" s="1459">
        <f>(AA187-AA188)/AA187*100</f>
        <v>100</v>
      </c>
      <c r="AB189" s="1460"/>
      <c r="AC189" s="1459">
        <f>(AC187-AC188)/AC187*100</f>
        <v>100</v>
      </c>
      <c r="AD189" s="1459">
        <f>(AD187-AD188)/AD187*100</f>
        <v>100</v>
      </c>
      <c r="AE189" s="1460"/>
      <c r="AF189" s="1459">
        <f>(AF187-AF188)/AF187*100</f>
        <v>100</v>
      </c>
      <c r="AG189" s="1459">
        <f>(AG187-AG188)/AG187*100</f>
        <v>100</v>
      </c>
      <c r="AH189" s="1460"/>
      <c r="AI189" s="1459">
        <f>(AI187-AI188)/AI187*100</f>
        <v>100</v>
      </c>
      <c r="AJ189" s="1459">
        <f>(AJ187-AJ188)/AJ187*100</f>
        <v>100</v>
      </c>
      <c r="AK189" s="1460"/>
      <c r="AL189" s="1461">
        <f>(AL187-AL188)/AL187*100</f>
        <v>100</v>
      </c>
      <c r="AM189" s="1461">
        <f>(AM187-AM188)/AM187*100</f>
        <v>100</v>
      </c>
      <c r="AN189" s="1462"/>
      <c r="AO189" s="1459">
        <f>(AO187-AO188)/AO187*100</f>
        <v>100</v>
      </c>
      <c r="AP189" s="1459">
        <f>(AP187-AP188)/AP187*100</f>
        <v>100</v>
      </c>
      <c r="AQ189" s="1460"/>
      <c r="AR189" s="1459">
        <f>(AR187-AR188)/AR187*100</f>
        <v>100</v>
      </c>
      <c r="AS189" s="1459">
        <f>(AS187-AS188)/AS187*100</f>
        <v>100</v>
      </c>
      <c r="AT189" s="1460"/>
      <c r="AU189" s="1459">
        <f>(AU187-AU188)/AU187*100</f>
        <v>100</v>
      </c>
      <c r="AV189" s="1459">
        <f>(AV187-AV188)/AV187*100</f>
        <v>100</v>
      </c>
      <c r="AW189" s="1460"/>
      <c r="AX189" s="1459">
        <f>(AX187-AX188)/AX187*100</f>
        <v>100</v>
      </c>
      <c r="AY189" s="1459">
        <f>(AY187-AY188)/AY187*100</f>
        <v>100</v>
      </c>
      <c r="AZ189" s="1460"/>
      <c r="BA189" s="1459">
        <f>(BA187-BA188)/BA187*100</f>
        <v>100</v>
      </c>
      <c r="BB189" s="1459">
        <f>(BB187-BB188)/BB187*100</f>
        <v>100</v>
      </c>
      <c r="BC189" s="1460"/>
      <c r="BD189" s="1459">
        <f>(BD187-BD188)/BD187*100</f>
        <v>100</v>
      </c>
      <c r="BE189" s="1459">
        <f>(BE187-BE188)/BE187*100</f>
        <v>100</v>
      </c>
      <c r="BF189" s="1460"/>
      <c r="BG189" s="1459">
        <f>(BG187-BG188)/BG187*100</f>
        <v>100</v>
      </c>
      <c r="BH189" s="1459">
        <f>(BH187-BH188)/BH187*100</f>
        <v>100</v>
      </c>
      <c r="BI189" s="1460"/>
      <c r="BJ189" s="1459">
        <f>(BJ187-BJ188)/BJ187*100</f>
        <v>100</v>
      </c>
      <c r="BK189" s="1459">
        <f>(BK187-BK188)/BK187*100</f>
        <v>100</v>
      </c>
      <c r="BL189" s="1460"/>
      <c r="BM189" s="1459">
        <f>(BM187-BM188)/BM187*100</f>
        <v>100</v>
      </c>
      <c r="BN189" s="1459">
        <f>(BN187-BN188)/BN187*100</f>
        <v>100</v>
      </c>
      <c r="BO189" s="1460"/>
      <c r="BP189" s="1459">
        <f>(BP187-BP188)/BP187*100</f>
        <v>100</v>
      </c>
      <c r="BQ189" s="1459">
        <f>(BQ187-BQ188)/BQ187*100</f>
        <v>100</v>
      </c>
      <c r="BR189" s="1460"/>
      <c r="BS189" s="1459">
        <f>(BS187-BS188)/BS187*100</f>
        <v>100</v>
      </c>
      <c r="BT189" s="1459">
        <f>(BT187-BT188)/BT187*100</f>
        <v>100</v>
      </c>
      <c r="BU189" s="1460"/>
      <c r="BV189" s="1459">
        <f>(BV187-BV188)/BV187*100</f>
        <v>100</v>
      </c>
      <c r="BW189" s="1459">
        <f>(BW187-BW188)/BW187*100</f>
        <v>100</v>
      </c>
      <c r="BX189" s="1460"/>
      <c r="BY189" s="1459">
        <f>(BY187-BY188)/BY187*100</f>
        <v>100</v>
      </c>
      <c r="BZ189" s="1459">
        <f>(BZ187-BZ188)/BZ187*100</f>
        <v>100</v>
      </c>
      <c r="CA189" s="1463"/>
    </row>
    <row r="190" s="1" customFormat="1" ht="19.5" customHeight="1">
      <c r="A190" s="1332"/>
      <c r="B190" s="1438" t="s">
        <v>428</v>
      </c>
      <c r="C190" s="1439" t="s">
        <v>411</v>
      </c>
      <c r="D190" s="1440"/>
      <c r="E190" s="1441"/>
      <c r="F190" s="1442"/>
      <c r="G190" s="1464"/>
      <c r="H190" s="1404">
        <f>H153+H158</f>
        <v>2.4901187499999997</v>
      </c>
      <c r="I190" s="1404">
        <f>I153+I158</f>
        <v>1.3795257875</v>
      </c>
      <c r="J190" s="1405"/>
      <c r="K190" s="1404">
        <f>K153+K158</f>
        <v>1.7483812499999996</v>
      </c>
      <c r="L190" s="1404">
        <f>L153+L158</f>
        <v>0.96860321249999992</v>
      </c>
      <c r="M190" s="1405"/>
      <c r="N190" s="1404">
        <f>N153+N158</f>
        <v>1.7483812500000002</v>
      </c>
      <c r="O190" s="1404">
        <f>O153+O158</f>
        <v>0.96860321250000014</v>
      </c>
      <c r="P190" s="1405"/>
      <c r="Q190" s="1404">
        <f>Q153+Q158</f>
        <v>1.6953999999999998</v>
      </c>
      <c r="R190" s="1404">
        <f>R153+R158</f>
        <v>0.93925159999999996</v>
      </c>
      <c r="S190" s="1405"/>
      <c r="T190" s="1404">
        <f>T153+T158</f>
        <v>1.7483812500000002</v>
      </c>
      <c r="U190" s="1404">
        <f>U153+U158</f>
        <v>0.96860321250000014</v>
      </c>
      <c r="V190" s="1405"/>
      <c r="W190" s="1404">
        <f>W153+W158</f>
        <v>1.8013625000000002</v>
      </c>
      <c r="X190" s="1404">
        <f>X153+X158</f>
        <v>0.9979548250000001</v>
      </c>
      <c r="Y190" s="1405"/>
      <c r="Z190" s="1404">
        <f>Z153+Z158</f>
        <v>1.8543437500000002</v>
      </c>
      <c r="AA190" s="1404">
        <f>AA153+AA158</f>
        <v>1.0273064375000001</v>
      </c>
      <c r="AB190" s="1405"/>
      <c r="AC190" s="1404">
        <f>AC153+AC158</f>
        <v>2.80800625</v>
      </c>
      <c r="AD190" s="1404">
        <f>AD153+AD158</f>
        <v>1.5556354625000002</v>
      </c>
      <c r="AE190" s="1405"/>
      <c r="AF190" s="1404">
        <f>AF153+AF158</f>
        <v>2.0662687499999999</v>
      </c>
      <c r="AG190" s="1404">
        <f>AG153+AG158</f>
        <v>1.1447128875000001</v>
      </c>
      <c r="AH190" s="1405"/>
      <c r="AI190" s="1404">
        <f>AI153+AI158</f>
        <v>2.2252125</v>
      </c>
      <c r="AJ190" s="1404">
        <f>AJ153+AJ158</f>
        <v>1.2327677250000002</v>
      </c>
      <c r="AK190" s="1405"/>
      <c r="AL190" s="1406">
        <f>AL153+AL158</f>
        <v>2.1192500000000001</v>
      </c>
      <c r="AM190" s="1406">
        <f>AM153+AM158</f>
        <v>1.1740645000000001</v>
      </c>
      <c r="AN190" s="1407"/>
      <c r="AO190" s="1404">
        <f>AO153+AO158</f>
        <v>2.1722312499999998</v>
      </c>
      <c r="AP190" s="1404">
        <f>AP153+AP158</f>
        <v>1.2034161125</v>
      </c>
      <c r="AQ190" s="1405"/>
      <c r="AR190" s="1404">
        <f>AR153+AR158</f>
        <v>1.64241875</v>
      </c>
      <c r="AS190" s="1404">
        <f>AS153+AS158</f>
        <v>0.90989998750000001</v>
      </c>
      <c r="AT190" s="1405"/>
      <c r="AU190" s="1404">
        <f>AU153+AU158</f>
        <v>1.64241875</v>
      </c>
      <c r="AV190" s="1404">
        <f>AV153+AV158</f>
        <v>0.90989998750000001</v>
      </c>
      <c r="AW190" s="1405"/>
      <c r="AX190" s="1404">
        <f>AX153+AX158</f>
        <v>1.5894374999999998</v>
      </c>
      <c r="AY190" s="1404">
        <f>AY153+AY158</f>
        <v>0.88054837500000005</v>
      </c>
      <c r="AZ190" s="1405"/>
      <c r="BA190" s="1404">
        <f>BA153+BA158</f>
        <v>2.0662687499999999</v>
      </c>
      <c r="BB190" s="1404">
        <f>BB153+BB158</f>
        <v>1.1447128875000001</v>
      </c>
      <c r="BC190" s="1405"/>
      <c r="BD190" s="1404">
        <f>BD153+BD158</f>
        <v>2.1192500000000001</v>
      </c>
      <c r="BE190" s="1404">
        <f>BE153+BE158</f>
        <v>1.1740645000000001</v>
      </c>
      <c r="BF190" s="1405"/>
      <c r="BG190" s="1404">
        <f>BG153+BG158</f>
        <v>2.2252125000000005</v>
      </c>
      <c r="BH190" s="1404">
        <f>BH153+BH158</f>
        <v>1.2327677250000002</v>
      </c>
      <c r="BI190" s="1405"/>
      <c r="BJ190" s="1404">
        <f>BJ153+BJ158</f>
        <v>2.3788581249999998</v>
      </c>
      <c r="BK190" s="1404">
        <f>BK153+BK158</f>
        <v>1.3178874012500001</v>
      </c>
      <c r="BL190" s="1405"/>
      <c r="BM190" s="1404">
        <f>BM153+BM158</f>
        <v>2.1722312499999998</v>
      </c>
      <c r="BN190" s="1404">
        <f>BN153+BN158</f>
        <v>1.2034161125</v>
      </c>
      <c r="BO190" s="1405"/>
      <c r="BP190" s="1404">
        <f>BP153+BP158</f>
        <v>2.0132875000000001</v>
      </c>
      <c r="BQ190" s="1404">
        <f>BQ153+BQ158</f>
        <v>1.1153612750000002</v>
      </c>
      <c r="BR190" s="1405"/>
      <c r="BS190" s="1404">
        <f>BS153+BS158</f>
        <v>1.9603062499999999</v>
      </c>
      <c r="BT190" s="1404">
        <f>BT153+BT158</f>
        <v>1.0860096625000002</v>
      </c>
      <c r="BU190" s="1405"/>
      <c r="BV190" s="1404">
        <f>BV153+BV158</f>
        <v>1.8543437500000002</v>
      </c>
      <c r="BW190" s="1404">
        <f>BW153+BW158</f>
        <v>1.0273064375000001</v>
      </c>
      <c r="BX190" s="1405"/>
      <c r="BY190" s="1404">
        <f>BY153+BY158</f>
        <v>2.0132875000000001</v>
      </c>
      <c r="BZ190" s="1404">
        <f>BZ153+BZ158</f>
        <v>1.1153612750000002</v>
      </c>
      <c r="CA190" s="1405"/>
    </row>
    <row r="191" s="1" customFormat="1" ht="19.5" customHeight="1">
      <c r="A191" s="1332"/>
      <c r="B191" s="1449"/>
      <c r="C191" s="1450" t="s">
        <v>412</v>
      </c>
      <c r="D191" s="1409"/>
      <c r="E191" s="1410"/>
      <c r="F191" s="1411"/>
      <c r="G191" s="1412"/>
      <c r="H191" s="1419">
        <f>SUM(H164:H167)</f>
        <v>1.5708000000000002</v>
      </c>
      <c r="I191" s="1419">
        <f>SUM(I164:I167)</f>
        <v>1.5540000000000003</v>
      </c>
      <c r="J191" s="1414"/>
      <c r="K191" s="1419">
        <f>SUM(K164:K167)</f>
        <v>1.5259999999999998</v>
      </c>
      <c r="L191" s="1419">
        <f>SUM(L164:L167)</f>
        <v>0</v>
      </c>
      <c r="M191" s="1414"/>
      <c r="N191" s="1419">
        <f>SUM(N164:N167)</f>
        <v>1.5232000000000001</v>
      </c>
      <c r="O191" s="1419">
        <f>SUM(O164:O167)</f>
        <v>0</v>
      </c>
      <c r="P191" s="1414"/>
      <c r="Q191" s="1419">
        <f>SUM(Q164:Q167)</f>
        <v>1.5008000000000001</v>
      </c>
      <c r="R191" s="1419">
        <f>SUM(R164:R167)</f>
        <v>0</v>
      </c>
      <c r="S191" s="1414"/>
      <c r="T191" s="1419">
        <f>SUM(T164:T167)</f>
        <v>1.526</v>
      </c>
      <c r="U191" s="1419">
        <f>SUM(U164:U167)</f>
        <v>0</v>
      </c>
      <c r="V191" s="1414"/>
      <c r="W191" s="1419">
        <f>SUM(W164:W167)</f>
        <v>1.5511999999999997</v>
      </c>
      <c r="X191" s="1419">
        <f>SUM(X164:X167)</f>
        <v>0</v>
      </c>
      <c r="Y191" s="1414"/>
      <c r="Z191" s="1419">
        <f>SUM(Z164:Z167)</f>
        <v>1.6212000000000002</v>
      </c>
      <c r="AA191" s="1419">
        <f>SUM(AA164:AA167)</f>
        <v>0</v>
      </c>
      <c r="AB191" s="1414"/>
      <c r="AC191" s="1419">
        <f>SUM(AC164:AC167)</f>
        <v>1.6408</v>
      </c>
      <c r="AD191" s="1419">
        <f>SUM(AD164:AD167)</f>
        <v>1.6912</v>
      </c>
      <c r="AE191" s="1414"/>
      <c r="AF191" s="1419">
        <f>SUM(AF164:AF167)</f>
        <v>1.6912</v>
      </c>
      <c r="AG191" s="1419">
        <f>SUM(AG164:AG167)</f>
        <v>0</v>
      </c>
      <c r="AH191" s="1414"/>
      <c r="AI191" s="1419">
        <f>SUM(AI164:AI167)</f>
        <v>1.7696000000000001</v>
      </c>
      <c r="AJ191" s="1419">
        <f>SUM(AJ164:AJ167)</f>
        <v>0</v>
      </c>
      <c r="AK191" s="1414"/>
      <c r="AL191" s="1420">
        <f>SUM(AL164:AL167)</f>
        <v>1.7023999999999999</v>
      </c>
      <c r="AM191" s="1420">
        <f>SUM(AM164:AM167)</f>
        <v>0</v>
      </c>
      <c r="AN191" s="1416"/>
      <c r="AO191" s="1419">
        <f>SUM(AO164:AO167)</f>
        <v>1.7527999999999999</v>
      </c>
      <c r="AP191" s="1419">
        <f>SUM(AP164:AP167)</f>
        <v>0</v>
      </c>
      <c r="AQ191" s="1414"/>
      <c r="AR191" s="1419">
        <f>SUM(AR164:AR167)</f>
        <v>1.1731999999999998</v>
      </c>
      <c r="AS191" s="1419">
        <f>SUM(AS164:AS167)</f>
        <v>0</v>
      </c>
      <c r="AT191" s="1414"/>
      <c r="AU191" s="1419">
        <f>SUM(AU164:AU167)</f>
        <v>1.1731999999999998</v>
      </c>
      <c r="AV191" s="1419">
        <f>SUM(AV164:AV167)</f>
        <v>0</v>
      </c>
      <c r="AW191" s="1414"/>
      <c r="AX191" s="1419">
        <f>SUM(AX164:AX167)</f>
        <v>1.1508</v>
      </c>
      <c r="AY191" s="1419">
        <f>SUM(AY164:AY167)</f>
        <v>0</v>
      </c>
      <c r="AZ191" s="1414"/>
      <c r="BA191" s="1419">
        <f>SUM(BA164:BA167)</f>
        <v>1.6800000000000002</v>
      </c>
      <c r="BB191" s="1419">
        <f>SUM(BB164:BB167)</f>
        <v>0</v>
      </c>
      <c r="BC191" s="1414"/>
      <c r="BD191" s="1419">
        <f>SUM(BD164:BD167)</f>
        <v>1.6715999999999998</v>
      </c>
      <c r="BE191" s="1419">
        <f>SUM(BE164:BE167)</f>
        <v>0</v>
      </c>
      <c r="BF191" s="1414"/>
      <c r="BG191" s="1419">
        <f>SUM(BG164:BG167)</f>
        <v>1.7555999999999998</v>
      </c>
      <c r="BH191" s="1419">
        <f>SUM(BH164:BH167)</f>
        <v>0</v>
      </c>
      <c r="BI191" s="1414"/>
      <c r="BJ191" s="1419">
        <f>SUM(BJ164:BJ167)</f>
        <v>1.792</v>
      </c>
      <c r="BK191" s="1419">
        <f>SUM(BK164:BK167)</f>
        <v>0</v>
      </c>
      <c r="BL191" s="1414"/>
      <c r="BM191" s="1419">
        <f>SUM(BM164:BM167)</f>
        <v>1.7724000000000002</v>
      </c>
      <c r="BN191" s="1419">
        <f>SUM(BN164:BN167)</f>
        <v>0</v>
      </c>
      <c r="BO191" s="1414"/>
      <c r="BP191" s="1419">
        <f>SUM(BP164:BP167)</f>
        <v>1.7024000000000001</v>
      </c>
      <c r="BQ191" s="1419">
        <f>SUM(BQ164:BQ167)</f>
        <v>0</v>
      </c>
      <c r="BR191" s="1414"/>
      <c r="BS191" s="1419">
        <f>SUM(BS164:BS167)</f>
        <v>1.6799999999999997</v>
      </c>
      <c r="BT191" s="1419">
        <f>SUM(BT164:BT167)</f>
        <v>0</v>
      </c>
      <c r="BU191" s="1414"/>
      <c r="BV191" s="1419">
        <f>SUM(BV164:BV167)</f>
        <v>1.6352000000000002</v>
      </c>
      <c r="BW191" s="1419">
        <f>SUM(BW164:BW167)</f>
        <v>0</v>
      </c>
      <c r="BX191" s="1414"/>
      <c r="BY191" s="1419">
        <f>SUM(BY164:BY167)</f>
        <v>1.7500000000000002</v>
      </c>
      <c r="BZ191" s="1419">
        <f>SUM(BZ164:BZ167)</f>
        <v>0</v>
      </c>
      <c r="CA191" s="1414"/>
    </row>
    <row r="192" s="1" customFormat="1" ht="20.25" customHeight="1">
      <c r="A192" s="1332"/>
      <c r="B192" s="1453"/>
      <c r="C192" s="1454" t="s">
        <v>413</v>
      </c>
      <c r="D192" s="1455"/>
      <c r="E192" s="1498"/>
      <c r="F192" s="1457"/>
      <c r="G192" s="1431"/>
      <c r="H192" s="1433">
        <f>(H190-H191)/H190*100</f>
        <v>36.918671047314497</v>
      </c>
      <c r="I192" s="1433">
        <f>(I190-I191)/I190*100</f>
        <v>-12.647404932979573</v>
      </c>
      <c r="J192" s="1434"/>
      <c r="K192" s="1433">
        <f>(K190-K191)/K190*100</f>
        <v>12.71926532042138</v>
      </c>
      <c r="L192" s="1433">
        <f>(L190-L191)/L190*100</f>
        <v>100</v>
      </c>
      <c r="M192" s="1434"/>
      <c r="N192" s="1433">
        <f>(N190-N191)/N190*100</f>
        <v>12.879413457448145</v>
      </c>
      <c r="O192" s="1433">
        <f>(O190-O191)/O190*100</f>
        <v>100</v>
      </c>
      <c r="P192" s="1434"/>
      <c r="Q192" s="1433">
        <f>(Q190-Q191)/Q190*100</f>
        <v>11.47811725846406</v>
      </c>
      <c r="R192" s="1433">
        <f>(R190-R191)/R190*100</f>
        <v>100</v>
      </c>
      <c r="S192" s="1434"/>
      <c r="T192" s="1433">
        <f>(T190-T191)/T190*100</f>
        <v>12.7192653204214</v>
      </c>
      <c r="U192" s="1433">
        <f>(U190-U191)/U190*100</f>
        <v>100</v>
      </c>
      <c r="V192" s="1434"/>
      <c r="W192" s="1433">
        <f>(W190-W191)/W190*100</f>
        <v>13.887404672851828</v>
      </c>
      <c r="X192" s="1433">
        <f>(X190-X191)/X190*100</f>
        <v>100</v>
      </c>
      <c r="Y192" s="1434"/>
      <c r="Z192" s="1433">
        <f>(Z190-Z191)/Z190*100</f>
        <v>12.572844166568359</v>
      </c>
      <c r="AA192" s="1433">
        <f>(AA190-AA191)/AA190*100</f>
        <v>100</v>
      </c>
      <c r="AB192" s="1434"/>
      <c r="AC192" s="1433">
        <f>(AC190-AC191)/AC190*100</f>
        <v>41.567081625975725</v>
      </c>
      <c r="AD192" s="1433">
        <f>(AD190-AD191)/AD190*100</f>
        <v>-8.7144154763699877</v>
      </c>
      <c r="AE192" s="1434"/>
      <c r="AF192" s="1433">
        <f>(AF190-AF191)/AF190*100</f>
        <v>18.151982891867277</v>
      </c>
      <c r="AG192" s="1433">
        <f>(AG190-AG191)/AG190*100</f>
        <v>100</v>
      </c>
      <c r="AH192" s="1434"/>
      <c r="AI192" s="1433">
        <f>(AI190-AI191)/AI190*100</f>
        <v>20.475010813573981</v>
      </c>
      <c r="AJ192" s="1433">
        <f>(AJ190-AJ191)/AJ190*100</f>
        <v>100</v>
      </c>
      <c r="AK192" s="1434"/>
      <c r="AL192" s="1436">
        <f>(AL190-AL191)/AL190*100</f>
        <v>19.669694467382335</v>
      </c>
      <c r="AM192" s="1436">
        <f>(AM190-AM191)/AM190*100</f>
        <v>100</v>
      </c>
      <c r="AN192" s="1437"/>
      <c r="AO192" s="1433">
        <f>(AO190-AO191)/AO190*100</f>
        <v>19.308775251253749</v>
      </c>
      <c r="AP192" s="1433">
        <f>(AP190-AP191)/AP190*100</f>
        <v>100</v>
      </c>
      <c r="AQ192" s="1434"/>
      <c r="AR192" s="1433">
        <f>(AR190-AR191)/AR190*100</f>
        <v>28.568764817133278</v>
      </c>
      <c r="AS192" s="1433">
        <f>(AS190-AS191)/AS190*100</f>
        <v>100</v>
      </c>
      <c r="AT192" s="1434"/>
      <c r="AU192" s="1433">
        <f>(AU190-AU191)/AU190*100</f>
        <v>28.568764817133278</v>
      </c>
      <c r="AV192" s="1433">
        <f>(AV190-AV191)/AV190*100</f>
        <v>100</v>
      </c>
      <c r="AW192" s="1434"/>
      <c r="AX192" s="1433">
        <f>(AX190-AX191)/AX190*100</f>
        <v>27.59702725020643</v>
      </c>
      <c r="AY192" s="1433">
        <f>(AY190-AY191)/AY190*100</f>
        <v>100</v>
      </c>
      <c r="AZ192" s="1434"/>
      <c r="BA192" s="1433">
        <f>(BA190-BA191)/BA190*100</f>
        <v>18.694022740265503</v>
      </c>
      <c r="BB192" s="1433">
        <f>(BB190-BB191)/BB190*100</f>
        <v>100</v>
      </c>
      <c r="BC192" s="1434"/>
      <c r="BD192" s="1433">
        <f>(BD190-BD191)/BD190*100</f>
        <v>21.123038810900098</v>
      </c>
      <c r="BE192" s="1433">
        <f>(BE190-BE191)/BE190*100</f>
        <v>100</v>
      </c>
      <c r="BF192" s="1434"/>
      <c r="BG192" s="1433">
        <f>(BG190-BG191)/BG190*100</f>
        <v>21.104164209036242</v>
      </c>
      <c r="BH192" s="1433">
        <f>(BH190-BH191)/BH190*100</f>
        <v>100</v>
      </c>
      <c r="BI192" s="1434"/>
      <c r="BJ192" s="1433">
        <f>(BJ190-BJ191)/BJ190*100</f>
        <v>24.669740445323946</v>
      </c>
      <c r="BK192" s="1433">
        <f>(BK190-BK191)/BK190*100</f>
        <v>100</v>
      </c>
      <c r="BL192" s="1434"/>
      <c r="BM192" s="1433">
        <f>(BM190-BM191)/BM190*100</f>
        <v>18.406477210932294</v>
      </c>
      <c r="BN192" s="1433">
        <f>(BN190-BN191)/BN190*100</f>
        <v>100</v>
      </c>
      <c r="BO192" s="1434"/>
      <c r="BP192" s="1433">
        <f>(BP190-BP191)/BP190*100</f>
        <v>15.441783649876134</v>
      </c>
      <c r="BQ192" s="1433">
        <f>(BQ190-BQ191)/BQ190*100</f>
        <v>100</v>
      </c>
      <c r="BR192" s="1434"/>
      <c r="BS192" s="1433">
        <f>(BS190-BS191)/BS190*100</f>
        <v>14.299105050550148</v>
      </c>
      <c r="BT192" s="1433">
        <f>(BT190-BT191)/BT190*100</f>
        <v>100</v>
      </c>
      <c r="BU192" s="1434"/>
      <c r="BV192" s="1433">
        <f>(BV190-BV191)/BV190*100</f>
        <v>11.817860092013682</v>
      </c>
      <c r="BW192" s="1433">
        <f>(BW190-BW191)/BW190*100</f>
        <v>100</v>
      </c>
      <c r="BX192" s="1434"/>
      <c r="BY192" s="1433">
        <f>(BY190-BY191)/BY190*100</f>
        <v>13.077491416402271</v>
      </c>
      <c r="BZ192" s="1433">
        <f>(BZ190-BZ191)/BZ190*100</f>
        <v>100</v>
      </c>
      <c r="CA192" s="1434"/>
    </row>
    <row r="193" s="1" customFormat="1" ht="19.5" customHeight="1">
      <c r="A193" s="1332"/>
      <c r="B193" s="1438" t="s">
        <v>414</v>
      </c>
      <c r="C193" s="1439" t="s">
        <v>411</v>
      </c>
      <c r="D193" s="1440"/>
      <c r="E193" s="1441"/>
      <c r="F193" s="1442"/>
      <c r="G193" s="1443"/>
      <c r="H193" s="1444">
        <f>H154</f>
        <v>0.84599999999999997</v>
      </c>
      <c r="I193" s="1444">
        <f>I154</f>
        <v>0.82199999999999995</v>
      </c>
      <c r="J193" s="1445"/>
      <c r="K193" s="1444">
        <f>K154</f>
        <v>0.81000000000000005</v>
      </c>
      <c r="L193" s="1444">
        <f>L154</f>
        <v>0</v>
      </c>
      <c r="M193" s="1445"/>
      <c r="N193" s="1444">
        <f>N154</f>
        <v>0.79800000000000004</v>
      </c>
      <c r="O193" s="1444">
        <f>O154</f>
        <v>0</v>
      </c>
      <c r="P193" s="1445"/>
      <c r="Q193" s="1444">
        <f>Q154</f>
        <v>0.78000000000000003</v>
      </c>
      <c r="R193" s="1444">
        <f>R154</f>
        <v>0</v>
      </c>
      <c r="S193" s="1445"/>
      <c r="T193" s="1444">
        <f>T154</f>
        <v>0.78600000000000003</v>
      </c>
      <c r="U193" s="1444">
        <f>U154</f>
        <v>0</v>
      </c>
      <c r="V193" s="1445"/>
      <c r="W193" s="1444">
        <f>W154</f>
        <v>0.81599999999999995</v>
      </c>
      <c r="X193" s="1444">
        <f>X154</f>
        <v>0</v>
      </c>
      <c r="Y193" s="1445"/>
      <c r="Z193" s="1444">
        <f>Z154</f>
        <v>0.88200000000000001</v>
      </c>
      <c r="AA193" s="1444">
        <f>AA154</f>
        <v>0</v>
      </c>
      <c r="AB193" s="1445"/>
      <c r="AC193" s="1444">
        <f>AC154</f>
        <v>1.032</v>
      </c>
      <c r="AD193" s="1444">
        <f>AD154</f>
        <v>0</v>
      </c>
      <c r="AE193" s="1445"/>
      <c r="AF193" s="1444">
        <f>AF154</f>
        <v>1.1639999999999999</v>
      </c>
      <c r="AG193" s="1444">
        <f>AG154</f>
        <v>0</v>
      </c>
      <c r="AH193" s="1445"/>
      <c r="AI193" s="1444">
        <f>AI154</f>
        <v>1.206</v>
      </c>
      <c r="AJ193" s="1444">
        <f>AJ154</f>
        <v>0</v>
      </c>
      <c r="AK193" s="1445"/>
      <c r="AL193" s="1446">
        <f>AL154</f>
        <v>1.1579999999999999</v>
      </c>
      <c r="AM193" s="1446">
        <f>AM154</f>
        <v>0</v>
      </c>
      <c r="AN193" s="1447"/>
      <c r="AO193" s="1444">
        <f>AO154</f>
        <v>1.1399999999999999</v>
      </c>
      <c r="AP193" s="1444">
        <f>AP154</f>
        <v>0</v>
      </c>
      <c r="AQ193" s="1445"/>
      <c r="AR193" s="1444">
        <f>AR154</f>
        <v>1.0980000000000001</v>
      </c>
      <c r="AS193" s="1444">
        <f>AS154</f>
        <v>0</v>
      </c>
      <c r="AT193" s="1445"/>
      <c r="AU193" s="1444">
        <f>AU154</f>
        <v>1.0980000000000001</v>
      </c>
      <c r="AV193" s="1444">
        <f>AV154</f>
        <v>0</v>
      </c>
      <c r="AW193" s="1445"/>
      <c r="AX193" s="1444">
        <f>AX154</f>
        <v>1.1040000000000001</v>
      </c>
      <c r="AY193" s="1444">
        <f>AY154</f>
        <v>0</v>
      </c>
      <c r="AZ193" s="1445"/>
      <c r="BA193" s="1444">
        <f>BA154</f>
        <v>1.0800000000000001</v>
      </c>
      <c r="BB193" s="1444">
        <f>BB154</f>
        <v>0</v>
      </c>
      <c r="BC193" s="1445"/>
      <c r="BD193" s="1444">
        <f>BD154</f>
        <v>1.1339999999999999</v>
      </c>
      <c r="BE193" s="1444">
        <f>BE154</f>
        <v>0</v>
      </c>
      <c r="BF193" s="1445"/>
      <c r="BG193" s="1444">
        <f>BG154</f>
        <v>1.1519999999999999</v>
      </c>
      <c r="BH193" s="1444">
        <f>BH154</f>
        <v>0</v>
      </c>
      <c r="BI193" s="1445"/>
      <c r="BJ193" s="1444">
        <f>BJ154</f>
        <v>1.1579999999999999</v>
      </c>
      <c r="BK193" s="1444">
        <f>BK154</f>
        <v>0</v>
      </c>
      <c r="BL193" s="1445"/>
      <c r="BM193" s="1444">
        <f>BM154</f>
        <v>1.0740000000000001</v>
      </c>
      <c r="BN193" s="1444">
        <f>BN154</f>
        <v>0</v>
      </c>
      <c r="BO193" s="1445"/>
      <c r="BP193" s="1444">
        <f>BP154</f>
        <v>1.0800000000000001</v>
      </c>
      <c r="BQ193" s="1444">
        <f>BQ154</f>
        <v>0</v>
      </c>
      <c r="BR193" s="1445"/>
      <c r="BS193" s="1444">
        <f>BS154</f>
        <v>1.032</v>
      </c>
      <c r="BT193" s="1444">
        <f>BT154</f>
        <v>0</v>
      </c>
      <c r="BU193" s="1445"/>
      <c r="BV193" s="1444">
        <f>BV154</f>
        <v>0.97799999999999998</v>
      </c>
      <c r="BW193" s="1444">
        <f>BW154</f>
        <v>0</v>
      </c>
      <c r="BX193" s="1445"/>
      <c r="BY193" s="1444">
        <f>BY154</f>
        <v>0.91800000000000004</v>
      </c>
      <c r="BZ193" s="1444">
        <f>BZ154</f>
        <v>0</v>
      </c>
      <c r="CA193" s="1448"/>
    </row>
    <row r="194" s="1" customFormat="1" ht="19.5" customHeight="1">
      <c r="A194" s="1332"/>
      <c r="B194" s="1449"/>
      <c r="C194" s="1450" t="s">
        <v>412</v>
      </c>
      <c r="D194" s="1409"/>
      <c r="E194" s="1410"/>
      <c r="F194" s="1411"/>
      <c r="G194" s="1451"/>
      <c r="H194" s="1419">
        <f>SUM(H174:H179)</f>
        <v>0.21307999999999999</v>
      </c>
      <c r="I194" s="1419">
        <f>SUM(I174:I179)</f>
        <v>0.11804632</v>
      </c>
      <c r="J194" s="1414"/>
      <c r="K194" s="1419">
        <f>SUM(K174:K179)</f>
        <v>0.20847999999999997</v>
      </c>
      <c r="L194" s="1419">
        <f>SUM(L174:L179)</f>
        <v>0.11549792</v>
      </c>
      <c r="M194" s="1414"/>
      <c r="N194" s="1419">
        <f>SUM(N174:N179)</f>
        <v>0.20419999999999999</v>
      </c>
      <c r="O194" s="1419">
        <f>SUM(O174:O179)</f>
        <v>0.1131268</v>
      </c>
      <c r="P194" s="1414"/>
      <c r="Q194" s="1419">
        <f>SUM(Q174:Q179)</f>
        <v>0.20156000000000002</v>
      </c>
      <c r="R194" s="1419">
        <f>SUM(R174:R179)</f>
        <v>0.11166424000000003</v>
      </c>
      <c r="S194" s="1414"/>
      <c r="T194" s="1419">
        <f>SUM(T174:T179)</f>
        <v>0.20124</v>
      </c>
      <c r="U194" s="1419">
        <f>SUM(U174:U179)</f>
        <v>0.11148696000000001</v>
      </c>
      <c r="V194" s="1414"/>
      <c r="W194" s="1419">
        <f>SUM(W174:W179)</f>
        <v>0.20364000000000002</v>
      </c>
      <c r="X194" s="1419">
        <f>SUM(X174:X179)</f>
        <v>0.11281656000000001</v>
      </c>
      <c r="Y194" s="1414"/>
      <c r="Z194" s="1419">
        <f>SUM(Z174:Z179)</f>
        <v>0.22244</v>
      </c>
      <c r="AA194" s="1419">
        <f>SUM(AA174:AA179)</f>
        <v>0.12323176</v>
      </c>
      <c r="AB194" s="1414"/>
      <c r="AC194" s="1419">
        <f>SUM(AC174:AC179)</f>
        <v>0.26955999999999997</v>
      </c>
      <c r="AD194" s="1419">
        <f>SUM(AD174:AD179)</f>
        <v>0.14933624000000001</v>
      </c>
      <c r="AE194" s="1414"/>
      <c r="AF194" s="1419">
        <f>SUM(AF174:AF179)</f>
        <v>0.24492</v>
      </c>
      <c r="AG194" s="1419">
        <f>SUM(AG174:AG179)</f>
        <v>0.13568568</v>
      </c>
      <c r="AH194" s="1414"/>
      <c r="AI194" s="1419">
        <f>SUM(AI174:AI179)</f>
        <v>0.24955999999999998</v>
      </c>
      <c r="AJ194" s="1419">
        <f>SUM(AJ174:AJ179)</f>
        <v>0.13825624</v>
      </c>
      <c r="AK194" s="1414"/>
      <c r="AL194" s="1420">
        <f>SUM(AL174:AL179)</f>
        <v>0.24247999999999997</v>
      </c>
      <c r="AM194" s="1420">
        <f>SUM(AM174:AM179)</f>
        <v>0.13433392000000002</v>
      </c>
      <c r="AN194" s="1416"/>
      <c r="AO194" s="1419">
        <f>SUM(AO174:AO179)</f>
        <v>0.23523999999999995</v>
      </c>
      <c r="AP194" s="1419">
        <f>SUM(AP174:AP179)</f>
        <v>0.13032296000000002</v>
      </c>
      <c r="AQ194" s="1414"/>
      <c r="AR194" s="1419">
        <f>SUM(AR174:AR179)</f>
        <v>0.21396000000000001</v>
      </c>
      <c r="AS194" s="1419">
        <f>SUM(AS174:AS179)</f>
        <v>0.11853384</v>
      </c>
      <c r="AT194" s="1414"/>
      <c r="AU194" s="1419">
        <f>SUM(AU174:AU179)</f>
        <v>0.21396000000000001</v>
      </c>
      <c r="AV194" s="1419">
        <f>SUM(AV174:AV179)</f>
        <v>0.11853384</v>
      </c>
      <c r="AW194" s="1414"/>
      <c r="AX194" s="1419">
        <f>SUM(AX174:AX179)</f>
        <v>0.23336000000000001</v>
      </c>
      <c r="AY194" s="1419">
        <f>SUM(AY174:AY179)</f>
        <v>0.12928144000000003</v>
      </c>
      <c r="AZ194" s="1414"/>
      <c r="BA194" s="1419">
        <f>SUM(BA174:BA179)</f>
        <v>0.24023999999999998</v>
      </c>
      <c r="BB194" s="1419">
        <f>SUM(BB174:BB179)</f>
        <v>0.13309296000000001</v>
      </c>
      <c r="BC194" s="1414"/>
      <c r="BD194" s="1419">
        <f>SUM(BD174:BD179)</f>
        <v>0.25735999999999998</v>
      </c>
      <c r="BE194" s="1419">
        <f>SUM(BE174:BE179)</f>
        <v>0.14257744000000003</v>
      </c>
      <c r="BF194" s="1414"/>
      <c r="BG194" s="1419">
        <f>SUM(BG174:BG179)</f>
        <v>0.26623999999999998</v>
      </c>
      <c r="BH194" s="1419">
        <f>SUM(BH174:BH179)</f>
        <v>0.14749695999999998</v>
      </c>
      <c r="BI194" s="1414"/>
      <c r="BJ194" s="1419">
        <f>SUM(BJ174:BJ179)</f>
        <v>0.28708</v>
      </c>
      <c r="BK194" s="1419">
        <f>SUM(BK174:BK179)</f>
        <v>0.15904232000000001</v>
      </c>
      <c r="BL194" s="1414"/>
      <c r="BM194" s="1419">
        <f>SUM(BM174:BM179)</f>
        <v>0.26604</v>
      </c>
      <c r="BN194" s="1419">
        <f>SUM(BN174:BN179)</f>
        <v>0.14738616000000002</v>
      </c>
      <c r="BO194" s="1414"/>
      <c r="BP194" s="1419">
        <f>SUM(BP174:BP179)</f>
        <v>0.26876</v>
      </c>
      <c r="BQ194" s="1419">
        <f>SUM(BQ174:BQ179)</f>
        <v>0.14889304</v>
      </c>
      <c r="BR194" s="1414"/>
      <c r="BS194" s="1419">
        <f>SUM(BS174:BS179)</f>
        <v>0.23959999999999998</v>
      </c>
      <c r="BT194" s="1419">
        <f>SUM(BT174:BT179)</f>
        <v>0.13273840000000001</v>
      </c>
      <c r="BU194" s="1414"/>
      <c r="BV194" s="1419">
        <f>SUM(BV174:BV179)</f>
        <v>0.23504000000000003</v>
      </c>
      <c r="BW194" s="1419">
        <f>SUM(BW174:BW179)</f>
        <v>0.13021216000000002</v>
      </c>
      <c r="BX194" s="1414"/>
      <c r="BY194" s="1419">
        <f>SUM(BY174:BY179)</f>
        <v>0.21231999999999998</v>
      </c>
      <c r="BZ194" s="1419">
        <f>SUM(BZ174:BZ179)</f>
        <v>0.11762528000000001</v>
      </c>
      <c r="CA194" s="1452"/>
    </row>
    <row r="195" s="1" customFormat="1" ht="20.25" customHeight="1">
      <c r="A195" s="1332"/>
      <c r="B195" s="1453"/>
      <c r="C195" s="1454" t="s">
        <v>413</v>
      </c>
      <c r="D195" s="1455"/>
      <c r="E195" s="1498"/>
      <c r="F195" s="1457"/>
      <c r="G195" s="1458"/>
      <c r="H195" s="1459">
        <f>(H193-H194)/H193*100</f>
        <v>74.813238770685572</v>
      </c>
      <c r="I195" s="1459">
        <f>(I193-I194)/I193*100</f>
        <v>85.639133819951326</v>
      </c>
      <c r="J195" s="1460"/>
      <c r="K195" s="1459">
        <f>(K193-K194)/K193*100</f>
        <v>74.261728395061738</v>
      </c>
      <c r="L195" s="1459" t="e">
        <f>(L193-L194)/L193*100</f>
        <v>#DIV/0!</v>
      </c>
      <c r="M195" s="1460"/>
      <c r="N195" s="1459">
        <f>(N193-N194)/N193*100</f>
        <v>74.411027568922322</v>
      </c>
      <c r="O195" s="1459" t="e">
        <f>(O193-O194)/O193*100</f>
        <v>#DIV/0!</v>
      </c>
      <c r="P195" s="1460"/>
      <c r="Q195" s="1459">
        <f>(Q193-Q194)/Q193*100</f>
        <v>74.158974358974362</v>
      </c>
      <c r="R195" s="1459" t="e">
        <f>(R193-R194)/R193*100</f>
        <v>#DIV/0!</v>
      </c>
      <c r="S195" s="1460"/>
      <c r="T195" s="1459">
        <f>(T193-T194)/T193*100</f>
        <v>74.396946564885496</v>
      </c>
      <c r="U195" s="1459" t="e">
        <f>(U193-U194)/U193*100</f>
        <v>#DIV/0!</v>
      </c>
      <c r="V195" s="1460"/>
      <c r="W195" s="1459">
        <f>(W193-W194)/W193*100</f>
        <v>75.044117647058812</v>
      </c>
      <c r="X195" s="1459" t="e">
        <f>(X193-X194)/X193*100</f>
        <v>#DIV/0!</v>
      </c>
      <c r="Y195" s="1460"/>
      <c r="Z195" s="1459">
        <f>(Z193-Z194)/Z193*100</f>
        <v>74.780045351473916</v>
      </c>
      <c r="AA195" s="1459" t="e">
        <f>(AA193-AA194)/AA193*100</f>
        <v>#DIV/0!</v>
      </c>
      <c r="AB195" s="1460"/>
      <c r="AC195" s="1459">
        <f>(AC193-AC194)/AC193*100</f>
        <v>73.879844961240309</v>
      </c>
      <c r="AD195" s="1459" t="e">
        <f>(AD193-AD194)/AD193*100</f>
        <v>#DIV/0!</v>
      </c>
      <c r="AE195" s="1460"/>
      <c r="AF195" s="1459">
        <f>(AF193-AF194)/AF193*100</f>
        <v>78.958762886597938</v>
      </c>
      <c r="AG195" s="1459" t="e">
        <f>(AG193-AG194)/AG193*100</f>
        <v>#DIV/0!</v>
      </c>
      <c r="AH195" s="1460"/>
      <c r="AI195" s="1459">
        <f>(AI193-AI194)/AI193*100</f>
        <v>79.306799336650073</v>
      </c>
      <c r="AJ195" s="1459" t="e">
        <f>(AJ193-AJ194)/AJ193*100</f>
        <v>#DIV/0!</v>
      </c>
      <c r="AK195" s="1460"/>
      <c r="AL195" s="1461">
        <f>(AL193-AL194)/AL193*100</f>
        <v>79.060449050086362</v>
      </c>
      <c r="AM195" s="1461" t="e">
        <f>(AM193-AM194)/AM193*100</f>
        <v>#DIV/0!</v>
      </c>
      <c r="AN195" s="1462"/>
      <c r="AO195" s="1459">
        <f>(AO193-AO194)/AO193*100</f>
        <v>79.364912280701759</v>
      </c>
      <c r="AP195" s="1459" t="e">
        <f>(AP193-AP194)/AP193*100</f>
        <v>#DIV/0!</v>
      </c>
      <c r="AQ195" s="1460"/>
      <c r="AR195" s="1459">
        <f>(AR193-AR194)/AR193*100</f>
        <v>80.513661202185787</v>
      </c>
      <c r="AS195" s="1459" t="e">
        <f>(AS193-AS194)/AS193*100</f>
        <v>#DIV/0!</v>
      </c>
      <c r="AT195" s="1460"/>
      <c r="AU195" s="1459">
        <f>(AU193-AU194)/AU193*100</f>
        <v>80.513661202185787</v>
      </c>
      <c r="AV195" s="1459" t="e">
        <f>(AV193-AV194)/AV193*100</f>
        <v>#DIV/0!</v>
      </c>
      <c r="AW195" s="1460"/>
      <c r="AX195" s="1459">
        <f>(AX193-AX194)/AX193*100</f>
        <v>78.862318840579718</v>
      </c>
      <c r="AY195" s="1459" t="e">
        <f>(AY193-AY194)/AY193*100</f>
        <v>#DIV/0!</v>
      </c>
      <c r="AZ195" s="1460"/>
      <c r="BA195" s="1459">
        <f>(BA193-BA194)/BA193*100</f>
        <v>77.75555555555556</v>
      </c>
      <c r="BB195" s="1459" t="e">
        <f>(BB193-BB194)/BB193*100</f>
        <v>#DIV/0!</v>
      </c>
      <c r="BC195" s="1460"/>
      <c r="BD195" s="1459">
        <f>(BD193-BD194)/BD193*100</f>
        <v>77.305114638447975</v>
      </c>
      <c r="BE195" s="1459" t="e">
        <f>(BE193-BE194)/BE193*100</f>
        <v>#DIV/0!</v>
      </c>
      <c r="BF195" s="1460"/>
      <c r="BG195" s="1459">
        <f>(BG193-BG194)/BG193*100</f>
        <v>76.888888888888886</v>
      </c>
      <c r="BH195" s="1459" t="e">
        <f>(BH193-BH194)/BH193*100</f>
        <v>#DIV/0!</v>
      </c>
      <c r="BI195" s="1460"/>
      <c r="BJ195" s="1459">
        <f>(BJ193-BJ194)/BJ193*100</f>
        <v>75.208981001727111</v>
      </c>
      <c r="BK195" s="1459" t="e">
        <f>(BK193-BK194)/BK193*100</f>
        <v>#DIV/0!</v>
      </c>
      <c r="BL195" s="1460"/>
      <c r="BM195" s="1459">
        <f>(BM193-BM194)/BM193*100</f>
        <v>75.229050279329599</v>
      </c>
      <c r="BN195" s="1459" t="e">
        <f>(BN193-BN194)/BN193*100</f>
        <v>#DIV/0!</v>
      </c>
      <c r="BO195" s="1460"/>
      <c r="BP195" s="1459">
        <f>(BP193-BP194)/BP193*100</f>
        <v>75.114814814814807</v>
      </c>
      <c r="BQ195" s="1459" t="e">
        <f>(BQ193-BQ194)/BQ193*100</f>
        <v>#DIV/0!</v>
      </c>
      <c r="BR195" s="1460"/>
      <c r="BS195" s="1459">
        <f>(BS193-BS194)/BS193*100</f>
        <v>76.782945736434101</v>
      </c>
      <c r="BT195" s="1459" t="e">
        <f>(BT193-BT194)/BT193*100</f>
        <v>#DIV/0!</v>
      </c>
      <c r="BU195" s="1460"/>
      <c r="BV195" s="1459">
        <f>(BV193-BV194)/BV193*100</f>
        <v>75.967280163599185</v>
      </c>
      <c r="BW195" s="1459" t="e">
        <f>(BW193-BW194)/BW193*100</f>
        <v>#DIV/0!</v>
      </c>
      <c r="BX195" s="1460"/>
      <c r="BY195" s="1459">
        <f>(BY193-BY194)/BY193*100</f>
        <v>76.871459694989113</v>
      </c>
      <c r="BZ195" s="1459" t="e">
        <f>(BZ193-BZ194)/BZ193*100</f>
        <v>#DIV/0!</v>
      </c>
      <c r="CA195" s="1463"/>
    </row>
    <row r="196" s="1" customFormat="1" ht="19.5" customHeight="1">
      <c r="A196" s="1332"/>
      <c r="B196" s="1438" t="s">
        <v>429</v>
      </c>
      <c r="C196" s="1439" t="s">
        <v>411</v>
      </c>
      <c r="D196" s="1440"/>
      <c r="E196" s="1441"/>
      <c r="F196" s="1442"/>
      <c r="G196" s="1464"/>
      <c r="H196" s="1404">
        <f>H159</f>
        <v>1.224</v>
      </c>
      <c r="I196" s="1404">
        <f>I159</f>
        <v>1.1819999999999999</v>
      </c>
      <c r="J196" s="1405"/>
      <c r="K196" s="1404">
        <f>K159</f>
        <v>1.1519999999999999</v>
      </c>
      <c r="L196" s="1404">
        <f>L159</f>
        <v>0</v>
      </c>
      <c r="M196" s="1405"/>
      <c r="N196" s="1404">
        <f>N159</f>
        <v>1.1399999999999999</v>
      </c>
      <c r="O196" s="1404">
        <f>O159</f>
        <v>0</v>
      </c>
      <c r="P196" s="1405"/>
      <c r="Q196" s="1404">
        <f>Q159</f>
        <v>1.1279999999999999</v>
      </c>
      <c r="R196" s="1404">
        <f>R159</f>
        <v>0</v>
      </c>
      <c r="S196" s="1405"/>
      <c r="T196" s="1404">
        <f>T159</f>
        <v>1.1399999999999999</v>
      </c>
      <c r="U196" s="1404">
        <f>U159</f>
        <v>0</v>
      </c>
      <c r="V196" s="1405"/>
      <c r="W196" s="1404">
        <f>W159</f>
        <v>1.248</v>
      </c>
      <c r="X196" s="1404">
        <f>X159</f>
        <v>0</v>
      </c>
      <c r="Y196" s="1405"/>
      <c r="Z196" s="1404">
        <f>Z159</f>
        <v>1.3620000000000001</v>
      </c>
      <c r="AA196" s="1404">
        <f>AA159</f>
        <v>0</v>
      </c>
      <c r="AB196" s="1405"/>
      <c r="AC196" s="1404">
        <f>AC159</f>
        <v>1.542</v>
      </c>
      <c r="AD196" s="1404">
        <f>AD159</f>
        <v>0</v>
      </c>
      <c r="AE196" s="1405"/>
      <c r="AF196" s="1404">
        <f>AF159</f>
        <v>1.5960000000000001</v>
      </c>
      <c r="AG196" s="1404">
        <f>AG159</f>
        <v>0</v>
      </c>
      <c r="AH196" s="1405"/>
      <c r="AI196" s="1404">
        <f>AI159</f>
        <v>1.5780000000000001</v>
      </c>
      <c r="AJ196" s="1404">
        <f>AJ159</f>
        <v>0</v>
      </c>
      <c r="AK196" s="1405"/>
      <c r="AL196" s="1406">
        <f>AL159</f>
        <v>1.494</v>
      </c>
      <c r="AM196" s="1406">
        <f>AM159</f>
        <v>0</v>
      </c>
      <c r="AN196" s="1407"/>
      <c r="AO196" s="1404">
        <f>AO159</f>
        <v>1.482</v>
      </c>
      <c r="AP196" s="1404">
        <f>AP159</f>
        <v>0</v>
      </c>
      <c r="AQ196" s="1405"/>
      <c r="AR196" s="1404">
        <f>AR159</f>
        <v>1.452</v>
      </c>
      <c r="AS196" s="1404">
        <f>AS159</f>
        <v>0</v>
      </c>
      <c r="AT196" s="1405"/>
      <c r="AU196" s="1404">
        <f>AU159</f>
        <v>1.452</v>
      </c>
      <c r="AV196" s="1404">
        <f>AV159</f>
        <v>0</v>
      </c>
      <c r="AW196" s="1405"/>
      <c r="AX196" s="1404">
        <f>AX159</f>
        <v>1.482</v>
      </c>
      <c r="AY196" s="1404">
        <f>AY159</f>
        <v>0</v>
      </c>
      <c r="AZ196" s="1405"/>
      <c r="BA196" s="1404">
        <f>BA159</f>
        <v>1.476</v>
      </c>
      <c r="BB196" s="1404">
        <f>BB159</f>
        <v>0</v>
      </c>
      <c r="BC196" s="1405"/>
      <c r="BD196" s="1404">
        <f>BD159</f>
        <v>1.5600000000000001</v>
      </c>
      <c r="BE196" s="1404">
        <f>BE159</f>
        <v>0</v>
      </c>
      <c r="BF196" s="1405"/>
      <c r="BG196" s="1404">
        <f>BG159</f>
        <v>1.6319999999999999</v>
      </c>
      <c r="BH196" s="1404">
        <f>BH159</f>
        <v>0</v>
      </c>
      <c r="BI196" s="1405"/>
      <c r="BJ196" s="1404">
        <f>BJ159</f>
        <v>1.6619999999999999</v>
      </c>
      <c r="BK196" s="1404">
        <f>BK159</f>
        <v>0</v>
      </c>
      <c r="BL196" s="1405"/>
      <c r="BM196" s="1404">
        <f>BM159</f>
        <v>1.6619999999999999</v>
      </c>
      <c r="BN196" s="1404">
        <f>BN159</f>
        <v>0</v>
      </c>
      <c r="BO196" s="1405"/>
      <c r="BP196" s="1404">
        <f>BP159</f>
        <v>1.5960000000000001</v>
      </c>
      <c r="BQ196" s="1404">
        <f>BQ159</f>
        <v>0</v>
      </c>
      <c r="BR196" s="1405"/>
      <c r="BS196" s="1404">
        <f>BS159</f>
        <v>1.554</v>
      </c>
      <c r="BT196" s="1404">
        <f>BT159</f>
        <v>0</v>
      </c>
      <c r="BU196" s="1405"/>
      <c r="BV196" s="1404">
        <f>BV159</f>
        <v>1.458</v>
      </c>
      <c r="BW196" s="1404">
        <f>BW159</f>
        <v>0</v>
      </c>
      <c r="BX196" s="1405"/>
      <c r="BY196" s="1404">
        <f>BY159</f>
        <v>1.3740000000000001</v>
      </c>
      <c r="BZ196" s="1404">
        <f>BZ159</f>
        <v>0</v>
      </c>
      <c r="CA196" s="1405"/>
    </row>
    <row r="197" s="1" customFormat="1" ht="19.5" customHeight="1">
      <c r="A197" s="1332"/>
      <c r="B197" s="1449"/>
      <c r="C197" s="1450" t="s">
        <v>412</v>
      </c>
      <c r="D197" s="1409"/>
      <c r="E197" s="1410"/>
      <c r="F197" s="1411"/>
      <c r="G197" s="1412"/>
      <c r="H197" s="1419">
        <f>SUM(H180:H186)</f>
        <v>1.2264399999999998</v>
      </c>
      <c r="I197" s="1419">
        <f>SUM(I180:I186)</f>
        <v>0.67944775999999996</v>
      </c>
      <c r="J197" s="1414"/>
      <c r="K197" s="1419">
        <f>SUM(K180:K186)</f>
        <v>1.1605200000000002</v>
      </c>
      <c r="L197" s="1419">
        <f>SUM(L180:L186)</f>
        <v>0.64292808000000001</v>
      </c>
      <c r="M197" s="1414"/>
      <c r="N197" s="1419">
        <f>SUM(N180:N186)</f>
        <v>1.14588</v>
      </c>
      <c r="O197" s="1419">
        <f>SUM(O180:O186)</f>
        <v>0.63481752000000002</v>
      </c>
      <c r="P197" s="1414"/>
      <c r="Q197" s="1419">
        <f>SUM(Q180:Q186)</f>
        <v>1.1340800000000002</v>
      </c>
      <c r="R197" s="1419">
        <f>SUM(R180:R186)</f>
        <v>0.62828032</v>
      </c>
      <c r="S197" s="1414"/>
      <c r="T197" s="1419">
        <f>SUM(T180:T186)</f>
        <v>1.14608</v>
      </c>
      <c r="U197" s="1419">
        <f>SUM(U180:U186)</f>
        <v>0.63492831999999999</v>
      </c>
      <c r="V197" s="1414"/>
      <c r="W197" s="1419">
        <f>SUM(W180:W186)</f>
        <v>1.2527600000000001</v>
      </c>
      <c r="X197" s="1419">
        <f>SUM(X180:X186)</f>
        <v>0.69402903999999999</v>
      </c>
      <c r="Y197" s="1414"/>
      <c r="Z197" s="1419">
        <f>SUM(Z180:Z186)</f>
        <v>1.3648</v>
      </c>
      <c r="AA197" s="1419">
        <f>SUM(AA180:AA186)</f>
        <v>0.75609920000000008</v>
      </c>
      <c r="AB197" s="1414"/>
      <c r="AC197" s="1419">
        <f>SUM(AC180:AC186)</f>
        <v>1.54952</v>
      </c>
      <c r="AD197" s="1419">
        <f>SUM(AD180:AD186)</f>
        <v>0.8584340800000001</v>
      </c>
      <c r="AE197" s="1414"/>
      <c r="AF197" s="1419">
        <f>SUM(AF180:AF186)</f>
        <v>1.6001599999999998</v>
      </c>
      <c r="AG197" s="1419">
        <f>SUM(AG180:AG186)</f>
        <v>0.88648863999999994</v>
      </c>
      <c r="AH197" s="1414"/>
      <c r="AI197" s="1419">
        <f>SUM(AI180:AI186)</f>
        <v>1.5788799999999998</v>
      </c>
      <c r="AJ197" s="1419">
        <f>SUM(AJ180:AJ186)</f>
        <v>0.87469952000000006</v>
      </c>
      <c r="AK197" s="1414"/>
      <c r="AL197" s="1420">
        <f>SUM(AL180:AL186)</f>
        <v>1.49732</v>
      </c>
      <c r="AM197" s="1420">
        <f>SUM(AM180:AM186)</f>
        <v>0.82951528000000008</v>
      </c>
      <c r="AN197" s="1416"/>
      <c r="AO197" s="1419">
        <f>SUM(AO180:AO186)</f>
        <v>1.48872</v>
      </c>
      <c r="AP197" s="1419">
        <f>SUM(AP180:AP186)</f>
        <v>0.82475088000000008</v>
      </c>
      <c r="AQ197" s="1414"/>
      <c r="AR197" s="1419">
        <f>SUM(AR180:AR186)</f>
        <v>1.4605999999999999</v>
      </c>
      <c r="AS197" s="1419">
        <f>SUM(AS180:AS186)</f>
        <v>0.80917240000000001</v>
      </c>
      <c r="AT197" s="1414"/>
      <c r="AU197" s="1419">
        <f>SUM(AU180:AU186)</f>
        <v>1.4605999999999999</v>
      </c>
      <c r="AV197" s="1419">
        <f>SUM(AV180:AV186)</f>
        <v>0.80917240000000001</v>
      </c>
      <c r="AW197" s="1414"/>
      <c r="AX197" s="1419">
        <f>SUM(AX180:AX186)</f>
        <v>1.48604</v>
      </c>
      <c r="AY197" s="1419">
        <f>SUM(AY180:AY186)</f>
        <v>0.82326616000000019</v>
      </c>
      <c r="AZ197" s="1414"/>
      <c r="BA197" s="1419">
        <f>SUM(BA180:BA186)</f>
        <v>1.48268</v>
      </c>
      <c r="BB197" s="1419">
        <f>SUM(BB180:BB186)</f>
        <v>0.82140472000000009</v>
      </c>
      <c r="BC197" s="1414"/>
      <c r="BD197" s="1419">
        <f>SUM(BD180:BD186)</f>
        <v>1.56288</v>
      </c>
      <c r="BE197" s="1419">
        <f>SUM(BE180:BE186)</f>
        <v>0.86583552000000019</v>
      </c>
      <c r="BF197" s="1414"/>
      <c r="BG197" s="1419">
        <f>SUM(BG180:BG186)</f>
        <v>1.63896</v>
      </c>
      <c r="BH197" s="1419">
        <f>SUM(BH180:BH186)</f>
        <v>0.9079838400000001</v>
      </c>
      <c r="BI197" s="1414"/>
      <c r="BJ197" s="1419">
        <f>SUM(BJ180:BJ186)</f>
        <v>1.6718799999999998</v>
      </c>
      <c r="BK197" s="1419">
        <f>SUM(BK180:BK186)</f>
        <v>0.92622152000000002</v>
      </c>
      <c r="BL197" s="1414"/>
      <c r="BM197" s="1419">
        <f>SUM(BM180:BM186)</f>
        <v>1.6643600000000001</v>
      </c>
      <c r="BN197" s="1419">
        <f>SUM(BN180:BN186)</f>
        <v>0.92205544000000017</v>
      </c>
      <c r="BO197" s="1414"/>
      <c r="BP197" s="1419">
        <f>SUM(BP180:BP186)</f>
        <v>1.6008800000000001</v>
      </c>
      <c r="BQ197" s="1419">
        <f>SUM(BQ180:BQ186)</f>
        <v>0.88688752000000004</v>
      </c>
      <c r="BR197" s="1414"/>
      <c r="BS197" s="1419">
        <f>SUM(BS180:BS186)</f>
        <v>1.55968</v>
      </c>
      <c r="BT197" s="1419">
        <f>SUM(BT180:BT186)</f>
        <v>0.86406272000000006</v>
      </c>
      <c r="BU197" s="1414"/>
      <c r="BV197" s="1419">
        <f>SUM(BV180:BV186)</f>
        <v>1.4656799999999999</v>
      </c>
      <c r="BW197" s="1419">
        <f>SUM(BW180:BW186)</f>
        <v>0.81198672000000005</v>
      </c>
      <c r="BX197" s="1414"/>
      <c r="BY197" s="1419">
        <f>SUM(BY180:BY186)</f>
        <v>1.37924</v>
      </c>
      <c r="BZ197" s="1419">
        <f>SUM(BZ180:BZ186)</f>
        <v>0.76409895999999999</v>
      </c>
      <c r="CA197" s="1414"/>
    </row>
    <row r="198" s="1" customFormat="1" ht="20.25" customHeight="1">
      <c r="A198" s="1332"/>
      <c r="B198" s="1453"/>
      <c r="C198" s="1454" t="s">
        <v>413</v>
      </c>
      <c r="D198" s="1455"/>
      <c r="E198" s="1498"/>
      <c r="F198" s="1457"/>
      <c r="G198" s="1431"/>
      <c r="H198" s="1433">
        <f>(H196-H197)/H196*100</f>
        <v>-0.19934640522873984</v>
      </c>
      <c r="I198" s="1433">
        <f>(I196-I197)/I196*100</f>
        <v>42.517109983079528</v>
      </c>
      <c r="J198" s="1434"/>
      <c r="K198" s="1433">
        <f>(K196-K197)/K196*100</f>
        <v>-0.7395833333333599</v>
      </c>
      <c r="L198" s="1433" t="e">
        <f>(L196-L197)/L196*100</f>
        <v>#DIV/0!</v>
      </c>
      <c r="M198" s="1434"/>
      <c r="N198" s="1433">
        <f>(N196-N197)/N196*100</f>
        <v>-0.51578947368422001</v>
      </c>
      <c r="O198" s="1433" t="e">
        <f>(O196-O197)/O196*100</f>
        <v>#DIV/0!</v>
      </c>
      <c r="P198" s="1434"/>
      <c r="Q198" s="1433">
        <f>(Q196-Q197)/Q196*100</f>
        <v>-0.53900709219860887</v>
      </c>
      <c r="R198" s="1433" t="e">
        <f>(R196-R197)/R196*100</f>
        <v>#DIV/0!</v>
      </c>
      <c r="S198" s="1434"/>
      <c r="T198" s="1433">
        <f>(T196-T197)/T196*100</f>
        <v>-0.53333333333334088</v>
      </c>
      <c r="U198" s="1433" t="e">
        <f>(U196-U197)/U196*100</f>
        <v>#DIV/0!</v>
      </c>
      <c r="V198" s="1434"/>
      <c r="W198" s="1433">
        <f>(W196-W197)/W196*100</f>
        <v>-0.38141025641026421</v>
      </c>
      <c r="X198" s="1433" t="e">
        <f>(X196-X197)/X196*100</f>
        <v>#DIV/0!</v>
      </c>
      <c r="Y198" s="1434"/>
      <c r="Z198" s="1433">
        <f>(Z196-Z197)/Z196*100</f>
        <v>-0.20558002936856926</v>
      </c>
      <c r="AA198" s="1433" t="e">
        <f>(AA196-AA197)/AA196*100</f>
        <v>#DIV/0!</v>
      </c>
      <c r="AB198" s="1434"/>
      <c r="AC198" s="1433">
        <f>(AC196-AC197)/AC196*100</f>
        <v>-0.48767833981841574</v>
      </c>
      <c r="AD198" s="1433" t="e">
        <f>(AD196-AD197)/AD196*100</f>
        <v>#DIV/0!</v>
      </c>
      <c r="AE198" s="1434"/>
      <c r="AF198" s="1433">
        <f>(AF196-AF197)/AF196*100</f>
        <v>-0.26065162907266415</v>
      </c>
      <c r="AG198" s="1433" t="e">
        <f>(AG196-AG197)/AG196*100</f>
        <v>#DIV/0!</v>
      </c>
      <c r="AH198" s="1434"/>
      <c r="AI198" s="1433">
        <f>(AI196-AI197)/AI196*100</f>
        <v>-0.055766793409364378</v>
      </c>
      <c r="AJ198" s="1433" t="e">
        <f>(AJ196-AJ197)/AJ196*100</f>
        <v>#DIV/0!</v>
      </c>
      <c r="AK198" s="1434"/>
      <c r="AL198" s="1436">
        <f>(AL196-AL197)/AL196*100</f>
        <v>-0.22222222222222152</v>
      </c>
      <c r="AM198" s="1436" t="e">
        <f>(AM196-AM197)/AM196*100</f>
        <v>#DIV/0!</v>
      </c>
      <c r="AN198" s="1437"/>
      <c r="AO198" s="1433">
        <f>(AO196-AO197)/AO196*100</f>
        <v>-0.45344129554656276</v>
      </c>
      <c r="AP198" s="1433" t="e">
        <f>(AP196-AP197)/AP196*100</f>
        <v>#DIV/0!</v>
      </c>
      <c r="AQ198" s="1434"/>
      <c r="AR198" s="1433">
        <f>(AR196-AR197)/AR196*100</f>
        <v>-0.59228650137740646</v>
      </c>
      <c r="AS198" s="1433" t="e">
        <f>(AS196-AS197)/AS196*100</f>
        <v>#DIV/0!</v>
      </c>
      <c r="AT198" s="1434"/>
      <c r="AU198" s="1433">
        <f>(AU196-AU197)/AU196*100</f>
        <v>-0.59228650137740646</v>
      </c>
      <c r="AV198" s="1433" t="e">
        <f>(AV196-AV197)/AV196*100</f>
        <v>#DIV/0!</v>
      </c>
      <c r="AW198" s="1434"/>
      <c r="AX198" s="1433">
        <f>(AX196-AX197)/AX196*100</f>
        <v>-0.27260458839406504</v>
      </c>
      <c r="AY198" s="1433" t="e">
        <f>(AY196-AY197)/AY196*100</f>
        <v>#DIV/0!</v>
      </c>
      <c r="AZ198" s="1434"/>
      <c r="BA198" s="1433">
        <f>(BA196-BA197)/BA196*100</f>
        <v>-0.45257452574525875</v>
      </c>
      <c r="BB198" s="1433" t="e">
        <f>(BB196-BB197)/BB196*100</f>
        <v>#DIV/0!</v>
      </c>
      <c r="BC198" s="1434"/>
      <c r="BD198" s="1433">
        <f>(BD196-BD197)/BD196*100</f>
        <v>-0.18461538461538421</v>
      </c>
      <c r="BE198" s="1433" t="e">
        <f>(BE196-BE197)/BE196*100</f>
        <v>#DIV/0!</v>
      </c>
      <c r="BF198" s="1434"/>
      <c r="BG198" s="1433">
        <f>(BG196-BG197)/BG196*100</f>
        <v>-0.42647058823529888</v>
      </c>
      <c r="BH198" s="1433" t="e">
        <f>(BH196-BH197)/BH196*100</f>
        <v>#DIV/0!</v>
      </c>
      <c r="BI198" s="1434"/>
      <c r="BJ198" s="1433">
        <f>(BJ196-BJ197)/BJ196*100</f>
        <v>-0.5944645006016781</v>
      </c>
      <c r="BK198" s="1433" t="e">
        <f>(BK196-BK197)/BK196*100</f>
        <v>#DIV/0!</v>
      </c>
      <c r="BL198" s="1434"/>
      <c r="BM198" s="1433">
        <f>(BM196-BM197)/BM196*100</f>
        <v>-0.14199759326113959</v>
      </c>
      <c r="BN198" s="1433" t="e">
        <f>(BN196-BN197)/BN196*100</f>
        <v>#DIV/0!</v>
      </c>
      <c r="BO198" s="1434"/>
      <c r="BP198" s="1433">
        <f>(BP196-BP197)/BP196*100</f>
        <v>-0.30576441102756863</v>
      </c>
      <c r="BQ198" s="1433" t="e">
        <f>(BQ196-BQ197)/BQ196*100</f>
        <v>#DIV/0!</v>
      </c>
      <c r="BR198" s="1434"/>
      <c r="BS198" s="1433">
        <f>(BS196-BS197)/BS196*100</f>
        <v>-0.36550836550835952</v>
      </c>
      <c r="BT198" s="1433" t="e">
        <f>(BT196-BT197)/BT196*100</f>
        <v>#DIV/0!</v>
      </c>
      <c r="BU198" s="1434"/>
      <c r="BV198" s="1433">
        <f>(BV196-BV197)/BV196*100</f>
        <v>-0.52674897119340947</v>
      </c>
      <c r="BW198" s="1433" t="e">
        <f>(BW196-BW197)/BW196*100</f>
        <v>#DIV/0!</v>
      </c>
      <c r="BX198" s="1434"/>
      <c r="BY198" s="1433">
        <f>(BY196-BY197)/BY196*100</f>
        <v>-0.38136826783114347</v>
      </c>
      <c r="BZ198" s="1433" t="e">
        <f>(BZ196-BZ197)/BZ196*100</f>
        <v>#DIV/0!</v>
      </c>
      <c r="CA198" s="1434"/>
    </row>
    <row r="199" s="1387" customFormat="1" ht="18.600000000000001">
      <c r="A199" s="1388">
        <v>6</v>
      </c>
      <c r="B199" s="1389" t="s">
        <v>195</v>
      </c>
      <c r="C199" s="1390"/>
      <c r="D199" s="1465"/>
      <c r="E199" s="1388"/>
      <c r="F199" s="1467"/>
      <c r="G199" s="1468"/>
      <c r="H199" s="1469"/>
      <c r="I199" s="1470"/>
      <c r="J199" s="1470"/>
      <c r="K199" s="1469"/>
      <c r="L199" s="1470"/>
      <c r="M199" s="1470"/>
      <c r="N199" s="1469"/>
      <c r="O199" s="1470"/>
      <c r="P199" s="1470"/>
      <c r="Q199" s="1469"/>
      <c r="R199" s="1470"/>
      <c r="S199" s="1470"/>
      <c r="T199" s="1469"/>
      <c r="U199" s="1470"/>
      <c r="V199" s="1470"/>
      <c r="W199" s="1469"/>
      <c r="X199" s="1470"/>
      <c r="Y199" s="1470"/>
      <c r="Z199" s="1469"/>
      <c r="AA199" s="1470"/>
      <c r="AB199" s="1470"/>
      <c r="AC199" s="1469"/>
      <c r="AD199" s="1470"/>
      <c r="AE199" s="1470"/>
      <c r="AF199" s="1469"/>
      <c r="AG199" s="1470"/>
      <c r="AH199" s="1470"/>
      <c r="AI199" s="1469"/>
      <c r="AJ199" s="1470"/>
      <c r="AK199" s="1470"/>
      <c r="AL199" s="1471"/>
      <c r="AM199" s="1472"/>
      <c r="AN199" s="1472"/>
      <c r="AO199" s="1469"/>
      <c r="AP199" s="1470"/>
      <c r="AQ199" s="1470"/>
      <c r="AR199" s="1469"/>
      <c r="AS199" s="1470"/>
      <c r="AT199" s="1470"/>
      <c r="AU199" s="1469"/>
      <c r="AV199" s="1470"/>
      <c r="AW199" s="1470"/>
      <c r="AX199" s="1469"/>
      <c r="AY199" s="1470"/>
      <c r="AZ199" s="1470"/>
      <c r="BA199" s="1469"/>
      <c r="BB199" s="1470"/>
      <c r="BC199" s="1470"/>
      <c r="BD199" s="1469"/>
      <c r="BE199" s="1470"/>
      <c r="BF199" s="1470"/>
      <c r="BG199" s="1469"/>
      <c r="BH199" s="1470"/>
      <c r="BI199" s="1470"/>
      <c r="BJ199" s="1469"/>
      <c r="BK199" s="1470"/>
      <c r="BL199" s="1470"/>
      <c r="BM199" s="1469"/>
      <c r="BN199" s="1470"/>
      <c r="BO199" s="1470"/>
      <c r="BP199" s="1469"/>
      <c r="BQ199" s="1470"/>
      <c r="BR199" s="1470"/>
      <c r="BS199" s="1469"/>
      <c r="BT199" s="1470"/>
      <c r="BU199" s="1470"/>
      <c r="BV199" s="1469"/>
      <c r="BW199" s="1470"/>
      <c r="BX199" s="1470"/>
      <c r="BY199" s="1469"/>
      <c r="BZ199" s="1470"/>
      <c r="CA199" s="1473"/>
    </row>
    <row r="200" s="1" customFormat="1" ht="19.5" customHeight="1">
      <c r="A200" s="1332"/>
      <c r="B200" s="1398"/>
      <c r="C200" s="1474" t="s">
        <v>57</v>
      </c>
      <c r="D200" s="1475"/>
      <c r="E200" s="1410" t="s">
        <v>396</v>
      </c>
      <c r="F200" s="1476" t="s">
        <v>397</v>
      </c>
      <c r="G200" s="1403">
        <v>110</v>
      </c>
      <c r="H200" s="1404">
        <f>J200*H214*1.73*0.875/1000</f>
        <v>0.22146162500000002</v>
      </c>
      <c r="I200" s="1404">
        <f t="shared" ref="I200:I206" si="2736">H200*0.554</f>
        <v>0.12268974025000003</v>
      </c>
      <c r="J200" s="1405">
        <v>1.3300000000000001</v>
      </c>
      <c r="K200" s="1404">
        <f>M200*K214*1.73*0.875/1000</f>
        <v>0.22146162500000002</v>
      </c>
      <c r="L200" s="1404">
        <f t="shared" ref="L200:L206" si="2737">K200*0.554</f>
        <v>0.12268974025000003</v>
      </c>
      <c r="M200" s="1405">
        <v>1.3300000000000001</v>
      </c>
      <c r="N200" s="1404">
        <f>P200*N214*1.73*0.875/1000</f>
        <v>0.22146162500000002</v>
      </c>
      <c r="O200" s="1404">
        <f t="shared" ref="O200:O206" si="2738">N200*0.554</f>
        <v>0.12268974025000003</v>
      </c>
      <c r="P200" s="1405">
        <v>1.3300000000000001</v>
      </c>
      <c r="Q200" s="1404">
        <f>S200*Q214*1.73*0.875/1000</f>
        <v>0.22146162500000002</v>
      </c>
      <c r="R200" s="1404">
        <f t="shared" ref="R200:R206" si="2739">Q200*0.554</f>
        <v>0.12268974025000003</v>
      </c>
      <c r="S200" s="1405">
        <v>1.3300000000000001</v>
      </c>
      <c r="T200" s="1404">
        <f>V200*T214*1.73*0.875/1000</f>
        <v>0.22146162500000002</v>
      </c>
      <c r="U200" s="1404">
        <f t="shared" ref="U200:U206" si="2740">T200*0.554</f>
        <v>0.12268974025000003</v>
      </c>
      <c r="V200" s="1405">
        <v>1.3300000000000001</v>
      </c>
      <c r="W200" s="1404">
        <f>Y200*W214*1.73*0.875/1000</f>
        <v>0.22146162500000002</v>
      </c>
      <c r="X200" s="1404">
        <f t="shared" ref="X200:X206" si="2741">W200*0.554</f>
        <v>0.12268974025000003</v>
      </c>
      <c r="Y200" s="1405">
        <v>1.3300000000000001</v>
      </c>
      <c r="Z200" s="1404">
        <f>AB200*Z214*1.73*0.875/1000</f>
        <v>0.22146162500000002</v>
      </c>
      <c r="AA200" s="1404">
        <f t="shared" ref="AA200:AA206" si="2742">Z200*0.554</f>
        <v>0.12268974025000003</v>
      </c>
      <c r="AB200" s="1405">
        <v>1.3300000000000001</v>
      </c>
      <c r="AC200" s="1404">
        <f>AE200*AC214*1.73*0.875/1000</f>
        <v>0.22146162500000002</v>
      </c>
      <c r="AD200" s="1404">
        <f t="shared" ref="AD200:AD206" si="2743">AC200*0.554</f>
        <v>0.12268974025000003</v>
      </c>
      <c r="AE200" s="1405">
        <v>1.3300000000000001</v>
      </c>
      <c r="AF200" s="1404">
        <f>AH200*AF214*1.73*0.875/1000</f>
        <v>0.22146162500000002</v>
      </c>
      <c r="AG200" s="1404">
        <f t="shared" ref="AG200:AG206" si="2744">AF200*0.554</f>
        <v>0.12268974025000003</v>
      </c>
      <c r="AH200" s="1405">
        <v>1.3300000000000001</v>
      </c>
      <c r="AI200" s="1404">
        <f>AK200*AI214*1.73*0.875/1000</f>
        <v>0.22146162500000002</v>
      </c>
      <c r="AJ200" s="1404">
        <f t="shared" ref="AJ200:AJ206" si="2745">AI200*0.554</f>
        <v>0.12268974025000003</v>
      </c>
      <c r="AK200" s="1405">
        <v>1.3300000000000001</v>
      </c>
      <c r="AL200" s="1406">
        <f>AN200*AL214*1.73*0.875/1000</f>
        <v>0.22146162500000002</v>
      </c>
      <c r="AM200" s="1406">
        <f t="shared" ref="AM200:AM206" si="2746">AL200*0.554</f>
        <v>0.12268974025000003</v>
      </c>
      <c r="AN200" s="1407">
        <v>1.3300000000000001</v>
      </c>
      <c r="AO200" s="1404">
        <f>AQ200*AO214*1.73*0.875/1000</f>
        <v>0.22146162500000002</v>
      </c>
      <c r="AP200" s="1404">
        <f t="shared" ref="AP200:AP206" si="2747">AO200*0.554</f>
        <v>0.12268974025000003</v>
      </c>
      <c r="AQ200" s="1405">
        <v>1.3300000000000001</v>
      </c>
      <c r="AR200" s="1404">
        <f>AT200*AR214*1.73*0.875/1000</f>
        <v>0.22146162500000002</v>
      </c>
      <c r="AS200" s="1404">
        <f t="shared" ref="AS200:AS206" si="2748">AR200*0.554</f>
        <v>0.12268974025000003</v>
      </c>
      <c r="AT200" s="1405">
        <v>1.3300000000000001</v>
      </c>
      <c r="AU200" s="1404">
        <f>AW200*AU214*1.73*0.875/1000</f>
        <v>0.22146162500000002</v>
      </c>
      <c r="AV200" s="1404">
        <f t="shared" ref="AV200:AV206" si="2749">AU200*0.554</f>
        <v>0.12268974025000003</v>
      </c>
      <c r="AW200" s="1405">
        <v>1.3300000000000001</v>
      </c>
      <c r="AX200" s="1404">
        <f>AZ200*AX214*1.73*0.875/1000</f>
        <v>0.22146162500000002</v>
      </c>
      <c r="AY200" s="1404">
        <f t="shared" ref="AY200:AY206" si="2750">AX200*0.554</f>
        <v>0.12268974025000003</v>
      </c>
      <c r="AZ200" s="1405">
        <v>1.3300000000000001</v>
      </c>
      <c r="BA200" s="1404">
        <f>BC200*BA214*1.73*0.875/1000</f>
        <v>0.22146162500000002</v>
      </c>
      <c r="BB200" s="1404">
        <f t="shared" ref="BB200:BB206" si="2751">BA200*0.554</f>
        <v>0.12268974025000003</v>
      </c>
      <c r="BC200" s="1405">
        <v>1.3300000000000001</v>
      </c>
      <c r="BD200" s="1404">
        <f>BF200*BD214*1.73*0.875/1000</f>
        <v>0.22146162500000002</v>
      </c>
      <c r="BE200" s="1404">
        <f t="shared" ref="BE200:BE206" si="2752">BD200*0.554</f>
        <v>0.12268974025000003</v>
      </c>
      <c r="BF200" s="1405">
        <v>1.3300000000000001</v>
      </c>
      <c r="BG200" s="1404">
        <f>BI200*BG214*1.73*0.875/1000</f>
        <v>0.22146162500000002</v>
      </c>
      <c r="BH200" s="1404">
        <f t="shared" ref="BH200:BH206" si="2753">BG200*0.554</f>
        <v>0.12268974025000003</v>
      </c>
      <c r="BI200" s="1405">
        <v>1.3300000000000001</v>
      </c>
      <c r="BJ200" s="1404">
        <f>BL200*BJ214*1.73*0.875/1000</f>
        <v>0.22146162500000002</v>
      </c>
      <c r="BK200" s="1404">
        <f t="shared" ref="BK200:BK206" si="2754">BJ200*0.554</f>
        <v>0.12268974025000003</v>
      </c>
      <c r="BL200" s="1405">
        <v>1.3300000000000001</v>
      </c>
      <c r="BM200" s="1404">
        <f>BO200*BM214*1.73*0.875/1000</f>
        <v>0.22146162500000002</v>
      </c>
      <c r="BN200" s="1404">
        <f t="shared" ref="BN200:BN206" si="2755">BM200*0.554</f>
        <v>0.12268974025000003</v>
      </c>
      <c r="BO200" s="1405">
        <v>1.3300000000000001</v>
      </c>
      <c r="BP200" s="1404">
        <f>BR200*BP214*1.73*0.875/1000</f>
        <v>0.22146162500000002</v>
      </c>
      <c r="BQ200" s="1404">
        <f t="shared" ref="BQ200:BQ206" si="2756">BP200*0.554</f>
        <v>0.12268974025000003</v>
      </c>
      <c r="BR200" s="1405">
        <v>1.3300000000000001</v>
      </c>
      <c r="BS200" s="1404">
        <f>BU200*BS214*1.73*0.875/1000</f>
        <v>0.22146162500000002</v>
      </c>
      <c r="BT200" s="1404">
        <f t="shared" ref="BT200:BT206" si="2757">BS200*0.554</f>
        <v>0.12268974025000003</v>
      </c>
      <c r="BU200" s="1405">
        <v>1.3300000000000001</v>
      </c>
      <c r="BV200" s="1404">
        <f>BX200*BV214*1.73*0.875/1000</f>
        <v>0.22146162500000002</v>
      </c>
      <c r="BW200" s="1404">
        <f t="shared" ref="BW200:BW206" si="2758">BV200*0.554</f>
        <v>0.12268974025000003</v>
      </c>
      <c r="BX200" s="1405">
        <v>1.3300000000000001</v>
      </c>
      <c r="BY200" s="1404">
        <f>CA200*BY214*1.73*0.875/1000</f>
        <v>0.22146162500000002</v>
      </c>
      <c r="BZ200" s="1404">
        <f t="shared" ref="BZ200:BZ206" si="2759">BY200*0.554</f>
        <v>0.12268974025000003</v>
      </c>
      <c r="CA200" s="1405">
        <v>1.3300000000000001</v>
      </c>
    </row>
    <row r="201" s="1" customFormat="1" ht="19.5" customHeight="1">
      <c r="A201" s="1332"/>
      <c r="B201" s="1398"/>
      <c r="C201" s="1477"/>
      <c r="D201" s="1478"/>
      <c r="E201" s="1410" t="s">
        <v>396</v>
      </c>
      <c r="F201" s="1411" t="s">
        <v>416</v>
      </c>
      <c r="G201" s="1412">
        <v>35</v>
      </c>
      <c r="H201" s="1419">
        <f>J201*H216*1.73*0.875/1000</f>
        <v>0.15894374999999999</v>
      </c>
      <c r="I201" s="1419">
        <f t="shared" si="2736"/>
        <v>0.088054837500000011</v>
      </c>
      <c r="J201" s="1414">
        <v>3</v>
      </c>
      <c r="K201" s="1419">
        <f>M201*K216*1.73*0.875/1000</f>
        <v>0.15894374999999999</v>
      </c>
      <c r="L201" s="1419">
        <f t="shared" si="2737"/>
        <v>0.088054837500000011</v>
      </c>
      <c r="M201" s="1414">
        <v>3</v>
      </c>
      <c r="N201" s="1419">
        <f>P201*N216*1.73*0.875/1000</f>
        <v>0.15894374999999999</v>
      </c>
      <c r="O201" s="1419">
        <f t="shared" si="2738"/>
        <v>0.088054837500000011</v>
      </c>
      <c r="P201" s="1414">
        <v>3</v>
      </c>
      <c r="Q201" s="1419">
        <f>S201*Q216*1.73*0.875/1000</f>
        <v>0.15894374999999999</v>
      </c>
      <c r="R201" s="1419">
        <f t="shared" si="2739"/>
        <v>0.088054837500000011</v>
      </c>
      <c r="S201" s="1414">
        <v>3</v>
      </c>
      <c r="T201" s="1419">
        <f>V201*T216*1.73*0.875/1000</f>
        <v>0.15894374999999999</v>
      </c>
      <c r="U201" s="1419">
        <f t="shared" si="2740"/>
        <v>0.088054837500000011</v>
      </c>
      <c r="V201" s="1414">
        <v>3</v>
      </c>
      <c r="W201" s="1419">
        <f>Y201*W216*1.73*0.875/1000</f>
        <v>0.15894374999999999</v>
      </c>
      <c r="X201" s="1419">
        <f t="shared" si="2741"/>
        <v>0.088054837500000011</v>
      </c>
      <c r="Y201" s="1414">
        <v>3</v>
      </c>
      <c r="Z201" s="1419">
        <f>AB201*Z216*1.73*0.875/1000</f>
        <v>0.15894374999999999</v>
      </c>
      <c r="AA201" s="1419">
        <f t="shared" si="2742"/>
        <v>0.088054837500000011</v>
      </c>
      <c r="AB201" s="1414">
        <v>3</v>
      </c>
      <c r="AC201" s="1419">
        <f>AE201*AC216*1.73*0.875/1000</f>
        <v>0.15894374999999999</v>
      </c>
      <c r="AD201" s="1419">
        <f t="shared" si="2743"/>
        <v>0.088054837500000011</v>
      </c>
      <c r="AE201" s="1414">
        <v>3</v>
      </c>
      <c r="AF201" s="1419">
        <f>AH201*AF216*1.73*0.875/1000</f>
        <v>0.15894374999999999</v>
      </c>
      <c r="AG201" s="1419">
        <f t="shared" si="2744"/>
        <v>0.088054837500000011</v>
      </c>
      <c r="AH201" s="1414">
        <v>3</v>
      </c>
      <c r="AI201" s="1419">
        <f>AK201*AI216*1.73*0.875/1000</f>
        <v>0.15894374999999999</v>
      </c>
      <c r="AJ201" s="1419">
        <f t="shared" si="2745"/>
        <v>0.088054837500000011</v>
      </c>
      <c r="AK201" s="1414">
        <v>3</v>
      </c>
      <c r="AL201" s="1420">
        <f>AN201*AL216*1.73*0.875/1000</f>
        <v>0.15894374999999999</v>
      </c>
      <c r="AM201" s="1420">
        <f t="shared" si="2746"/>
        <v>0.088054837500000011</v>
      </c>
      <c r="AN201" s="1416">
        <v>3</v>
      </c>
      <c r="AO201" s="1419">
        <f>AQ201*AO216*1.73*0.875/1000</f>
        <v>0.15894374999999999</v>
      </c>
      <c r="AP201" s="1419">
        <f t="shared" si="2747"/>
        <v>0.088054837500000011</v>
      </c>
      <c r="AQ201" s="1414">
        <v>3</v>
      </c>
      <c r="AR201" s="1419">
        <f>AT201*AR216*1.73*0.875/1000</f>
        <v>0.15894374999999999</v>
      </c>
      <c r="AS201" s="1419">
        <f t="shared" si="2748"/>
        <v>0.088054837500000011</v>
      </c>
      <c r="AT201" s="1414">
        <v>3</v>
      </c>
      <c r="AU201" s="1419">
        <f>AW201*AU216*1.73*0.875/1000</f>
        <v>0.15894374999999999</v>
      </c>
      <c r="AV201" s="1419">
        <f t="shared" si="2749"/>
        <v>0.088054837500000011</v>
      </c>
      <c r="AW201" s="1414">
        <v>3</v>
      </c>
      <c r="AX201" s="1414">
        <v>3</v>
      </c>
      <c r="AY201" s="1419">
        <f t="shared" si="2750"/>
        <v>1.6620000000000001</v>
      </c>
      <c r="AZ201" s="1414">
        <v>3</v>
      </c>
      <c r="BA201" s="1419">
        <f>BC201*BA216*1.73*0.875/1000</f>
        <v>0.15894374999999999</v>
      </c>
      <c r="BB201" s="1419">
        <f t="shared" si="2751"/>
        <v>0.088054837500000011</v>
      </c>
      <c r="BC201" s="1414">
        <v>3</v>
      </c>
      <c r="BD201" s="1419">
        <f>BF201*BD216*1.73*0.875/1000</f>
        <v>0.15894374999999999</v>
      </c>
      <c r="BE201" s="1419">
        <f t="shared" si="2752"/>
        <v>0.088054837500000011</v>
      </c>
      <c r="BF201" s="1414">
        <v>3</v>
      </c>
      <c r="BG201" s="1419">
        <f>BI201*BG216*1.73*0.875/1000</f>
        <v>0.15894374999999999</v>
      </c>
      <c r="BH201" s="1419">
        <f t="shared" si="2753"/>
        <v>0.088054837500000011</v>
      </c>
      <c r="BI201" s="1414">
        <v>3</v>
      </c>
      <c r="BJ201" s="1419">
        <f>BL201*BJ216*1.73*0.875/1000</f>
        <v>0.15894374999999999</v>
      </c>
      <c r="BK201" s="1419">
        <f t="shared" si="2754"/>
        <v>0.088054837500000011</v>
      </c>
      <c r="BL201" s="1414">
        <v>3</v>
      </c>
      <c r="BM201" s="1419">
        <f>BO201*BM216*1.73*0.875/1000</f>
        <v>0.15894374999999999</v>
      </c>
      <c r="BN201" s="1419">
        <f t="shared" si="2755"/>
        <v>0.088054837500000011</v>
      </c>
      <c r="BO201" s="1414">
        <v>3</v>
      </c>
      <c r="BP201" s="1419">
        <f>BR201*BP216*1.73*0.875/1000</f>
        <v>0.15894374999999999</v>
      </c>
      <c r="BQ201" s="1419">
        <f t="shared" si="2756"/>
        <v>0.088054837500000011</v>
      </c>
      <c r="BR201" s="1414">
        <v>3</v>
      </c>
      <c r="BS201" s="1419">
        <f>BU201*BS216*1.73*0.875/1000</f>
        <v>0.15894374999999999</v>
      </c>
      <c r="BT201" s="1419">
        <f t="shared" si="2757"/>
        <v>0.088054837500000011</v>
      </c>
      <c r="BU201" s="1414">
        <v>3</v>
      </c>
      <c r="BV201" s="1419">
        <f>BX201*BV216*1.73*0.875/1000</f>
        <v>0.15894374999999999</v>
      </c>
      <c r="BW201" s="1419">
        <f t="shared" si="2758"/>
        <v>0.088054837500000011</v>
      </c>
      <c r="BX201" s="1414">
        <v>3</v>
      </c>
      <c r="BY201" s="1419">
        <f>CA201*BY216*1.73*0.875/1000</f>
        <v>0.15894374999999999</v>
      </c>
      <c r="BZ201" s="1419">
        <f t="shared" si="2759"/>
        <v>0.088054837500000011</v>
      </c>
      <c r="CA201" s="1414">
        <v>3</v>
      </c>
    </row>
    <row r="202" s="1" customFormat="1" ht="19.199999999999999">
      <c r="A202" s="1332"/>
      <c r="B202" s="1398"/>
      <c r="C202" s="1477"/>
      <c r="D202" s="1478"/>
      <c r="E202" s="1410"/>
      <c r="F202" s="1411" t="s">
        <v>398</v>
      </c>
      <c r="G202" s="1412">
        <v>10</v>
      </c>
      <c r="H202" s="1413">
        <v>0.064000000000000001</v>
      </c>
      <c r="I202" s="1413">
        <v>0.016</v>
      </c>
      <c r="J202" s="1414">
        <f>ROUND(SQRT(H202^2+I202^2)*1000/(1.73*H218),0)</f>
        <v>4</v>
      </c>
      <c r="K202" s="1413">
        <v>0.062</v>
      </c>
      <c r="L202" s="1413">
        <v>0.016</v>
      </c>
      <c r="M202" s="1414">
        <f>ROUND(SQRT(K202^2+L202^2)*1000/(1.73*K218),0)</f>
        <v>4</v>
      </c>
      <c r="N202" s="1413">
        <v>0.064000000000000001</v>
      </c>
      <c r="O202" s="1413">
        <v>0.016</v>
      </c>
      <c r="P202" s="1414">
        <f>ROUND(SQRT(N202^2+O202^2)*1000/(1.73*N218),0)</f>
        <v>4</v>
      </c>
      <c r="Q202" s="1413">
        <v>0.062</v>
      </c>
      <c r="R202" s="1413">
        <v>0.016</v>
      </c>
      <c r="S202" s="1414">
        <f>ROUND(SQRT(Q202^2+R202^2)*1000/(1.73*Q218),0)</f>
        <v>4</v>
      </c>
      <c r="T202" s="1413">
        <v>0.064000000000000001</v>
      </c>
      <c r="U202" s="1413">
        <v>0.014</v>
      </c>
      <c r="V202" s="1414">
        <f>ROUND(SQRT(T202^2+U202^2)*1000/(1.73*T218),0)</f>
        <v>4</v>
      </c>
      <c r="W202" s="1413">
        <v>0.064000000000000001</v>
      </c>
      <c r="X202" s="1413">
        <v>0.016</v>
      </c>
      <c r="Y202" s="1414">
        <f>ROUND(SQRT(W202^2+X202^2)*1000/(1.73*W218),0)</f>
        <v>4</v>
      </c>
      <c r="Z202" s="1413">
        <v>0.070000000000000007</v>
      </c>
      <c r="AA202" s="1413">
        <v>0.016</v>
      </c>
      <c r="AB202" s="1414">
        <f>ROUND(SQRT(Z202^2+AA202^2)*1000/(1.73*Z218),0)</f>
        <v>4</v>
      </c>
      <c r="AC202" s="1413">
        <v>0.073999999999999996</v>
      </c>
      <c r="AD202" s="1413">
        <v>0.016</v>
      </c>
      <c r="AE202" s="1414">
        <f>ROUND(SQRT(AC202^2+AD202^2)*1000/(1.73*AC218),0)</f>
        <v>4</v>
      </c>
      <c r="AF202" s="1413">
        <v>0.073999999999999996</v>
      </c>
      <c r="AG202" s="1413">
        <v>0.014</v>
      </c>
      <c r="AH202" s="1414">
        <f>ROUND(SQRT(AF202^2+AG202^2)*1000/(1.73*AF218),0)</f>
        <v>4</v>
      </c>
      <c r="AI202" s="1413">
        <v>0.073999999999999996</v>
      </c>
      <c r="AJ202" s="1413">
        <v>0.017999999999999999</v>
      </c>
      <c r="AK202" s="1414">
        <f>ROUND(SQRT(AI202^2+AJ202^2)*1000/(1.73*AI218),0)</f>
        <v>4</v>
      </c>
      <c r="AL202" s="1415">
        <v>0.070000000000000007</v>
      </c>
      <c r="AM202" s="1415">
        <v>0.017999999999999999</v>
      </c>
      <c r="AN202" s="1416">
        <f>ROUND(SQRT(AL202^2+AM202^2)*1000/(1.73*AL218),0)</f>
        <v>4</v>
      </c>
      <c r="AO202" s="1413">
        <v>0.068000000000000005</v>
      </c>
      <c r="AP202" s="1413">
        <v>0.016</v>
      </c>
      <c r="AQ202" s="1414">
        <f>ROUND(SQRT(AO202^2+AP202^2)*1000/(1.73*AO218),0)</f>
        <v>4</v>
      </c>
      <c r="AR202" s="1413">
        <v>0.070000000000000007</v>
      </c>
      <c r="AS202" s="1413">
        <v>0.017999999999999999</v>
      </c>
      <c r="AT202" s="1414">
        <f>ROUND(SQRT(AR202^2+AS202^2)*1000/(1.73*AR218),0)</f>
        <v>4</v>
      </c>
      <c r="AU202" s="1413">
        <v>0.068000000000000005</v>
      </c>
      <c r="AV202" s="1413">
        <v>0.017999999999999999</v>
      </c>
      <c r="AW202" s="1414">
        <f>ROUND(SQRT(AU202^2+AV202^2)*1000/(1.73*AU218),0)</f>
        <v>4</v>
      </c>
      <c r="AX202" s="1413">
        <v>0.068000000000000005</v>
      </c>
      <c r="AY202" s="1413">
        <v>0.017999999999999999</v>
      </c>
      <c r="AZ202" s="1414">
        <f>ROUND(SQRT(AX202^2+AY202^2)*1000/(1.73*AX218),0)</f>
        <v>4</v>
      </c>
      <c r="BA202" s="1413">
        <v>0.070000000000000007</v>
      </c>
      <c r="BB202" s="1413">
        <v>0.017999999999999999</v>
      </c>
      <c r="BC202" s="1414">
        <f>ROUND(SQRT(BA202^2+BB202^2)*1000/(1.73*BA218),0)</f>
        <v>4</v>
      </c>
      <c r="BD202" s="1413">
        <v>0.070000000000000007</v>
      </c>
      <c r="BE202" s="1413">
        <v>0.016</v>
      </c>
      <c r="BF202" s="1414">
        <f>ROUND(SQRT(BD202^2+BE202^2)*1000/(1.73*BD218),0)</f>
        <v>4</v>
      </c>
      <c r="BG202" s="1413">
        <v>0.073999999999999996</v>
      </c>
      <c r="BH202" s="1413">
        <v>0.016</v>
      </c>
      <c r="BI202" s="1414">
        <f>ROUND(SQRT(BG202^2+BH202^2)*1000/(1.73*BG218),0)</f>
        <v>4</v>
      </c>
      <c r="BJ202" s="1413">
        <v>0.073999999999999996</v>
      </c>
      <c r="BK202" s="1413">
        <v>0.017999999999999999</v>
      </c>
      <c r="BL202" s="1414">
        <f>ROUND(SQRT(BJ202^2+BK202^2)*1000/(1.73*BJ218),0)</f>
        <v>4</v>
      </c>
      <c r="BM202" s="1413">
        <v>0.073999999999999996</v>
      </c>
      <c r="BN202" s="1413">
        <v>0.017999999999999999</v>
      </c>
      <c r="BO202" s="1414">
        <f>ROUND(SQRT(BM202^2+BN202^2)*1000/(1.73*BM218),0)</f>
        <v>4</v>
      </c>
      <c r="BP202" s="1413">
        <v>0.073999999999999996</v>
      </c>
      <c r="BQ202" s="1413">
        <v>0.017999999999999999</v>
      </c>
      <c r="BR202" s="1414">
        <f>ROUND(SQRT(BP202^2+BQ202^2)*1000/(1.73*BP218),0)</f>
        <v>4</v>
      </c>
      <c r="BS202" s="1413">
        <v>0.073999999999999996</v>
      </c>
      <c r="BT202" s="1413">
        <v>0.017999999999999999</v>
      </c>
      <c r="BU202" s="1414">
        <f>ROUND(SQRT(BS202^2+BT202^2)*1000/(1.73*BS218),0)</f>
        <v>4</v>
      </c>
      <c r="BV202" s="1413">
        <v>0.073999999999999996</v>
      </c>
      <c r="BW202" s="1413">
        <v>0.017999999999999999</v>
      </c>
      <c r="BX202" s="1414">
        <f>ROUND(SQRT(BV202^2+BW202^2)*1000/(1.73*BV218),0)</f>
        <v>4</v>
      </c>
      <c r="BY202" s="1413">
        <v>0.073999999999999996</v>
      </c>
      <c r="BZ202" s="1413">
        <v>0.017999999999999999</v>
      </c>
      <c r="CA202" s="1414">
        <f>ROUND(SQRT(BY202^2+BZ202^2)*1000/(1.73*BY218),0)</f>
        <v>4</v>
      </c>
    </row>
    <row r="203" s="1" customFormat="1" ht="19.199999999999999">
      <c r="A203" s="1332"/>
      <c r="B203" s="1398"/>
      <c r="C203" s="1477"/>
      <c r="D203" s="1478"/>
      <c r="E203" s="1410"/>
      <c r="F203" s="1411" t="s">
        <v>399</v>
      </c>
      <c r="G203" s="1412" t="s">
        <v>400</v>
      </c>
      <c r="H203" s="1417">
        <v>3</v>
      </c>
      <c r="I203" s="1417"/>
      <c r="J203" s="1417"/>
      <c r="K203" s="1417">
        <v>3</v>
      </c>
      <c r="L203" s="1417"/>
      <c r="M203" s="1417"/>
      <c r="N203" s="1417">
        <v>3</v>
      </c>
      <c r="O203" s="1417"/>
      <c r="P203" s="1417"/>
      <c r="Q203" s="1417">
        <v>3</v>
      </c>
      <c r="R203" s="1417"/>
      <c r="S203" s="1417"/>
      <c r="T203" s="1417">
        <v>3</v>
      </c>
      <c r="U203" s="1417"/>
      <c r="V203" s="1417"/>
      <c r="W203" s="1417">
        <v>3</v>
      </c>
      <c r="X203" s="1417"/>
      <c r="Y203" s="1417"/>
      <c r="Z203" s="1417">
        <v>3</v>
      </c>
      <c r="AA203" s="1417"/>
      <c r="AB203" s="1417"/>
      <c r="AC203" s="1417">
        <v>3</v>
      </c>
      <c r="AD203" s="1417"/>
      <c r="AE203" s="1417"/>
      <c r="AF203" s="1417">
        <v>3</v>
      </c>
      <c r="AG203" s="1417"/>
      <c r="AH203" s="1417"/>
      <c r="AI203" s="1417">
        <v>3</v>
      </c>
      <c r="AJ203" s="1417"/>
      <c r="AK203" s="1417"/>
      <c r="AL203" s="1418">
        <v>3</v>
      </c>
      <c r="AM203" s="1418"/>
      <c r="AN203" s="1418"/>
      <c r="AO203" s="1417">
        <v>3</v>
      </c>
      <c r="AP203" s="1417"/>
      <c r="AQ203" s="1417"/>
      <c r="AR203" s="1417">
        <v>3</v>
      </c>
      <c r="AS203" s="1417"/>
      <c r="AT203" s="1417"/>
      <c r="AU203" s="1417">
        <v>3</v>
      </c>
      <c r="AV203" s="1417"/>
      <c r="AW203" s="1417"/>
      <c r="AX203" s="1417">
        <v>3</v>
      </c>
      <c r="AY203" s="1417"/>
      <c r="AZ203" s="1417"/>
      <c r="BA203" s="1417">
        <v>3</v>
      </c>
      <c r="BB203" s="1417"/>
      <c r="BC203" s="1417"/>
      <c r="BD203" s="1417">
        <v>3</v>
      </c>
      <c r="BE203" s="1417"/>
      <c r="BF203" s="1417"/>
      <c r="BG203" s="1417">
        <v>3</v>
      </c>
      <c r="BH203" s="1417"/>
      <c r="BI203" s="1417"/>
      <c r="BJ203" s="1417">
        <v>3</v>
      </c>
      <c r="BK203" s="1417"/>
      <c r="BL203" s="1417"/>
      <c r="BM203" s="1417">
        <v>3</v>
      </c>
      <c r="BN203" s="1417"/>
      <c r="BO203" s="1417"/>
      <c r="BP203" s="1417">
        <v>3</v>
      </c>
      <c r="BQ203" s="1417"/>
      <c r="BR203" s="1417"/>
      <c r="BS203" s="1417">
        <v>3</v>
      </c>
      <c r="BT203" s="1417"/>
      <c r="BU203" s="1417"/>
      <c r="BV203" s="1417">
        <v>3</v>
      </c>
      <c r="BW203" s="1417"/>
      <c r="BX203" s="1417"/>
      <c r="BY203" s="1417">
        <v>3</v>
      </c>
      <c r="BZ203" s="1417"/>
      <c r="CA203" s="1417"/>
    </row>
    <row r="204" s="1" customFormat="1" ht="19.199999999999999">
      <c r="A204" s="1332"/>
      <c r="B204" s="1398"/>
      <c r="C204" s="1477"/>
      <c r="D204" s="1478"/>
      <c r="E204" s="1410"/>
      <c r="F204" s="1411" t="s">
        <v>401</v>
      </c>
      <c r="G204" s="1412" t="s">
        <v>400</v>
      </c>
      <c r="H204" s="1419"/>
      <c r="I204" s="1419"/>
      <c r="J204" s="1419"/>
      <c r="K204" s="1419"/>
      <c r="L204" s="1419"/>
      <c r="M204" s="1419"/>
      <c r="N204" s="1419"/>
      <c r="O204" s="1419"/>
      <c r="P204" s="1419"/>
      <c r="Q204" s="1419"/>
      <c r="R204" s="1419"/>
      <c r="S204" s="1419"/>
      <c r="T204" s="1419"/>
      <c r="U204" s="1419"/>
      <c r="V204" s="1419"/>
      <c r="W204" s="1419"/>
      <c r="X204" s="1419"/>
      <c r="Y204" s="1419"/>
      <c r="Z204" s="1419"/>
      <c r="AA204" s="1419"/>
      <c r="AB204" s="1419"/>
      <c r="AC204" s="1419"/>
      <c r="AD204" s="1419"/>
      <c r="AE204" s="1419"/>
      <c r="AF204" s="1419"/>
      <c r="AG204" s="1419"/>
      <c r="AH204" s="1419"/>
      <c r="AI204" s="1419"/>
      <c r="AJ204" s="1419"/>
      <c r="AK204" s="1419"/>
      <c r="AL204" s="1420"/>
      <c r="AM204" s="1420"/>
      <c r="AN204" s="1420"/>
      <c r="AO204" s="1419"/>
      <c r="AP204" s="1419"/>
      <c r="AQ204" s="1419"/>
      <c r="AR204" s="1419"/>
      <c r="AS204" s="1419"/>
      <c r="AT204" s="1419"/>
      <c r="AU204" s="1419"/>
      <c r="AV204" s="1419"/>
      <c r="AW204" s="1419"/>
      <c r="AX204" s="1419"/>
      <c r="AY204" s="1419"/>
      <c r="AZ204" s="1419"/>
      <c r="BA204" s="1419"/>
      <c r="BB204" s="1419"/>
      <c r="BC204" s="1419"/>
      <c r="BD204" s="1419"/>
      <c r="BE204" s="1419"/>
      <c r="BF204" s="1419"/>
      <c r="BG204" s="1419"/>
      <c r="BH204" s="1419"/>
      <c r="BI204" s="1419"/>
      <c r="BJ204" s="1419"/>
      <c r="BK204" s="1419"/>
      <c r="BL204" s="1419"/>
      <c r="BM204" s="1419"/>
      <c r="BN204" s="1419"/>
      <c r="BO204" s="1419"/>
      <c r="BP204" s="1419"/>
      <c r="BQ204" s="1419"/>
      <c r="BR204" s="1419"/>
      <c r="BS204" s="1419"/>
      <c r="BT204" s="1419"/>
      <c r="BU204" s="1419"/>
      <c r="BV204" s="1419"/>
      <c r="BW204" s="1419"/>
      <c r="BX204" s="1419"/>
      <c r="BY204" s="1419"/>
      <c r="BZ204" s="1419"/>
      <c r="CA204" s="1419"/>
    </row>
    <row r="205" s="1" customFormat="1" ht="19.5" customHeight="1">
      <c r="A205" s="1332"/>
      <c r="B205" s="1398"/>
      <c r="C205" s="1477" t="s">
        <v>452</v>
      </c>
      <c r="D205" s="1478"/>
      <c r="E205" s="1410" t="s">
        <v>396</v>
      </c>
      <c r="F205" s="1411" t="s">
        <v>397</v>
      </c>
      <c r="G205" s="1479">
        <v>110</v>
      </c>
      <c r="H205" s="1419">
        <f>J205*H214*1.73*0.875/1000</f>
        <v>0.75763187500000007</v>
      </c>
      <c r="I205" s="1419">
        <f t="shared" si="2736"/>
        <v>0.41972805875000008</v>
      </c>
      <c r="J205" s="1414">
        <v>4.5499999999999998</v>
      </c>
      <c r="K205" s="1419">
        <f>M205*K214*1.73*0.875/1000</f>
        <v>0.74098062500000006</v>
      </c>
      <c r="L205" s="1419">
        <f t="shared" si="2737"/>
        <v>0.41050326625000005</v>
      </c>
      <c r="M205" s="1414">
        <v>4.4500000000000002</v>
      </c>
      <c r="N205" s="1419">
        <f>P205*N214*1.73*0.875/1000</f>
        <v>0.75763187500000007</v>
      </c>
      <c r="O205" s="1419">
        <f t="shared" si="2738"/>
        <v>0.41972805875000008</v>
      </c>
      <c r="P205" s="1414">
        <v>4.5499999999999998</v>
      </c>
      <c r="Q205" s="1419">
        <f>S205*Q214*1.73*0.875/1000</f>
        <v>0.74098062500000006</v>
      </c>
      <c r="R205" s="1419">
        <f t="shared" si="2739"/>
        <v>0.41050326625000005</v>
      </c>
      <c r="S205" s="1414">
        <v>4.4500000000000002</v>
      </c>
      <c r="T205" s="1419">
        <f>V205*T214*1.73*0.875/1000</f>
        <v>0.71600374999999994</v>
      </c>
      <c r="U205" s="1419">
        <f t="shared" si="2740"/>
        <v>0.39666607749999999</v>
      </c>
      <c r="V205" s="1414">
        <v>4.2999999999999998</v>
      </c>
      <c r="W205" s="1419">
        <f>Y205*W214*1.73*0.875/1000</f>
        <v>0.68936175</v>
      </c>
      <c r="X205" s="1419">
        <f t="shared" si="2741"/>
        <v>0.38190640950000004</v>
      </c>
      <c r="Y205" s="1414">
        <v>4.1399999999999997</v>
      </c>
      <c r="Z205" s="1419">
        <f>AB205*Z214*1.73*0.875/1000</f>
        <v>0.68936175</v>
      </c>
      <c r="AA205" s="1419">
        <f t="shared" si="2742"/>
        <v>0.38190640950000004</v>
      </c>
      <c r="AB205" s="1414">
        <v>4.1399999999999997</v>
      </c>
      <c r="AC205" s="1419">
        <f>AE205*AC214*1.73*0.875/1000</f>
        <v>0.75763187500000007</v>
      </c>
      <c r="AD205" s="1419">
        <f t="shared" si="2743"/>
        <v>0.41972805875000008</v>
      </c>
      <c r="AE205" s="1414">
        <v>4.5499999999999998</v>
      </c>
      <c r="AF205" s="1419">
        <f>AH205*AF214*1.73*0.875/1000</f>
        <v>0.75763187500000007</v>
      </c>
      <c r="AG205" s="1419">
        <f t="shared" si="2744"/>
        <v>0.41972805875000008</v>
      </c>
      <c r="AH205" s="1414">
        <v>4.5499999999999998</v>
      </c>
      <c r="AI205" s="1419">
        <f>AK205*AI214*1.73*0.875/1000</f>
        <v>0.74930624999999995</v>
      </c>
      <c r="AJ205" s="1419">
        <f t="shared" si="2745"/>
        <v>0.41511566249999998</v>
      </c>
      <c r="AK205" s="1414">
        <v>4.5</v>
      </c>
      <c r="AL205" s="1420">
        <f>AN205*AL214*1.73*0.875/1000</f>
        <v>0.74098062500000006</v>
      </c>
      <c r="AM205" s="1420">
        <f t="shared" si="2746"/>
        <v>0.41050326625000005</v>
      </c>
      <c r="AN205" s="1416">
        <v>4.4500000000000002</v>
      </c>
      <c r="AO205" s="1419">
        <f>AQ205*AO214*1.73*0.875/1000</f>
        <v>0.74098062500000006</v>
      </c>
      <c r="AP205" s="1419">
        <f t="shared" si="2747"/>
        <v>0.41050326625000005</v>
      </c>
      <c r="AQ205" s="1414">
        <v>4.4500000000000002</v>
      </c>
      <c r="AR205" s="1419">
        <f>AT205*AR214*1.73*0.875/1000</f>
        <v>0.74098062500000006</v>
      </c>
      <c r="AS205" s="1419">
        <f t="shared" si="2748"/>
        <v>0.41050326625000005</v>
      </c>
      <c r="AT205" s="1414">
        <v>4.4500000000000002</v>
      </c>
      <c r="AU205" s="1419">
        <f>AW205*AU214*1.73*0.875/1000</f>
        <v>0.74098062500000006</v>
      </c>
      <c r="AV205" s="1419">
        <f t="shared" si="2749"/>
        <v>0.41050326625000005</v>
      </c>
      <c r="AW205" s="1414">
        <v>4.4500000000000002</v>
      </c>
      <c r="AX205" s="1419">
        <f>AZ205*AX214*1.73*0.875/1000</f>
        <v>0.74098062500000006</v>
      </c>
      <c r="AY205" s="1419">
        <f t="shared" si="2750"/>
        <v>0.41050326625000005</v>
      </c>
      <c r="AZ205" s="1414">
        <v>4.4500000000000002</v>
      </c>
      <c r="BA205" s="1419">
        <f>BC205*BA214*1.73*0.875/1000</f>
        <v>0.75763187500000007</v>
      </c>
      <c r="BB205" s="1419">
        <f t="shared" si="2751"/>
        <v>0.41972805875000008</v>
      </c>
      <c r="BC205" s="1414">
        <v>4.5499999999999998</v>
      </c>
      <c r="BD205" s="1419">
        <f>BF205*BD214*1.73*0.875/1000</f>
        <v>0.75763187500000007</v>
      </c>
      <c r="BE205" s="1419">
        <f t="shared" si="2752"/>
        <v>0.41972805875000008</v>
      </c>
      <c r="BF205" s="1414">
        <v>4.5499999999999998</v>
      </c>
      <c r="BG205" s="1419">
        <f>BI205*BG214*1.73*0.875/1000</f>
        <v>0.81091587500000006</v>
      </c>
      <c r="BH205" s="1419">
        <f t="shared" si="2753"/>
        <v>0.44924739475000008</v>
      </c>
      <c r="BI205" s="1414">
        <v>4.8700000000000001</v>
      </c>
      <c r="BJ205" s="1419">
        <f>BL205*BJ214*1.73*0.875/1000</f>
        <v>0.81091587500000006</v>
      </c>
      <c r="BK205" s="1419">
        <f t="shared" si="2754"/>
        <v>0.44924739475000008</v>
      </c>
      <c r="BL205" s="1414">
        <v>4.8700000000000001</v>
      </c>
      <c r="BM205" s="1419">
        <f>BO205*BM214*1.73*0.875/1000</f>
        <v>0.81091587500000006</v>
      </c>
      <c r="BN205" s="1419">
        <f t="shared" si="2755"/>
        <v>0.44924739475000008</v>
      </c>
      <c r="BO205" s="1414">
        <v>4.8700000000000001</v>
      </c>
      <c r="BP205" s="1419">
        <f>BR205*BP214*1.73*0.875/1000</f>
        <v>0.81091587500000006</v>
      </c>
      <c r="BQ205" s="1419">
        <f t="shared" si="2756"/>
        <v>0.44924739475000008</v>
      </c>
      <c r="BR205" s="1414">
        <v>4.8700000000000001</v>
      </c>
      <c r="BS205" s="1419">
        <f>BU205*BS214*1.73*0.875/1000</f>
        <v>0.75763187500000007</v>
      </c>
      <c r="BT205" s="1419">
        <f t="shared" si="2757"/>
        <v>0.41972805875000008</v>
      </c>
      <c r="BU205" s="1414">
        <v>4.5499999999999998</v>
      </c>
      <c r="BV205" s="1419">
        <f>BX205*BV214*1.73*0.875/1000</f>
        <v>0.75763187500000007</v>
      </c>
      <c r="BW205" s="1419">
        <f t="shared" si="2758"/>
        <v>0.41972805875000008</v>
      </c>
      <c r="BX205" s="1414">
        <v>4.5499999999999998</v>
      </c>
      <c r="BY205" s="1419">
        <f>CA205*BY214*1.73*0.875/1000</f>
        <v>0.75763187500000007</v>
      </c>
      <c r="BZ205" s="1419">
        <f t="shared" si="2759"/>
        <v>0.41972805875000008</v>
      </c>
      <c r="CA205" s="1414">
        <v>4.5499999999999998</v>
      </c>
    </row>
    <row r="206" s="1" customFormat="1" ht="19.5" customHeight="1">
      <c r="A206" s="1332"/>
      <c r="B206" s="1398"/>
      <c r="C206" s="1477"/>
      <c r="D206" s="1478"/>
      <c r="E206" s="1410" t="s">
        <v>396</v>
      </c>
      <c r="F206" s="1411" t="s">
        <v>416</v>
      </c>
      <c r="G206" s="1412">
        <v>35</v>
      </c>
      <c r="H206" s="1419">
        <f>J206*H216*1.73*0.875/1000</f>
        <v>0.74173750000000005</v>
      </c>
      <c r="I206" s="1419">
        <f t="shared" si="2736"/>
        <v>0.41092257500000007</v>
      </c>
      <c r="J206" s="1414">
        <v>14</v>
      </c>
      <c r="K206" s="1419">
        <f>M206*K216*1.73*0.875/1000</f>
        <v>0.74173750000000005</v>
      </c>
      <c r="L206" s="1419">
        <f t="shared" si="2737"/>
        <v>0.41092257500000007</v>
      </c>
      <c r="M206" s="1414">
        <v>14</v>
      </c>
      <c r="N206" s="1419">
        <f>P206*N216*1.73*0.875/1000</f>
        <v>0.74173750000000005</v>
      </c>
      <c r="O206" s="1419">
        <f t="shared" si="2738"/>
        <v>0.41092257500000007</v>
      </c>
      <c r="P206" s="1414">
        <v>14</v>
      </c>
      <c r="Q206" s="1419">
        <f>S206*Q216*1.73*0.875/1000</f>
        <v>0.74173750000000005</v>
      </c>
      <c r="R206" s="1419">
        <f t="shared" si="2739"/>
        <v>0.41092257500000007</v>
      </c>
      <c r="S206" s="1414">
        <v>14</v>
      </c>
      <c r="T206" s="1419">
        <f>V206*T216*1.73*0.875/1000</f>
        <v>0.68875625000000007</v>
      </c>
      <c r="U206" s="1419">
        <f t="shared" si="2740"/>
        <v>0.38157096250000005</v>
      </c>
      <c r="V206" s="1414">
        <v>13</v>
      </c>
      <c r="W206" s="1419">
        <f>Y206*W216*1.73*0.875/1000</f>
        <v>0.68875625000000007</v>
      </c>
      <c r="X206" s="1419">
        <f t="shared" si="2741"/>
        <v>0.38157096250000005</v>
      </c>
      <c r="Y206" s="1414">
        <v>13</v>
      </c>
      <c r="Z206" s="1419">
        <f>AB206*Z216*1.73*0.875/1000</f>
        <v>0.68875625000000007</v>
      </c>
      <c r="AA206" s="1419">
        <f t="shared" si="2742"/>
        <v>0.38157096250000005</v>
      </c>
      <c r="AB206" s="1414">
        <v>13</v>
      </c>
      <c r="AC206" s="1419">
        <f>AE206*AC216*1.73*0.875/1000</f>
        <v>0.74173750000000005</v>
      </c>
      <c r="AD206" s="1419">
        <f t="shared" si="2743"/>
        <v>0.41092257500000007</v>
      </c>
      <c r="AE206" s="1414">
        <v>14</v>
      </c>
      <c r="AF206" s="1419">
        <f>AH206*AF216*1.73*0.875/1000</f>
        <v>0.74173750000000005</v>
      </c>
      <c r="AG206" s="1419">
        <f t="shared" si="2744"/>
        <v>0.41092257500000007</v>
      </c>
      <c r="AH206" s="1414">
        <v>14</v>
      </c>
      <c r="AI206" s="1419">
        <f>AK206*AI216*1.73*0.875/1000</f>
        <v>0.74173750000000005</v>
      </c>
      <c r="AJ206" s="1419">
        <f t="shared" si="2745"/>
        <v>0.41092257500000007</v>
      </c>
      <c r="AK206" s="1414">
        <v>14</v>
      </c>
      <c r="AL206" s="1420">
        <f>AN206*AL216*1.73*0.875/1000</f>
        <v>0.74173750000000005</v>
      </c>
      <c r="AM206" s="1420">
        <f t="shared" si="2746"/>
        <v>0.41092257500000007</v>
      </c>
      <c r="AN206" s="1416">
        <v>14</v>
      </c>
      <c r="AO206" s="1419">
        <f>AQ206*AO216*1.73*0.875/1000</f>
        <v>0.74173750000000005</v>
      </c>
      <c r="AP206" s="1419">
        <f t="shared" si="2747"/>
        <v>0.41092257500000007</v>
      </c>
      <c r="AQ206" s="1414">
        <v>14</v>
      </c>
      <c r="AR206" s="1419">
        <f>AT206*AR216*1.73*0.875/1000</f>
        <v>0.74173750000000005</v>
      </c>
      <c r="AS206" s="1419">
        <f t="shared" si="2748"/>
        <v>0.41092257500000007</v>
      </c>
      <c r="AT206" s="1414">
        <v>14</v>
      </c>
      <c r="AU206" s="1419">
        <f>AW206*AU216*1.73*0.875/1000</f>
        <v>0.74173750000000005</v>
      </c>
      <c r="AV206" s="1419">
        <f t="shared" si="2749"/>
        <v>0.41092257500000007</v>
      </c>
      <c r="AW206" s="1414">
        <v>14</v>
      </c>
      <c r="AX206" s="1419">
        <f>AZ206*AX216*1.73*0.875/1000</f>
        <v>0.74173750000000005</v>
      </c>
      <c r="AY206" s="1419">
        <f t="shared" si="2750"/>
        <v>0.41092257500000007</v>
      </c>
      <c r="AZ206" s="1414">
        <v>14</v>
      </c>
      <c r="BA206" s="1419">
        <f>BC206*BA216*1.73*0.875/1000</f>
        <v>0.74173750000000005</v>
      </c>
      <c r="BB206" s="1419">
        <f t="shared" si="2751"/>
        <v>0.41092257500000007</v>
      </c>
      <c r="BC206" s="1414">
        <v>14</v>
      </c>
      <c r="BD206" s="1419">
        <f>BF206*BD216*1.73*0.875/1000</f>
        <v>0.74173750000000005</v>
      </c>
      <c r="BE206" s="1419">
        <f t="shared" si="2752"/>
        <v>0.41092257500000007</v>
      </c>
      <c r="BF206" s="1414">
        <v>14</v>
      </c>
      <c r="BG206" s="1419">
        <f>BI206*BG216*1.73*0.875/1000</f>
        <v>0.79471875000000003</v>
      </c>
      <c r="BH206" s="1419">
        <f t="shared" si="2753"/>
        <v>0.44027418750000008</v>
      </c>
      <c r="BI206" s="1414">
        <v>15</v>
      </c>
      <c r="BJ206" s="1419">
        <f>BL206*BJ216*1.73*0.875/1000</f>
        <v>0.79471875000000003</v>
      </c>
      <c r="BK206" s="1419">
        <f t="shared" si="2754"/>
        <v>0.44027418750000008</v>
      </c>
      <c r="BL206" s="1414">
        <v>15</v>
      </c>
      <c r="BM206" s="1419">
        <f>BO206*BM216*1.73*0.875/1000</f>
        <v>0.79471875000000003</v>
      </c>
      <c r="BN206" s="1419">
        <f t="shared" si="2755"/>
        <v>0.44027418750000008</v>
      </c>
      <c r="BO206" s="1414">
        <v>15</v>
      </c>
      <c r="BP206" s="1419">
        <f>BR206*BP216*1.73*0.875/1000</f>
        <v>0.79471875000000003</v>
      </c>
      <c r="BQ206" s="1419">
        <f t="shared" si="2756"/>
        <v>0.44027418750000008</v>
      </c>
      <c r="BR206" s="1414">
        <v>15</v>
      </c>
      <c r="BS206" s="1419">
        <f>BU206*BS216*1.73*0.875/1000</f>
        <v>0.74173750000000005</v>
      </c>
      <c r="BT206" s="1419">
        <f t="shared" si="2757"/>
        <v>0.41092257500000007</v>
      </c>
      <c r="BU206" s="1414">
        <v>14</v>
      </c>
      <c r="BV206" s="1419">
        <f>BX206*BV216*1.73*0.875/1000</f>
        <v>0.74173750000000005</v>
      </c>
      <c r="BW206" s="1419">
        <f t="shared" si="2758"/>
        <v>0.41092257500000007</v>
      </c>
      <c r="BX206" s="1414">
        <v>14</v>
      </c>
      <c r="BY206" s="1419">
        <f>CA206*BY216*1.73*0.875/1000</f>
        <v>0.74173750000000005</v>
      </c>
      <c r="BZ206" s="1419">
        <f t="shared" si="2759"/>
        <v>0.41092257500000007</v>
      </c>
      <c r="CA206" s="1414">
        <v>14</v>
      </c>
    </row>
    <row r="207" s="1" customFormat="1" ht="19.199999999999999">
      <c r="A207" s="1332"/>
      <c r="B207" s="1398"/>
      <c r="C207" s="1477"/>
      <c r="D207" s="1478"/>
      <c r="E207" s="1410"/>
      <c r="F207" s="1411" t="s">
        <v>398</v>
      </c>
      <c r="G207" s="1412">
        <v>10</v>
      </c>
      <c r="H207" s="1413">
        <v>0.0080000000000000002</v>
      </c>
      <c r="I207" s="1413">
        <v>0.0040000000000000001</v>
      </c>
      <c r="J207" s="1414">
        <f>ROUND(SQRT(H207^2+I207^2)*1000/(1.73*H219),0)</f>
        <v>1</v>
      </c>
      <c r="K207" s="1413">
        <v>0.0080000000000000002</v>
      </c>
      <c r="L207" s="1413">
        <v>0.002</v>
      </c>
      <c r="M207" s="1414">
        <f>ROUND(SQRT(K207^2+L207^2)*1000/(1.73*K219),0)</f>
        <v>0</v>
      </c>
      <c r="N207" s="1413">
        <v>0.0080000000000000002</v>
      </c>
      <c r="O207" s="1413">
        <v>0.0040000000000000001</v>
      </c>
      <c r="P207" s="1414">
        <f>ROUND(SQRT(N207^2+O207^2)*1000/(1.73*N219),0)</f>
        <v>1</v>
      </c>
      <c r="Q207" s="1413">
        <v>0.0060000000000000001</v>
      </c>
      <c r="R207" s="1413">
        <v>0.002</v>
      </c>
      <c r="S207" s="1414">
        <f>ROUND(SQRT(Q207^2+R207^2)*1000/(1.73*Q219),0)</f>
        <v>0</v>
      </c>
      <c r="T207" s="1413">
        <v>0.0080000000000000002</v>
      </c>
      <c r="U207" s="1413">
        <v>0.0040000000000000001</v>
      </c>
      <c r="V207" s="1414">
        <f>ROUND(SQRT(T207^2+U207^2)*1000/(1.73*T219),0)</f>
        <v>1</v>
      </c>
      <c r="W207" s="1413">
        <v>0.0060000000000000001</v>
      </c>
      <c r="X207" s="1413">
        <v>0.002</v>
      </c>
      <c r="Y207" s="1414">
        <f>ROUND(SQRT(W207^2+X207^2)*1000/(1.73*W219),0)</f>
        <v>0</v>
      </c>
      <c r="Z207" s="1413">
        <v>0.0060000000000000001</v>
      </c>
      <c r="AA207" s="1413">
        <v>0.0040000000000000001</v>
      </c>
      <c r="AB207" s="1414">
        <f>ROUND(SQRT(Z207^2+AA207^2)*1000/(1.73*Z219),0)</f>
        <v>0</v>
      </c>
      <c r="AC207" s="1413">
        <v>0.0080000000000000002</v>
      </c>
      <c r="AD207" s="1413">
        <v>0.0040000000000000001</v>
      </c>
      <c r="AE207" s="1414">
        <f>ROUND(SQRT(AC207^2+AD207^2)*1000/(1.73*AC219),0)</f>
        <v>1</v>
      </c>
      <c r="AF207" s="1413">
        <v>0.01</v>
      </c>
      <c r="AG207" s="1413">
        <v>0.0060000000000000001</v>
      </c>
      <c r="AH207" s="1414">
        <f>ROUND(SQRT(AF207^2+AG207^2)*1000/(1.73*AF219),0)</f>
        <v>1</v>
      </c>
      <c r="AI207" s="1413">
        <v>0.0060000000000000001</v>
      </c>
      <c r="AJ207" s="1413">
        <v>0.0040000000000000001</v>
      </c>
      <c r="AK207" s="1414">
        <f>ROUND(SQRT(AI207^2+AJ207^2)*1000/(1.73*AI219),0)</f>
        <v>0</v>
      </c>
      <c r="AL207" s="1415">
        <v>0.0060000000000000001</v>
      </c>
      <c r="AM207" s="1415">
        <v>0.002</v>
      </c>
      <c r="AN207" s="1416">
        <f>ROUND(SQRT(AL207^2+AM207^2)*1000/(1.73*AL219),0)</f>
        <v>0</v>
      </c>
      <c r="AO207" s="1413">
        <v>0.0060000000000000001</v>
      </c>
      <c r="AP207" s="1413">
        <v>0.0040000000000000001</v>
      </c>
      <c r="AQ207" s="1414">
        <f>ROUND(SQRT(AO207^2+AP207^2)*1000/(1.73*AO219),0)</f>
        <v>0</v>
      </c>
      <c r="AR207" s="1413">
        <v>0.0040000000000000001</v>
      </c>
      <c r="AS207" s="1413">
        <v>0.0040000000000000001</v>
      </c>
      <c r="AT207" s="1414">
        <f>ROUND(SQRT(AR207^2+AS207^2)*1000/(1.73*AR219),0)</f>
        <v>0</v>
      </c>
      <c r="AU207" s="1413">
        <v>0.0080000000000000002</v>
      </c>
      <c r="AV207" s="1413">
        <v>0.002</v>
      </c>
      <c r="AW207" s="1414">
        <f>ROUND(SQRT(AU207^2+AV207^2)*1000/(1.73*AU219),0)</f>
        <v>0</v>
      </c>
      <c r="AX207" s="1413">
        <v>0.0060000000000000001</v>
      </c>
      <c r="AY207" s="1413">
        <v>0.0040000000000000001</v>
      </c>
      <c r="AZ207" s="1414">
        <f>ROUND(SQRT(AX207^2+AY207^2)*1000/(1.73*AX219),0)</f>
        <v>0</v>
      </c>
      <c r="BA207" s="1413">
        <v>0.0080000000000000002</v>
      </c>
      <c r="BB207" s="1413">
        <v>0.0040000000000000001</v>
      </c>
      <c r="BC207" s="1414">
        <f>ROUND(SQRT(BA207^2+BB207^2)*1000/(1.73*BA219),0)</f>
        <v>1</v>
      </c>
      <c r="BD207" s="1413">
        <v>0.0080000000000000002</v>
      </c>
      <c r="BE207" s="1413">
        <v>0.0040000000000000001</v>
      </c>
      <c r="BF207" s="1414">
        <f>ROUND(SQRT(BD207^2+BE207^2)*1000/(1.73*BD219),0)</f>
        <v>1</v>
      </c>
      <c r="BG207" s="1413">
        <v>0.0080000000000000002</v>
      </c>
      <c r="BH207" s="1413">
        <v>0.0040000000000000001</v>
      </c>
      <c r="BI207" s="1414">
        <f>ROUND(SQRT(BG207^2+BH207^2)*1000/(1.73*BG219),0)</f>
        <v>1</v>
      </c>
      <c r="BJ207" s="1413">
        <v>0.0080000000000000002</v>
      </c>
      <c r="BK207" s="1413">
        <v>0.0040000000000000001</v>
      </c>
      <c r="BL207" s="1414">
        <f>ROUND(SQRT(BJ207^2+BK207^2)*1000/(1.73*BJ219),0)</f>
        <v>1</v>
      </c>
      <c r="BM207" s="1413">
        <v>0.0080000000000000002</v>
      </c>
      <c r="BN207" s="1413">
        <v>0.0040000000000000001</v>
      </c>
      <c r="BO207" s="1414">
        <f>ROUND(SQRT(BM207^2+BN207^2)*1000/(1.73*BM219),0)</f>
        <v>1</v>
      </c>
      <c r="BP207" s="1413">
        <v>0.0080000000000000002</v>
      </c>
      <c r="BQ207" s="1413">
        <v>0.0040000000000000001</v>
      </c>
      <c r="BR207" s="1414">
        <f>ROUND(SQRT(BP207^2+BQ207^2)*1000/(1.73*BP219),0)</f>
        <v>1</v>
      </c>
      <c r="BS207" s="1413">
        <v>0.0080000000000000002</v>
      </c>
      <c r="BT207" s="1413">
        <v>0.0040000000000000001</v>
      </c>
      <c r="BU207" s="1414">
        <f>ROUND(SQRT(BS207^2+BT207^2)*1000/(1.73*BS219),0)</f>
        <v>1</v>
      </c>
      <c r="BV207" s="1413">
        <v>0.0080000000000000002</v>
      </c>
      <c r="BW207" s="1413">
        <v>0.0040000000000000001</v>
      </c>
      <c r="BX207" s="1414">
        <f>ROUND(SQRT(BV207^2+BW207^2)*1000/(1.73*BV219),0)</f>
        <v>1</v>
      </c>
      <c r="BY207" s="1413">
        <v>0.0080000000000000002</v>
      </c>
      <c r="BZ207" s="1413">
        <v>0.0040000000000000001</v>
      </c>
      <c r="CA207" s="1414">
        <f>ROUND(SQRT(BY207^2+BZ207^2)*1000/(1.73*BY219),0)</f>
        <v>1</v>
      </c>
    </row>
    <row r="208" s="1" customFormat="1" ht="19.199999999999999">
      <c r="A208" s="1332"/>
      <c r="B208" s="1398"/>
      <c r="C208" s="1477"/>
      <c r="D208" s="1478"/>
      <c r="E208" s="1410"/>
      <c r="F208" s="1411" t="s">
        <v>399</v>
      </c>
      <c r="G208" s="1412" t="s">
        <v>400</v>
      </c>
      <c r="H208" s="1417">
        <v>3</v>
      </c>
      <c r="I208" s="1417"/>
      <c r="J208" s="1417"/>
      <c r="K208" s="1417">
        <v>3</v>
      </c>
      <c r="L208" s="1417"/>
      <c r="M208" s="1417"/>
      <c r="N208" s="1417">
        <v>3</v>
      </c>
      <c r="O208" s="1417"/>
      <c r="P208" s="1417"/>
      <c r="Q208" s="1417">
        <v>3</v>
      </c>
      <c r="R208" s="1417"/>
      <c r="S208" s="1417"/>
      <c r="T208" s="1417">
        <v>3</v>
      </c>
      <c r="U208" s="1417"/>
      <c r="V208" s="1417"/>
      <c r="W208" s="1417">
        <v>3</v>
      </c>
      <c r="X208" s="1417"/>
      <c r="Y208" s="1417"/>
      <c r="Z208" s="1417">
        <v>3</v>
      </c>
      <c r="AA208" s="1417"/>
      <c r="AB208" s="1417"/>
      <c r="AC208" s="1417">
        <v>3</v>
      </c>
      <c r="AD208" s="1417"/>
      <c r="AE208" s="1417"/>
      <c r="AF208" s="1417">
        <v>3</v>
      </c>
      <c r="AG208" s="1417"/>
      <c r="AH208" s="1417"/>
      <c r="AI208" s="1417">
        <v>3</v>
      </c>
      <c r="AJ208" s="1417"/>
      <c r="AK208" s="1417"/>
      <c r="AL208" s="1418">
        <v>3</v>
      </c>
      <c r="AM208" s="1418"/>
      <c r="AN208" s="1418"/>
      <c r="AO208" s="1417">
        <v>3</v>
      </c>
      <c r="AP208" s="1417"/>
      <c r="AQ208" s="1417"/>
      <c r="AR208" s="1417">
        <v>3</v>
      </c>
      <c r="AS208" s="1417"/>
      <c r="AT208" s="1417"/>
      <c r="AU208" s="1417">
        <v>3</v>
      </c>
      <c r="AV208" s="1417"/>
      <c r="AW208" s="1417"/>
      <c r="AX208" s="1417">
        <v>3</v>
      </c>
      <c r="AY208" s="1417"/>
      <c r="AZ208" s="1417"/>
      <c r="BA208" s="1417">
        <v>3</v>
      </c>
      <c r="BB208" s="1417"/>
      <c r="BC208" s="1417"/>
      <c r="BD208" s="1417">
        <v>3</v>
      </c>
      <c r="BE208" s="1417"/>
      <c r="BF208" s="1417"/>
      <c r="BG208" s="1417">
        <v>3</v>
      </c>
      <c r="BH208" s="1417"/>
      <c r="BI208" s="1417"/>
      <c r="BJ208" s="1417">
        <v>3</v>
      </c>
      <c r="BK208" s="1417"/>
      <c r="BL208" s="1417"/>
      <c r="BM208" s="1417">
        <v>3</v>
      </c>
      <c r="BN208" s="1417"/>
      <c r="BO208" s="1417"/>
      <c r="BP208" s="1417">
        <v>3</v>
      </c>
      <c r="BQ208" s="1417"/>
      <c r="BR208" s="1417"/>
      <c r="BS208" s="1417">
        <v>3</v>
      </c>
      <c r="BT208" s="1417"/>
      <c r="BU208" s="1417"/>
      <c r="BV208" s="1417">
        <v>3</v>
      </c>
      <c r="BW208" s="1417"/>
      <c r="BX208" s="1417"/>
      <c r="BY208" s="1417">
        <v>3</v>
      </c>
      <c r="BZ208" s="1417"/>
      <c r="CA208" s="1417"/>
    </row>
    <row r="209" s="1" customFormat="1" ht="19.199999999999999">
      <c r="A209" s="1332"/>
      <c r="B209" s="1398"/>
      <c r="C209" s="1545"/>
      <c r="D209" s="1478"/>
      <c r="E209" s="1410"/>
      <c r="F209" s="1411" t="s">
        <v>401</v>
      </c>
      <c r="G209" s="1412" t="s">
        <v>400</v>
      </c>
      <c r="H209" s="1419"/>
      <c r="I209" s="1419"/>
      <c r="J209" s="1419"/>
      <c r="K209" s="1419"/>
      <c r="L209" s="1419"/>
      <c r="M209" s="1419"/>
      <c r="N209" s="1419"/>
      <c r="O209" s="1419"/>
      <c r="P209" s="1419"/>
      <c r="Q209" s="1419"/>
      <c r="R209" s="1419"/>
      <c r="S209" s="1419"/>
      <c r="T209" s="1419"/>
      <c r="U209" s="1419"/>
      <c r="V209" s="1419"/>
      <c r="W209" s="1419"/>
      <c r="X209" s="1419"/>
      <c r="Y209" s="1419"/>
      <c r="Z209" s="1419"/>
      <c r="AA209" s="1419"/>
      <c r="AB209" s="1419"/>
      <c r="AC209" s="1419"/>
      <c r="AD209" s="1419"/>
      <c r="AE209" s="1419"/>
      <c r="AF209" s="1419"/>
      <c r="AG209" s="1419"/>
      <c r="AH209" s="1419"/>
      <c r="AI209" s="1419"/>
      <c r="AJ209" s="1419"/>
      <c r="AK209" s="1419"/>
      <c r="AL209" s="1420"/>
      <c r="AM209" s="1420"/>
      <c r="AN209" s="1420"/>
      <c r="AO209" s="1419"/>
      <c r="AP209" s="1419"/>
      <c r="AQ209" s="1419"/>
      <c r="AR209" s="1419"/>
      <c r="AS209" s="1419"/>
      <c r="AT209" s="1419"/>
      <c r="AU209" s="1419"/>
      <c r="AV209" s="1419"/>
      <c r="AW209" s="1419"/>
      <c r="AX209" s="1419"/>
      <c r="AY209" s="1419"/>
      <c r="AZ209" s="1419"/>
      <c r="BA209" s="1419"/>
      <c r="BB209" s="1419"/>
      <c r="BC209" s="1419"/>
      <c r="BD209" s="1419"/>
      <c r="BE209" s="1419"/>
      <c r="BF209" s="1419"/>
      <c r="BG209" s="1419"/>
      <c r="BH209" s="1419"/>
      <c r="BI209" s="1419"/>
      <c r="BJ209" s="1419"/>
      <c r="BK209" s="1419"/>
      <c r="BL209" s="1419"/>
      <c r="BM209" s="1419"/>
      <c r="BN209" s="1419"/>
      <c r="BO209" s="1419"/>
      <c r="BP209" s="1419"/>
      <c r="BQ209" s="1419"/>
      <c r="BR209" s="1419"/>
      <c r="BS209" s="1419"/>
      <c r="BT209" s="1419"/>
      <c r="BU209" s="1419"/>
      <c r="BV209" s="1419"/>
      <c r="BW209" s="1419"/>
      <c r="BX209" s="1419"/>
      <c r="BY209" s="1419"/>
      <c r="BZ209" s="1419"/>
      <c r="CA209" s="1419"/>
    </row>
    <row r="210" s="1" customFormat="1" ht="21.75" customHeight="1">
      <c r="A210" s="1332"/>
      <c r="B210" s="1398" t="s">
        <v>402</v>
      </c>
      <c r="C210" s="1547" t="s">
        <v>453</v>
      </c>
      <c r="D210" s="1475"/>
      <c r="E210" s="1410"/>
      <c r="F210" s="1411"/>
      <c r="G210" s="1412">
        <v>110</v>
      </c>
      <c r="H210" s="1413">
        <v>0.0022000000000000001</v>
      </c>
      <c r="I210" s="1413">
        <v>0.0066</v>
      </c>
      <c r="J210" s="1341">
        <f t="shared" ref="J210:J213" si="2760">ROUND(SQRT(H210^2+I210^2)*1000/(1.73*H214),0)</f>
        <v>0</v>
      </c>
      <c r="K210" s="1413">
        <v>0</v>
      </c>
      <c r="L210" s="1413">
        <v>0.0066</v>
      </c>
      <c r="M210" s="1414">
        <f t="shared" ref="M210:M213" si="2761">ROUND(SQRT(K210^2+L210^2)*1000/(1.73*K214),0)</f>
        <v>0</v>
      </c>
      <c r="N210" s="1413">
        <v>0</v>
      </c>
      <c r="O210" s="1413">
        <v>0.0044000000000000003</v>
      </c>
      <c r="P210" s="1414">
        <f t="shared" ref="P210:P213" si="2762">ROUND(SQRT(N210^2+O210^2)*1000/(1.73*N214),0)</f>
        <v>0</v>
      </c>
      <c r="Q210" s="1413">
        <v>0</v>
      </c>
      <c r="R210" s="1413">
        <v>0.0066</v>
      </c>
      <c r="S210" s="1414">
        <f t="shared" ref="S210:S213" si="2763">ROUND(SQRT(Q210^2+R210^2)*1000/(1.73*Q214),0)</f>
        <v>0</v>
      </c>
      <c r="T210" s="1413">
        <v>0</v>
      </c>
      <c r="U210" s="1413">
        <v>0.0088000000000000005</v>
      </c>
      <c r="V210" s="1414">
        <f t="shared" ref="V210:V213" si="2764">ROUND(SQRT(T210^2+U210^2)*1000/(1.73*T214),0)</f>
        <v>0</v>
      </c>
      <c r="W210" s="1413">
        <v>0</v>
      </c>
      <c r="X210" s="1413">
        <v>0.0044000000000000003</v>
      </c>
      <c r="Y210" s="1414">
        <f t="shared" ref="Y210:Y213" si="2765">ROUND(SQRT(W210^2+X210^2)*1000/(1.73*W214),0)</f>
        <v>0</v>
      </c>
      <c r="Z210" s="1413">
        <v>0</v>
      </c>
      <c r="AA210" s="1413">
        <v>0.0066</v>
      </c>
      <c r="AB210" s="1414">
        <f t="shared" ref="AB210:AB213" si="2766">ROUND(SQRT(Z210^2+AA210^2)*1000/(1.73*Z214),0)</f>
        <v>0</v>
      </c>
      <c r="AC210" s="1413">
        <v>0</v>
      </c>
      <c r="AD210" s="1413">
        <v>0.0066</v>
      </c>
      <c r="AE210" s="1414">
        <f t="shared" ref="AE210:AE213" si="2767">ROUND(SQRT(AC210^2+AD210^2)*1000/(1.73*AC214),0)</f>
        <v>0</v>
      </c>
      <c r="AF210" s="1413">
        <v>0</v>
      </c>
      <c r="AG210" s="1413">
        <v>0.0066</v>
      </c>
      <c r="AH210" s="1414">
        <f t="shared" ref="AH210:AH213" si="2768">ROUND(SQRT(AF210^2+AG210^2)*1000/(1.73*AF214),0)</f>
        <v>0</v>
      </c>
      <c r="AI210" s="1413">
        <v>0</v>
      </c>
      <c r="AJ210" s="1413">
        <v>0.0044000000000000003</v>
      </c>
      <c r="AK210" s="1414">
        <f t="shared" ref="AK210:AK213" si="2769">ROUND(SQRT(AI210^2+AJ210^2)*1000/(1.73*AI214),0)</f>
        <v>0</v>
      </c>
      <c r="AL210" s="1415">
        <v>0</v>
      </c>
      <c r="AM210" s="1415">
        <v>0.0088000000000000005</v>
      </c>
      <c r="AN210" s="1416">
        <f t="shared" ref="AN210:AN213" si="2770">ROUND(SQRT(AL210^2+AM210^2)*1000/(1.73*AL214),0)</f>
        <v>0</v>
      </c>
      <c r="AO210" s="1413">
        <v>0</v>
      </c>
      <c r="AP210" s="1413">
        <v>0.0066</v>
      </c>
      <c r="AQ210" s="1414">
        <f t="shared" ref="AQ210:AQ213" si="2771">ROUND(SQRT(AO210^2+AP210^2)*1000/(1.73*AO214),0)</f>
        <v>0</v>
      </c>
      <c r="AR210" s="1413">
        <v>0</v>
      </c>
      <c r="AS210" s="1413">
        <v>0.0066</v>
      </c>
      <c r="AT210" s="1414">
        <f t="shared" ref="AT210:AT213" si="2772">ROUND(SQRT(AR210^2+AS210^2)*1000/(1.73*AR214),0)</f>
        <v>0</v>
      </c>
      <c r="AU210" s="1413">
        <v>0</v>
      </c>
      <c r="AV210" s="1413">
        <v>0.0044000000000000003</v>
      </c>
      <c r="AW210" s="1414">
        <f t="shared" ref="AW210:AW213" si="2773">ROUND(SQRT(AU210^2+AV210^2)*1000/(1.73*AU214),0)</f>
        <v>0</v>
      </c>
      <c r="AX210" s="1413">
        <v>0</v>
      </c>
      <c r="AY210" s="1413">
        <v>0.0066</v>
      </c>
      <c r="AZ210" s="1414">
        <f t="shared" ref="AZ210:AZ213" si="2774">ROUND(SQRT(AX210^2+AY210^2)*1000/(1.73*AX214),0)</f>
        <v>0</v>
      </c>
      <c r="BA210" s="1413">
        <v>0</v>
      </c>
      <c r="BB210" s="1413">
        <v>0.0088000000000000005</v>
      </c>
      <c r="BC210" s="1414">
        <f t="shared" ref="BC210:BC213" si="2775">ROUND(SQRT(BA210^2+BB210^2)*1000/(1.73*BA214),0)</f>
        <v>0</v>
      </c>
      <c r="BD210" s="1413">
        <v>0</v>
      </c>
      <c r="BE210" s="1413">
        <v>0.0066</v>
      </c>
      <c r="BF210" s="1414">
        <f t="shared" ref="BF210:BF213" si="2776">ROUND(SQRT(BD210^2+BE210^2)*1000/(1.73*BD214),0)</f>
        <v>0</v>
      </c>
      <c r="BG210" s="1413">
        <v>0</v>
      </c>
      <c r="BH210" s="1413">
        <v>0.0044000000000000003</v>
      </c>
      <c r="BI210" s="1414">
        <f t="shared" ref="BI210:BI213" si="2777">ROUND(SQRT(BG210^2+BH210^2)*1000/(1.73*BG214),0)</f>
        <v>0</v>
      </c>
      <c r="BJ210" s="1413">
        <v>0</v>
      </c>
      <c r="BK210" s="1413">
        <v>0.0066</v>
      </c>
      <c r="BL210" s="1414">
        <f t="shared" ref="BL210:BL213" si="2778">ROUND(SQRT(BJ210^2+BK210^2)*1000/(1.73*BJ214),0)</f>
        <v>0</v>
      </c>
      <c r="BM210" s="1413">
        <v>0</v>
      </c>
      <c r="BN210" s="1413">
        <v>0.0066</v>
      </c>
      <c r="BO210" s="1414">
        <f t="shared" ref="BO210:BO213" si="2779">ROUND(SQRT(BM210^2+BN210^2)*1000/(1.73*BM214),0)</f>
        <v>0</v>
      </c>
      <c r="BP210" s="1413">
        <v>0</v>
      </c>
      <c r="BQ210" s="1413">
        <v>0.0044000000000000003</v>
      </c>
      <c r="BR210" s="1414">
        <f t="shared" ref="BR210:BR213" si="2780">ROUND(SQRT(BP210^2+BQ210^2)*1000/(1.73*BP214),0)</f>
        <v>0</v>
      </c>
      <c r="BS210" s="1413">
        <v>0</v>
      </c>
      <c r="BT210" s="1413">
        <v>0.0088000000000000005</v>
      </c>
      <c r="BU210" s="1414">
        <f t="shared" ref="BU210:BU213" si="2781">ROUND(SQRT(BS210^2+BT210^2)*1000/(1.73*BS214),0)</f>
        <v>0</v>
      </c>
      <c r="BV210" s="1413">
        <v>0</v>
      </c>
      <c r="BW210" s="1413">
        <v>0.0066</v>
      </c>
      <c r="BX210" s="1414">
        <f t="shared" ref="BX210:BX213" si="2782">ROUND(SQRT(BV210^2+BW210^2)*1000/(1.73*BV214),0)</f>
        <v>0</v>
      </c>
      <c r="BY210" s="1413">
        <v>0</v>
      </c>
      <c r="BZ210" s="1413">
        <v>0.0044000000000000003</v>
      </c>
      <c r="CA210" s="1414">
        <f t="shared" ref="CA210:CA213" si="2783">ROUND(SQRT(BY210^2+BZ210^2)*1000/(1.73*BY214),0)</f>
        <v>0</v>
      </c>
    </row>
    <row r="211" s="1" customFormat="1" ht="19.199999999999999">
      <c r="A211" s="1332"/>
      <c r="B211" s="1398" t="s">
        <v>403</v>
      </c>
      <c r="C211" s="1546" t="s">
        <v>454</v>
      </c>
      <c r="D211" s="1475"/>
      <c r="E211" s="1410"/>
      <c r="F211" s="1411"/>
      <c r="G211" s="1412">
        <v>110</v>
      </c>
      <c r="H211" s="1413">
        <v>1.155</v>
      </c>
      <c r="I211" s="1413">
        <v>0.099000000000000005</v>
      </c>
      <c r="J211" s="1414">
        <f t="shared" si="2760"/>
        <v>6</v>
      </c>
      <c r="K211" s="1413">
        <v>1.1352</v>
      </c>
      <c r="L211" s="1413">
        <v>0.1056</v>
      </c>
      <c r="M211" s="1414">
        <f t="shared" si="2761"/>
        <v>6</v>
      </c>
      <c r="N211" s="1413">
        <v>1.1417999999999999</v>
      </c>
      <c r="O211" s="1413">
        <v>0.11219999999999999</v>
      </c>
      <c r="P211" s="1414">
        <f t="shared" si="2762"/>
        <v>6</v>
      </c>
      <c r="Q211" s="1413">
        <v>1.1220000000000001</v>
      </c>
      <c r="R211" s="1413">
        <v>0.1056</v>
      </c>
      <c r="S211" s="1414">
        <f t="shared" si="2763"/>
        <v>6</v>
      </c>
      <c r="T211" s="1413">
        <v>1.1286</v>
      </c>
      <c r="U211" s="1413">
        <v>0.11219999999999999</v>
      </c>
      <c r="V211" s="1414">
        <f t="shared" si="2764"/>
        <v>6</v>
      </c>
      <c r="W211" s="1413">
        <v>1.1220000000000001</v>
      </c>
      <c r="X211" s="1413">
        <v>0.092399999999999996</v>
      </c>
      <c r="Y211" s="1414">
        <f t="shared" si="2765"/>
        <v>6</v>
      </c>
      <c r="Z211" s="1413">
        <v>1.1484000000000001</v>
      </c>
      <c r="AA211" s="1413">
        <v>0.099000000000000005</v>
      </c>
      <c r="AB211" s="1414">
        <f t="shared" si="2766"/>
        <v>6</v>
      </c>
      <c r="AC211" s="1413">
        <v>1.1681999999999999</v>
      </c>
      <c r="AD211" s="1413">
        <v>0.099000000000000005</v>
      </c>
      <c r="AE211" s="1414">
        <f t="shared" si="2767"/>
        <v>6</v>
      </c>
      <c r="AF211" s="1413">
        <v>1.2143999999999999</v>
      </c>
      <c r="AG211" s="1413">
        <v>0.1056</v>
      </c>
      <c r="AH211" s="1414">
        <f t="shared" si="2768"/>
        <v>6</v>
      </c>
      <c r="AI211" s="1413">
        <v>1.2078</v>
      </c>
      <c r="AJ211" s="1413">
        <v>0.11219999999999999</v>
      </c>
      <c r="AK211" s="1414">
        <f t="shared" si="2769"/>
        <v>6</v>
      </c>
      <c r="AL211" s="1415">
        <v>1.1879999999999999</v>
      </c>
      <c r="AM211" s="1415">
        <v>0.11219999999999999</v>
      </c>
      <c r="AN211" s="1416">
        <f t="shared" si="2770"/>
        <v>6</v>
      </c>
      <c r="AO211" s="1413">
        <v>1.1814</v>
      </c>
      <c r="AP211" s="1413">
        <v>0.1056</v>
      </c>
      <c r="AQ211" s="1414">
        <f t="shared" si="2771"/>
        <v>6</v>
      </c>
      <c r="AR211" s="1413">
        <v>1.1748000000000001</v>
      </c>
      <c r="AS211" s="1413">
        <v>0.12540000000000001</v>
      </c>
      <c r="AT211" s="1414">
        <f t="shared" si="2772"/>
        <v>6</v>
      </c>
      <c r="AU211" s="1413">
        <v>1.1748000000000001</v>
      </c>
      <c r="AV211" s="1413">
        <v>0.1188</v>
      </c>
      <c r="AW211" s="1414">
        <f t="shared" si="2773"/>
        <v>6</v>
      </c>
      <c r="AX211" s="1413">
        <v>1.2012</v>
      </c>
      <c r="AY211" s="1413">
        <v>0.12540000000000001</v>
      </c>
      <c r="AZ211" s="1414">
        <f t="shared" si="2774"/>
        <v>6</v>
      </c>
      <c r="BA211" s="1413">
        <v>1.1879999999999999</v>
      </c>
      <c r="BB211" s="1413">
        <v>0.12540000000000001</v>
      </c>
      <c r="BC211" s="1414">
        <f t="shared" si="2775"/>
        <v>6</v>
      </c>
      <c r="BD211" s="1413">
        <v>1.2210000000000001</v>
      </c>
      <c r="BE211" s="1413">
        <v>0.1188</v>
      </c>
      <c r="BF211" s="1414">
        <f t="shared" si="2776"/>
        <v>6</v>
      </c>
      <c r="BG211" s="1413">
        <v>1.254</v>
      </c>
      <c r="BH211" s="1413">
        <v>0.1188</v>
      </c>
      <c r="BI211" s="1414">
        <f t="shared" si="2777"/>
        <v>7</v>
      </c>
      <c r="BJ211" s="1413">
        <v>1.2804</v>
      </c>
      <c r="BK211" s="1413">
        <v>0.11219999999999999</v>
      </c>
      <c r="BL211" s="1414">
        <f t="shared" si="2778"/>
        <v>7</v>
      </c>
      <c r="BM211" s="1413">
        <v>1.2672000000000001</v>
      </c>
      <c r="BN211" s="1413">
        <v>0.11219999999999999</v>
      </c>
      <c r="BO211" s="1414">
        <f t="shared" si="2779"/>
        <v>7</v>
      </c>
      <c r="BP211" s="1413">
        <v>1.2407999999999999</v>
      </c>
      <c r="BQ211" s="1413">
        <v>0.11219999999999999</v>
      </c>
      <c r="BR211" s="1414">
        <f t="shared" si="2780"/>
        <v>7</v>
      </c>
      <c r="BS211" s="1413">
        <v>1.2407999999999999</v>
      </c>
      <c r="BT211" s="1413">
        <v>0.1188</v>
      </c>
      <c r="BU211" s="1414">
        <f t="shared" si="2781"/>
        <v>7</v>
      </c>
      <c r="BV211" s="1413">
        <v>1.2210000000000001</v>
      </c>
      <c r="BW211" s="1413">
        <v>0.1188</v>
      </c>
      <c r="BX211" s="1414">
        <f t="shared" si="2782"/>
        <v>6</v>
      </c>
      <c r="BY211" s="1413">
        <v>1.2342</v>
      </c>
      <c r="BZ211" s="1413">
        <v>0.1188</v>
      </c>
      <c r="CA211" s="1414">
        <f t="shared" si="2783"/>
        <v>7</v>
      </c>
    </row>
    <row r="212" s="1" customFormat="1" ht="38.399999999999999" customHeight="1">
      <c r="A212" s="1332"/>
      <c r="B212" s="1398" t="s">
        <v>402</v>
      </c>
      <c r="C212" s="1547" t="s">
        <v>455</v>
      </c>
      <c r="D212" s="1475"/>
      <c r="E212" s="1410" t="s">
        <v>396</v>
      </c>
      <c r="F212" s="1411"/>
      <c r="G212" s="1412">
        <v>35</v>
      </c>
      <c r="H212" s="1413">
        <v>0.1638</v>
      </c>
      <c r="I212" s="1413">
        <v>0.035700000000000003</v>
      </c>
      <c r="J212" s="1414">
        <f t="shared" si="2760"/>
        <v>3</v>
      </c>
      <c r="K212" s="1413">
        <v>0.16589999999999999</v>
      </c>
      <c r="L212" s="1413">
        <v>0.0378</v>
      </c>
      <c r="M212" s="1414">
        <f t="shared" si="2761"/>
        <v>3</v>
      </c>
      <c r="N212" s="1413">
        <v>0.16589999999999999</v>
      </c>
      <c r="O212" s="1413">
        <v>0.0378</v>
      </c>
      <c r="P212" s="1414">
        <f t="shared" si="2762"/>
        <v>3</v>
      </c>
      <c r="Q212" s="1413">
        <v>0.15959999999999999</v>
      </c>
      <c r="R212" s="1413">
        <v>0.035700000000000003</v>
      </c>
      <c r="S212" s="1414">
        <f t="shared" si="2763"/>
        <v>3</v>
      </c>
      <c r="T212" s="1413">
        <v>0.16170000000000001</v>
      </c>
      <c r="U212" s="1413">
        <v>0.0378</v>
      </c>
      <c r="V212" s="1414">
        <f t="shared" si="2764"/>
        <v>3</v>
      </c>
      <c r="W212" s="1413">
        <v>0.16800000000000001</v>
      </c>
      <c r="X212" s="1413">
        <v>0.0378</v>
      </c>
      <c r="Y212" s="1414">
        <f t="shared" si="2765"/>
        <v>3</v>
      </c>
      <c r="Z212" s="1413">
        <v>0.17219999999999999</v>
      </c>
      <c r="AA212" s="1413">
        <v>0.035700000000000003</v>
      </c>
      <c r="AB212" s="1414">
        <f t="shared" si="2766"/>
        <v>3</v>
      </c>
      <c r="AC212" s="1413">
        <v>0.18060000000000001</v>
      </c>
      <c r="AD212" s="1413">
        <v>0.0378</v>
      </c>
      <c r="AE212" s="1414">
        <f t="shared" si="2767"/>
        <v>3</v>
      </c>
      <c r="AF212" s="1413">
        <v>0.19739999999999999</v>
      </c>
      <c r="AG212" s="1413">
        <v>0.0378</v>
      </c>
      <c r="AH212" s="1414">
        <f t="shared" si="2768"/>
        <v>3</v>
      </c>
      <c r="AI212" s="1413">
        <v>0.18690000000000001</v>
      </c>
      <c r="AJ212" s="1413">
        <v>0.035700000000000003</v>
      </c>
      <c r="AK212" s="1414">
        <f t="shared" si="2769"/>
        <v>3</v>
      </c>
      <c r="AL212" s="1415">
        <v>0.1827</v>
      </c>
      <c r="AM212" s="1415">
        <v>0.0378</v>
      </c>
      <c r="AN212" s="1416">
        <f t="shared" si="2770"/>
        <v>3</v>
      </c>
      <c r="AO212" s="1413">
        <v>0.18479999999999999</v>
      </c>
      <c r="AP212" s="1413">
        <v>0.035700000000000003</v>
      </c>
      <c r="AQ212" s="1414">
        <f t="shared" si="2771"/>
        <v>3</v>
      </c>
      <c r="AR212" s="1413">
        <v>0.18479999999999999</v>
      </c>
      <c r="AS212" s="1413">
        <v>0.033599999999999998</v>
      </c>
      <c r="AT212" s="1414">
        <f t="shared" si="2772"/>
        <v>3</v>
      </c>
      <c r="AU212" s="1413">
        <v>0.17219999999999999</v>
      </c>
      <c r="AV212" s="1413">
        <v>0.035700000000000003</v>
      </c>
      <c r="AW212" s="1414">
        <f t="shared" si="2773"/>
        <v>3</v>
      </c>
      <c r="AX212" s="1413">
        <v>0.1701</v>
      </c>
      <c r="AY212" s="1413">
        <v>0.035700000000000003</v>
      </c>
      <c r="AZ212" s="1414">
        <f t="shared" si="2774"/>
        <v>3</v>
      </c>
      <c r="BA212" s="1413">
        <v>0.18060000000000001</v>
      </c>
      <c r="BB212" s="1413">
        <v>0.035700000000000003</v>
      </c>
      <c r="BC212" s="1414">
        <f t="shared" si="2775"/>
        <v>3</v>
      </c>
      <c r="BD212" s="1413">
        <v>0.189</v>
      </c>
      <c r="BE212" s="1413">
        <v>0.0378</v>
      </c>
      <c r="BF212" s="1414">
        <f t="shared" si="2776"/>
        <v>3</v>
      </c>
      <c r="BG212" s="1413">
        <v>0.19109999999999999</v>
      </c>
      <c r="BH212" s="1413">
        <v>0.035700000000000003</v>
      </c>
      <c r="BI212" s="1414">
        <f t="shared" si="2777"/>
        <v>3</v>
      </c>
      <c r="BJ212" s="1413">
        <v>0.19320000000000001</v>
      </c>
      <c r="BK212" s="1413">
        <v>0.0378</v>
      </c>
      <c r="BL212" s="1414">
        <f t="shared" si="2778"/>
        <v>3</v>
      </c>
      <c r="BM212" s="1413">
        <v>0.189</v>
      </c>
      <c r="BN212" s="1413">
        <v>0.033599999999999998</v>
      </c>
      <c r="BO212" s="1414">
        <f t="shared" si="2779"/>
        <v>3</v>
      </c>
      <c r="BP212" s="1413">
        <v>0.18060000000000001</v>
      </c>
      <c r="BQ212" s="1413">
        <v>0.035700000000000003</v>
      </c>
      <c r="BR212" s="1414">
        <f t="shared" si="2780"/>
        <v>3</v>
      </c>
      <c r="BS212" s="1413">
        <v>0.189</v>
      </c>
      <c r="BT212" s="1413">
        <v>0.035700000000000003</v>
      </c>
      <c r="BU212" s="1414">
        <f t="shared" si="2781"/>
        <v>3</v>
      </c>
      <c r="BV212" s="1413">
        <v>0.19109999999999999</v>
      </c>
      <c r="BW212" s="1413">
        <v>0.033599999999999998</v>
      </c>
      <c r="BX212" s="1414">
        <f t="shared" si="2782"/>
        <v>3</v>
      </c>
      <c r="BY212" s="1413">
        <v>0.189</v>
      </c>
      <c r="BZ212" s="1413">
        <v>0.035700000000000003</v>
      </c>
      <c r="CA212" s="1414">
        <f t="shared" si="2783"/>
        <v>3</v>
      </c>
    </row>
    <row r="213" s="1" customFormat="1" ht="19.199999999999999">
      <c r="A213" s="1332"/>
      <c r="B213" s="1398" t="s">
        <v>403</v>
      </c>
      <c r="C213" s="1547" t="s">
        <v>456</v>
      </c>
      <c r="D213" s="1475"/>
      <c r="E213" s="1410" t="s">
        <v>396</v>
      </c>
      <c r="F213" s="1411"/>
      <c r="G213" s="1412">
        <v>35</v>
      </c>
      <c r="H213" s="1413">
        <v>0.84209999999999996</v>
      </c>
      <c r="I213" s="1413">
        <v>0.042000000000000003</v>
      </c>
      <c r="J213" s="1414">
        <f t="shared" si="2760"/>
        <v>14</v>
      </c>
      <c r="K213" s="1413">
        <v>0.82110000000000005</v>
      </c>
      <c r="L213" s="1413">
        <v>0.039899999999999998</v>
      </c>
      <c r="M213" s="1414">
        <f t="shared" si="2761"/>
        <v>14</v>
      </c>
      <c r="N213" s="1413">
        <v>0.82950000000000002</v>
      </c>
      <c r="O213" s="1413">
        <v>0.054600000000000003</v>
      </c>
      <c r="P213" s="1414">
        <f t="shared" si="2762"/>
        <v>14</v>
      </c>
      <c r="Q213" s="1413">
        <v>0.81689999999999996</v>
      </c>
      <c r="R213" s="1413">
        <v>0.052499999999999998</v>
      </c>
      <c r="S213" s="1414">
        <f t="shared" si="2763"/>
        <v>14</v>
      </c>
      <c r="T213" s="1413">
        <v>0.81269999999999998</v>
      </c>
      <c r="U213" s="1413">
        <v>0.0441</v>
      </c>
      <c r="V213" s="1414">
        <f t="shared" si="2764"/>
        <v>13</v>
      </c>
      <c r="W213" s="1413">
        <v>0.80220000000000002</v>
      </c>
      <c r="X213" s="1413">
        <v>0.0252</v>
      </c>
      <c r="Y213" s="1414">
        <f t="shared" si="2765"/>
        <v>13</v>
      </c>
      <c r="Z213" s="1413">
        <v>0.81059999999999999</v>
      </c>
      <c r="AA213" s="1413">
        <v>0.033599999999999998</v>
      </c>
      <c r="AB213" s="1414">
        <f t="shared" si="2766"/>
        <v>13</v>
      </c>
      <c r="AC213" s="1413">
        <v>0.82530000000000003</v>
      </c>
      <c r="AD213" s="1413">
        <v>0.0315</v>
      </c>
      <c r="AE213" s="1414">
        <f t="shared" si="2767"/>
        <v>14</v>
      </c>
      <c r="AF213" s="1413">
        <v>0.84630000000000005</v>
      </c>
      <c r="AG213" s="1413">
        <v>0.0378</v>
      </c>
      <c r="AH213" s="1414">
        <f t="shared" si="2768"/>
        <v>14</v>
      </c>
      <c r="AI213" s="1413">
        <v>0.84630000000000005</v>
      </c>
      <c r="AJ213" s="1413">
        <v>0.035700000000000003</v>
      </c>
      <c r="AK213" s="1414">
        <f t="shared" si="2769"/>
        <v>14</v>
      </c>
      <c r="AL213" s="1415">
        <v>0.84630000000000005</v>
      </c>
      <c r="AM213" s="1415">
        <v>0.039899999999999998</v>
      </c>
      <c r="AN213" s="1416">
        <f t="shared" si="2770"/>
        <v>14</v>
      </c>
      <c r="AO213" s="1413">
        <v>0.83789999999999998</v>
      </c>
      <c r="AP213" s="1413">
        <v>0.0378</v>
      </c>
      <c r="AQ213" s="1414">
        <f t="shared" si="2771"/>
        <v>14</v>
      </c>
      <c r="AR213" s="1413">
        <v>0.83789999999999998</v>
      </c>
      <c r="AS213" s="1413">
        <v>0.0441</v>
      </c>
      <c r="AT213" s="1414">
        <f t="shared" si="2772"/>
        <v>14</v>
      </c>
      <c r="AU213" s="1413">
        <v>0.84840000000000004</v>
      </c>
      <c r="AV213" s="1413">
        <v>0.0504</v>
      </c>
      <c r="AW213" s="1414">
        <f t="shared" si="2773"/>
        <v>14</v>
      </c>
      <c r="AX213" s="1413">
        <v>0.86939999999999995</v>
      </c>
      <c r="AY213" s="1413">
        <v>0.0567</v>
      </c>
      <c r="AZ213" s="1414">
        <f t="shared" si="2774"/>
        <v>14</v>
      </c>
      <c r="BA213" s="1413">
        <v>0.85260000000000002</v>
      </c>
      <c r="BB213" s="1413">
        <v>0.073499999999999996</v>
      </c>
      <c r="BC213" s="1414">
        <f t="shared" si="2775"/>
        <v>14</v>
      </c>
      <c r="BD213" s="1413">
        <v>0.86939999999999995</v>
      </c>
      <c r="BE213" s="1413">
        <v>0.075600000000000001</v>
      </c>
      <c r="BF213" s="1414">
        <f t="shared" si="2776"/>
        <v>14</v>
      </c>
      <c r="BG213" s="1413">
        <v>0.89039999999999997</v>
      </c>
      <c r="BH213" s="1413">
        <v>0.060900000000000003</v>
      </c>
      <c r="BI213" s="1414">
        <f t="shared" si="2777"/>
        <v>15</v>
      </c>
      <c r="BJ213" s="1413">
        <v>0.90300000000000002</v>
      </c>
      <c r="BK213" s="1413">
        <v>0.035700000000000003</v>
      </c>
      <c r="BL213" s="1414">
        <f t="shared" si="2778"/>
        <v>15</v>
      </c>
      <c r="BM213" s="1413">
        <v>0.89670000000000005</v>
      </c>
      <c r="BN213" s="1413">
        <v>0.0252</v>
      </c>
      <c r="BO213" s="1414">
        <f t="shared" si="2779"/>
        <v>15</v>
      </c>
      <c r="BP213" s="1413">
        <v>0.87990000000000002</v>
      </c>
      <c r="BQ213" s="1413">
        <v>0.0315</v>
      </c>
      <c r="BR213" s="1414">
        <f t="shared" si="2780"/>
        <v>15</v>
      </c>
      <c r="BS213" s="1413">
        <v>0.87360000000000004</v>
      </c>
      <c r="BT213" s="1413">
        <v>0.035700000000000003</v>
      </c>
      <c r="BU213" s="1414">
        <f t="shared" si="2781"/>
        <v>14</v>
      </c>
      <c r="BV213" s="1413">
        <v>0.85260000000000002</v>
      </c>
      <c r="BW213" s="1413">
        <v>0.021000000000000001</v>
      </c>
      <c r="BX213" s="1414">
        <f t="shared" si="2782"/>
        <v>14</v>
      </c>
      <c r="BY213" s="1413">
        <v>0.86309999999999998</v>
      </c>
      <c r="BZ213" s="1413">
        <v>0.021000000000000001</v>
      </c>
      <c r="CA213" s="1414">
        <f t="shared" si="2783"/>
        <v>14</v>
      </c>
    </row>
    <row r="214" s="1" customFormat="1" ht="19.199999999999999">
      <c r="A214" s="1332"/>
      <c r="B214" s="1398" t="s">
        <v>59</v>
      </c>
      <c r="C214" s="1408" t="s">
        <v>404</v>
      </c>
      <c r="D214" s="1410"/>
      <c r="E214" s="1410"/>
      <c r="F214" s="1411" t="s">
        <v>405</v>
      </c>
      <c r="G214" s="1412">
        <v>110</v>
      </c>
      <c r="H214" s="1419">
        <v>110</v>
      </c>
      <c r="I214" s="1419"/>
      <c r="J214" s="1419"/>
      <c r="K214" s="1419">
        <v>110</v>
      </c>
      <c r="L214" s="1419"/>
      <c r="M214" s="1419"/>
      <c r="N214" s="1419">
        <v>110</v>
      </c>
      <c r="O214" s="1419"/>
      <c r="P214" s="1419"/>
      <c r="Q214" s="1419">
        <v>110</v>
      </c>
      <c r="R214" s="1419"/>
      <c r="S214" s="1419"/>
      <c r="T214" s="1419">
        <v>110</v>
      </c>
      <c r="U214" s="1419"/>
      <c r="V214" s="1419"/>
      <c r="W214" s="1419">
        <v>110</v>
      </c>
      <c r="X214" s="1419"/>
      <c r="Y214" s="1419"/>
      <c r="Z214" s="1419">
        <v>110</v>
      </c>
      <c r="AA214" s="1419"/>
      <c r="AB214" s="1419"/>
      <c r="AC214" s="1419">
        <v>110</v>
      </c>
      <c r="AD214" s="1419"/>
      <c r="AE214" s="1419"/>
      <c r="AF214" s="1419">
        <v>110</v>
      </c>
      <c r="AG214" s="1419"/>
      <c r="AH214" s="1419"/>
      <c r="AI214" s="1419">
        <v>110</v>
      </c>
      <c r="AJ214" s="1419"/>
      <c r="AK214" s="1419"/>
      <c r="AL214" s="1420">
        <v>110</v>
      </c>
      <c r="AM214" s="1420"/>
      <c r="AN214" s="1420"/>
      <c r="AO214" s="1419">
        <v>110</v>
      </c>
      <c r="AP214" s="1419"/>
      <c r="AQ214" s="1419"/>
      <c r="AR214" s="1419">
        <v>110</v>
      </c>
      <c r="AS214" s="1419"/>
      <c r="AT214" s="1419"/>
      <c r="AU214" s="1419">
        <v>110</v>
      </c>
      <c r="AV214" s="1419"/>
      <c r="AW214" s="1419"/>
      <c r="AX214" s="1419">
        <v>110</v>
      </c>
      <c r="AY214" s="1419"/>
      <c r="AZ214" s="1419"/>
      <c r="BA214" s="1419">
        <v>110</v>
      </c>
      <c r="BB214" s="1419"/>
      <c r="BC214" s="1419"/>
      <c r="BD214" s="1419">
        <v>110</v>
      </c>
      <c r="BE214" s="1419"/>
      <c r="BF214" s="1419"/>
      <c r="BG214" s="1419">
        <v>110</v>
      </c>
      <c r="BH214" s="1419"/>
      <c r="BI214" s="1419"/>
      <c r="BJ214" s="1419">
        <v>110</v>
      </c>
      <c r="BK214" s="1419"/>
      <c r="BL214" s="1419"/>
      <c r="BM214" s="1419">
        <v>110</v>
      </c>
      <c r="BN214" s="1419"/>
      <c r="BO214" s="1419"/>
      <c r="BP214" s="1419">
        <v>110</v>
      </c>
      <c r="BQ214" s="1419"/>
      <c r="BR214" s="1419"/>
      <c r="BS214" s="1419">
        <v>110</v>
      </c>
      <c r="BT214" s="1419"/>
      <c r="BU214" s="1419"/>
      <c r="BV214" s="1419">
        <v>110</v>
      </c>
      <c r="BW214" s="1419"/>
      <c r="BX214" s="1419"/>
      <c r="BY214" s="1419">
        <v>110</v>
      </c>
      <c r="BZ214" s="1419"/>
      <c r="CA214" s="1419"/>
    </row>
    <row r="215" s="1" customFormat="1" ht="19.199999999999999">
      <c r="A215" s="1332"/>
      <c r="B215" s="1398"/>
      <c r="C215" s="1408" t="s">
        <v>424</v>
      </c>
      <c r="D215" s="1410"/>
      <c r="E215" s="1410"/>
      <c r="F215" s="1411" t="s">
        <v>405</v>
      </c>
      <c r="G215" s="1412">
        <v>110</v>
      </c>
      <c r="H215" s="1419">
        <v>110</v>
      </c>
      <c r="I215" s="1419"/>
      <c r="J215" s="1419"/>
      <c r="K215" s="1419">
        <v>110</v>
      </c>
      <c r="L215" s="1419"/>
      <c r="M215" s="1419"/>
      <c r="N215" s="1419">
        <v>110</v>
      </c>
      <c r="O215" s="1419"/>
      <c r="P215" s="1419"/>
      <c r="Q215" s="1419">
        <v>110</v>
      </c>
      <c r="R215" s="1419"/>
      <c r="S215" s="1419"/>
      <c r="T215" s="1419">
        <v>110</v>
      </c>
      <c r="U215" s="1419"/>
      <c r="V215" s="1419"/>
      <c r="W215" s="1419">
        <v>110</v>
      </c>
      <c r="X215" s="1419"/>
      <c r="Y215" s="1419"/>
      <c r="Z215" s="1419">
        <v>110</v>
      </c>
      <c r="AA215" s="1419"/>
      <c r="AB215" s="1419"/>
      <c r="AC215" s="1419">
        <v>110</v>
      </c>
      <c r="AD215" s="1419"/>
      <c r="AE215" s="1419"/>
      <c r="AF215" s="1419">
        <v>110</v>
      </c>
      <c r="AG215" s="1419"/>
      <c r="AH215" s="1419"/>
      <c r="AI215" s="1419">
        <v>110</v>
      </c>
      <c r="AJ215" s="1419"/>
      <c r="AK215" s="1419"/>
      <c r="AL215" s="1420">
        <v>110</v>
      </c>
      <c r="AM215" s="1420"/>
      <c r="AN215" s="1420"/>
      <c r="AO215" s="1419">
        <v>110</v>
      </c>
      <c r="AP215" s="1419"/>
      <c r="AQ215" s="1419"/>
      <c r="AR215" s="1419">
        <v>110</v>
      </c>
      <c r="AS215" s="1419"/>
      <c r="AT215" s="1419"/>
      <c r="AU215" s="1419">
        <v>110</v>
      </c>
      <c r="AV215" s="1419"/>
      <c r="AW215" s="1419"/>
      <c r="AX215" s="1419">
        <v>110</v>
      </c>
      <c r="AY215" s="1419"/>
      <c r="AZ215" s="1419"/>
      <c r="BA215" s="1419">
        <v>110</v>
      </c>
      <c r="BB215" s="1419"/>
      <c r="BC215" s="1419"/>
      <c r="BD215" s="1419">
        <v>110</v>
      </c>
      <c r="BE215" s="1419"/>
      <c r="BF215" s="1419"/>
      <c r="BG215" s="1419">
        <v>110</v>
      </c>
      <c r="BH215" s="1419"/>
      <c r="BI215" s="1419"/>
      <c r="BJ215" s="1419">
        <v>110</v>
      </c>
      <c r="BK215" s="1419"/>
      <c r="BL215" s="1419"/>
      <c r="BM215" s="1419">
        <v>110</v>
      </c>
      <c r="BN215" s="1419"/>
      <c r="BO215" s="1419"/>
      <c r="BP215" s="1419">
        <v>110</v>
      </c>
      <c r="BQ215" s="1419"/>
      <c r="BR215" s="1419"/>
      <c r="BS215" s="1419">
        <v>110</v>
      </c>
      <c r="BT215" s="1419"/>
      <c r="BU215" s="1419"/>
      <c r="BV215" s="1419">
        <v>110</v>
      </c>
      <c r="BW215" s="1419"/>
      <c r="BX215" s="1419"/>
      <c r="BY215" s="1419">
        <v>110</v>
      </c>
      <c r="BZ215" s="1419"/>
      <c r="CA215" s="1419"/>
    </row>
    <row r="216" s="1" customFormat="1" ht="18">
      <c r="A216" s="808"/>
      <c r="B216" s="1486"/>
      <c r="C216" s="1408" t="s">
        <v>404</v>
      </c>
      <c r="D216" s="1410"/>
      <c r="E216" s="1410"/>
      <c r="F216" s="1411" t="s">
        <v>405</v>
      </c>
      <c r="G216" s="1412">
        <v>35</v>
      </c>
      <c r="H216" s="1419">
        <v>35</v>
      </c>
      <c r="I216" s="1419"/>
      <c r="J216" s="1419"/>
      <c r="K216" s="1419">
        <v>35</v>
      </c>
      <c r="L216" s="1419"/>
      <c r="M216" s="1419"/>
      <c r="N216" s="1419">
        <v>35</v>
      </c>
      <c r="O216" s="1419"/>
      <c r="P216" s="1419"/>
      <c r="Q216" s="1419">
        <v>35</v>
      </c>
      <c r="R216" s="1419"/>
      <c r="S216" s="1419"/>
      <c r="T216" s="1419">
        <v>35</v>
      </c>
      <c r="U216" s="1419"/>
      <c r="V216" s="1419"/>
      <c r="W216" s="1419">
        <v>35</v>
      </c>
      <c r="X216" s="1419"/>
      <c r="Y216" s="1419"/>
      <c r="Z216" s="1419">
        <v>35</v>
      </c>
      <c r="AA216" s="1419"/>
      <c r="AB216" s="1419"/>
      <c r="AC216" s="1419">
        <v>35</v>
      </c>
      <c r="AD216" s="1419"/>
      <c r="AE216" s="1419"/>
      <c r="AF216" s="1419">
        <v>35</v>
      </c>
      <c r="AG216" s="1419"/>
      <c r="AH216" s="1419"/>
      <c r="AI216" s="1419">
        <v>35</v>
      </c>
      <c r="AJ216" s="1419"/>
      <c r="AK216" s="1419"/>
      <c r="AL216" s="1420">
        <v>35</v>
      </c>
      <c r="AM216" s="1420"/>
      <c r="AN216" s="1420"/>
      <c r="AO216" s="1419">
        <v>35</v>
      </c>
      <c r="AP216" s="1419"/>
      <c r="AQ216" s="1419"/>
      <c r="AR216" s="1419">
        <v>35</v>
      </c>
      <c r="AS216" s="1419"/>
      <c r="AT216" s="1419"/>
      <c r="AU216" s="1419">
        <v>35</v>
      </c>
      <c r="AV216" s="1419"/>
      <c r="AW216" s="1419"/>
      <c r="AX216" s="1419">
        <v>35</v>
      </c>
      <c r="AY216" s="1419"/>
      <c r="AZ216" s="1419"/>
      <c r="BA216" s="1419">
        <v>35</v>
      </c>
      <c r="BB216" s="1419"/>
      <c r="BC216" s="1419"/>
      <c r="BD216" s="1419">
        <v>35</v>
      </c>
      <c r="BE216" s="1419"/>
      <c r="BF216" s="1419"/>
      <c r="BG216" s="1419">
        <v>35</v>
      </c>
      <c r="BH216" s="1419"/>
      <c r="BI216" s="1419"/>
      <c r="BJ216" s="1419">
        <v>35</v>
      </c>
      <c r="BK216" s="1419"/>
      <c r="BL216" s="1419"/>
      <c r="BM216" s="1419">
        <v>35</v>
      </c>
      <c r="BN216" s="1419"/>
      <c r="BO216" s="1419"/>
      <c r="BP216" s="1419">
        <v>35</v>
      </c>
      <c r="BQ216" s="1419"/>
      <c r="BR216" s="1419"/>
      <c r="BS216" s="1419">
        <v>35</v>
      </c>
      <c r="BT216" s="1419"/>
      <c r="BU216" s="1419"/>
      <c r="BV216" s="1419">
        <v>35</v>
      </c>
      <c r="BW216" s="1419"/>
      <c r="BX216" s="1419"/>
      <c r="BY216" s="1419">
        <v>35</v>
      </c>
      <c r="BZ216" s="1419"/>
      <c r="CA216" s="1419"/>
    </row>
    <row r="217" s="1" customFormat="1" ht="18">
      <c r="A217" s="808"/>
      <c r="B217" s="1486"/>
      <c r="C217" s="1408" t="s">
        <v>424</v>
      </c>
      <c r="D217" s="1410"/>
      <c r="E217" s="1410"/>
      <c r="F217" s="1411" t="s">
        <v>405</v>
      </c>
      <c r="G217" s="1412">
        <v>35</v>
      </c>
      <c r="H217" s="1419">
        <v>35</v>
      </c>
      <c r="I217" s="1419"/>
      <c r="J217" s="1419"/>
      <c r="K217" s="1419">
        <v>35</v>
      </c>
      <c r="L217" s="1419"/>
      <c r="M217" s="1419"/>
      <c r="N217" s="1419">
        <v>35</v>
      </c>
      <c r="O217" s="1419"/>
      <c r="P217" s="1419"/>
      <c r="Q217" s="1419">
        <v>35</v>
      </c>
      <c r="R217" s="1419"/>
      <c r="S217" s="1419"/>
      <c r="T217" s="1419">
        <v>35</v>
      </c>
      <c r="U217" s="1419"/>
      <c r="V217" s="1419"/>
      <c r="W217" s="1419">
        <v>35</v>
      </c>
      <c r="X217" s="1419"/>
      <c r="Y217" s="1419"/>
      <c r="Z217" s="1419">
        <v>35</v>
      </c>
      <c r="AA217" s="1419"/>
      <c r="AB217" s="1419"/>
      <c r="AC217" s="1419">
        <v>35</v>
      </c>
      <c r="AD217" s="1419"/>
      <c r="AE217" s="1419"/>
      <c r="AF217" s="1419">
        <v>35</v>
      </c>
      <c r="AG217" s="1419"/>
      <c r="AH217" s="1419"/>
      <c r="AI217" s="1419">
        <v>35</v>
      </c>
      <c r="AJ217" s="1419"/>
      <c r="AK217" s="1419"/>
      <c r="AL217" s="1420">
        <v>35</v>
      </c>
      <c r="AM217" s="1420"/>
      <c r="AN217" s="1420"/>
      <c r="AO217" s="1419">
        <v>35</v>
      </c>
      <c r="AP217" s="1419"/>
      <c r="AQ217" s="1419"/>
      <c r="AR217" s="1419">
        <v>35</v>
      </c>
      <c r="AS217" s="1419"/>
      <c r="AT217" s="1419"/>
      <c r="AU217" s="1419">
        <v>35</v>
      </c>
      <c r="AV217" s="1419"/>
      <c r="AW217" s="1419"/>
      <c r="AX217" s="1419">
        <v>35</v>
      </c>
      <c r="AY217" s="1419"/>
      <c r="AZ217" s="1419"/>
      <c r="BA217" s="1419">
        <v>35</v>
      </c>
      <c r="BB217" s="1419"/>
      <c r="BC217" s="1419"/>
      <c r="BD217" s="1419">
        <v>35</v>
      </c>
      <c r="BE217" s="1419"/>
      <c r="BF217" s="1419"/>
      <c r="BG217" s="1419">
        <v>35</v>
      </c>
      <c r="BH217" s="1419"/>
      <c r="BI217" s="1419"/>
      <c r="BJ217" s="1419">
        <v>35</v>
      </c>
      <c r="BK217" s="1419"/>
      <c r="BL217" s="1419"/>
      <c r="BM217" s="1419">
        <v>35</v>
      </c>
      <c r="BN217" s="1419"/>
      <c r="BO217" s="1419"/>
      <c r="BP217" s="1419">
        <v>35</v>
      </c>
      <c r="BQ217" s="1419"/>
      <c r="BR217" s="1419"/>
      <c r="BS217" s="1419">
        <v>35</v>
      </c>
      <c r="BT217" s="1419"/>
      <c r="BU217" s="1419"/>
      <c r="BV217" s="1419">
        <v>35</v>
      </c>
      <c r="BW217" s="1419"/>
      <c r="BX217" s="1419"/>
      <c r="BY217" s="1419">
        <v>35</v>
      </c>
      <c r="BZ217" s="1419"/>
      <c r="CA217" s="1419"/>
    </row>
    <row r="218" s="1" customFormat="1" ht="19.199999999999999">
      <c r="A218" s="1332"/>
      <c r="B218" s="1398"/>
      <c r="C218" s="1408" t="s">
        <v>62</v>
      </c>
      <c r="D218" s="1410"/>
      <c r="E218" s="1410"/>
      <c r="F218" s="1411" t="s">
        <v>405</v>
      </c>
      <c r="G218" s="1412">
        <v>10</v>
      </c>
      <c r="H218" s="1419">
        <v>10.300000000000001</v>
      </c>
      <c r="I218" s="1419"/>
      <c r="J218" s="1419"/>
      <c r="K218" s="1419">
        <v>10.300000000000001</v>
      </c>
      <c r="L218" s="1419"/>
      <c r="M218" s="1419"/>
      <c r="N218" s="1419">
        <v>10.300000000000001</v>
      </c>
      <c r="O218" s="1419"/>
      <c r="P218" s="1419"/>
      <c r="Q218" s="1419">
        <v>10.300000000000001</v>
      </c>
      <c r="R218" s="1419"/>
      <c r="S218" s="1419"/>
      <c r="T218" s="1419">
        <v>10.300000000000001</v>
      </c>
      <c r="U218" s="1419"/>
      <c r="V218" s="1419"/>
      <c r="W218" s="1419">
        <v>10.300000000000001</v>
      </c>
      <c r="X218" s="1419"/>
      <c r="Y218" s="1419"/>
      <c r="Z218" s="1419">
        <v>10.300000000000001</v>
      </c>
      <c r="AA218" s="1419"/>
      <c r="AB218" s="1419"/>
      <c r="AC218" s="1419">
        <v>10.300000000000001</v>
      </c>
      <c r="AD218" s="1419"/>
      <c r="AE218" s="1419"/>
      <c r="AF218" s="1419">
        <v>10.300000000000001</v>
      </c>
      <c r="AG218" s="1419"/>
      <c r="AH218" s="1419"/>
      <c r="AI218" s="1419">
        <v>10.300000000000001</v>
      </c>
      <c r="AJ218" s="1419"/>
      <c r="AK218" s="1419"/>
      <c r="AL218" s="1420">
        <v>10.300000000000001</v>
      </c>
      <c r="AM218" s="1420"/>
      <c r="AN218" s="1420"/>
      <c r="AO218" s="1419">
        <v>10.300000000000001</v>
      </c>
      <c r="AP218" s="1419"/>
      <c r="AQ218" s="1419"/>
      <c r="AR218" s="1419">
        <v>10.300000000000001</v>
      </c>
      <c r="AS218" s="1419"/>
      <c r="AT218" s="1419"/>
      <c r="AU218" s="1419">
        <v>10.300000000000001</v>
      </c>
      <c r="AV218" s="1419"/>
      <c r="AW218" s="1419"/>
      <c r="AX218" s="1419">
        <v>10.300000000000001</v>
      </c>
      <c r="AY218" s="1419"/>
      <c r="AZ218" s="1419"/>
      <c r="BA218" s="1419">
        <v>10.300000000000001</v>
      </c>
      <c r="BB218" s="1419"/>
      <c r="BC218" s="1419"/>
      <c r="BD218" s="1419">
        <v>10.300000000000001</v>
      </c>
      <c r="BE218" s="1419"/>
      <c r="BF218" s="1419"/>
      <c r="BG218" s="1419">
        <v>10.300000000000001</v>
      </c>
      <c r="BH218" s="1419"/>
      <c r="BI218" s="1419"/>
      <c r="BJ218" s="1419">
        <v>10.300000000000001</v>
      </c>
      <c r="BK218" s="1419"/>
      <c r="BL218" s="1419"/>
      <c r="BM218" s="1419">
        <v>10.300000000000001</v>
      </c>
      <c r="BN218" s="1419"/>
      <c r="BO218" s="1419"/>
      <c r="BP218" s="1419">
        <v>10.300000000000001</v>
      </c>
      <c r="BQ218" s="1419"/>
      <c r="BR218" s="1419"/>
      <c r="BS218" s="1419">
        <v>10.300000000000001</v>
      </c>
      <c r="BT218" s="1419"/>
      <c r="BU218" s="1419"/>
      <c r="BV218" s="1419">
        <v>10.300000000000001</v>
      </c>
      <c r="BW218" s="1419"/>
      <c r="BX218" s="1419"/>
      <c r="BY218" s="1419">
        <v>10.300000000000001</v>
      </c>
      <c r="BZ218" s="1419"/>
      <c r="CA218" s="1419"/>
    </row>
    <row r="219" s="1" customFormat="1" ht="19.199999999999999">
      <c r="A219" s="1332"/>
      <c r="B219" s="1398"/>
      <c r="C219" s="1545" t="s">
        <v>424</v>
      </c>
      <c r="D219" s="1410"/>
      <c r="E219" s="1410"/>
      <c r="F219" s="1411" t="s">
        <v>405</v>
      </c>
      <c r="G219" s="1412">
        <v>10</v>
      </c>
      <c r="H219" s="1419">
        <v>10.300000000000001</v>
      </c>
      <c r="I219" s="1419"/>
      <c r="J219" s="1419"/>
      <c r="K219" s="1419">
        <v>10.300000000000001</v>
      </c>
      <c r="L219" s="1419"/>
      <c r="M219" s="1419"/>
      <c r="N219" s="1419">
        <v>10.300000000000001</v>
      </c>
      <c r="O219" s="1419"/>
      <c r="P219" s="1419"/>
      <c r="Q219" s="1419">
        <v>10.300000000000001</v>
      </c>
      <c r="R219" s="1419"/>
      <c r="S219" s="1419"/>
      <c r="T219" s="1419">
        <v>10.300000000000001</v>
      </c>
      <c r="U219" s="1419"/>
      <c r="V219" s="1419"/>
      <c r="W219" s="1419">
        <v>10.300000000000001</v>
      </c>
      <c r="X219" s="1419"/>
      <c r="Y219" s="1419"/>
      <c r="Z219" s="1419">
        <v>10.300000000000001</v>
      </c>
      <c r="AA219" s="1419"/>
      <c r="AB219" s="1419"/>
      <c r="AC219" s="1419">
        <v>10.300000000000001</v>
      </c>
      <c r="AD219" s="1419"/>
      <c r="AE219" s="1419"/>
      <c r="AF219" s="1419">
        <v>10.300000000000001</v>
      </c>
      <c r="AG219" s="1419"/>
      <c r="AH219" s="1419"/>
      <c r="AI219" s="1419">
        <v>10.300000000000001</v>
      </c>
      <c r="AJ219" s="1419"/>
      <c r="AK219" s="1419"/>
      <c r="AL219" s="1420">
        <v>10.300000000000001</v>
      </c>
      <c r="AM219" s="1420"/>
      <c r="AN219" s="1420"/>
      <c r="AO219" s="1419">
        <v>10.300000000000001</v>
      </c>
      <c r="AP219" s="1419"/>
      <c r="AQ219" s="1419"/>
      <c r="AR219" s="1419">
        <v>10.300000000000001</v>
      </c>
      <c r="AS219" s="1419"/>
      <c r="AT219" s="1419"/>
      <c r="AU219" s="1419">
        <v>10.300000000000001</v>
      </c>
      <c r="AV219" s="1419"/>
      <c r="AW219" s="1419"/>
      <c r="AX219" s="1419">
        <v>10.300000000000001</v>
      </c>
      <c r="AY219" s="1419"/>
      <c r="AZ219" s="1419"/>
      <c r="BA219" s="1419">
        <v>10.300000000000001</v>
      </c>
      <c r="BB219" s="1419"/>
      <c r="BC219" s="1419"/>
      <c r="BD219" s="1419">
        <v>10.300000000000001</v>
      </c>
      <c r="BE219" s="1419"/>
      <c r="BF219" s="1419"/>
      <c r="BG219" s="1419">
        <v>10.300000000000001</v>
      </c>
      <c r="BH219" s="1419"/>
      <c r="BI219" s="1419"/>
      <c r="BJ219" s="1419">
        <v>10.300000000000001</v>
      </c>
      <c r="BK219" s="1419"/>
      <c r="BL219" s="1419"/>
      <c r="BM219" s="1419">
        <v>10.300000000000001</v>
      </c>
      <c r="BN219" s="1419"/>
      <c r="BO219" s="1419"/>
      <c r="BP219" s="1419">
        <v>10.300000000000001</v>
      </c>
      <c r="BQ219" s="1419"/>
      <c r="BR219" s="1419"/>
      <c r="BS219" s="1419">
        <v>10.300000000000001</v>
      </c>
      <c r="BT219" s="1419"/>
      <c r="BU219" s="1419"/>
      <c r="BV219" s="1419">
        <v>10.300000000000001</v>
      </c>
      <c r="BW219" s="1419"/>
      <c r="BX219" s="1419"/>
      <c r="BY219" s="1419">
        <v>10.300000000000001</v>
      </c>
      <c r="BZ219" s="1419"/>
      <c r="CA219" s="1419"/>
    </row>
    <row r="220" s="1" customFormat="1" ht="19.199999999999999">
      <c r="A220" s="1332"/>
      <c r="B220" s="1398" t="s">
        <v>402</v>
      </c>
      <c r="C220" s="1551" t="s">
        <v>406</v>
      </c>
      <c r="D220" s="1478"/>
      <c r="E220" s="1410"/>
      <c r="F220" s="1411"/>
      <c r="G220" s="1412">
        <v>10</v>
      </c>
      <c r="H220" s="1413">
        <v>0.024383999999999999</v>
      </c>
      <c r="I220" s="1413">
        <v>0.0033119999999999998</v>
      </c>
      <c r="J220" s="1414">
        <f t="shared" ref="J220:J221" si="2784">ROUND(SQRT(H220^2+I220^2)*1000/(1.73*H218),0)</f>
        <v>1</v>
      </c>
      <c r="K220" s="1413">
        <v>0.024240000000000001</v>
      </c>
      <c r="L220" s="1413">
        <v>0.003264</v>
      </c>
      <c r="M220" s="1414">
        <f t="shared" ref="M220:M221" si="2785">ROUND(SQRT(K220^2+L220^2)*1000/(1.73*K218),0)</f>
        <v>1</v>
      </c>
      <c r="N220" s="1413">
        <v>0.024192000000000002</v>
      </c>
      <c r="O220" s="1413">
        <v>0.003264</v>
      </c>
      <c r="P220" s="1414">
        <f t="shared" ref="P220:P221" si="2786">ROUND(SQRT(N220^2+O220^2)*1000/(1.73*N218),0)</f>
        <v>1</v>
      </c>
      <c r="Q220" s="1413">
        <v>0.024192000000000002</v>
      </c>
      <c r="R220" s="1413">
        <v>0.003264</v>
      </c>
      <c r="S220" s="1414">
        <f t="shared" ref="S220:S221" si="2787">ROUND(SQRT(Q220^2+R220^2)*1000/(1.73*Q218),0)</f>
        <v>1</v>
      </c>
      <c r="T220" s="1413">
        <v>0.024095999999999999</v>
      </c>
      <c r="U220" s="1413">
        <v>0.0032160000000000001</v>
      </c>
      <c r="V220" s="1414">
        <f t="shared" ref="V220:V221" si="2788">ROUND(SQRT(T220^2+U220^2)*1000/(1.73*T218),0)</f>
        <v>1</v>
      </c>
      <c r="W220" s="1413">
        <v>0.024192000000000002</v>
      </c>
      <c r="X220" s="1413">
        <v>0.003264</v>
      </c>
      <c r="Y220" s="1414">
        <f t="shared" ref="Y220:Y221" si="2789">ROUND(SQRT(W220^2+X220^2)*1000/(1.73*W218),0)</f>
        <v>1</v>
      </c>
      <c r="Z220" s="1413">
        <v>0.024288000000000001</v>
      </c>
      <c r="AA220" s="1413">
        <v>0.003264</v>
      </c>
      <c r="AB220" s="1414">
        <f t="shared" ref="AB220:AB221" si="2790">ROUND(SQRT(Z220^2+AA220^2)*1000/(1.73*Z218),0)</f>
        <v>1</v>
      </c>
      <c r="AC220" s="1413">
        <v>0.024479999999999998</v>
      </c>
      <c r="AD220" s="1413">
        <v>0.0033119999999999998</v>
      </c>
      <c r="AE220" s="1414">
        <f t="shared" ref="AE220:AE221" si="2791">ROUND(SQRT(AC220^2+AD220^2)*1000/(1.73*AC218),0)</f>
        <v>1</v>
      </c>
      <c r="AF220" s="1413">
        <v>0.024383999999999999</v>
      </c>
      <c r="AG220" s="1413">
        <v>0.003264</v>
      </c>
      <c r="AH220" s="1414">
        <f t="shared" ref="AH220:AH221" si="2792">ROUND(SQRT(AF220^2+AG220^2)*1000/(1.73*AF218),0)</f>
        <v>1</v>
      </c>
      <c r="AI220" s="1413">
        <v>0.024528000000000001</v>
      </c>
      <c r="AJ220" s="1413">
        <v>0.0033119999999999998</v>
      </c>
      <c r="AK220" s="1414">
        <f t="shared" ref="AK220:AK221" si="2793">ROUND(SQRT(AI220^2+AJ220^2)*1000/(1.73*AI218),0)</f>
        <v>1</v>
      </c>
      <c r="AL220" s="1415">
        <v>0.024671999999999999</v>
      </c>
      <c r="AM220" s="1415">
        <v>0.0033119999999999998</v>
      </c>
      <c r="AN220" s="1416">
        <f t="shared" ref="AN220:AN221" si="2794">ROUND(SQRT(AL220^2+AM220^2)*1000/(1.73*AL218),0)</f>
        <v>1</v>
      </c>
      <c r="AO220" s="1413">
        <v>0.024624</v>
      </c>
      <c r="AP220" s="1413">
        <v>0.0033119999999999998</v>
      </c>
      <c r="AQ220" s="1414">
        <f t="shared" ref="AQ220:AQ221" si="2795">ROUND(SQRT(AO220^2+AP220^2)*1000/(1.73*AO218),0)</f>
        <v>1</v>
      </c>
      <c r="AR220" s="1413">
        <v>0.024624</v>
      </c>
      <c r="AS220" s="1413">
        <v>0.0033600000000000001</v>
      </c>
      <c r="AT220" s="1414">
        <f t="shared" ref="AT220:AT221" si="2796">ROUND(SQRT(AR220^2+AS220^2)*1000/(1.73*AR218),0)</f>
        <v>1</v>
      </c>
      <c r="AU220" s="1413">
        <v>0.024576000000000001</v>
      </c>
      <c r="AV220" s="1413">
        <v>0.0033119999999999998</v>
      </c>
      <c r="AW220" s="1414">
        <f t="shared" ref="AW220:AW221" si="2797">ROUND(SQRT(AU220^2+AV220^2)*1000/(1.73*AU218),0)</f>
        <v>1</v>
      </c>
      <c r="AX220" s="1413">
        <v>0.024479999999999998</v>
      </c>
      <c r="AY220" s="1413">
        <v>0.0033119999999999998</v>
      </c>
      <c r="AZ220" s="1414">
        <f t="shared" ref="AZ220:AZ221" si="2798">ROUND(SQRT(AX220^2+AY220^2)*1000/(1.73*AX218),0)</f>
        <v>1</v>
      </c>
      <c r="BA220" s="1413">
        <v>0.024479999999999998</v>
      </c>
      <c r="BB220" s="1413">
        <v>0.0033119999999999998</v>
      </c>
      <c r="BC220" s="1414">
        <f t="shared" ref="BC220:BC221" si="2799">ROUND(SQRT(BA220^2+BB220^2)*1000/(1.73*BA218),0)</f>
        <v>1</v>
      </c>
      <c r="BD220" s="1413">
        <v>0.024383999999999999</v>
      </c>
      <c r="BE220" s="1413">
        <v>0.0033600000000000001</v>
      </c>
      <c r="BF220" s="1414">
        <f t="shared" ref="BF220:BF221" si="2800">ROUND(SQRT(BD220^2+BE220^2)*1000/(1.73*BD218),0)</f>
        <v>1</v>
      </c>
      <c r="BG220" s="1413">
        <v>0.024479999999999998</v>
      </c>
      <c r="BH220" s="1413">
        <v>0.0033600000000000001</v>
      </c>
      <c r="BI220" s="1414">
        <f t="shared" ref="BI220:BI221" si="2801">ROUND(SQRT(BG220^2+BH220^2)*1000/(1.73*BG218),0)</f>
        <v>1</v>
      </c>
      <c r="BJ220" s="1413">
        <v>0.024479999999999998</v>
      </c>
      <c r="BK220" s="1413">
        <v>0.0033600000000000001</v>
      </c>
      <c r="BL220" s="1414">
        <f t="shared" ref="BL220:BL221" si="2802">ROUND(SQRT(BJ220^2+BK220^2)*1000/(1.73*BJ218),0)</f>
        <v>1</v>
      </c>
      <c r="BM220" s="1413">
        <v>0.024479999999999998</v>
      </c>
      <c r="BN220" s="1413">
        <v>0.0033600000000000001</v>
      </c>
      <c r="BO220" s="1414">
        <f t="shared" ref="BO220:BO221" si="2803">ROUND(SQRT(BM220^2+BN220^2)*1000/(1.73*BM218),0)</f>
        <v>1</v>
      </c>
      <c r="BP220" s="1413">
        <v>0.024624</v>
      </c>
      <c r="BQ220" s="1413">
        <v>0.003408</v>
      </c>
      <c r="BR220" s="1414">
        <f t="shared" ref="BR220:BR221" si="2804">ROUND(SQRT(BP220^2+BQ220^2)*1000/(1.73*BP218),0)</f>
        <v>1</v>
      </c>
      <c r="BS220" s="1413">
        <v>0.024624</v>
      </c>
      <c r="BT220" s="1413">
        <v>0.003408</v>
      </c>
      <c r="BU220" s="1414">
        <f t="shared" ref="BU220:BU221" si="2805">ROUND(SQRT(BS220^2+BT220^2)*1000/(1.73*BS218),0)</f>
        <v>1</v>
      </c>
      <c r="BV220" s="1413">
        <v>0.024624</v>
      </c>
      <c r="BW220" s="1413">
        <v>0.0033600000000000001</v>
      </c>
      <c r="BX220" s="1414">
        <f t="shared" ref="BX220:BX221" si="2806">ROUND(SQRT(BV220^2+BW220^2)*1000/(1.73*BV218),0)</f>
        <v>1</v>
      </c>
      <c r="BY220" s="1413">
        <v>0.024624</v>
      </c>
      <c r="BZ220" s="1413">
        <v>0.003408</v>
      </c>
      <c r="CA220" s="1414">
        <f t="shared" ref="CA220:CA221" si="2807">ROUND(SQRT(BY220^2+BZ220^2)*1000/(1.73*BY218),0)</f>
        <v>1</v>
      </c>
    </row>
    <row r="221" s="1" customFormat="1" ht="19.199999999999999">
      <c r="A221" s="1332"/>
      <c r="B221" s="1398"/>
      <c r="C221" s="1551" t="s">
        <v>407</v>
      </c>
      <c r="D221" s="1478"/>
      <c r="E221" s="1410"/>
      <c r="F221" s="1411"/>
      <c r="G221" s="1412">
        <v>10</v>
      </c>
      <c r="H221" s="1413"/>
      <c r="I221" s="1413"/>
      <c r="J221" s="1414">
        <f t="shared" si="2784"/>
        <v>0</v>
      </c>
      <c r="K221" s="1413"/>
      <c r="L221" s="1413"/>
      <c r="M221" s="1414">
        <f t="shared" si="2785"/>
        <v>0</v>
      </c>
      <c r="N221" s="1413"/>
      <c r="O221" s="1413"/>
      <c r="P221" s="1414">
        <f t="shared" si="2786"/>
        <v>0</v>
      </c>
      <c r="Q221" s="1413"/>
      <c r="R221" s="1413"/>
      <c r="S221" s="1414">
        <f t="shared" si="2787"/>
        <v>0</v>
      </c>
      <c r="T221" s="1413"/>
      <c r="U221" s="1413"/>
      <c r="V221" s="1414">
        <f t="shared" si="2788"/>
        <v>0</v>
      </c>
      <c r="W221" s="1413"/>
      <c r="X221" s="1413"/>
      <c r="Y221" s="1414">
        <f t="shared" si="2789"/>
        <v>0</v>
      </c>
      <c r="Z221" s="1413"/>
      <c r="AA221" s="1413"/>
      <c r="AB221" s="1414">
        <f t="shared" si="2790"/>
        <v>0</v>
      </c>
      <c r="AC221" s="1413"/>
      <c r="AD221" s="1413"/>
      <c r="AE221" s="1414">
        <f t="shared" si="2791"/>
        <v>0</v>
      </c>
      <c r="AF221" s="1413"/>
      <c r="AG221" s="1413"/>
      <c r="AH221" s="1414">
        <f t="shared" si="2792"/>
        <v>0</v>
      </c>
      <c r="AI221" s="1413"/>
      <c r="AJ221" s="1413"/>
      <c r="AK221" s="1414">
        <f t="shared" si="2793"/>
        <v>0</v>
      </c>
      <c r="AL221" s="1415"/>
      <c r="AM221" s="1415"/>
      <c r="AN221" s="1416">
        <f t="shared" si="2794"/>
        <v>0</v>
      </c>
      <c r="AO221" s="1413"/>
      <c r="AP221" s="1413"/>
      <c r="AQ221" s="1414">
        <f t="shared" si="2795"/>
        <v>0</v>
      </c>
      <c r="AR221" s="1413"/>
      <c r="AS221" s="1413"/>
      <c r="AT221" s="1414">
        <f t="shared" si="2796"/>
        <v>0</v>
      </c>
      <c r="AU221" s="1413"/>
      <c r="AV221" s="1413"/>
      <c r="AW221" s="1414">
        <f t="shared" si="2797"/>
        <v>0</v>
      </c>
      <c r="AX221" s="1413"/>
      <c r="AY221" s="1413"/>
      <c r="AZ221" s="1414">
        <f t="shared" si="2798"/>
        <v>0</v>
      </c>
      <c r="BA221" s="1413"/>
      <c r="BB221" s="1413"/>
      <c r="BC221" s="1414">
        <f t="shared" si="2799"/>
        <v>0</v>
      </c>
      <c r="BD221" s="1413"/>
      <c r="BE221" s="1413"/>
      <c r="BF221" s="1414">
        <f t="shared" si="2800"/>
        <v>0</v>
      </c>
      <c r="BG221" s="1413"/>
      <c r="BH221" s="1413"/>
      <c r="BI221" s="1414">
        <f t="shared" si="2801"/>
        <v>0</v>
      </c>
      <c r="BJ221" s="1413"/>
      <c r="BK221" s="1413"/>
      <c r="BL221" s="1414">
        <f t="shared" si="2802"/>
        <v>0</v>
      </c>
      <c r="BM221" s="1413"/>
      <c r="BN221" s="1413"/>
      <c r="BO221" s="1414">
        <f t="shared" si="2803"/>
        <v>0</v>
      </c>
      <c r="BP221" s="1413"/>
      <c r="BQ221" s="1413"/>
      <c r="BR221" s="1414">
        <f t="shared" si="2804"/>
        <v>0</v>
      </c>
      <c r="BS221" s="1413"/>
      <c r="BT221" s="1413"/>
      <c r="BU221" s="1414">
        <f t="shared" si="2805"/>
        <v>0</v>
      </c>
      <c r="BV221" s="1413"/>
      <c r="BW221" s="1413"/>
      <c r="BX221" s="1414">
        <f t="shared" si="2806"/>
        <v>0</v>
      </c>
      <c r="BY221" s="1413"/>
      <c r="BZ221" s="1413"/>
      <c r="CA221" s="1414">
        <f t="shared" si="2807"/>
        <v>0</v>
      </c>
    </row>
    <row r="222" s="1" customFormat="1" ht="19.199999999999999">
      <c r="A222" s="1332"/>
      <c r="B222" s="1398"/>
      <c r="C222" s="1548" t="s">
        <v>66</v>
      </c>
      <c r="D222" s="1478"/>
      <c r="E222" s="1410"/>
      <c r="F222" s="1411"/>
      <c r="G222" s="1412">
        <v>10</v>
      </c>
      <c r="H222" s="1413">
        <v>0.040599999999999997</v>
      </c>
      <c r="I222" s="1413">
        <v>0.0144</v>
      </c>
      <c r="J222" s="1414">
        <f>ROUND(SQRT(H222^2+I222^2)*1000/(1.73*H218),0)</f>
        <v>2</v>
      </c>
      <c r="K222" s="1413">
        <v>0.039399999999999998</v>
      </c>
      <c r="L222" s="1413">
        <v>0.013100000000000001</v>
      </c>
      <c r="M222" s="1414">
        <f>ROUND(SQRT(K222^2+L222^2)*1000/(1.73*K218),0)</f>
        <v>2</v>
      </c>
      <c r="N222" s="1413">
        <v>0.039899999999999998</v>
      </c>
      <c r="O222" s="1413">
        <v>0.012800000000000001</v>
      </c>
      <c r="P222" s="1414">
        <f>ROUND(SQRT(N222^2+O222^2)*1000/(1.73*N218),0)</f>
        <v>2</v>
      </c>
      <c r="Q222" s="1413">
        <v>0.039399999999999998</v>
      </c>
      <c r="R222" s="1413">
        <v>0.013100000000000001</v>
      </c>
      <c r="S222" s="1414">
        <f>ROUND(SQRT(Q222^2+R222^2)*1000/(1.73*Q218),0)</f>
        <v>2</v>
      </c>
      <c r="T222" s="1413">
        <v>0.040000000000000001</v>
      </c>
      <c r="U222" s="1413">
        <v>0.0117</v>
      </c>
      <c r="V222" s="1414">
        <f>ROUND(SQRT(T222^2+U222^2)*1000/(1.73*T218),0)</f>
        <v>2</v>
      </c>
      <c r="W222" s="1413">
        <v>0.041099999999999998</v>
      </c>
      <c r="X222" s="1413">
        <v>0.012200000000000001</v>
      </c>
      <c r="Y222" s="1414">
        <f>ROUND(SQRT(W222^2+X222^2)*1000/(1.73*W218),0)</f>
        <v>2</v>
      </c>
      <c r="Z222" s="1413">
        <v>0.047899999999999998</v>
      </c>
      <c r="AA222" s="1413">
        <v>0.014</v>
      </c>
      <c r="AB222" s="1414">
        <f>ROUND(SQRT(Z222^2+AA222^2)*1000/(1.73*Z218),0)</f>
        <v>3</v>
      </c>
      <c r="AC222" s="1413">
        <v>0.049599999999999998</v>
      </c>
      <c r="AD222" s="1413">
        <v>0.0134</v>
      </c>
      <c r="AE222" s="1414">
        <f>ROUND(SQRT(AC222^2+AD222^2)*1000/(1.73*AC218),0)</f>
        <v>3</v>
      </c>
      <c r="AF222" s="1413">
        <v>0.051799999999999999</v>
      </c>
      <c r="AG222" s="1413">
        <v>0.013100000000000001</v>
      </c>
      <c r="AH222" s="1414">
        <f>ROUND(SQRT(AF222^2+AG222^2)*1000/(1.73*AF218),0)</f>
        <v>3</v>
      </c>
      <c r="AI222" s="1413">
        <v>0.049399999999999999</v>
      </c>
      <c r="AJ222" s="1413">
        <v>0.015100000000000001</v>
      </c>
      <c r="AK222" s="1414">
        <f>ROUND(SQRT(AI222^2+AJ222^2)*1000/(1.73*AI218),0)</f>
        <v>3</v>
      </c>
      <c r="AL222" s="1415">
        <v>0.047</v>
      </c>
      <c r="AM222" s="1415">
        <v>0.0149</v>
      </c>
      <c r="AN222" s="1416">
        <f>ROUND(SQRT(AL222^2+AM222^2)*1000/(1.73*AL218),0)</f>
        <v>3</v>
      </c>
      <c r="AO222" s="1413">
        <v>0.044900000000000002</v>
      </c>
      <c r="AP222" s="1413">
        <v>0.0152</v>
      </c>
      <c r="AQ222" s="1414">
        <f>ROUND(SQRT(AO222^2+AP222^2)*1000/(1.73*AO218),0)</f>
        <v>3</v>
      </c>
      <c r="AR222" s="1413">
        <v>0.045100000000000001</v>
      </c>
      <c r="AS222" s="1413">
        <v>0.015699999999999999</v>
      </c>
      <c r="AT222" s="1414">
        <f>ROUND(SQRT(AR222^2+AS222^2)*1000/(1.73*AR218),0)</f>
        <v>3</v>
      </c>
      <c r="AU222" s="1413">
        <v>0.045999999999999999</v>
      </c>
      <c r="AV222" s="1413">
        <v>0.0152</v>
      </c>
      <c r="AW222" s="1414">
        <f>ROUND(SQRT(AU222^2+AV222^2)*1000/(1.73*AU218),0)</f>
        <v>3</v>
      </c>
      <c r="AX222" s="1413">
        <v>0.044400000000000002</v>
      </c>
      <c r="AY222" s="1413">
        <v>0.016199999999999999</v>
      </c>
      <c r="AZ222" s="1414">
        <f>ROUND(SQRT(AX222^2+AY222^2)*1000/(1.73*AX218),0)</f>
        <v>3</v>
      </c>
      <c r="BA222" s="1413">
        <v>0.045400000000000003</v>
      </c>
      <c r="BB222" s="1413">
        <v>0.014500000000000001</v>
      </c>
      <c r="BC222" s="1414">
        <f>ROUND(SQRT(BA222^2+BB222^2)*1000/(1.73*BA218),0)</f>
        <v>3</v>
      </c>
      <c r="BD222" s="1413">
        <v>0.046800000000000001</v>
      </c>
      <c r="BE222" s="1413">
        <v>0.0134</v>
      </c>
      <c r="BF222" s="1414">
        <f>ROUND(SQRT(BD222^2+BE222^2)*1000/(1.73*BD218),0)</f>
        <v>3</v>
      </c>
      <c r="BG222" s="1413">
        <v>0.051400000000000001</v>
      </c>
      <c r="BH222" s="1413">
        <v>0.014</v>
      </c>
      <c r="BI222" s="1414">
        <f>ROUND(SQRT(BG222^2+BH222^2)*1000/(1.73*BG218),0)</f>
        <v>3</v>
      </c>
      <c r="BJ222" s="1413">
        <v>0.050999999999999997</v>
      </c>
      <c r="BK222" s="1413">
        <v>0.0144</v>
      </c>
      <c r="BL222" s="1414">
        <f>ROUND(SQRT(BJ222^2+BK222^2)*1000/(1.73*BJ218),0)</f>
        <v>3</v>
      </c>
      <c r="BM222" s="1413">
        <v>0.050200000000000002</v>
      </c>
      <c r="BN222" s="1413">
        <v>0.016899999999999998</v>
      </c>
      <c r="BO222" s="1414">
        <f>ROUND(SQRT(BM222^2+BN222^2)*1000/(1.73*BM218),0)</f>
        <v>3</v>
      </c>
      <c r="BP222" s="1413">
        <v>0.048500000000000001</v>
      </c>
      <c r="BQ222" s="1413">
        <v>0.015800000000000002</v>
      </c>
      <c r="BR222" s="1414">
        <f>ROUND(SQRT(BP222^2+BQ222^2)*1000/(1.73*BP218),0)</f>
        <v>3</v>
      </c>
      <c r="BS222" s="1413">
        <v>0.048099999999999997</v>
      </c>
      <c r="BT222" s="1413">
        <v>0.0167</v>
      </c>
      <c r="BU222" s="1414">
        <f>ROUND(SQRT(BS222^2+BT222^2)*1000/(1.73*BS218),0)</f>
        <v>3</v>
      </c>
      <c r="BV222" s="1413">
        <v>0.048099999999999997</v>
      </c>
      <c r="BW222" s="1413">
        <v>0.015800000000000002</v>
      </c>
      <c r="BX222" s="1414">
        <f>ROUND(SQRT(BV222^2+BW222^2)*1000/(1.73*BV218),0)</f>
        <v>3</v>
      </c>
      <c r="BY222" s="1413">
        <v>0.044200000000000003</v>
      </c>
      <c r="BZ222" s="1413">
        <v>0.017100000000000001</v>
      </c>
      <c r="CA222" s="1414">
        <f>ROUND(SQRT(BY222^2+BZ222^2)*1000/(1.73*BY218),0)</f>
        <v>3</v>
      </c>
    </row>
    <row r="223" s="1" customFormat="1" ht="19.199999999999999">
      <c r="A223" s="1332"/>
      <c r="B223" s="1398"/>
      <c r="C223" s="1548" t="s">
        <v>457</v>
      </c>
      <c r="D223" s="1550"/>
      <c r="E223" s="1429"/>
      <c r="F223" s="1430"/>
      <c r="G223" s="1412">
        <v>10</v>
      </c>
      <c r="H223" s="1413"/>
      <c r="I223" s="1413"/>
      <c r="J223" s="1414">
        <f t="shared" ref="J223:J224" si="2808">ROUND(SQRT(H223^2+I223^2)*1000/(1.73*H218),0)</f>
        <v>0</v>
      </c>
      <c r="K223" s="1413"/>
      <c r="L223" s="1413"/>
      <c r="M223" s="1414">
        <f t="shared" ref="M223:M224" si="2809">ROUND(SQRT(K223^2+L223^2)*1000/(1.73*K218),0)</f>
        <v>0</v>
      </c>
      <c r="N223" s="1413"/>
      <c r="O223" s="1413"/>
      <c r="P223" s="1414">
        <f t="shared" ref="P223:P224" si="2810">ROUND(SQRT(N223^2+O223^2)*1000/(1.73*N218),0)</f>
        <v>0</v>
      </c>
      <c r="Q223" s="1413"/>
      <c r="R223" s="1413"/>
      <c r="S223" s="1414">
        <f t="shared" ref="S223:S224" si="2811">ROUND(SQRT(Q223^2+R223^2)*1000/(1.73*Q218),0)</f>
        <v>0</v>
      </c>
      <c r="T223" s="1413"/>
      <c r="U223" s="1413"/>
      <c r="V223" s="1414">
        <f t="shared" ref="V223:V224" si="2812">ROUND(SQRT(T223^2+U223^2)*1000/(1.73*T218),0)</f>
        <v>0</v>
      </c>
      <c r="W223" s="1413"/>
      <c r="X223" s="1413"/>
      <c r="Y223" s="1414">
        <f t="shared" ref="Y223:Y224" si="2813">ROUND(SQRT(W223^2+X223^2)*1000/(1.73*W218),0)</f>
        <v>0</v>
      </c>
      <c r="Z223" s="1413"/>
      <c r="AA223" s="1413"/>
      <c r="AB223" s="1414">
        <f t="shared" ref="AB223:AB224" si="2814">ROUND(SQRT(Z223^2+AA223^2)*1000/(1.73*Z218),0)</f>
        <v>0</v>
      </c>
      <c r="AC223" s="1413"/>
      <c r="AD223" s="1413"/>
      <c r="AE223" s="1414">
        <f t="shared" ref="AE223:AE224" si="2815">ROUND(SQRT(AC223^2+AD223^2)*1000/(1.73*AC218),0)</f>
        <v>0</v>
      </c>
      <c r="AF223" s="1413"/>
      <c r="AG223" s="1413"/>
      <c r="AH223" s="1414">
        <f t="shared" ref="AH223:AH224" si="2816">ROUND(SQRT(AF223^2+AG223^2)*1000/(1.73*AF218),0)</f>
        <v>0</v>
      </c>
      <c r="AI223" s="1413"/>
      <c r="AJ223" s="1413"/>
      <c r="AK223" s="1414">
        <f t="shared" ref="AK223:AK224" si="2817">ROUND(SQRT(AI223^2+AJ223^2)*1000/(1.73*AI218),0)</f>
        <v>0</v>
      </c>
      <c r="AL223" s="1415"/>
      <c r="AM223" s="1415"/>
      <c r="AN223" s="1416">
        <f t="shared" ref="AN223:AN224" si="2818">ROUND(SQRT(AL223^2+AM223^2)*1000/(1.73*AL218),0)</f>
        <v>0</v>
      </c>
      <c r="AO223" s="1413"/>
      <c r="AP223" s="1413"/>
      <c r="AQ223" s="1414">
        <f t="shared" ref="AQ223:AQ224" si="2819">ROUND(SQRT(AO223^2+AP223^2)*1000/(1.73*AO218),0)</f>
        <v>0</v>
      </c>
      <c r="AR223" s="1413"/>
      <c r="AS223" s="1413"/>
      <c r="AT223" s="1414">
        <f t="shared" ref="AT223:AT224" si="2820">ROUND(SQRT(AR223^2+AS223^2)*1000/(1.73*AR218),0)</f>
        <v>0</v>
      </c>
      <c r="AU223" s="1413"/>
      <c r="AV223" s="1413"/>
      <c r="AW223" s="1414">
        <f t="shared" ref="AW223:AW224" si="2821">ROUND(SQRT(AU223^2+AV223^2)*1000/(1.73*AU218),0)</f>
        <v>0</v>
      </c>
      <c r="AX223" s="1413"/>
      <c r="AY223" s="1413"/>
      <c r="AZ223" s="1414">
        <f t="shared" ref="AZ223:AZ224" si="2822">ROUND(SQRT(AX223^2+AY223^2)*1000/(1.73*AX218),0)</f>
        <v>0</v>
      </c>
      <c r="BA223" s="1413"/>
      <c r="BB223" s="1413"/>
      <c r="BC223" s="1414">
        <f t="shared" ref="BC223:BC224" si="2823">ROUND(SQRT(BA223^2+BB223^2)*1000/(1.73*BA218),0)</f>
        <v>0</v>
      </c>
      <c r="BD223" s="1413"/>
      <c r="BE223" s="1413"/>
      <c r="BF223" s="1414">
        <f t="shared" ref="BF223:BF224" si="2824">ROUND(SQRT(BD223^2+BE223^2)*1000/(1.73*BD218),0)</f>
        <v>0</v>
      </c>
      <c r="BG223" s="1413"/>
      <c r="BH223" s="1413"/>
      <c r="BI223" s="1414">
        <f t="shared" ref="BI223:BI224" si="2825">ROUND(SQRT(BG223^2+BH223^2)*1000/(1.73*BG218),0)</f>
        <v>0</v>
      </c>
      <c r="BJ223" s="1413"/>
      <c r="BK223" s="1413"/>
      <c r="BL223" s="1414">
        <f t="shared" ref="BL223:BL224" si="2826">ROUND(SQRT(BJ223^2+BK223^2)*1000/(1.73*BJ218),0)</f>
        <v>0</v>
      </c>
      <c r="BM223" s="1413"/>
      <c r="BN223" s="1413"/>
      <c r="BO223" s="1414">
        <f t="shared" ref="BO223:BO224" si="2827">ROUND(SQRT(BM223^2+BN223^2)*1000/(1.73*BM218),0)</f>
        <v>0</v>
      </c>
      <c r="BP223" s="1413"/>
      <c r="BQ223" s="1413"/>
      <c r="BR223" s="1414">
        <f t="shared" ref="BR223:BR224" si="2828">ROUND(SQRT(BP223^2+BQ223^2)*1000/(1.73*BP218),0)</f>
        <v>0</v>
      </c>
      <c r="BS223" s="1413"/>
      <c r="BT223" s="1413"/>
      <c r="BU223" s="1414">
        <f t="shared" ref="BU223:BU224" si="2829">ROUND(SQRT(BS223^2+BT223^2)*1000/(1.73*BS218),0)</f>
        <v>0</v>
      </c>
      <c r="BV223" s="1413"/>
      <c r="BW223" s="1413"/>
      <c r="BX223" s="1414">
        <f t="shared" ref="BX223:BX224" si="2830">ROUND(SQRT(BV223^2+BW223^2)*1000/(1.73*BV218),0)</f>
        <v>0</v>
      </c>
      <c r="BY223" s="1413"/>
      <c r="BZ223" s="1413"/>
      <c r="CA223" s="1414">
        <f t="shared" ref="CA223:CA224" si="2831">ROUND(SQRT(BY223^2+BZ223^2)*1000/(1.73*BY218),0)</f>
        <v>0</v>
      </c>
    </row>
    <row r="224" s="1" customFormat="1" ht="19.199999999999999">
      <c r="A224" s="1332"/>
      <c r="B224" s="1398" t="s">
        <v>403</v>
      </c>
      <c r="C224" s="1551" t="s">
        <v>409</v>
      </c>
      <c r="D224" s="1478"/>
      <c r="E224" s="1410"/>
      <c r="F224" s="1411"/>
      <c r="G224" s="1412">
        <v>10</v>
      </c>
      <c r="H224" s="1413"/>
      <c r="I224" s="1413"/>
      <c r="J224" s="1414">
        <f t="shared" si="2808"/>
        <v>0</v>
      </c>
      <c r="K224" s="1413"/>
      <c r="L224" s="1413"/>
      <c r="M224" s="1414">
        <f t="shared" si="2809"/>
        <v>0</v>
      </c>
      <c r="N224" s="1413"/>
      <c r="O224" s="1413"/>
      <c r="P224" s="1414">
        <f t="shared" si="2810"/>
        <v>0</v>
      </c>
      <c r="Q224" s="1413"/>
      <c r="R224" s="1413"/>
      <c r="S224" s="1414">
        <f t="shared" si="2811"/>
        <v>0</v>
      </c>
      <c r="T224" s="1413"/>
      <c r="U224" s="1413"/>
      <c r="V224" s="1414">
        <f t="shared" si="2812"/>
        <v>0</v>
      </c>
      <c r="W224" s="1413"/>
      <c r="X224" s="1413"/>
      <c r="Y224" s="1414">
        <f t="shared" si="2813"/>
        <v>0</v>
      </c>
      <c r="Z224" s="1413"/>
      <c r="AA224" s="1413"/>
      <c r="AB224" s="1414">
        <f t="shared" si="2814"/>
        <v>0</v>
      </c>
      <c r="AC224" s="1413"/>
      <c r="AD224" s="1413"/>
      <c r="AE224" s="1414">
        <f t="shared" si="2815"/>
        <v>0</v>
      </c>
      <c r="AF224" s="1413"/>
      <c r="AG224" s="1413"/>
      <c r="AH224" s="1414">
        <f t="shared" si="2816"/>
        <v>0</v>
      </c>
      <c r="AI224" s="1413"/>
      <c r="AJ224" s="1413"/>
      <c r="AK224" s="1414">
        <f t="shared" si="2817"/>
        <v>0</v>
      </c>
      <c r="AL224" s="1415"/>
      <c r="AM224" s="1415"/>
      <c r="AN224" s="1416">
        <f t="shared" si="2818"/>
        <v>0</v>
      </c>
      <c r="AO224" s="1413"/>
      <c r="AP224" s="1413"/>
      <c r="AQ224" s="1414">
        <f t="shared" si="2819"/>
        <v>0</v>
      </c>
      <c r="AR224" s="1413"/>
      <c r="AS224" s="1413"/>
      <c r="AT224" s="1414">
        <f t="shared" si="2820"/>
        <v>0</v>
      </c>
      <c r="AU224" s="1413"/>
      <c r="AV224" s="1413"/>
      <c r="AW224" s="1414">
        <f t="shared" si="2821"/>
        <v>0</v>
      </c>
      <c r="AX224" s="1413"/>
      <c r="AY224" s="1413"/>
      <c r="AZ224" s="1414">
        <f t="shared" si="2822"/>
        <v>0</v>
      </c>
      <c r="BA224" s="1413"/>
      <c r="BB224" s="1413"/>
      <c r="BC224" s="1414">
        <f t="shared" si="2823"/>
        <v>0</v>
      </c>
      <c r="BD224" s="1413"/>
      <c r="BE224" s="1413"/>
      <c r="BF224" s="1414">
        <f t="shared" si="2824"/>
        <v>0</v>
      </c>
      <c r="BG224" s="1413"/>
      <c r="BH224" s="1413"/>
      <c r="BI224" s="1414">
        <f t="shared" si="2825"/>
        <v>0</v>
      </c>
      <c r="BJ224" s="1413"/>
      <c r="BK224" s="1413"/>
      <c r="BL224" s="1414">
        <f t="shared" si="2826"/>
        <v>0</v>
      </c>
      <c r="BM224" s="1413"/>
      <c r="BN224" s="1413"/>
      <c r="BO224" s="1414">
        <f t="shared" si="2827"/>
        <v>0</v>
      </c>
      <c r="BP224" s="1413"/>
      <c r="BQ224" s="1413"/>
      <c r="BR224" s="1414">
        <f t="shared" si="2828"/>
        <v>0</v>
      </c>
      <c r="BS224" s="1413"/>
      <c r="BT224" s="1413"/>
      <c r="BU224" s="1414">
        <f t="shared" si="2829"/>
        <v>0</v>
      </c>
      <c r="BV224" s="1413"/>
      <c r="BW224" s="1413"/>
      <c r="BX224" s="1414">
        <f t="shared" si="2830"/>
        <v>0</v>
      </c>
      <c r="BY224" s="1413"/>
      <c r="BZ224" s="1413"/>
      <c r="CA224" s="1414">
        <f t="shared" si="2831"/>
        <v>0</v>
      </c>
    </row>
    <row r="225" s="1" customFormat="1" ht="19.199999999999999">
      <c r="A225" s="1332"/>
      <c r="B225" s="1398"/>
      <c r="C225" s="1551" t="s">
        <v>458</v>
      </c>
      <c r="D225" s="1478"/>
      <c r="E225" s="1410"/>
      <c r="F225" s="1411"/>
      <c r="G225" s="1412">
        <v>10</v>
      </c>
      <c r="H225" s="1413"/>
      <c r="I225" s="1413"/>
      <c r="J225" s="1414">
        <f>ROUND(SQRT(H225^2+I225^2)*1000/(1.73*H219),0)</f>
        <v>0</v>
      </c>
      <c r="K225" s="1413"/>
      <c r="L225" s="1413"/>
      <c r="M225" s="1414">
        <f>ROUND(SQRT(K225^2+L225^2)*1000/(1.73*K219),0)</f>
        <v>0</v>
      </c>
      <c r="N225" s="1413"/>
      <c r="O225" s="1413"/>
      <c r="P225" s="1414">
        <f>ROUND(SQRT(N225^2+O225^2)*1000/(1.73*N219),0)</f>
        <v>0</v>
      </c>
      <c r="Q225" s="1413"/>
      <c r="R225" s="1413"/>
      <c r="S225" s="1414">
        <f>ROUND(SQRT(Q225^2+R225^2)*1000/(1.73*Q219),0)</f>
        <v>0</v>
      </c>
      <c r="T225" s="1413"/>
      <c r="U225" s="1413"/>
      <c r="V225" s="1414">
        <f>ROUND(SQRT(T225^2+U225^2)*1000/(1.73*T219),0)</f>
        <v>0</v>
      </c>
      <c r="W225" s="1413"/>
      <c r="X225" s="1413"/>
      <c r="Y225" s="1414">
        <f>ROUND(SQRT(W225^2+X225^2)*1000/(1.73*W219),0)</f>
        <v>0</v>
      </c>
      <c r="Z225" s="1413"/>
      <c r="AA225" s="1413"/>
      <c r="AB225" s="1414">
        <f>ROUND(SQRT(Z225^2+AA225^2)*1000/(1.73*Z219),0)</f>
        <v>0</v>
      </c>
      <c r="AC225" s="1413"/>
      <c r="AD225" s="1413"/>
      <c r="AE225" s="1414">
        <f>ROUND(SQRT(AC225^2+AD225^2)*1000/(1.73*AC219),0)</f>
        <v>0</v>
      </c>
      <c r="AF225" s="1413"/>
      <c r="AG225" s="1413"/>
      <c r="AH225" s="1414">
        <f>ROUND(SQRT(AF225^2+AG225^2)*1000/(1.73*AF219),0)</f>
        <v>0</v>
      </c>
      <c r="AI225" s="1413"/>
      <c r="AJ225" s="1413"/>
      <c r="AK225" s="1414">
        <f>ROUND(SQRT(AI225^2+AJ225^2)*1000/(1.73*AI219),0)</f>
        <v>0</v>
      </c>
      <c r="AL225" s="1415"/>
      <c r="AM225" s="1415"/>
      <c r="AN225" s="1416">
        <f>ROUND(SQRT(AL225^2+AM225^2)*1000/(1.73*AL219),0)</f>
        <v>0</v>
      </c>
      <c r="AO225" s="1413"/>
      <c r="AP225" s="1413"/>
      <c r="AQ225" s="1414">
        <f>ROUND(SQRT(AO225^2+AP225^2)*1000/(1.73*AO219),0)</f>
        <v>0</v>
      </c>
      <c r="AR225" s="1413"/>
      <c r="AS225" s="1413"/>
      <c r="AT225" s="1414">
        <f>ROUND(SQRT(AR225^2+AS225^2)*1000/(1.73*AR219),0)</f>
        <v>0</v>
      </c>
      <c r="AU225" s="1413"/>
      <c r="AV225" s="1413"/>
      <c r="AW225" s="1414">
        <f>ROUND(SQRT(AU225^2+AV225^2)*1000/(1.73*AU219),0)</f>
        <v>0</v>
      </c>
      <c r="AX225" s="1413"/>
      <c r="AY225" s="1413"/>
      <c r="AZ225" s="1414">
        <f>ROUND(SQRT(AX225^2+AY225^2)*1000/(1.73*AX219),0)</f>
        <v>0</v>
      </c>
      <c r="BA225" s="1413"/>
      <c r="BB225" s="1413"/>
      <c r="BC225" s="1414">
        <f>ROUND(SQRT(BA225^2+BB225^2)*1000/(1.73*BA219),0)</f>
        <v>0</v>
      </c>
      <c r="BD225" s="1413"/>
      <c r="BE225" s="1413"/>
      <c r="BF225" s="1414">
        <f>ROUND(SQRT(BD225^2+BE225^2)*1000/(1.73*BD219),0)</f>
        <v>0</v>
      </c>
      <c r="BG225" s="1413"/>
      <c r="BH225" s="1413"/>
      <c r="BI225" s="1414">
        <f>ROUND(SQRT(BG225^2+BH225^2)*1000/(1.73*BG219),0)</f>
        <v>0</v>
      </c>
      <c r="BJ225" s="1413"/>
      <c r="BK225" s="1413"/>
      <c r="BL225" s="1414">
        <f>ROUND(SQRT(BJ225^2+BK225^2)*1000/(1.73*BJ219),0)</f>
        <v>0</v>
      </c>
      <c r="BM225" s="1413"/>
      <c r="BN225" s="1413"/>
      <c r="BO225" s="1414">
        <f>ROUND(SQRT(BM225^2+BN225^2)*1000/(1.73*BM219),0)</f>
        <v>0</v>
      </c>
      <c r="BP225" s="1413"/>
      <c r="BQ225" s="1413"/>
      <c r="BR225" s="1414">
        <f>ROUND(SQRT(BP225^2+BQ225^2)*1000/(1.73*BP219),0)</f>
        <v>0</v>
      </c>
      <c r="BS225" s="1413"/>
      <c r="BT225" s="1413"/>
      <c r="BU225" s="1414">
        <f>ROUND(SQRT(BS225^2+BT225^2)*1000/(1.73*BS219),0)</f>
        <v>0</v>
      </c>
      <c r="BV225" s="1413"/>
      <c r="BW225" s="1413"/>
      <c r="BX225" s="1414">
        <f>ROUND(SQRT(BV225^2+BW225^2)*1000/(1.73*BV219),0)</f>
        <v>0</v>
      </c>
      <c r="BY225" s="1413"/>
      <c r="BZ225" s="1413"/>
      <c r="CA225" s="1414">
        <f>ROUND(SQRT(BY225^2+BZ225^2)*1000/(1.73*BY219),0)</f>
        <v>0</v>
      </c>
    </row>
    <row r="226" s="1" customFormat="1" ht="19.800000000000001">
      <c r="A226" s="1332"/>
      <c r="B226" s="1398"/>
      <c r="C226" s="1552" t="s">
        <v>69</v>
      </c>
      <c r="D226" s="1550"/>
      <c r="E226" s="1429"/>
      <c r="F226" s="1430"/>
      <c r="G226" s="1431">
        <v>10</v>
      </c>
      <c r="H226" s="1496">
        <v>0.0124</v>
      </c>
      <c r="I226" s="1496">
        <v>0.0045999999999999999</v>
      </c>
      <c r="J226" s="1434">
        <f>ROUND(SQRT(H226^2+I226^2)*1000/(1.73*H219),0)</f>
        <v>1</v>
      </c>
      <c r="K226" s="1496">
        <v>0.012200000000000001</v>
      </c>
      <c r="L226" s="1496">
        <v>0.0045999999999999999</v>
      </c>
      <c r="M226" s="1434">
        <f>ROUND(SQRT(K226^2+L226^2)*1000/(1.73*K219),0)</f>
        <v>1</v>
      </c>
      <c r="N226" s="1496">
        <v>0.012</v>
      </c>
      <c r="O226" s="1496">
        <v>0.0045999999999999999</v>
      </c>
      <c r="P226" s="1434">
        <f>ROUND(SQRT(N226^2+O226^2)*1000/(1.73*N219),0)</f>
        <v>1</v>
      </c>
      <c r="Q226" s="1496">
        <v>0.012</v>
      </c>
      <c r="R226" s="1496">
        <v>0.0045999999999999999</v>
      </c>
      <c r="S226" s="1434">
        <f>ROUND(SQRT(Q226^2+R226^2)*1000/(1.73*Q219),0)</f>
        <v>1</v>
      </c>
      <c r="T226" s="1496">
        <v>0.012200000000000001</v>
      </c>
      <c r="U226" s="1496">
        <v>0.0045999999999999999</v>
      </c>
      <c r="V226" s="1434">
        <f>ROUND(SQRT(T226^2+U226^2)*1000/(1.73*T219),0)</f>
        <v>1</v>
      </c>
      <c r="W226" s="1496">
        <v>0.012</v>
      </c>
      <c r="X226" s="1496">
        <v>0.0044000000000000003</v>
      </c>
      <c r="Y226" s="1434">
        <f>ROUND(SQRT(W226^2+X226^2)*1000/(1.73*W219),0)</f>
        <v>1</v>
      </c>
      <c r="Z226" s="1496">
        <v>0.012</v>
      </c>
      <c r="AA226" s="1496">
        <v>0.0045999999999999999</v>
      </c>
      <c r="AB226" s="1434">
        <f>ROUND(SQRT(Z226^2+AA226^2)*1000/(1.73*Z219),0)</f>
        <v>1</v>
      </c>
      <c r="AC226" s="1496">
        <v>0.0118</v>
      </c>
      <c r="AD226" s="1496">
        <v>0.0044000000000000003</v>
      </c>
      <c r="AE226" s="1434">
        <f>ROUND(SQRT(AC226^2+AD226^2)*1000/(1.73*AC219),0)</f>
        <v>1</v>
      </c>
      <c r="AF226" s="1496">
        <v>0.012800000000000001</v>
      </c>
      <c r="AG226" s="1496">
        <v>0.0025999999999999999</v>
      </c>
      <c r="AH226" s="1434">
        <f>ROUND(SQRT(AF226^2+AG226^2)*1000/(1.73*AF219),0)</f>
        <v>1</v>
      </c>
      <c r="AI226" s="1496">
        <v>0.0112</v>
      </c>
      <c r="AJ226" s="1496">
        <v>0.0044000000000000003</v>
      </c>
      <c r="AK226" s="1434">
        <f>ROUND(SQRT(AI226^2+AJ226^2)*1000/(1.73*AI219),0)</f>
        <v>1</v>
      </c>
      <c r="AL226" s="1497">
        <v>0.0104</v>
      </c>
      <c r="AM226" s="1497">
        <v>0.0047999999999999996</v>
      </c>
      <c r="AN226" s="1437">
        <f>ROUND(SQRT(AL226^2+AM226^2)*1000/(1.73*AL219),0)</f>
        <v>1</v>
      </c>
      <c r="AO226" s="1496">
        <v>0.010999999999999999</v>
      </c>
      <c r="AP226" s="1496">
        <v>0.0045999999999999999</v>
      </c>
      <c r="AQ226" s="1434">
        <f>ROUND(SQRT(AO226^2+AP226^2)*1000/(1.73*AO219),0)</f>
        <v>1</v>
      </c>
      <c r="AR226" s="1496">
        <v>0.0106</v>
      </c>
      <c r="AS226" s="1496">
        <v>0.0045999999999999999</v>
      </c>
      <c r="AT226" s="1434">
        <f>ROUND(SQRT(AR226^2+AS226^2)*1000/(1.73*AR219),0)</f>
        <v>1</v>
      </c>
      <c r="AU226" s="1496">
        <v>0.010999999999999999</v>
      </c>
      <c r="AV226" s="1496">
        <v>0.0045999999999999999</v>
      </c>
      <c r="AW226" s="1434">
        <f>ROUND(SQRT(AU226^2+AV226^2)*1000/(1.73*AU219),0)</f>
        <v>1</v>
      </c>
      <c r="AX226" s="1496">
        <v>0.0106</v>
      </c>
      <c r="AY226" s="1496">
        <v>0.0045999999999999999</v>
      </c>
      <c r="AZ226" s="1434">
        <f>ROUND(SQRT(AX226^2+AY226^2)*1000/(1.73*AX219),0)</f>
        <v>1</v>
      </c>
      <c r="BA226" s="1496">
        <v>0.0104</v>
      </c>
      <c r="BB226" s="1496">
        <v>0.0045999999999999999</v>
      </c>
      <c r="BC226" s="1434">
        <f>ROUND(SQRT(BA226^2+BB226^2)*1000/(1.73*BA219),0)</f>
        <v>1</v>
      </c>
      <c r="BD226" s="1496">
        <v>0.010800000000000001</v>
      </c>
      <c r="BE226" s="1496">
        <v>0.0047999999999999996</v>
      </c>
      <c r="BF226" s="1434">
        <f>ROUND(SQRT(BD226^2+BE226^2)*1000/(1.73*BD219),0)</f>
        <v>1</v>
      </c>
      <c r="BG226" s="1496">
        <v>0.011599999999999999</v>
      </c>
      <c r="BH226" s="1496">
        <v>0.0050000000000000001</v>
      </c>
      <c r="BI226" s="1434">
        <f>ROUND(SQRT(BG226^2+BH226^2)*1000/(1.73*BG219),0)</f>
        <v>1</v>
      </c>
      <c r="BJ226" s="1496">
        <v>0.012200000000000001</v>
      </c>
      <c r="BK226" s="1496">
        <v>0.0045999999999999999</v>
      </c>
      <c r="BL226" s="1434">
        <f>ROUND(SQRT(BJ226^2+BK226^2)*1000/(1.73*BJ219),0)</f>
        <v>1</v>
      </c>
      <c r="BM226" s="1496">
        <v>0.0126</v>
      </c>
      <c r="BN226" s="1496">
        <v>0.0025999999999999999</v>
      </c>
      <c r="BO226" s="1434">
        <f>ROUND(SQRT(BM226^2+BN226^2)*1000/(1.73*BM219),0)</f>
        <v>1</v>
      </c>
      <c r="BP226" s="1496">
        <v>0.0112</v>
      </c>
      <c r="BQ226" s="1496">
        <v>0.0050000000000000001</v>
      </c>
      <c r="BR226" s="1434">
        <f>ROUND(SQRT(BP226^2+BQ226^2)*1000/(1.73*BP219),0)</f>
        <v>1</v>
      </c>
      <c r="BS226" s="1496">
        <v>0.0112</v>
      </c>
      <c r="BT226" s="1496">
        <v>0.0047999999999999996</v>
      </c>
      <c r="BU226" s="1434">
        <f>ROUND(SQRT(BS226^2+BT226^2)*1000/(1.73*BS219),0)</f>
        <v>1</v>
      </c>
      <c r="BV226" s="1496">
        <v>0.012</v>
      </c>
      <c r="BW226" s="1496">
        <v>0.0045999999999999999</v>
      </c>
      <c r="BX226" s="1434">
        <f>ROUND(SQRT(BV226^2+BW226^2)*1000/(1.73*BV219),0)</f>
        <v>1</v>
      </c>
      <c r="BY226" s="1496">
        <v>0.011599999999999999</v>
      </c>
      <c r="BZ226" s="1496">
        <v>0.0047999999999999996</v>
      </c>
      <c r="CA226" s="1434">
        <f>ROUND(SQRT(BY226^2+BZ226^2)*1000/(1.73*BY219),0)</f>
        <v>1</v>
      </c>
    </row>
    <row r="227" s="1" customFormat="1" ht="19.5" customHeight="1">
      <c r="A227" s="1332"/>
      <c r="B227" s="1438" t="s">
        <v>410</v>
      </c>
      <c r="C227" s="1439" t="s">
        <v>411</v>
      </c>
      <c r="D227" s="1440"/>
      <c r="E227" s="1441"/>
      <c r="F227" s="1442"/>
      <c r="G227" s="1443"/>
      <c r="H227" s="1444">
        <f>H200+H205</f>
        <v>0.97909350000000006</v>
      </c>
      <c r="I227" s="1444">
        <f>I200+I205</f>
        <v>0.54241779900000009</v>
      </c>
      <c r="J227" s="1445"/>
      <c r="K227" s="1444">
        <f>K200+K205</f>
        <v>0.96244225000000005</v>
      </c>
      <c r="L227" s="1444">
        <f>L200+L205</f>
        <v>0.53319300650000012</v>
      </c>
      <c r="M227" s="1445"/>
      <c r="N227" s="1444">
        <f>N200+N205</f>
        <v>0.97909350000000006</v>
      </c>
      <c r="O227" s="1444">
        <f>O200+O205</f>
        <v>0.54241779900000009</v>
      </c>
      <c r="P227" s="1445"/>
      <c r="Q227" s="1444">
        <f>Q200+Q205</f>
        <v>0.96244225000000005</v>
      </c>
      <c r="R227" s="1444">
        <f>R200+R205</f>
        <v>0.53319300650000012</v>
      </c>
      <c r="S227" s="1445"/>
      <c r="T227" s="1444">
        <f>T200+T205</f>
        <v>0.93746537499999993</v>
      </c>
      <c r="U227" s="1444">
        <f>U200+U205</f>
        <v>0.51935581775000006</v>
      </c>
      <c r="V227" s="1445"/>
      <c r="W227" s="1444">
        <f>W200+W205</f>
        <v>0.91082337499999999</v>
      </c>
      <c r="X227" s="1444">
        <f>X200+X205</f>
        <v>0.50459614975000011</v>
      </c>
      <c r="Y227" s="1445"/>
      <c r="Z227" s="1444">
        <f>Z200+Z205</f>
        <v>0.91082337499999999</v>
      </c>
      <c r="AA227" s="1444">
        <f>AA200+AA205</f>
        <v>0.50459614975000011</v>
      </c>
      <c r="AB227" s="1445"/>
      <c r="AC227" s="1444">
        <f>AC200+AC205</f>
        <v>0.97909350000000006</v>
      </c>
      <c r="AD227" s="1444">
        <f>AD200+AD205</f>
        <v>0.54241779900000009</v>
      </c>
      <c r="AE227" s="1445"/>
      <c r="AF227" s="1444">
        <f>AF200+AF205</f>
        <v>0.97909350000000006</v>
      </c>
      <c r="AG227" s="1444">
        <f>AG200+AG205</f>
        <v>0.54241779900000009</v>
      </c>
      <c r="AH227" s="1445"/>
      <c r="AI227" s="1444">
        <f>AI200+AI205</f>
        <v>0.97076787499999995</v>
      </c>
      <c r="AJ227" s="1444">
        <f>AJ200+AJ205</f>
        <v>0.53780540274999999</v>
      </c>
      <c r="AK227" s="1445"/>
      <c r="AL227" s="1446">
        <f>AL200+AL205</f>
        <v>0.96244225000000005</v>
      </c>
      <c r="AM227" s="1446">
        <f>AM200+AM205</f>
        <v>0.53319300650000012</v>
      </c>
      <c r="AN227" s="1447"/>
      <c r="AO227" s="1444">
        <f>AO200+AO205</f>
        <v>0.96244225000000005</v>
      </c>
      <c r="AP227" s="1444">
        <f>AP200+AP205</f>
        <v>0.53319300650000012</v>
      </c>
      <c r="AQ227" s="1445"/>
      <c r="AR227" s="1444">
        <f>AR200+AR205</f>
        <v>0.96244225000000005</v>
      </c>
      <c r="AS227" s="1444">
        <f>AS200+AS205</f>
        <v>0.53319300650000012</v>
      </c>
      <c r="AT227" s="1445"/>
      <c r="AU227" s="1444">
        <f>AU200+AU205</f>
        <v>0.96244225000000005</v>
      </c>
      <c r="AV227" s="1444">
        <f>AV200+AV205</f>
        <v>0.53319300650000012</v>
      </c>
      <c r="AW227" s="1445"/>
      <c r="AX227" s="1444">
        <f>AX200+AX205</f>
        <v>0.96244225000000005</v>
      </c>
      <c r="AY227" s="1444">
        <f>AY200+AY205</f>
        <v>0.53319300650000012</v>
      </c>
      <c r="AZ227" s="1445"/>
      <c r="BA227" s="1444">
        <f>BA200+BA205</f>
        <v>0.97909350000000006</v>
      </c>
      <c r="BB227" s="1444">
        <f>BB200+BB205</f>
        <v>0.54241779900000009</v>
      </c>
      <c r="BC227" s="1445"/>
      <c r="BD227" s="1444">
        <f>BD200+BD205</f>
        <v>0.97909350000000006</v>
      </c>
      <c r="BE227" s="1444">
        <f>BE200+BE205</f>
        <v>0.54241779900000009</v>
      </c>
      <c r="BF227" s="1445"/>
      <c r="BG227" s="1444">
        <f>BG200+BG205</f>
        <v>1.0323775000000002</v>
      </c>
      <c r="BH227" s="1444">
        <f>BH200+BH205</f>
        <v>0.5719371350000001</v>
      </c>
      <c r="BI227" s="1445"/>
      <c r="BJ227" s="1444">
        <f>BJ200+BJ205</f>
        <v>1.0323775000000002</v>
      </c>
      <c r="BK227" s="1444">
        <f>BK200+BK205</f>
        <v>0.5719371350000001</v>
      </c>
      <c r="BL227" s="1445"/>
      <c r="BM227" s="1444">
        <f>BM200+BM205</f>
        <v>1.0323775000000002</v>
      </c>
      <c r="BN227" s="1444">
        <f>BN200+BN205</f>
        <v>0.5719371350000001</v>
      </c>
      <c r="BO227" s="1445"/>
      <c r="BP227" s="1444">
        <f>BP200+BP205</f>
        <v>1.0323775000000002</v>
      </c>
      <c r="BQ227" s="1444">
        <f>BQ200+BQ205</f>
        <v>0.5719371350000001</v>
      </c>
      <c r="BR227" s="1445"/>
      <c r="BS227" s="1444">
        <f>BS200+BS205</f>
        <v>0.97909350000000006</v>
      </c>
      <c r="BT227" s="1444">
        <f>BT200+BT205</f>
        <v>0.54241779900000009</v>
      </c>
      <c r="BU227" s="1445"/>
      <c r="BV227" s="1444">
        <f>BV200+BV205</f>
        <v>0.97909350000000006</v>
      </c>
      <c r="BW227" s="1444">
        <f>BW200+BW205</f>
        <v>0.54241779900000009</v>
      </c>
      <c r="BX227" s="1445"/>
      <c r="BY227" s="1444">
        <f>BY200+BY205</f>
        <v>0.97909350000000006</v>
      </c>
      <c r="BZ227" s="1444">
        <f>BZ200+BZ205</f>
        <v>0.54241779900000009</v>
      </c>
      <c r="CA227" s="1448"/>
    </row>
    <row r="228" s="1" customFormat="1" ht="19.5" customHeight="1">
      <c r="A228" s="1332"/>
      <c r="B228" s="1449"/>
      <c r="C228" s="1450" t="s">
        <v>412</v>
      </c>
      <c r="D228" s="1409"/>
      <c r="E228" s="1410"/>
      <c r="F228" s="1411"/>
      <c r="G228" s="1451"/>
      <c r="H228" s="1419">
        <f>SUM(H210:H211)</f>
        <v>1.1572</v>
      </c>
      <c r="I228" s="1419">
        <f>SUM(I210:I211)</f>
        <v>0.1056</v>
      </c>
      <c r="J228" s="1414"/>
      <c r="K228" s="1419">
        <f>SUM(K210:K211)</f>
        <v>1.1352</v>
      </c>
      <c r="L228" s="1419">
        <f>SUM(L210:L211)</f>
        <v>0.11219999999999999</v>
      </c>
      <c r="M228" s="1414"/>
      <c r="N228" s="1419">
        <f>SUM(N210:N211)</f>
        <v>1.1417999999999999</v>
      </c>
      <c r="O228" s="1419">
        <f>SUM(O210:O211)</f>
        <v>0.1166</v>
      </c>
      <c r="P228" s="1414"/>
      <c r="Q228" s="1419">
        <f>SUM(Q210:Q211)</f>
        <v>1.1220000000000001</v>
      </c>
      <c r="R228" s="1419">
        <f>SUM(R210:R211)</f>
        <v>0.11219999999999999</v>
      </c>
      <c r="S228" s="1414"/>
      <c r="T228" s="1419">
        <f>SUM(T210:T211)</f>
        <v>1.1286</v>
      </c>
      <c r="U228" s="1419">
        <f>SUM(U210:U211)</f>
        <v>0.121</v>
      </c>
      <c r="V228" s="1414"/>
      <c r="W228" s="1419">
        <f>SUM(W210:W211)</f>
        <v>1.1220000000000001</v>
      </c>
      <c r="X228" s="1419">
        <f>SUM(X210:X211)</f>
        <v>0.096799999999999997</v>
      </c>
      <c r="Y228" s="1414"/>
      <c r="Z228" s="1419">
        <f>SUM(Z210:Z211)</f>
        <v>1.1484000000000001</v>
      </c>
      <c r="AA228" s="1419">
        <f>SUM(AA210:AA211)</f>
        <v>0.1056</v>
      </c>
      <c r="AB228" s="1414"/>
      <c r="AC228" s="1419">
        <f>SUM(AC210:AC211)</f>
        <v>1.1681999999999999</v>
      </c>
      <c r="AD228" s="1419">
        <f>SUM(AD210:AD211)</f>
        <v>0.1056</v>
      </c>
      <c r="AE228" s="1414"/>
      <c r="AF228" s="1419">
        <f>SUM(AF210:AF211)</f>
        <v>1.2143999999999999</v>
      </c>
      <c r="AG228" s="1419">
        <f>SUM(AG210:AG211)</f>
        <v>0.11219999999999999</v>
      </c>
      <c r="AH228" s="1414"/>
      <c r="AI228" s="1419">
        <f>SUM(AI210:AI211)</f>
        <v>1.2078</v>
      </c>
      <c r="AJ228" s="1419">
        <f>SUM(AJ210:AJ211)</f>
        <v>0.1166</v>
      </c>
      <c r="AK228" s="1414"/>
      <c r="AL228" s="1420">
        <f>SUM(AL210:AL211)</f>
        <v>1.1879999999999999</v>
      </c>
      <c r="AM228" s="1420">
        <f>SUM(AM210:AM211)</f>
        <v>0.121</v>
      </c>
      <c r="AN228" s="1416"/>
      <c r="AO228" s="1419">
        <f>SUM(AO210:AO211)</f>
        <v>1.1814</v>
      </c>
      <c r="AP228" s="1419">
        <f>SUM(AP210:AP211)</f>
        <v>0.11219999999999999</v>
      </c>
      <c r="AQ228" s="1414"/>
      <c r="AR228" s="1419">
        <f>SUM(AR210:AR211)</f>
        <v>1.1748000000000001</v>
      </c>
      <c r="AS228" s="1419">
        <f>SUM(AS210:AS211)</f>
        <v>0.13200000000000001</v>
      </c>
      <c r="AT228" s="1414"/>
      <c r="AU228" s="1419">
        <f>SUM(AU210:AU211)</f>
        <v>1.1748000000000001</v>
      </c>
      <c r="AV228" s="1419">
        <f>SUM(AV210:AV211)</f>
        <v>0.1232</v>
      </c>
      <c r="AW228" s="1414"/>
      <c r="AX228" s="1419">
        <f>SUM(AX210:AX211)</f>
        <v>1.2012</v>
      </c>
      <c r="AY228" s="1419">
        <f>SUM(AY210:AY211)</f>
        <v>0.13200000000000001</v>
      </c>
      <c r="AZ228" s="1414"/>
      <c r="BA228" s="1419">
        <f>SUM(BA210:BA211)</f>
        <v>1.1879999999999999</v>
      </c>
      <c r="BB228" s="1419">
        <f>SUM(BB210:BB211)</f>
        <v>0.13420000000000001</v>
      </c>
      <c r="BC228" s="1414"/>
      <c r="BD228" s="1419">
        <f>SUM(BD210:BD211)</f>
        <v>1.2210000000000001</v>
      </c>
      <c r="BE228" s="1419">
        <f>SUM(BE210:BE211)</f>
        <v>0.12540000000000001</v>
      </c>
      <c r="BF228" s="1414"/>
      <c r="BG228" s="1419">
        <f>SUM(BG210:BG211)</f>
        <v>1.254</v>
      </c>
      <c r="BH228" s="1419">
        <f>SUM(BH210:BH211)</f>
        <v>0.1232</v>
      </c>
      <c r="BI228" s="1414"/>
      <c r="BJ228" s="1419">
        <f>SUM(BJ210:BJ211)</f>
        <v>1.2804</v>
      </c>
      <c r="BK228" s="1419">
        <f>SUM(BK210:BK211)</f>
        <v>0.11879999999999999</v>
      </c>
      <c r="BL228" s="1414"/>
      <c r="BM228" s="1419">
        <f>SUM(BM210:BM211)</f>
        <v>1.2672000000000001</v>
      </c>
      <c r="BN228" s="1419">
        <f>SUM(BN210:BN211)</f>
        <v>0.11879999999999999</v>
      </c>
      <c r="BO228" s="1414"/>
      <c r="BP228" s="1419">
        <f>SUM(BP210:BP211)</f>
        <v>1.2407999999999999</v>
      </c>
      <c r="BQ228" s="1419">
        <f>SUM(BQ210:BQ211)</f>
        <v>0.1166</v>
      </c>
      <c r="BR228" s="1414"/>
      <c r="BS228" s="1419">
        <f>SUM(BS210:BS211)</f>
        <v>1.2407999999999999</v>
      </c>
      <c r="BT228" s="1419">
        <f>SUM(BT210:BT211)</f>
        <v>0.12759999999999999</v>
      </c>
      <c r="BU228" s="1414"/>
      <c r="BV228" s="1419">
        <f>SUM(BV210:BV211)</f>
        <v>1.2210000000000001</v>
      </c>
      <c r="BW228" s="1419">
        <f>SUM(BW210:BW211)</f>
        <v>0.12540000000000001</v>
      </c>
      <c r="BX228" s="1414"/>
      <c r="BY228" s="1419">
        <f>SUM(BY210:BY211)</f>
        <v>1.2342</v>
      </c>
      <c r="BZ228" s="1419">
        <f>SUM(BZ210:BZ211)</f>
        <v>0.1232</v>
      </c>
      <c r="CA228" s="1452"/>
    </row>
    <row r="229" s="1" customFormat="1" ht="20.25" customHeight="1">
      <c r="A229" s="1332"/>
      <c r="B229" s="1453"/>
      <c r="C229" s="1454" t="s">
        <v>413</v>
      </c>
      <c r="D229" s="1455"/>
      <c r="E229" s="1498"/>
      <c r="F229" s="1457"/>
      <c r="G229" s="1458"/>
      <c r="H229" s="1459">
        <f>(H227-H228)/H227*100</f>
        <v>-18.190959290404844</v>
      </c>
      <c r="I229" s="1459">
        <f>(I227-I228)/I227*100</f>
        <v>80.531612311638028</v>
      </c>
      <c r="J229" s="1460"/>
      <c r="K229" s="1459">
        <f>(K227-K228)/K227*100</f>
        <v>-17.949934138905469</v>
      </c>
      <c r="L229" s="1459">
        <f>(L227-L228)/L227*100</f>
        <v>78.956963307432289</v>
      </c>
      <c r="M229" s="1460"/>
      <c r="N229" s="1459">
        <f>(N227-N228)/N227*100</f>
        <v>-16.618075801749256</v>
      </c>
      <c r="O229" s="1459">
        <f>(O227-O228)/O227*100</f>
        <v>78.50365526076699</v>
      </c>
      <c r="P229" s="1460"/>
      <c r="Q229" s="1459">
        <f>(Q227-Q228)/Q227*100</f>
        <v>-16.578423276825184</v>
      </c>
      <c r="R229" s="1459">
        <f>(R227-R228)/R227*100</f>
        <v>78.956963307432289</v>
      </c>
      <c r="S229" s="1460"/>
      <c r="T229" s="1459">
        <f>(T227-T228)/T227*100</f>
        <v>-20.388446346618416</v>
      </c>
      <c r="U229" s="1459">
        <f>(U227-U228)/U227*100</f>
        <v>76.701907273474461</v>
      </c>
      <c r="V229" s="1460"/>
      <c r="W229" s="1459">
        <f>(W227-W228)/W227*100</f>
        <v>-23.185244340045632</v>
      </c>
      <c r="X229" s="1459">
        <f>(X227-X228)/X227*100</f>
        <v>80.816341930480618</v>
      </c>
      <c r="Y229" s="1460"/>
      <c r="Z229" s="1459">
        <f>(Z227-Z228)/Z227*100</f>
        <v>-26.083720677458473</v>
      </c>
      <c r="AA229" s="1459">
        <f>(AA227-AA228)/AA227*100</f>
        <v>79.072373015069758</v>
      </c>
      <c r="AB229" s="1460"/>
      <c r="AC229" s="1459">
        <f>(AC227-AC228)/AC227*100</f>
        <v>-19.314447496587388</v>
      </c>
      <c r="AD229" s="1459">
        <f>(AD227-AD228)/AD227*100</f>
        <v>80.531612311638028</v>
      </c>
      <c r="AE229" s="1460"/>
      <c r="AF229" s="1459">
        <f>(AF227-AF228)/AF227*100</f>
        <v>-24.033097962554123</v>
      </c>
      <c r="AG229" s="1459">
        <f>(AG227-AG228)/AG227*100</f>
        <v>79.314838081115411</v>
      </c>
      <c r="AH229" s="1460"/>
      <c r="AI229" s="1459">
        <f>(AI227-AI228)/AI227*100</f>
        <v>-24.416972492007943</v>
      </c>
      <c r="AJ229" s="1459">
        <f>(AJ227-AJ228)/AJ227*100</f>
        <v>78.319295528869631</v>
      </c>
      <c r="AK229" s="1460"/>
      <c r="AL229" s="1461">
        <f>(AL227-AL228)/AL227*100</f>
        <v>-23.435977587226649</v>
      </c>
      <c r="AM229" s="1461">
        <f>(AM227-AM228)/AM227*100</f>
        <v>77.306529057034808</v>
      </c>
      <c r="AN229" s="1462"/>
      <c r="AO229" s="1459">
        <f>(AO227-AO228)/AO227*100</f>
        <v>-22.75022215618651</v>
      </c>
      <c r="AP229" s="1459">
        <f>(AP227-AP228)/AP227*100</f>
        <v>78.956963307432289</v>
      </c>
      <c r="AQ229" s="1460"/>
      <c r="AR229" s="1459">
        <f>(AR227-AR228)/AR227*100</f>
        <v>-22.064466725146367</v>
      </c>
      <c r="AS229" s="1459">
        <f>(AS227-AS228)/AS227*100</f>
        <v>75.243486244037982</v>
      </c>
      <c r="AT229" s="1460"/>
      <c r="AU229" s="1459">
        <f>(AU227-AU228)/AU227*100</f>
        <v>-22.064466725146367</v>
      </c>
      <c r="AV229" s="1459">
        <f>(AV227-AV228)/AV227*100</f>
        <v>76.893920494435449</v>
      </c>
      <c r="AW229" s="1460"/>
      <c r="AX229" s="1459">
        <f>(AX227-AX228)/AX227*100</f>
        <v>-24.807488449306955</v>
      </c>
      <c r="AY229" s="1459">
        <f>(AY227-AY228)/AY227*100</f>
        <v>75.243486244037982</v>
      </c>
      <c r="AZ229" s="1460"/>
      <c r="BA229" s="1459">
        <f>(BA227-BA228)/BA227*100</f>
        <v>-21.336726267715992</v>
      </c>
      <c r="BB229" s="1459">
        <f>(BB227-BB228)/BB227*100</f>
        <v>75.258923979373321</v>
      </c>
      <c r="BC229" s="1460"/>
      <c r="BD229" s="1459">
        <f>(BD227-BD228)/BD227*100</f>
        <v>-24.707190886263671</v>
      </c>
      <c r="BE229" s="1459">
        <f>(BE227-BE228)/BE227*100</f>
        <v>76.881289620070163</v>
      </c>
      <c r="BF229" s="1460"/>
      <c r="BG229" s="1459">
        <f>(BG227-BG228)/BG227*100</f>
        <v>-21.467195865853313</v>
      </c>
      <c r="BH229" s="1459">
        <f>(BH227-BH228)/BH227*100</f>
        <v>78.4591710415866</v>
      </c>
      <c r="BI229" s="1460"/>
      <c r="BJ229" s="1459">
        <f>(BJ227-BJ228)/BJ227*100</f>
        <v>-24.02439998934496</v>
      </c>
      <c r="BK229" s="1459">
        <f>(BK227-BK228)/BK227*100</f>
        <v>79.228486361529932</v>
      </c>
      <c r="BL229" s="1460"/>
      <c r="BM229" s="1459">
        <f>(BM227-BM228)/BM227*100</f>
        <v>-22.745797927599149</v>
      </c>
      <c r="BN229" s="1459">
        <f>(BN227-BN228)/BN227*100</f>
        <v>79.228486361529932</v>
      </c>
      <c r="BO229" s="1460"/>
      <c r="BP229" s="1459">
        <f>(BP227-BP228)/BP227*100</f>
        <v>-20.18859380410748</v>
      </c>
      <c r="BQ229" s="1459">
        <f>(BQ227-BQ228)/BQ227*100</f>
        <v>79.613144021501597</v>
      </c>
      <c r="BR229" s="1460"/>
      <c r="BS229" s="1459">
        <f>(BS227-BS228)/BS227*100</f>
        <v>-26.729469657392251</v>
      </c>
      <c r="BT229" s="1459">
        <f>(BT227-BT228)/BT227*100</f>
        <v>76.475698209895953</v>
      </c>
      <c r="BU229" s="1460"/>
      <c r="BV229" s="1459">
        <f>(BV227-BV228)/BV227*100</f>
        <v>-24.707190886263671</v>
      </c>
      <c r="BW229" s="1459">
        <f>(BW227-BW228)/BW227*100</f>
        <v>76.881289620070163</v>
      </c>
      <c r="BX229" s="1460"/>
      <c r="BY229" s="1459">
        <f>(BY227-BY228)/BY227*100</f>
        <v>-26.055376733682728</v>
      </c>
      <c r="BZ229" s="1459">
        <f>(BZ227-BZ228)/BZ227*100</f>
        <v>77.286881030244373</v>
      </c>
      <c r="CA229" s="1463"/>
    </row>
    <row r="230" s="1" customFormat="1" ht="19.5" customHeight="1">
      <c r="A230" s="1332"/>
      <c r="B230" s="1438" t="s">
        <v>428</v>
      </c>
      <c r="C230" s="1439" t="s">
        <v>411</v>
      </c>
      <c r="D230" s="1440"/>
      <c r="E230" s="1441"/>
      <c r="F230" s="1442"/>
      <c r="G230" s="1464"/>
      <c r="H230" s="1404">
        <f>H201+H206</f>
        <v>0.9006812500000001</v>
      </c>
      <c r="I230" s="1404">
        <f>I201+I206</f>
        <v>0.49897741250000005</v>
      </c>
      <c r="J230" s="1405"/>
      <c r="K230" s="1404">
        <f>K201+K206</f>
        <v>0.9006812500000001</v>
      </c>
      <c r="L230" s="1404">
        <f>L201+L206</f>
        <v>0.49897741250000005</v>
      </c>
      <c r="M230" s="1405"/>
      <c r="N230" s="1404">
        <f>N201+N206</f>
        <v>0.9006812500000001</v>
      </c>
      <c r="O230" s="1404">
        <f>O201+O206</f>
        <v>0.49897741250000005</v>
      </c>
      <c r="P230" s="1405"/>
      <c r="Q230" s="1404">
        <f>Q201+Q206</f>
        <v>0.9006812500000001</v>
      </c>
      <c r="R230" s="1404">
        <f>R201+R206</f>
        <v>0.49897741250000005</v>
      </c>
      <c r="S230" s="1405"/>
      <c r="T230" s="1404">
        <f>T201+T206</f>
        <v>0.84770000000000012</v>
      </c>
      <c r="U230" s="1404">
        <f>U201+U206</f>
        <v>0.46962580000000009</v>
      </c>
      <c r="V230" s="1405"/>
      <c r="W230" s="1404">
        <f>W201+W206</f>
        <v>0.84770000000000012</v>
      </c>
      <c r="X230" s="1404">
        <f>X201+X206</f>
        <v>0.46962580000000009</v>
      </c>
      <c r="Y230" s="1405"/>
      <c r="Z230" s="1404">
        <f>Z201+Z206</f>
        <v>0.84770000000000012</v>
      </c>
      <c r="AA230" s="1404">
        <f>AA201+AA206</f>
        <v>0.46962580000000009</v>
      </c>
      <c r="AB230" s="1405"/>
      <c r="AC230" s="1404">
        <f>AC201+AC206</f>
        <v>0.9006812500000001</v>
      </c>
      <c r="AD230" s="1404">
        <f>AD201+AD206</f>
        <v>0.49897741250000005</v>
      </c>
      <c r="AE230" s="1405"/>
      <c r="AF230" s="1404">
        <f>AF201+AF206</f>
        <v>0.9006812500000001</v>
      </c>
      <c r="AG230" s="1404">
        <f>AG201+AG206</f>
        <v>0.49897741250000005</v>
      </c>
      <c r="AH230" s="1405"/>
      <c r="AI230" s="1404">
        <f>AI201+AI206</f>
        <v>0.9006812500000001</v>
      </c>
      <c r="AJ230" s="1404">
        <f>AJ201+AJ206</f>
        <v>0.49897741250000005</v>
      </c>
      <c r="AK230" s="1405"/>
      <c r="AL230" s="1406">
        <f>AL201+AL206</f>
        <v>0.9006812500000001</v>
      </c>
      <c r="AM230" s="1406">
        <f>AM201+AM206</f>
        <v>0.49897741250000005</v>
      </c>
      <c r="AN230" s="1407"/>
      <c r="AO230" s="1404">
        <f>AO201+AO206</f>
        <v>0.9006812500000001</v>
      </c>
      <c r="AP230" s="1404">
        <f>AP201+AP206</f>
        <v>0.49897741250000005</v>
      </c>
      <c r="AQ230" s="1405"/>
      <c r="AR230" s="1404">
        <f>AR201+AR206</f>
        <v>0.9006812500000001</v>
      </c>
      <c r="AS230" s="1404">
        <f>AS201+AS206</f>
        <v>0.49897741250000005</v>
      </c>
      <c r="AT230" s="1405"/>
      <c r="AU230" s="1404">
        <f>AU201+AU206</f>
        <v>0.9006812500000001</v>
      </c>
      <c r="AV230" s="1404">
        <f>AV201+AV206</f>
        <v>0.49897741250000005</v>
      </c>
      <c r="AW230" s="1405"/>
      <c r="AX230" s="1404">
        <f>AX201+AX206</f>
        <v>3.7417375000000002</v>
      </c>
      <c r="AY230" s="1404">
        <f>AY201+AY206</f>
        <v>2.0729225750000002</v>
      </c>
      <c r="AZ230" s="1405"/>
      <c r="BA230" s="1404">
        <f>BA201+BA206</f>
        <v>0.9006812500000001</v>
      </c>
      <c r="BB230" s="1404">
        <f>BB201+BB206</f>
        <v>0.49897741250000005</v>
      </c>
      <c r="BC230" s="1405"/>
      <c r="BD230" s="1404">
        <f>BD201+BD206</f>
        <v>0.9006812500000001</v>
      </c>
      <c r="BE230" s="1404">
        <f>BE201+BE206</f>
        <v>0.49897741250000005</v>
      </c>
      <c r="BF230" s="1405"/>
      <c r="BG230" s="1404">
        <f>BG201+BG206</f>
        <v>0.95366250000000008</v>
      </c>
      <c r="BH230" s="1404">
        <f>BH201+BH206</f>
        <v>0.52832902500000012</v>
      </c>
      <c r="BI230" s="1405"/>
      <c r="BJ230" s="1404">
        <f>BJ201+BJ206</f>
        <v>0.95366250000000008</v>
      </c>
      <c r="BK230" s="1404">
        <f>BK201+BK206</f>
        <v>0.52832902500000012</v>
      </c>
      <c r="BL230" s="1405"/>
      <c r="BM230" s="1404">
        <f>BM201+BM206</f>
        <v>0.95366250000000008</v>
      </c>
      <c r="BN230" s="1404">
        <f>BN201+BN206</f>
        <v>0.52832902500000012</v>
      </c>
      <c r="BO230" s="1405"/>
      <c r="BP230" s="1404">
        <f>BP201+BP206</f>
        <v>0.95366250000000008</v>
      </c>
      <c r="BQ230" s="1404">
        <f>BQ201+BQ206</f>
        <v>0.52832902500000012</v>
      </c>
      <c r="BR230" s="1405"/>
      <c r="BS230" s="1404">
        <f>BS201+BS206</f>
        <v>0.9006812500000001</v>
      </c>
      <c r="BT230" s="1404">
        <f>BT201+BT206</f>
        <v>0.49897741250000005</v>
      </c>
      <c r="BU230" s="1405"/>
      <c r="BV230" s="1404">
        <f>BV201+BV206</f>
        <v>0.9006812500000001</v>
      </c>
      <c r="BW230" s="1404">
        <f>BW201+BW206</f>
        <v>0.49897741250000005</v>
      </c>
      <c r="BX230" s="1405"/>
      <c r="BY230" s="1404">
        <f>BY201+BY206</f>
        <v>0.9006812500000001</v>
      </c>
      <c r="BZ230" s="1404">
        <f>BZ201+BZ206</f>
        <v>0.49897741250000005</v>
      </c>
      <c r="CA230" s="1405"/>
    </row>
    <row r="231" s="1" customFormat="1" ht="19.5" customHeight="1">
      <c r="A231" s="1332"/>
      <c r="B231" s="1449"/>
      <c r="C231" s="1450" t="s">
        <v>412</v>
      </c>
      <c r="D231" s="1409"/>
      <c r="E231" s="1410"/>
      <c r="F231" s="1411"/>
      <c r="G231" s="1412"/>
      <c r="H231" s="1419">
        <f>SUM(H212:H213)</f>
        <v>1.0059</v>
      </c>
      <c r="I231" s="1419">
        <f>SUM(I212:I213)</f>
        <v>0.077700000000000005</v>
      </c>
      <c r="J231" s="1414"/>
      <c r="K231" s="1419">
        <f>SUM(K212:K213)</f>
        <v>0.9870000000000001</v>
      </c>
      <c r="L231" s="1419">
        <f>SUM(L212:L213)</f>
        <v>0.077699999999999991</v>
      </c>
      <c r="M231" s="1414"/>
      <c r="N231" s="1419">
        <f>SUM(N212:N213)</f>
        <v>0.99540000000000006</v>
      </c>
      <c r="O231" s="1419">
        <f>SUM(O212:O213)</f>
        <v>0.09240000000000001</v>
      </c>
      <c r="P231" s="1414"/>
      <c r="Q231" s="1419">
        <f>SUM(Q212:Q213)</f>
        <v>0.97649999999999992</v>
      </c>
      <c r="R231" s="1419">
        <f>SUM(R212:R213)</f>
        <v>0.088200000000000001</v>
      </c>
      <c r="S231" s="1414"/>
      <c r="T231" s="1419">
        <f>SUM(T212:T213)</f>
        <v>0.97439999999999993</v>
      </c>
      <c r="U231" s="1419">
        <f>SUM(U212:U213)</f>
        <v>0.081900000000000001</v>
      </c>
      <c r="V231" s="1414"/>
      <c r="W231" s="1419">
        <f>SUM(W212:W213)</f>
        <v>0.97020000000000006</v>
      </c>
      <c r="X231" s="1419">
        <f>SUM(X212:X213)</f>
        <v>0.063</v>
      </c>
      <c r="Y231" s="1414"/>
      <c r="Z231" s="1419">
        <f>SUM(Z212:Z213)</f>
        <v>0.98280000000000001</v>
      </c>
      <c r="AA231" s="1419">
        <f>SUM(AA212:AA213)</f>
        <v>0.0693</v>
      </c>
      <c r="AB231" s="1414"/>
      <c r="AC231" s="1419">
        <f>SUM(AC212:AC213)</f>
        <v>1.0059</v>
      </c>
      <c r="AD231" s="1419">
        <f>SUM(AD212:AD213)</f>
        <v>0.0693</v>
      </c>
      <c r="AE231" s="1414"/>
      <c r="AF231" s="1419">
        <f>SUM(AF212:AF213)</f>
        <v>1.0437000000000001</v>
      </c>
      <c r="AG231" s="1419">
        <f>SUM(AG212:AG213)</f>
        <v>0.075600000000000001</v>
      </c>
      <c r="AH231" s="1414"/>
      <c r="AI231" s="1419">
        <f>SUM(AI212:AI213)</f>
        <v>1.0332000000000001</v>
      </c>
      <c r="AJ231" s="1419">
        <f>SUM(AJ212:AJ213)</f>
        <v>0.071400000000000005</v>
      </c>
      <c r="AK231" s="1414"/>
      <c r="AL231" s="1420">
        <f>SUM(AL212:AL213)</f>
        <v>1.0290000000000001</v>
      </c>
      <c r="AM231" s="1420">
        <f>SUM(AM212:AM213)</f>
        <v>0.077699999999999991</v>
      </c>
      <c r="AN231" s="1416"/>
      <c r="AO231" s="1419">
        <f>SUM(AO212:AO213)</f>
        <v>1.0226999999999999</v>
      </c>
      <c r="AP231" s="1419">
        <f>SUM(AP212:AP213)</f>
        <v>0.07350000000000001</v>
      </c>
      <c r="AQ231" s="1414"/>
      <c r="AR231" s="1419">
        <f>SUM(AR212:AR213)</f>
        <v>1.0226999999999999</v>
      </c>
      <c r="AS231" s="1419">
        <f>SUM(AS212:AS213)</f>
        <v>0.077699999999999991</v>
      </c>
      <c r="AT231" s="1414"/>
      <c r="AU231" s="1419">
        <f>SUM(AU212:AU213)</f>
        <v>1.0206</v>
      </c>
      <c r="AV231" s="1419">
        <f>SUM(AV212:AV213)</f>
        <v>0.08610000000000001</v>
      </c>
      <c r="AW231" s="1414"/>
      <c r="AX231" s="1419">
        <f>SUM(AX212:AX213)</f>
        <v>1.0394999999999999</v>
      </c>
      <c r="AY231" s="1419">
        <f>SUM(AY212:AY213)</f>
        <v>0.09240000000000001</v>
      </c>
      <c r="AZ231" s="1414"/>
      <c r="BA231" s="1419">
        <f>SUM(BA212:BA213)</f>
        <v>1.0332000000000001</v>
      </c>
      <c r="BB231" s="1419">
        <f>SUM(BB212:BB213)</f>
        <v>0.10919999999999999</v>
      </c>
      <c r="BC231" s="1414"/>
      <c r="BD231" s="1419">
        <f>SUM(BD212:BD213)</f>
        <v>1.0584</v>
      </c>
      <c r="BE231" s="1419">
        <f>SUM(BE212:BE213)</f>
        <v>0.1134</v>
      </c>
      <c r="BF231" s="1414"/>
      <c r="BG231" s="1419">
        <f>SUM(BG212:BG213)</f>
        <v>1.0814999999999999</v>
      </c>
      <c r="BH231" s="1419">
        <f>SUM(BH212:BH213)</f>
        <v>0.096600000000000005</v>
      </c>
      <c r="BI231" s="1414"/>
      <c r="BJ231" s="1419">
        <f>SUM(BJ212:BJ213)</f>
        <v>1.0962000000000001</v>
      </c>
      <c r="BK231" s="1419">
        <f>SUM(BK212:BK213)</f>
        <v>0.07350000000000001</v>
      </c>
      <c r="BL231" s="1414"/>
      <c r="BM231" s="1419">
        <f>SUM(BM212:BM213)</f>
        <v>1.0857000000000001</v>
      </c>
      <c r="BN231" s="1419">
        <f>SUM(BN212:BN213)</f>
        <v>0.058799999999999998</v>
      </c>
      <c r="BO231" s="1414"/>
      <c r="BP231" s="1419">
        <f>SUM(BP212:BP213)</f>
        <v>1.0605</v>
      </c>
      <c r="BQ231" s="1419">
        <f>SUM(BQ212:BQ213)</f>
        <v>0.06720000000000001</v>
      </c>
      <c r="BR231" s="1414"/>
      <c r="BS231" s="1419">
        <f>SUM(BS212:BS213)</f>
        <v>1.0626</v>
      </c>
      <c r="BT231" s="1419">
        <f>SUM(BT212:BT213)</f>
        <v>0.071400000000000005</v>
      </c>
      <c r="BU231" s="1414"/>
      <c r="BV231" s="1419">
        <f>SUM(BV212:BV213)</f>
        <v>1.0437000000000001</v>
      </c>
      <c r="BW231" s="1419">
        <f>SUM(BW212:BW213)</f>
        <v>0.054599999999999996</v>
      </c>
      <c r="BX231" s="1414"/>
      <c r="BY231" s="1419">
        <f>SUM(BY212:BY213)</f>
        <v>1.0521</v>
      </c>
      <c r="BZ231" s="1419">
        <f>SUM(BZ212:BZ213)</f>
        <v>0.0567</v>
      </c>
      <c r="CA231" s="1414"/>
    </row>
    <row r="232" s="1" customFormat="1" ht="20.25" customHeight="1">
      <c r="A232" s="1332"/>
      <c r="B232" s="1453"/>
      <c r="C232" s="1454" t="s">
        <v>413</v>
      </c>
      <c r="D232" s="1455"/>
      <c r="E232" s="1498"/>
      <c r="F232" s="1457"/>
      <c r="G232" s="1431"/>
      <c r="H232" s="1433">
        <f>(H230-H231)/H230*100</f>
        <v>-11.682129499198513</v>
      </c>
      <c r="I232" s="1433">
        <f>(I230-I231)/I230*100</f>
        <v>84.428152847499888</v>
      </c>
      <c r="J232" s="1434"/>
      <c r="K232" s="1433">
        <f>(K230-K231)/K230*100</f>
        <v>-9.5837178802156675</v>
      </c>
      <c r="L232" s="1433">
        <f>(L230-L231)/L230*100</f>
        <v>84.428152847499888</v>
      </c>
      <c r="M232" s="1434"/>
      <c r="N232" s="1433">
        <f>(N230-N231)/N230*100</f>
        <v>-10.516345266430266</v>
      </c>
      <c r="O232" s="1433">
        <f>(O230-O231)/O230*100</f>
        <v>81.482127710540396</v>
      </c>
      <c r="P232" s="1434"/>
      <c r="Q232" s="1433">
        <f>(Q230-Q231)/Q230*100</f>
        <v>-8.4179336474473985</v>
      </c>
      <c r="R232" s="1433">
        <f>(R230-R231)/R230*100</f>
        <v>82.323849178243108</v>
      </c>
      <c r="S232" s="1434"/>
      <c r="T232" s="1433">
        <f>(T230-T231)/T230*100</f>
        <v>-14.946325350949605</v>
      </c>
      <c r="U232" s="1433">
        <f>(U230-U231)/U230*100</f>
        <v>82.560583341034516</v>
      </c>
      <c r="V232" s="1434"/>
      <c r="W232" s="1433">
        <f>(W230-W231)/W230*100</f>
        <v>-14.450867052023112</v>
      </c>
      <c r="X232" s="1433">
        <f>(X230-X231)/X230*100</f>
        <v>86.585064108488069</v>
      </c>
      <c r="Y232" s="1434"/>
      <c r="Z232" s="1433">
        <f>(Z230-Z231)/Z230*100</f>
        <v>-15.937241948802628</v>
      </c>
      <c r="AA232" s="1433">
        <f>(AA230-AA231)/AA230*100</f>
        <v>85.243570519336885</v>
      </c>
      <c r="AB232" s="1434"/>
      <c r="AC232" s="1433">
        <f>(AC230-AC231)/AC230*100</f>
        <v>-11.682129499198513</v>
      </c>
      <c r="AD232" s="1433">
        <f>(AD230-AD231)/AD230*100</f>
        <v>86.111595782905297</v>
      </c>
      <c r="AE232" s="1434"/>
      <c r="AF232" s="1433">
        <f>(AF230-AF231)/AF230*100</f>
        <v>-15.878952737164227</v>
      </c>
      <c r="AG232" s="1433">
        <f>(AG230-AG231)/AG230*100</f>
        <v>84.849013581351244</v>
      </c>
      <c r="AH232" s="1434"/>
      <c r="AI232" s="1433">
        <f>(AI230-AI231)/AI230*100</f>
        <v>-14.713168504395979</v>
      </c>
      <c r="AJ232" s="1433">
        <f>(AJ230-AJ231)/AJ230*100</f>
        <v>85.690735049053941</v>
      </c>
      <c r="AK232" s="1434"/>
      <c r="AL232" s="1436">
        <f>(AL230-AL231)/AL230*100</f>
        <v>-14.246854811288681</v>
      </c>
      <c r="AM232" s="1436">
        <f>(AM230-AM231)/AM230*100</f>
        <v>84.428152847499888</v>
      </c>
      <c r="AN232" s="1437"/>
      <c r="AO232" s="1433">
        <f>(AO230-AO231)/AO230*100</f>
        <v>-13.547384271627708</v>
      </c>
      <c r="AP232" s="1433">
        <f>(AP230-AP231)/AP230*100</f>
        <v>85.2698743152026</v>
      </c>
      <c r="AQ232" s="1434"/>
      <c r="AR232" s="1433">
        <f>(AR230-AR231)/AR230*100</f>
        <v>-13.547384271627708</v>
      </c>
      <c r="AS232" s="1433">
        <f>(AS230-AS231)/AS230*100</f>
        <v>84.428152847499888</v>
      </c>
      <c r="AT232" s="1434"/>
      <c r="AU232" s="1433">
        <f>(AU230-AU231)/AU230*100</f>
        <v>-13.314227425074057</v>
      </c>
      <c r="AV232" s="1433">
        <f>(AV230-AV231)/AV230*100</f>
        <v>82.744709912094478</v>
      </c>
      <c r="AW232" s="1434"/>
      <c r="AX232" s="1433">
        <f>(AX230-AX231)/AX230*100</f>
        <v>72.218788731171017</v>
      </c>
      <c r="AY232" s="1433">
        <f>(AY230-AY231)/AY230*100</f>
        <v>95.54252526773702</v>
      </c>
      <c r="AZ232" s="1434"/>
      <c r="BA232" s="1433">
        <f>(BA230-BA231)/BA230*100</f>
        <v>-14.713168504395979</v>
      </c>
      <c r="BB232" s="1433">
        <f>(BB230-BB231)/BB230*100</f>
        <v>78.115241839729578</v>
      </c>
      <c r="BC232" s="1434"/>
      <c r="BD232" s="1433">
        <f>(BD230-BD231)/BD230*100</f>
        <v>-17.511050663039772</v>
      </c>
      <c r="BE232" s="1433">
        <f>(BE230-BE231)/BE230*100</f>
        <v>77.273520372026866</v>
      </c>
      <c r="BF232" s="1434"/>
      <c r="BG232" s="1433">
        <f>(BG230-BG231)/BG230*100</f>
        <v>-13.404899532067144</v>
      </c>
      <c r="BH232" s="1433">
        <f>(BH230-BH231)/BH230*100</f>
        <v>81.715939229346716</v>
      </c>
      <c r="BI232" s="1434"/>
      <c r="BJ232" s="1433">
        <f>(BJ230-BJ231)/BJ230*100</f>
        <v>-14.946325350949625</v>
      </c>
      <c r="BK232" s="1433">
        <f>(BK230-BK231)/BK230*100</f>
        <v>86.08821463102467</v>
      </c>
      <c r="BL232" s="1434"/>
      <c r="BM232" s="1433">
        <f>(BM230-BM231)/BM230*100</f>
        <v>-13.845306908890725</v>
      </c>
      <c r="BN232" s="1433">
        <f>(BN230-BN231)/BN230*100</f>
        <v>88.870571704819739</v>
      </c>
      <c r="BO232" s="1434"/>
      <c r="BP232" s="1433">
        <f>(BP230-BP231)/BP230*100</f>
        <v>-11.202862647949344</v>
      </c>
      <c r="BQ232" s="1433">
        <f>(BQ230-BQ231)/BQ230*100</f>
        <v>87.28065337693684</v>
      </c>
      <c r="BR232" s="1434"/>
      <c r="BS232" s="1433">
        <f>(BS230-BS231)/BS230*100</f>
        <v>-17.977364356147067</v>
      </c>
      <c r="BT232" s="1433">
        <f>(BT230-BT231)/BT230*100</f>
        <v>85.690735049053941</v>
      </c>
      <c r="BU232" s="1434"/>
      <c r="BV232" s="1433">
        <f>(BV230-BV231)/BV230*100</f>
        <v>-15.878952737164227</v>
      </c>
      <c r="BW232" s="1433">
        <f>(BW230-BW231)/BW230*100</f>
        <v>89.057620919864789</v>
      </c>
      <c r="BX232" s="1434"/>
      <c r="BY232" s="1433">
        <f>(BY230-BY231)/BY230*100</f>
        <v>-16.811580123378821</v>
      </c>
      <c r="BZ232" s="1433">
        <f>(BZ230-BZ231)/BZ230*100</f>
        <v>88.636760186013447</v>
      </c>
      <c r="CA232" s="1414"/>
    </row>
    <row r="233" s="1" customFormat="1" ht="19.5" customHeight="1">
      <c r="A233" s="1332"/>
      <c r="B233" s="1438" t="s">
        <v>414</v>
      </c>
      <c r="C233" s="1439" t="s">
        <v>411</v>
      </c>
      <c r="D233" s="1440"/>
      <c r="E233" s="1441"/>
      <c r="F233" s="1442"/>
      <c r="G233" s="1443"/>
      <c r="H233" s="1444">
        <f>H202</f>
        <v>0.064000000000000001</v>
      </c>
      <c r="I233" s="1444">
        <f>I202</f>
        <v>0.016</v>
      </c>
      <c r="J233" s="1445"/>
      <c r="K233" s="1444">
        <f>K202</f>
        <v>0.062</v>
      </c>
      <c r="L233" s="1444">
        <f>L202</f>
        <v>0.016</v>
      </c>
      <c r="M233" s="1445"/>
      <c r="N233" s="1444">
        <f>N202</f>
        <v>0.064000000000000001</v>
      </c>
      <c r="O233" s="1444">
        <f>O202</f>
        <v>0.016</v>
      </c>
      <c r="P233" s="1445"/>
      <c r="Q233" s="1444">
        <f>Q202</f>
        <v>0.062</v>
      </c>
      <c r="R233" s="1444">
        <f>R202</f>
        <v>0.016</v>
      </c>
      <c r="S233" s="1445"/>
      <c r="T233" s="1444">
        <f>T202</f>
        <v>0.064000000000000001</v>
      </c>
      <c r="U233" s="1444">
        <f>U202</f>
        <v>0.014</v>
      </c>
      <c r="V233" s="1445"/>
      <c r="W233" s="1444">
        <f>W202</f>
        <v>0.064000000000000001</v>
      </c>
      <c r="X233" s="1444">
        <f>X202</f>
        <v>0.016</v>
      </c>
      <c r="Y233" s="1445"/>
      <c r="Z233" s="1444">
        <f>Z202</f>
        <v>0.070000000000000007</v>
      </c>
      <c r="AA233" s="1444">
        <f>AA202</f>
        <v>0.016</v>
      </c>
      <c r="AB233" s="1445"/>
      <c r="AC233" s="1444">
        <f>AC202</f>
        <v>0.073999999999999996</v>
      </c>
      <c r="AD233" s="1444">
        <f>AD202</f>
        <v>0.016</v>
      </c>
      <c r="AE233" s="1445"/>
      <c r="AF233" s="1444">
        <f>AF202</f>
        <v>0.073999999999999996</v>
      </c>
      <c r="AG233" s="1444">
        <f>AG202</f>
        <v>0.014</v>
      </c>
      <c r="AH233" s="1445"/>
      <c r="AI233" s="1444">
        <f>AI202</f>
        <v>0.073999999999999996</v>
      </c>
      <c r="AJ233" s="1444">
        <f>AJ202</f>
        <v>0.017999999999999999</v>
      </c>
      <c r="AK233" s="1445"/>
      <c r="AL233" s="1446">
        <f>AL202</f>
        <v>0.070000000000000007</v>
      </c>
      <c r="AM233" s="1446">
        <f>AM202</f>
        <v>0.017999999999999999</v>
      </c>
      <c r="AN233" s="1447"/>
      <c r="AO233" s="1444">
        <f>AO202</f>
        <v>0.068000000000000005</v>
      </c>
      <c r="AP233" s="1444">
        <f>AP202</f>
        <v>0.016</v>
      </c>
      <c r="AQ233" s="1445"/>
      <c r="AR233" s="1444">
        <f>AR202</f>
        <v>0.070000000000000007</v>
      </c>
      <c r="AS233" s="1444">
        <f>AS202</f>
        <v>0.017999999999999999</v>
      </c>
      <c r="AT233" s="1445"/>
      <c r="AU233" s="1444">
        <f>AU202</f>
        <v>0.068000000000000005</v>
      </c>
      <c r="AV233" s="1444">
        <f>AV202</f>
        <v>0.017999999999999999</v>
      </c>
      <c r="AW233" s="1445"/>
      <c r="AX233" s="1444">
        <f>AX202</f>
        <v>0.068000000000000005</v>
      </c>
      <c r="AY233" s="1444">
        <f>AY202</f>
        <v>0.017999999999999999</v>
      </c>
      <c r="AZ233" s="1445"/>
      <c r="BA233" s="1444">
        <f>BA202</f>
        <v>0.070000000000000007</v>
      </c>
      <c r="BB233" s="1444">
        <f>BB202</f>
        <v>0.017999999999999999</v>
      </c>
      <c r="BC233" s="1445"/>
      <c r="BD233" s="1444">
        <f>BD202</f>
        <v>0.070000000000000007</v>
      </c>
      <c r="BE233" s="1444">
        <f>BE202</f>
        <v>0.016</v>
      </c>
      <c r="BF233" s="1445"/>
      <c r="BG233" s="1444">
        <f>BG202</f>
        <v>0.073999999999999996</v>
      </c>
      <c r="BH233" s="1444">
        <f>BH202</f>
        <v>0.016</v>
      </c>
      <c r="BI233" s="1445"/>
      <c r="BJ233" s="1444">
        <f>BJ202</f>
        <v>0.073999999999999996</v>
      </c>
      <c r="BK233" s="1444">
        <f>BK202</f>
        <v>0.017999999999999999</v>
      </c>
      <c r="BL233" s="1445"/>
      <c r="BM233" s="1444">
        <f>BM202</f>
        <v>0.073999999999999996</v>
      </c>
      <c r="BN233" s="1444">
        <f>BN202</f>
        <v>0.017999999999999999</v>
      </c>
      <c r="BO233" s="1445"/>
      <c r="BP233" s="1444">
        <f>BP202</f>
        <v>0.073999999999999996</v>
      </c>
      <c r="BQ233" s="1444">
        <f>BQ202</f>
        <v>0.017999999999999999</v>
      </c>
      <c r="BR233" s="1445"/>
      <c r="BS233" s="1444">
        <f>BS202</f>
        <v>0.073999999999999996</v>
      </c>
      <c r="BT233" s="1444">
        <f>BT202</f>
        <v>0.017999999999999999</v>
      </c>
      <c r="BU233" s="1445"/>
      <c r="BV233" s="1444">
        <f>BV202</f>
        <v>0.073999999999999996</v>
      </c>
      <c r="BW233" s="1444">
        <f>BW202</f>
        <v>0.017999999999999999</v>
      </c>
      <c r="BX233" s="1445"/>
      <c r="BY233" s="1444">
        <f>BY202</f>
        <v>0.073999999999999996</v>
      </c>
      <c r="BZ233" s="1553">
        <f>BZ202</f>
        <v>0.017999999999999999</v>
      </c>
      <c r="CA233" s="1554"/>
    </row>
    <row r="234" s="1" customFormat="1" ht="19.5" customHeight="1">
      <c r="A234" s="1332"/>
      <c r="B234" s="1449"/>
      <c r="C234" s="1450" t="s">
        <v>412</v>
      </c>
      <c r="D234" s="1409"/>
      <c r="E234" s="1410"/>
      <c r="F234" s="1411"/>
      <c r="G234" s="1458"/>
      <c r="H234" s="1459">
        <f>SUM(H220:H223)</f>
        <v>0.064984</v>
      </c>
      <c r="I234" s="1459">
        <f>SUM(I220:I223)</f>
        <v>0.017711999999999999</v>
      </c>
      <c r="J234" s="1460"/>
      <c r="K234" s="1459">
        <f>SUM(K220:K223)</f>
        <v>0.063640000000000002</v>
      </c>
      <c r="L234" s="1459">
        <f>SUM(L220:L223)</f>
        <v>0.016364</v>
      </c>
      <c r="M234" s="1460"/>
      <c r="N234" s="1459">
        <f>SUM(N220:N223)</f>
        <v>0.064091999999999996</v>
      </c>
      <c r="O234" s="1459">
        <f>SUM(O220:O223)</f>
        <v>0.016064000000000002</v>
      </c>
      <c r="P234" s="1460"/>
      <c r="Q234" s="1459">
        <f>SUM(Q220:Q223)</f>
        <v>0.063591999999999996</v>
      </c>
      <c r="R234" s="1459">
        <f>SUM(R220:R223)</f>
        <v>0.016364</v>
      </c>
      <c r="S234" s="1460"/>
      <c r="T234" s="1459">
        <f>SUM(T220:T223)</f>
        <v>0.064096</v>
      </c>
      <c r="U234" s="1459">
        <f>SUM(U220:U223)</f>
        <v>0.014916</v>
      </c>
      <c r="V234" s="1460"/>
      <c r="W234" s="1459">
        <f>SUM(W220:W223)</f>
        <v>0.065292000000000003</v>
      </c>
      <c r="X234" s="1459">
        <f>SUM(X220:X223)</f>
        <v>0.015464</v>
      </c>
      <c r="Y234" s="1460"/>
      <c r="Z234" s="1459">
        <f>SUM(Z220:Z223)</f>
        <v>0.072188000000000002</v>
      </c>
      <c r="AA234" s="1459">
        <f>SUM(AA220:AA223)</f>
        <v>0.017264000000000002</v>
      </c>
      <c r="AB234" s="1460"/>
      <c r="AC234" s="1459">
        <f>SUM(AC220:AC223)</f>
        <v>0.074079999999999993</v>
      </c>
      <c r="AD234" s="1459">
        <f>SUM(AD220:AD223)</f>
        <v>0.016712000000000001</v>
      </c>
      <c r="AE234" s="1460"/>
      <c r="AF234" s="1459">
        <f>SUM(AF220:AF223)</f>
        <v>0.076184000000000002</v>
      </c>
      <c r="AG234" s="1459">
        <f>SUM(AG220:AG223)</f>
        <v>0.016364</v>
      </c>
      <c r="AH234" s="1460"/>
      <c r="AI234" s="1459">
        <f>SUM(AI220:AI223)</f>
        <v>0.073927999999999994</v>
      </c>
      <c r="AJ234" s="1459">
        <f>SUM(AJ220:AJ223)</f>
        <v>0.018412000000000001</v>
      </c>
      <c r="AK234" s="1460"/>
      <c r="AL234" s="1461">
        <f>SUM(AL220:AL223)</f>
        <v>0.071672</v>
      </c>
      <c r="AM234" s="1461">
        <f>SUM(AM220:AM223)</f>
        <v>0.018211999999999999</v>
      </c>
      <c r="AN234" s="1462"/>
      <c r="AO234" s="1459">
        <f>SUM(AO220:AO223)</f>
        <v>0.069524000000000002</v>
      </c>
      <c r="AP234" s="1459">
        <f>SUM(AP220:AP223)</f>
        <v>0.018512000000000001</v>
      </c>
      <c r="AQ234" s="1460"/>
      <c r="AR234" s="1459">
        <f>SUM(AR220:AR223)</f>
        <v>0.069724000000000008</v>
      </c>
      <c r="AS234" s="1459">
        <f>SUM(AS220:AS223)</f>
        <v>0.019060000000000001</v>
      </c>
      <c r="AT234" s="1460"/>
      <c r="AU234" s="1459">
        <f>SUM(AU220:AU223)</f>
        <v>0.070576</v>
      </c>
      <c r="AV234" s="1459">
        <f>SUM(AV220:AV223)</f>
        <v>0.018512000000000001</v>
      </c>
      <c r="AW234" s="1460"/>
      <c r="AX234" s="1459">
        <f>SUM(AX220:AX223)</f>
        <v>0.068879999999999997</v>
      </c>
      <c r="AY234" s="1459">
        <f>SUM(AY220:AY223)</f>
        <v>0.019511999999999998</v>
      </c>
      <c r="AZ234" s="1460"/>
      <c r="BA234" s="1459">
        <f>SUM(BA220:BA223)</f>
        <v>0.069879999999999998</v>
      </c>
      <c r="BB234" s="1459">
        <f>SUM(BB220:BB223)</f>
        <v>0.017812000000000001</v>
      </c>
      <c r="BC234" s="1460"/>
      <c r="BD234" s="1459">
        <f>SUM(BD220:BD223)</f>
        <v>0.071183999999999997</v>
      </c>
      <c r="BE234" s="1459">
        <f>SUM(BE220:BE223)</f>
        <v>0.016760000000000001</v>
      </c>
      <c r="BF234" s="1460"/>
      <c r="BG234" s="1459">
        <f>SUM(BG220:BG223)</f>
        <v>0.075880000000000003</v>
      </c>
      <c r="BH234" s="1459">
        <f>SUM(BH220:BH223)</f>
        <v>0.01736</v>
      </c>
      <c r="BI234" s="1460"/>
      <c r="BJ234" s="1459">
        <f>SUM(BJ220:BJ223)</f>
        <v>0.075479999999999992</v>
      </c>
      <c r="BK234" s="1459">
        <f>SUM(BK220:BK223)</f>
        <v>0.017759999999999998</v>
      </c>
      <c r="BL234" s="1460"/>
      <c r="BM234" s="1459">
        <f>SUM(BM220:BM223)</f>
        <v>0.074679999999999996</v>
      </c>
      <c r="BN234" s="1459">
        <f>SUM(BN220:BN223)</f>
        <v>0.02026</v>
      </c>
      <c r="BO234" s="1460"/>
      <c r="BP234" s="1459">
        <f>SUM(BP220:BP223)</f>
        <v>0.073123999999999995</v>
      </c>
      <c r="BQ234" s="1459">
        <f>SUM(BQ220:BQ223)</f>
        <v>0.019208000000000003</v>
      </c>
      <c r="BR234" s="1460"/>
      <c r="BS234" s="1459">
        <f>SUM(BS220:BS223)</f>
        <v>0.072723999999999997</v>
      </c>
      <c r="BT234" s="1459">
        <f>SUM(BT220:BT223)</f>
        <v>0.020108000000000001</v>
      </c>
      <c r="BU234" s="1460"/>
      <c r="BV234" s="1459">
        <f>SUM(BV220:BV223)</f>
        <v>0.072723999999999997</v>
      </c>
      <c r="BW234" s="1459">
        <f>SUM(BW220:BW223)</f>
        <v>0.019160000000000003</v>
      </c>
      <c r="BX234" s="1460"/>
      <c r="BY234" s="1459">
        <f>SUM(BY220:BY223)</f>
        <v>0.068823999999999996</v>
      </c>
      <c r="BZ234" s="1555">
        <f>SUM(BZ220:BZ223)</f>
        <v>0.020508000000000002</v>
      </c>
      <c r="CA234" s="1554"/>
    </row>
    <row r="235" s="1" customFormat="1" ht="20.25" customHeight="1">
      <c r="A235" s="1332"/>
      <c r="B235" s="1453"/>
      <c r="C235" s="1454" t="s">
        <v>413</v>
      </c>
      <c r="D235" s="1455"/>
      <c r="E235" s="1498"/>
      <c r="F235" s="1457"/>
      <c r="G235" s="1464"/>
      <c r="H235" s="1404">
        <f>(H233-H234)/H233*100</f>
        <v>-1.5374999999999981</v>
      </c>
      <c r="I235" s="1404">
        <f>(I233-I234)/I233*100</f>
        <v>-10.699999999999989</v>
      </c>
      <c r="J235" s="1405"/>
      <c r="K235" s="1404">
        <f>(K233-K234)/K233*100</f>
        <v>-2.645161290322585</v>
      </c>
      <c r="L235" s="1404">
        <f>(L233-L234)/L233*100</f>
        <v>-2.2749999999999981</v>
      </c>
      <c r="M235" s="1405"/>
      <c r="N235" s="1404">
        <f>(N233-N234)/N233*100</f>
        <v>-0.14374999999999197</v>
      </c>
      <c r="O235" s="1404">
        <f>(O233-O234)/O233*100</f>
        <v>-0.40000000000000974</v>
      </c>
      <c r="P235" s="1405"/>
      <c r="Q235" s="1404">
        <f>(Q233-Q234)/Q233*100</f>
        <v>-2.5677419354838649</v>
      </c>
      <c r="R235" s="1404">
        <f>(R233-R234)/R233*100</f>
        <v>-2.2749999999999981</v>
      </c>
      <c r="S235" s="1405"/>
      <c r="T235" s="1404">
        <f>(T233-T234)/T233*100</f>
        <v>-0.14999999999999822</v>
      </c>
      <c r="U235" s="1404">
        <f>(U233-U234)/U233*100</f>
        <v>-6.5428571428571436</v>
      </c>
      <c r="V235" s="1405"/>
      <c r="W235" s="1404">
        <f>(W233-W234)/W233*100</f>
        <v>-2.018750000000002</v>
      </c>
      <c r="X235" s="1404">
        <f>(X233-X234)/X233*100</f>
        <v>3.3500000000000001</v>
      </c>
      <c r="Y235" s="1405"/>
      <c r="Z235" s="1404">
        <f>(Z233-Z234)/Z233*100</f>
        <v>-3.1257142857142788</v>
      </c>
      <c r="AA235" s="1404">
        <f>(AA233-AA234)/AA233*100</f>
        <v>-7.9000000000000075</v>
      </c>
      <c r="AB235" s="1405"/>
      <c r="AC235" s="1404">
        <f>(AC233-AC234)/AC233*100</f>
        <v>-0.1081081081081037</v>
      </c>
      <c r="AD235" s="1404">
        <f>(AD233-AD234)/AD233*100</f>
        <v>-4.4500000000000055</v>
      </c>
      <c r="AE235" s="1405"/>
      <c r="AF235" s="1404">
        <f>(AF233-AF234)/AF233*100</f>
        <v>-2.951351351351359</v>
      </c>
      <c r="AG235" s="1404">
        <f>(AG233-AG234)/AG233*100</f>
        <v>-16.885714285714286</v>
      </c>
      <c r="AH235" s="1405"/>
      <c r="AI235" s="1404">
        <f>(AI233-AI234)/AI233*100</f>
        <v>0.097297297297300842</v>
      </c>
      <c r="AJ235" s="1404">
        <f>(AJ233-AJ234)/AJ233*100</f>
        <v>-2.2888888888889038</v>
      </c>
      <c r="AK235" s="1405"/>
      <c r="AL235" s="1406">
        <f>(AL233-AL234)/AL233*100</f>
        <v>-2.3885714285714186</v>
      </c>
      <c r="AM235" s="1406">
        <f>(AM233-AM234)/AM233*100</f>
        <v>-1.17777777777778</v>
      </c>
      <c r="AN235" s="1407"/>
      <c r="AO235" s="1404">
        <f>(AO233-AO234)/AO233*100</f>
        <v>-2.2411764705882313</v>
      </c>
      <c r="AP235" s="1404">
        <f>(AP233-AP234)/AP233*100</f>
        <v>-15.700000000000003</v>
      </c>
      <c r="AQ235" s="1405"/>
      <c r="AR235" s="1404">
        <f>(AR233-AR234)/AR233*100</f>
        <v>0.39428571428571202</v>
      </c>
      <c r="AS235" s="1404">
        <f>(AS233-AS234)/AS233*100</f>
        <v>-5.8888888888888999</v>
      </c>
      <c r="AT235" s="1405"/>
      <c r="AU235" s="1404">
        <f>(AU233-AU234)/AU233*100</f>
        <v>-3.7882352941176394</v>
      </c>
      <c r="AV235" s="1404">
        <f>(AV233-AV234)/AV233*100</f>
        <v>-2.8444444444444561</v>
      </c>
      <c r="AW235" s="1405"/>
      <c r="AX235" s="1404">
        <f>(AX233-AX234)/AX233*100</f>
        <v>-1.2941176470588116</v>
      </c>
      <c r="AY235" s="1404">
        <f>(AY233-AY234)/AY233*100</f>
        <v>-8.3999999999999986</v>
      </c>
      <c r="AZ235" s="1405"/>
      <c r="BA235" s="1404">
        <f>(BA233-BA234)/BA233*100</f>
        <v>0.17142857142858425</v>
      </c>
      <c r="BB235" s="1404">
        <f>(BB233-BB234)/BB233*100</f>
        <v>1.044444444444429</v>
      </c>
      <c r="BC235" s="1405"/>
      <c r="BD235" s="1404">
        <f>(BD233-BD234)/BD233*100</f>
        <v>-1.691428571428558</v>
      </c>
      <c r="BE235" s="1404">
        <f>(BE233-BE234)/BE233*100</f>
        <v>-4.7500000000000018</v>
      </c>
      <c r="BF235" s="1405"/>
      <c r="BG235" s="1404">
        <f>(BG233-BG234)/BG233*100</f>
        <v>-2.5405405405405497</v>
      </c>
      <c r="BH235" s="1404">
        <f>(BH233-BH234)/BH233*100</f>
        <v>-8.5</v>
      </c>
      <c r="BI235" s="1405"/>
      <c r="BJ235" s="1404">
        <f>(BJ233-BJ234)/BJ233*100</f>
        <v>-1.9999999999999938</v>
      </c>
      <c r="BK235" s="1404">
        <f>(BK233-BK234)/BK233*100</f>
        <v>1.3333333333333368</v>
      </c>
      <c r="BL235" s="1405"/>
      <c r="BM235" s="1404">
        <f>(BM233-BM234)/BM233*100</f>
        <v>-0.91891891891891908</v>
      </c>
      <c r="BN235" s="1404">
        <f>(BN233-BN234)/BN233*100</f>
        <v>-12.555555555555564</v>
      </c>
      <c r="BO235" s="1405"/>
      <c r="BP235" s="1404">
        <f>(BP233-BP234)/BP233*100</f>
        <v>1.1837837837837861</v>
      </c>
      <c r="BQ235" s="1404">
        <f>(BQ233-BQ234)/BQ233*100</f>
        <v>-6.7111111111111343</v>
      </c>
      <c r="BR235" s="1405"/>
      <c r="BS235" s="1404">
        <f>(BS233-BS234)/BS233*100</f>
        <v>1.7243243243243236</v>
      </c>
      <c r="BT235" s="1404">
        <f>(BT233-BT234)/BT233*100</f>
        <v>-11.711111111111125</v>
      </c>
      <c r="BU235" s="1405"/>
      <c r="BV235" s="1404">
        <f>(BV233-BV234)/BV233*100</f>
        <v>1.7243243243243236</v>
      </c>
      <c r="BW235" s="1404">
        <f>(BW233-BW234)/BW233*100</f>
        <v>-6.4444444444444722</v>
      </c>
      <c r="BX235" s="1405"/>
      <c r="BY235" s="1404">
        <f>(BY233-BY234)/BY233*100</f>
        <v>6.994594594594596</v>
      </c>
      <c r="BZ235" s="1404">
        <f>(BZ233-BZ234)/BZ233*100</f>
        <v>-13.933333333333353</v>
      </c>
      <c r="CA235" s="1414"/>
    </row>
    <row r="236" s="1" customFormat="1" ht="19.5" customHeight="1">
      <c r="A236" s="1332"/>
      <c r="B236" s="1438" t="s">
        <v>429</v>
      </c>
      <c r="C236" s="1439" t="s">
        <v>411</v>
      </c>
      <c r="D236" s="1440"/>
      <c r="E236" s="1441"/>
      <c r="F236" s="1442"/>
      <c r="G236" s="1412"/>
      <c r="H236" s="1419">
        <f>H207</f>
        <v>0.0080000000000000002</v>
      </c>
      <c r="I236" s="1419">
        <f>I207</f>
        <v>0.0040000000000000001</v>
      </c>
      <c r="J236" s="1414"/>
      <c r="K236" s="1419">
        <f>K207</f>
        <v>0.0080000000000000002</v>
      </c>
      <c r="L236" s="1419">
        <f>L207</f>
        <v>0.002</v>
      </c>
      <c r="M236" s="1414"/>
      <c r="N236" s="1419">
        <f>N207</f>
        <v>0.0080000000000000002</v>
      </c>
      <c r="O236" s="1419">
        <f>O207</f>
        <v>0.0040000000000000001</v>
      </c>
      <c r="P236" s="1414"/>
      <c r="Q236" s="1419">
        <f>Q207</f>
        <v>0.0060000000000000001</v>
      </c>
      <c r="R236" s="1419">
        <f>R207</f>
        <v>0.002</v>
      </c>
      <c r="S236" s="1414"/>
      <c r="T236" s="1419">
        <f>T207</f>
        <v>0.0080000000000000002</v>
      </c>
      <c r="U236" s="1419">
        <f>U207</f>
        <v>0.0040000000000000001</v>
      </c>
      <c r="V236" s="1414"/>
      <c r="W236" s="1419">
        <f>W207</f>
        <v>0.0060000000000000001</v>
      </c>
      <c r="X236" s="1419">
        <f>X207</f>
        <v>0.002</v>
      </c>
      <c r="Y236" s="1414"/>
      <c r="Z236" s="1419">
        <f>Z207</f>
        <v>0.0060000000000000001</v>
      </c>
      <c r="AA236" s="1419">
        <f>AA207</f>
        <v>0.0040000000000000001</v>
      </c>
      <c r="AB236" s="1414"/>
      <c r="AC236" s="1419">
        <f>AC207</f>
        <v>0.0080000000000000002</v>
      </c>
      <c r="AD236" s="1419">
        <f>AD207</f>
        <v>0.0040000000000000001</v>
      </c>
      <c r="AE236" s="1414"/>
      <c r="AF236" s="1419">
        <f>AF207</f>
        <v>0.01</v>
      </c>
      <c r="AG236" s="1419">
        <f>AG207</f>
        <v>0.0060000000000000001</v>
      </c>
      <c r="AH236" s="1414"/>
      <c r="AI236" s="1419">
        <f>AI207</f>
        <v>0.0060000000000000001</v>
      </c>
      <c r="AJ236" s="1419">
        <f>AJ207</f>
        <v>0.0040000000000000001</v>
      </c>
      <c r="AK236" s="1414"/>
      <c r="AL236" s="1420">
        <f>AL207</f>
        <v>0.0060000000000000001</v>
      </c>
      <c r="AM236" s="1420">
        <f>AM207</f>
        <v>0.002</v>
      </c>
      <c r="AN236" s="1416"/>
      <c r="AO236" s="1419">
        <f>AO207</f>
        <v>0.0060000000000000001</v>
      </c>
      <c r="AP236" s="1419">
        <f>AP207</f>
        <v>0.0040000000000000001</v>
      </c>
      <c r="AQ236" s="1414"/>
      <c r="AR236" s="1419">
        <f>AR207</f>
        <v>0.0040000000000000001</v>
      </c>
      <c r="AS236" s="1419">
        <f>AS207</f>
        <v>0.0040000000000000001</v>
      </c>
      <c r="AT236" s="1414"/>
      <c r="AU236" s="1419">
        <f>AU207</f>
        <v>0.0080000000000000002</v>
      </c>
      <c r="AV236" s="1419">
        <f>AV207</f>
        <v>0.002</v>
      </c>
      <c r="AW236" s="1414"/>
      <c r="AX236" s="1419">
        <f>AX207</f>
        <v>0.0060000000000000001</v>
      </c>
      <c r="AY236" s="1419">
        <f>AY207</f>
        <v>0.0040000000000000001</v>
      </c>
      <c r="AZ236" s="1414"/>
      <c r="BA236" s="1419">
        <f>BA207</f>
        <v>0.0080000000000000002</v>
      </c>
      <c r="BB236" s="1419">
        <f>BB207</f>
        <v>0.0040000000000000001</v>
      </c>
      <c r="BC236" s="1414"/>
      <c r="BD236" s="1419">
        <f>BD207</f>
        <v>0.0080000000000000002</v>
      </c>
      <c r="BE236" s="1419">
        <f>BE207</f>
        <v>0.0040000000000000001</v>
      </c>
      <c r="BF236" s="1414"/>
      <c r="BG236" s="1419">
        <f>BG207</f>
        <v>0.0080000000000000002</v>
      </c>
      <c r="BH236" s="1419">
        <f>BH207</f>
        <v>0.0040000000000000001</v>
      </c>
      <c r="BI236" s="1414"/>
      <c r="BJ236" s="1419">
        <f>BJ207</f>
        <v>0.0080000000000000002</v>
      </c>
      <c r="BK236" s="1419">
        <f>BK207</f>
        <v>0.0040000000000000001</v>
      </c>
      <c r="BL236" s="1414"/>
      <c r="BM236" s="1419">
        <f>BM207</f>
        <v>0.0080000000000000002</v>
      </c>
      <c r="BN236" s="1419">
        <f>BN207</f>
        <v>0.0040000000000000001</v>
      </c>
      <c r="BO236" s="1414"/>
      <c r="BP236" s="1419">
        <f>BP207</f>
        <v>0.0080000000000000002</v>
      </c>
      <c r="BQ236" s="1419">
        <f>BQ207</f>
        <v>0.0040000000000000001</v>
      </c>
      <c r="BR236" s="1414"/>
      <c r="BS236" s="1419">
        <f>BS207</f>
        <v>0.0080000000000000002</v>
      </c>
      <c r="BT236" s="1419">
        <f>BT207</f>
        <v>0.0040000000000000001</v>
      </c>
      <c r="BU236" s="1414"/>
      <c r="BV236" s="1419">
        <f>BV207</f>
        <v>0.0080000000000000002</v>
      </c>
      <c r="BW236" s="1419">
        <f>BW207</f>
        <v>0.0040000000000000001</v>
      </c>
      <c r="BX236" s="1414"/>
      <c r="BY236" s="1419">
        <f>BY207</f>
        <v>0.0080000000000000002</v>
      </c>
      <c r="BZ236" s="1419">
        <f>BZ207</f>
        <v>0.0040000000000000001</v>
      </c>
      <c r="CA236" s="1414"/>
    </row>
    <row r="237" s="1" customFormat="1" ht="19.5" customHeight="1">
      <c r="A237" s="1332"/>
      <c r="B237" s="1449"/>
      <c r="C237" s="1450" t="s">
        <v>412</v>
      </c>
      <c r="D237" s="1409"/>
      <c r="E237" s="1410"/>
      <c r="F237" s="1411"/>
      <c r="G237" s="1412"/>
      <c r="H237" s="1419">
        <f>SUM(H224:H226)</f>
        <v>0.0124</v>
      </c>
      <c r="I237" s="1419">
        <f>SUM(I224:I226)</f>
        <v>0.0045999999999999999</v>
      </c>
      <c r="J237" s="1414"/>
      <c r="K237" s="1419">
        <f>SUM(K224:K226)</f>
        <v>0.012200000000000001</v>
      </c>
      <c r="L237" s="1419">
        <f>SUM(L224:L226)</f>
        <v>0.0045999999999999999</v>
      </c>
      <c r="M237" s="1414"/>
      <c r="N237" s="1419">
        <f>SUM(N224:N226)</f>
        <v>0.012</v>
      </c>
      <c r="O237" s="1419">
        <f>SUM(O224:O226)</f>
        <v>0.0045999999999999999</v>
      </c>
      <c r="P237" s="1414"/>
      <c r="Q237" s="1419">
        <f>SUM(Q224:Q226)</f>
        <v>0.012</v>
      </c>
      <c r="R237" s="1419">
        <f>SUM(R224:R226)</f>
        <v>0.0045999999999999999</v>
      </c>
      <c r="S237" s="1414"/>
      <c r="T237" s="1419">
        <f>SUM(T224:T226)</f>
        <v>0.012200000000000001</v>
      </c>
      <c r="U237" s="1419">
        <f>SUM(U224:U226)</f>
        <v>0.0045999999999999999</v>
      </c>
      <c r="V237" s="1414"/>
      <c r="W237" s="1419">
        <f>SUM(W224:W226)</f>
        <v>0.012</v>
      </c>
      <c r="X237" s="1419">
        <f>SUM(X224:X226)</f>
        <v>0.0044000000000000003</v>
      </c>
      <c r="Y237" s="1414"/>
      <c r="Z237" s="1419">
        <f>SUM(Z224:Z226)</f>
        <v>0.012</v>
      </c>
      <c r="AA237" s="1419">
        <f>SUM(AA224:AA226)</f>
        <v>0.0045999999999999999</v>
      </c>
      <c r="AB237" s="1414"/>
      <c r="AC237" s="1419">
        <f>SUM(AC224:AC226)</f>
        <v>0.0118</v>
      </c>
      <c r="AD237" s="1419">
        <f>SUM(AD224:AD226)</f>
        <v>0.0044000000000000003</v>
      </c>
      <c r="AE237" s="1414"/>
      <c r="AF237" s="1419">
        <f>SUM(AF224:AF226)</f>
        <v>0.012800000000000001</v>
      </c>
      <c r="AG237" s="1419">
        <f>SUM(AG224:AG226)</f>
        <v>0.0025999999999999999</v>
      </c>
      <c r="AH237" s="1414"/>
      <c r="AI237" s="1419">
        <f>SUM(AI224:AI226)</f>
        <v>0.0112</v>
      </c>
      <c r="AJ237" s="1419">
        <f>SUM(AJ224:AJ226)</f>
        <v>0.0044000000000000003</v>
      </c>
      <c r="AK237" s="1414"/>
      <c r="AL237" s="1420">
        <f>SUM(AL224:AL226)</f>
        <v>0.0104</v>
      </c>
      <c r="AM237" s="1420">
        <f>SUM(AM224:AM226)</f>
        <v>0.0047999999999999996</v>
      </c>
      <c r="AN237" s="1416"/>
      <c r="AO237" s="1419">
        <f>SUM(AO224:AO226)</f>
        <v>0.010999999999999999</v>
      </c>
      <c r="AP237" s="1419">
        <f>SUM(AP224:AP226)</f>
        <v>0.0045999999999999999</v>
      </c>
      <c r="AQ237" s="1414"/>
      <c r="AR237" s="1419">
        <f>SUM(AR224:AR226)</f>
        <v>0.0106</v>
      </c>
      <c r="AS237" s="1419">
        <f>SUM(AS224:AS226)</f>
        <v>0.0045999999999999999</v>
      </c>
      <c r="AT237" s="1414"/>
      <c r="AU237" s="1419">
        <f>SUM(AU224:AU226)</f>
        <v>0.010999999999999999</v>
      </c>
      <c r="AV237" s="1419">
        <f>SUM(AV224:AV226)</f>
        <v>0.0045999999999999999</v>
      </c>
      <c r="AW237" s="1414"/>
      <c r="AX237" s="1419">
        <f>SUM(AX224:AX226)</f>
        <v>0.0106</v>
      </c>
      <c r="AY237" s="1419">
        <f>SUM(AY224:AY226)</f>
        <v>0.0045999999999999999</v>
      </c>
      <c r="AZ237" s="1414"/>
      <c r="BA237" s="1419">
        <f>SUM(BA224:BA226)</f>
        <v>0.0104</v>
      </c>
      <c r="BB237" s="1419">
        <f>SUM(BB224:BB226)</f>
        <v>0.0045999999999999999</v>
      </c>
      <c r="BC237" s="1414"/>
      <c r="BD237" s="1419">
        <f>SUM(BD224:BD226)</f>
        <v>0.010800000000000001</v>
      </c>
      <c r="BE237" s="1419">
        <f>SUM(BE224:BE226)</f>
        <v>0.0047999999999999996</v>
      </c>
      <c r="BF237" s="1414"/>
      <c r="BG237" s="1419">
        <f>SUM(BG224:BG226)</f>
        <v>0.011599999999999999</v>
      </c>
      <c r="BH237" s="1419">
        <f>SUM(BH224:BH226)</f>
        <v>0.0050000000000000001</v>
      </c>
      <c r="BI237" s="1414"/>
      <c r="BJ237" s="1419">
        <f>SUM(BJ224:BJ226)</f>
        <v>0.012200000000000001</v>
      </c>
      <c r="BK237" s="1419">
        <f>SUM(BK224:BK226)</f>
        <v>0.0045999999999999999</v>
      </c>
      <c r="BL237" s="1414"/>
      <c r="BM237" s="1419">
        <f>SUM(BM224:BM226)</f>
        <v>0.0126</v>
      </c>
      <c r="BN237" s="1419">
        <f>SUM(BN224:BN226)</f>
        <v>0.0025999999999999999</v>
      </c>
      <c r="BO237" s="1414"/>
      <c r="BP237" s="1419">
        <f>SUM(BP224:BP226)</f>
        <v>0.0112</v>
      </c>
      <c r="BQ237" s="1419">
        <f>SUM(BQ224:BQ226)</f>
        <v>0.0050000000000000001</v>
      </c>
      <c r="BR237" s="1414"/>
      <c r="BS237" s="1419">
        <f>SUM(BS224:BS226)</f>
        <v>0.0112</v>
      </c>
      <c r="BT237" s="1419">
        <f>SUM(BT224:BT226)</f>
        <v>0.0047999999999999996</v>
      </c>
      <c r="BU237" s="1414"/>
      <c r="BV237" s="1419">
        <f>SUM(BV224:BV226)</f>
        <v>0.012</v>
      </c>
      <c r="BW237" s="1419">
        <f>SUM(BW224:BW226)</f>
        <v>0.0045999999999999999</v>
      </c>
      <c r="BX237" s="1414"/>
      <c r="BY237" s="1419">
        <f>SUM(BY224:BY226)</f>
        <v>0.011599999999999999</v>
      </c>
      <c r="BZ237" s="1419">
        <f>SUM(BZ224:BZ226)</f>
        <v>0.0047999999999999996</v>
      </c>
      <c r="CA237" s="1414"/>
    </row>
    <row r="238" s="1" customFormat="1" ht="20.25" customHeight="1">
      <c r="A238" s="1332"/>
      <c r="B238" s="1453"/>
      <c r="C238" s="1454" t="s">
        <v>413</v>
      </c>
      <c r="D238" s="1455"/>
      <c r="E238" s="1498"/>
      <c r="F238" s="1457"/>
      <c r="G238" s="1431"/>
      <c r="H238" s="1433">
        <f>(H236-H237)/H236*100</f>
        <v>-54.999999999999993</v>
      </c>
      <c r="I238" s="1433">
        <f>(I236-I237)/I236*100</f>
        <v>-14.999999999999996</v>
      </c>
      <c r="J238" s="1434"/>
      <c r="K238" s="1433">
        <f>(K236-K237)/K236*100</f>
        <v>-52.5</v>
      </c>
      <c r="L238" s="1433">
        <f>(L236-L237)/L236*100</f>
        <v>-129.99999999999997</v>
      </c>
      <c r="M238" s="1434"/>
      <c r="N238" s="1433">
        <f>(N236-N237)/N236*100</f>
        <v>-50</v>
      </c>
      <c r="O238" s="1433">
        <f>(O236-O237)/O236*100</f>
        <v>-14.999999999999996</v>
      </c>
      <c r="P238" s="1434"/>
      <c r="Q238" s="1433">
        <f>(Q236-Q237)/Q236*100</f>
        <v>-100</v>
      </c>
      <c r="R238" s="1433">
        <f>(R236-R237)/R236*100</f>
        <v>-129.99999999999997</v>
      </c>
      <c r="S238" s="1434"/>
      <c r="T238" s="1433">
        <f>(T236-T237)/T236*100</f>
        <v>-52.5</v>
      </c>
      <c r="U238" s="1433">
        <f>(U236-U237)/U236*100</f>
        <v>-14.999999999999996</v>
      </c>
      <c r="V238" s="1434"/>
      <c r="W238" s="1433">
        <f>(W236-W237)/W236*100</f>
        <v>-100</v>
      </c>
      <c r="X238" s="1433">
        <f>(X236-X237)/X236*100</f>
        <v>-120.00000000000001</v>
      </c>
      <c r="Y238" s="1434"/>
      <c r="Z238" s="1433">
        <f>(Z236-Z237)/Z236*100</f>
        <v>-100</v>
      </c>
      <c r="AA238" s="1433">
        <f>(AA236-AA237)/AA236*100</f>
        <v>-14.999999999999996</v>
      </c>
      <c r="AB238" s="1434"/>
      <c r="AC238" s="1433">
        <f>(AC236-AC237)/AC236*100</f>
        <v>-47.499999999999993</v>
      </c>
      <c r="AD238" s="1433">
        <f>(AD236-AD237)/AD236*100</f>
        <v>-10.000000000000005</v>
      </c>
      <c r="AE238" s="1434"/>
      <c r="AF238" s="1433">
        <f>(AF236-AF237)/AF236*100</f>
        <v>-28.000000000000004</v>
      </c>
      <c r="AG238" s="1433">
        <f>(AG236-AG237)/AG236*100</f>
        <v>56.666666666666664</v>
      </c>
      <c r="AH238" s="1434"/>
      <c r="AI238" s="1433">
        <f>(AI236-AI237)/AI236*100</f>
        <v>-86.666666666666657</v>
      </c>
      <c r="AJ238" s="1433">
        <f>(AJ236-AJ237)/AJ236*100</f>
        <v>-10.000000000000005</v>
      </c>
      <c r="AK238" s="1434"/>
      <c r="AL238" s="1436">
        <f>(AL236-AL237)/AL236*100</f>
        <v>-73.333333333333314</v>
      </c>
      <c r="AM238" s="1436">
        <f>(AM236-AM237)/AM236*100</f>
        <v>-139.99999999999997</v>
      </c>
      <c r="AN238" s="1437"/>
      <c r="AO238" s="1433">
        <f>(AO236-AO237)/AO236*100</f>
        <v>-83.333333333333314</v>
      </c>
      <c r="AP238" s="1433">
        <f>(AP236-AP237)/AP236*100</f>
        <v>-14.999999999999996</v>
      </c>
      <c r="AQ238" s="1434"/>
      <c r="AR238" s="1433">
        <f>(AR236-AR237)/AR236*100</f>
        <v>-165</v>
      </c>
      <c r="AS238" s="1433">
        <f>(AS236-AS237)/AS236*100</f>
        <v>-14.999999999999996</v>
      </c>
      <c r="AT238" s="1434"/>
      <c r="AU238" s="1433">
        <f>(AU236-AU237)/AU236*100</f>
        <v>-37.499999999999986</v>
      </c>
      <c r="AV238" s="1433">
        <f>(AV236-AV237)/AV236*100</f>
        <v>-129.99999999999997</v>
      </c>
      <c r="AW238" s="1434"/>
      <c r="AX238" s="1433">
        <f>(AX236-AX237)/AX236*100</f>
        <v>-76.666666666666657</v>
      </c>
      <c r="AY238" s="1433">
        <f>(AY236-AY237)/AY236*100</f>
        <v>-14.999999999999996</v>
      </c>
      <c r="AZ238" s="1434"/>
      <c r="BA238" s="1433">
        <f>(BA236-BA237)/BA236*100</f>
        <v>-29.999999999999993</v>
      </c>
      <c r="BB238" s="1433">
        <f>(BB236-BB237)/BB236*100</f>
        <v>-14.999999999999996</v>
      </c>
      <c r="BC238" s="1434"/>
      <c r="BD238" s="1433">
        <f>(BD236-BD237)/BD236*100</f>
        <v>-35</v>
      </c>
      <c r="BE238" s="1433">
        <f>(BE236-BE237)/BE236*100</f>
        <v>-19.999999999999986</v>
      </c>
      <c r="BF238" s="1434"/>
      <c r="BG238" s="1433">
        <f>(BG236-BG237)/BG236*100</f>
        <v>-44.999999999999986</v>
      </c>
      <c r="BH238" s="1433">
        <f>(BH236-BH237)/BH236*100</f>
        <v>-25</v>
      </c>
      <c r="BI238" s="1434"/>
      <c r="BJ238" s="1433">
        <f>(BJ236-BJ237)/BJ236*100</f>
        <v>-52.5</v>
      </c>
      <c r="BK238" s="1433">
        <f>(BK236-BK237)/BK236*100</f>
        <v>-14.999999999999996</v>
      </c>
      <c r="BL238" s="1434"/>
      <c r="BM238" s="1433">
        <f>(BM236-BM237)/BM236*100</f>
        <v>-57.499999999999993</v>
      </c>
      <c r="BN238" s="1433">
        <f>(BN236-BN237)/BN236*100</f>
        <v>35</v>
      </c>
      <c r="BO238" s="1434"/>
      <c r="BP238" s="1433">
        <f>(BP236-BP237)/BP236*100</f>
        <v>-40</v>
      </c>
      <c r="BQ238" s="1433">
        <f>(BQ236-BQ237)/BQ236*100</f>
        <v>-25</v>
      </c>
      <c r="BR238" s="1434"/>
      <c r="BS238" s="1433">
        <f>(BS236-BS237)/BS236*100</f>
        <v>-40</v>
      </c>
      <c r="BT238" s="1433">
        <f>(BT236-BT237)/BT236*100</f>
        <v>-19.999999999999986</v>
      </c>
      <c r="BU238" s="1434"/>
      <c r="BV238" s="1433">
        <f>(BV236-BV237)/BV236*100</f>
        <v>-50</v>
      </c>
      <c r="BW238" s="1433">
        <f>(BW236-BW237)/BW236*100</f>
        <v>-14.999999999999996</v>
      </c>
      <c r="BX238" s="1434"/>
      <c r="BY238" s="1433">
        <f>(BY236-BY237)/BY236*100</f>
        <v>-44.999999999999986</v>
      </c>
      <c r="BZ238" s="1433">
        <f>(BZ236-BZ237)/BZ236*100</f>
        <v>-19.999999999999986</v>
      </c>
      <c r="CA238" s="1434"/>
    </row>
    <row r="239" s="1387" customFormat="1" ht="18.600000000000001">
      <c r="A239" s="1388">
        <v>7</v>
      </c>
      <c r="B239" s="1389" t="s">
        <v>201</v>
      </c>
      <c r="C239" s="1390"/>
      <c r="D239" s="1465"/>
      <c r="E239" s="1388"/>
      <c r="F239" s="1556"/>
      <c r="G239" s="1468"/>
      <c r="H239" s="1469"/>
      <c r="I239" s="1470"/>
      <c r="J239" s="1470"/>
      <c r="K239" s="1469"/>
      <c r="L239" s="1470"/>
      <c r="M239" s="1470"/>
      <c r="N239" s="1469"/>
      <c r="O239" s="1470"/>
      <c r="P239" s="1470"/>
      <c r="Q239" s="1469"/>
      <c r="R239" s="1470"/>
      <c r="S239" s="1470"/>
      <c r="T239" s="1469"/>
      <c r="U239" s="1470"/>
      <c r="V239" s="1470"/>
      <c r="W239" s="1469"/>
      <c r="X239" s="1470"/>
      <c r="Y239" s="1470"/>
      <c r="Z239" s="1469"/>
      <c r="AA239" s="1470"/>
      <c r="AB239" s="1470"/>
      <c r="AC239" s="1469"/>
      <c r="AD239" s="1470"/>
      <c r="AE239" s="1470"/>
      <c r="AF239" s="1469"/>
      <c r="AG239" s="1470"/>
      <c r="AH239" s="1470"/>
      <c r="AI239" s="1469"/>
      <c r="AJ239" s="1470"/>
      <c r="AK239" s="1470"/>
      <c r="AL239" s="1471"/>
      <c r="AM239" s="1472"/>
      <c r="AN239" s="1472"/>
      <c r="AO239" s="1469"/>
      <c r="AP239" s="1470"/>
      <c r="AQ239" s="1470"/>
      <c r="AR239" s="1469"/>
      <c r="AS239" s="1470"/>
      <c r="AT239" s="1470"/>
      <c r="AU239" s="1469"/>
      <c r="AV239" s="1470"/>
      <c r="AW239" s="1470"/>
      <c r="AX239" s="1469"/>
      <c r="AY239" s="1470"/>
      <c r="AZ239" s="1470"/>
      <c r="BA239" s="1469"/>
      <c r="BB239" s="1470"/>
      <c r="BC239" s="1470"/>
      <c r="BD239" s="1469"/>
      <c r="BE239" s="1470"/>
      <c r="BF239" s="1470"/>
      <c r="BG239" s="1469"/>
      <c r="BH239" s="1470"/>
      <c r="BI239" s="1470"/>
      <c r="BJ239" s="1469"/>
      <c r="BK239" s="1470"/>
      <c r="BL239" s="1470"/>
      <c r="BM239" s="1469"/>
      <c r="BN239" s="1470"/>
      <c r="BO239" s="1470"/>
      <c r="BP239" s="1469"/>
      <c r="BQ239" s="1470"/>
      <c r="BR239" s="1470"/>
      <c r="BS239" s="1469"/>
      <c r="BT239" s="1470"/>
      <c r="BU239" s="1470"/>
      <c r="BV239" s="1469"/>
      <c r="BW239" s="1470"/>
      <c r="BX239" s="1470"/>
      <c r="BY239" s="1469"/>
      <c r="BZ239" s="1470"/>
      <c r="CA239" s="1473"/>
    </row>
    <row r="240" s="1" customFormat="1" ht="19.5" customHeight="1">
      <c r="A240" s="1332"/>
      <c r="B240" s="1398"/>
      <c r="C240" s="1474" t="s">
        <v>459</v>
      </c>
      <c r="D240" s="1475"/>
      <c r="E240" s="1410" t="s">
        <v>396</v>
      </c>
      <c r="F240" s="1402" t="s">
        <v>397</v>
      </c>
      <c r="G240" s="1403">
        <v>110</v>
      </c>
      <c r="H240" s="1404">
        <f>J240*H247*1.73*0.875/1000</f>
        <v>0</v>
      </c>
      <c r="I240" s="1404">
        <f t="shared" ref="I240:I256" si="2832">H240*0.554</f>
        <v>0</v>
      </c>
      <c r="J240" s="1405">
        <v>0</v>
      </c>
      <c r="K240" s="1404">
        <f>M240*K247*1.73*0.875/1000</f>
        <v>0</v>
      </c>
      <c r="L240" s="1404">
        <f t="shared" ref="L240:L256" si="2833">K240*0.554</f>
        <v>0</v>
      </c>
      <c r="M240" s="1405">
        <v>0</v>
      </c>
      <c r="N240" s="1404">
        <f>P240*N247*1.73*0.875/1000</f>
        <v>0</v>
      </c>
      <c r="O240" s="1404">
        <f t="shared" ref="O240:O256" si="2834">N240*0.554</f>
        <v>0</v>
      </c>
      <c r="P240" s="1405">
        <v>0</v>
      </c>
      <c r="Q240" s="1404">
        <f>S240*Q247*1.73*0.875/1000</f>
        <v>0</v>
      </c>
      <c r="R240" s="1404">
        <f t="shared" ref="R240:R256" si="2835">Q240*0.554</f>
        <v>0</v>
      </c>
      <c r="S240" s="1405">
        <v>0</v>
      </c>
      <c r="T240" s="1404">
        <f>V240*T247*1.73*0.875/1000</f>
        <v>0</v>
      </c>
      <c r="U240" s="1404">
        <f t="shared" ref="U240:U256" si="2836">T240*0.554</f>
        <v>0</v>
      </c>
      <c r="V240" s="1405">
        <v>0</v>
      </c>
      <c r="W240" s="1404">
        <f>Y240*W247*1.73*0.875/1000</f>
        <v>0</v>
      </c>
      <c r="X240" s="1404">
        <f t="shared" ref="X240:X256" si="2837">W240*0.554</f>
        <v>0</v>
      </c>
      <c r="Y240" s="1405">
        <v>0</v>
      </c>
      <c r="Z240" s="1404">
        <f>AB240*Z247*1.73*0.875/1000</f>
        <v>0</v>
      </c>
      <c r="AA240" s="1404">
        <f t="shared" ref="AA240:AA256" si="2838">Z240*0.554</f>
        <v>0</v>
      </c>
      <c r="AB240" s="1405">
        <v>0</v>
      </c>
      <c r="AC240" s="1404">
        <f>AE240*AC247*1.73*0.875/1000</f>
        <v>0</v>
      </c>
      <c r="AD240" s="1404">
        <f t="shared" ref="AD240:AD256" si="2839">AC240*0.554</f>
        <v>0</v>
      </c>
      <c r="AE240" s="1405">
        <v>0</v>
      </c>
      <c r="AF240" s="1404">
        <f>AH240*AF247*1.73*0.875/1000</f>
        <v>0</v>
      </c>
      <c r="AG240" s="1404">
        <f t="shared" ref="AG240:AG256" si="2840">AF240*0.554</f>
        <v>0</v>
      </c>
      <c r="AH240" s="1405">
        <v>0</v>
      </c>
      <c r="AI240" s="1404">
        <f>AK240*AI247*1.73*0.875/1000</f>
        <v>0</v>
      </c>
      <c r="AJ240" s="1404">
        <f t="shared" ref="AJ240:AJ256" si="2841">AI240*0.554</f>
        <v>0</v>
      </c>
      <c r="AK240" s="1405">
        <v>0</v>
      </c>
      <c r="AL240" s="1406">
        <f>AN240*AL247*1.73*0.875/1000</f>
        <v>0</v>
      </c>
      <c r="AM240" s="1406">
        <f t="shared" ref="AM240:AM256" si="2842">AL240*0.554</f>
        <v>0</v>
      </c>
      <c r="AN240" s="1407">
        <v>0</v>
      </c>
      <c r="AO240" s="1404">
        <f>AQ240*AO247*1.73*0.875/1000</f>
        <v>0</v>
      </c>
      <c r="AP240" s="1404">
        <f t="shared" ref="AP240:AP256" si="2843">AO240*0.554</f>
        <v>0</v>
      </c>
      <c r="AQ240" s="1405">
        <v>0</v>
      </c>
      <c r="AR240" s="1404">
        <f>AT240*AR247*1.73*0.875/1000</f>
        <v>0</v>
      </c>
      <c r="AS240" s="1404">
        <f t="shared" ref="AS240:AS256" si="2844">AR240*0.554</f>
        <v>0</v>
      </c>
      <c r="AT240" s="1405">
        <v>0</v>
      </c>
      <c r="AU240" s="1404">
        <f>AW240*AU247*1.73*0.875/1000</f>
        <v>0</v>
      </c>
      <c r="AV240" s="1404">
        <f t="shared" ref="AV240:AV256" si="2845">AU240*0.554</f>
        <v>0</v>
      </c>
      <c r="AW240" s="1405">
        <v>0</v>
      </c>
      <c r="AX240" s="1404">
        <f>AZ240*AX247*1.73*0.875/1000</f>
        <v>0</v>
      </c>
      <c r="AY240" s="1404">
        <f t="shared" ref="AY240:AY256" si="2846">AX240*0.554</f>
        <v>0</v>
      </c>
      <c r="AZ240" s="1405">
        <v>0</v>
      </c>
      <c r="BA240" s="1404">
        <f>BC240*BA247*1.73*0.875/1000</f>
        <v>0</v>
      </c>
      <c r="BB240" s="1404">
        <f t="shared" ref="BB240:BB256" si="2847">BA240*0.554</f>
        <v>0</v>
      </c>
      <c r="BC240" s="1405">
        <v>0</v>
      </c>
      <c r="BD240" s="1404">
        <f>BF240*BD247*1.73*0.875/1000</f>
        <v>0</v>
      </c>
      <c r="BE240" s="1404">
        <f t="shared" ref="BE240:BE256" si="2848">BD240*0.554</f>
        <v>0</v>
      </c>
      <c r="BF240" s="1405">
        <v>0</v>
      </c>
      <c r="BG240" s="1404">
        <f>BI240*BG247*1.73*0.875/1000</f>
        <v>0</v>
      </c>
      <c r="BH240" s="1404">
        <f t="shared" ref="BH240:BH256" si="2849">BG240*0.554</f>
        <v>0</v>
      </c>
      <c r="BI240" s="1405">
        <v>0</v>
      </c>
      <c r="BJ240" s="1404">
        <f>BL240*BJ247*1.73*0.875/1000</f>
        <v>0</v>
      </c>
      <c r="BK240" s="1404">
        <f t="shared" ref="BK240:BK256" si="2850">BJ240*0.554</f>
        <v>0</v>
      </c>
      <c r="BL240" s="1405">
        <v>0</v>
      </c>
      <c r="BM240" s="1404">
        <f>BO240*BM247*1.73*0.875/1000</f>
        <v>0</v>
      </c>
      <c r="BN240" s="1404">
        <f t="shared" ref="BN240:BN256" si="2851">BM240*0.554</f>
        <v>0</v>
      </c>
      <c r="BO240" s="1405">
        <v>0</v>
      </c>
      <c r="BP240" s="1404">
        <f>BR240*BP247*1.73*0.875/1000</f>
        <v>0</v>
      </c>
      <c r="BQ240" s="1404">
        <f t="shared" ref="BQ240:BQ256" si="2852">BP240*0.554</f>
        <v>0</v>
      </c>
      <c r="BR240" s="1405">
        <v>0</v>
      </c>
      <c r="BS240" s="1404">
        <f>BU240*BS247*1.73*0.875/1000</f>
        <v>0</v>
      </c>
      <c r="BT240" s="1404">
        <f t="shared" ref="BT240:BT256" si="2853">BS240*0.554</f>
        <v>0</v>
      </c>
      <c r="BU240" s="1405">
        <v>0</v>
      </c>
      <c r="BV240" s="1404">
        <f>BX240*BV247*1.73*0.875/1000</f>
        <v>0</v>
      </c>
      <c r="BW240" s="1404">
        <f t="shared" ref="BW240:BW256" si="2854">BV240*0.554</f>
        <v>0</v>
      </c>
      <c r="BX240" s="1405">
        <v>0</v>
      </c>
      <c r="BY240" s="1404">
        <f>CA240*BY247*1.73*0.875/1000</f>
        <v>0</v>
      </c>
      <c r="BZ240" s="1404">
        <f t="shared" ref="BZ240:BZ256" si="2855">BY240*0.554</f>
        <v>0</v>
      </c>
      <c r="CA240" s="1405">
        <v>0</v>
      </c>
    </row>
    <row r="241" s="1" customFormat="1" ht="19.5" customHeight="1">
      <c r="A241" s="1332"/>
      <c r="B241" s="1398"/>
      <c r="C241" s="1477" t="s">
        <v>57</v>
      </c>
      <c r="D241" s="1478"/>
      <c r="E241" s="1410" t="s">
        <v>396</v>
      </c>
      <c r="F241" s="1411" t="s">
        <v>397</v>
      </c>
      <c r="G241" s="1479">
        <v>110</v>
      </c>
      <c r="H241" s="1419">
        <f t="shared" ref="H241:H242" si="2856">J241*H247*1.73*0.875/1000</f>
        <v>0.108233125</v>
      </c>
      <c r="I241" s="1419">
        <f t="shared" si="2832"/>
        <v>0.059961151250000004</v>
      </c>
      <c r="J241" s="1414">
        <v>0.65000000000000002</v>
      </c>
      <c r="K241" s="1419">
        <f t="shared" ref="K241:K242" si="2857">M241*K247*1.73*0.875/1000</f>
        <v>0.108233125</v>
      </c>
      <c r="L241" s="1419">
        <f t="shared" si="2833"/>
        <v>0.059961151250000004</v>
      </c>
      <c r="M241" s="1341">
        <v>0.65000000000000002</v>
      </c>
      <c r="N241" s="1419">
        <f t="shared" ref="N241:N242" si="2858">P241*N247*1.73*0.875/1000</f>
        <v>0.108233125</v>
      </c>
      <c r="O241" s="1419">
        <f t="shared" si="2834"/>
        <v>0.059961151250000004</v>
      </c>
      <c r="P241" s="1341">
        <v>0.65000000000000002</v>
      </c>
      <c r="Q241" s="1419">
        <f t="shared" ref="Q241:Q242" si="2859">S241*Q247*1.73*0.875/1000</f>
        <v>0.108233125</v>
      </c>
      <c r="R241" s="1419">
        <f t="shared" si="2835"/>
        <v>0.059961151250000004</v>
      </c>
      <c r="S241" s="1341">
        <v>0.65000000000000002</v>
      </c>
      <c r="T241" s="1419">
        <f t="shared" ref="T241:T242" si="2860">V241*T247*1.73*0.875/1000</f>
        <v>0.108233125</v>
      </c>
      <c r="U241" s="1419">
        <f t="shared" si="2836"/>
        <v>0.059961151250000004</v>
      </c>
      <c r="V241" s="1341">
        <v>0.65000000000000002</v>
      </c>
      <c r="W241" s="1419">
        <f t="shared" ref="W241:W242" si="2861">Y241*W247*1.73*0.875/1000</f>
        <v>0.108233125</v>
      </c>
      <c r="X241" s="1419">
        <f t="shared" si="2837"/>
        <v>0.059961151250000004</v>
      </c>
      <c r="Y241" s="1341">
        <v>0.65000000000000002</v>
      </c>
      <c r="Z241" s="1419">
        <f t="shared" ref="Z241:Z242" si="2862">AB241*Z247*1.73*0.875/1000</f>
        <v>0.108233125</v>
      </c>
      <c r="AA241" s="1419">
        <f t="shared" si="2838"/>
        <v>0.059961151250000004</v>
      </c>
      <c r="AB241" s="1341">
        <v>0.65000000000000002</v>
      </c>
      <c r="AC241" s="1419">
        <f t="shared" ref="AC241:AC242" si="2863">AE241*AC247*1.73*0.875/1000</f>
        <v>0.108233125</v>
      </c>
      <c r="AD241" s="1419">
        <f t="shared" si="2839"/>
        <v>0.059961151250000004</v>
      </c>
      <c r="AE241" s="1414">
        <v>0.65000000000000002</v>
      </c>
      <c r="AF241" s="1419">
        <f t="shared" ref="AF241:AF242" si="2864">AH241*AF247*1.73*0.875/1000</f>
        <v>0.108233125</v>
      </c>
      <c r="AG241" s="1419">
        <f t="shared" si="2840"/>
        <v>0.059961151250000004</v>
      </c>
      <c r="AH241" s="1414">
        <v>0.65000000000000002</v>
      </c>
      <c r="AI241" s="1419">
        <f t="shared" ref="AI241:AI242" si="2865">AK241*AI247*1.73*0.875/1000</f>
        <v>0.108233125</v>
      </c>
      <c r="AJ241" s="1419">
        <f t="shared" si="2841"/>
        <v>0.059961151250000004</v>
      </c>
      <c r="AK241" s="1414">
        <v>0.65000000000000002</v>
      </c>
      <c r="AL241" s="1420">
        <f t="shared" ref="AL241:AL242" si="2866">AN241*AL247*1.73*0.875/1000</f>
        <v>0.108233125</v>
      </c>
      <c r="AM241" s="1420">
        <f t="shared" si="2842"/>
        <v>0.059961151250000004</v>
      </c>
      <c r="AN241" s="1416">
        <v>0.65000000000000002</v>
      </c>
      <c r="AO241" s="1419">
        <f t="shared" ref="AO241:AO242" si="2867">AQ241*AO247*1.73*0.875/1000</f>
        <v>0.108233125</v>
      </c>
      <c r="AP241" s="1419">
        <f t="shared" si="2843"/>
        <v>0.059961151250000004</v>
      </c>
      <c r="AQ241" s="1414">
        <v>0.65000000000000002</v>
      </c>
      <c r="AR241" s="1419">
        <f t="shared" ref="AR241:AR242" si="2868">AT241*AR247*1.73*0.875/1000</f>
        <v>0.108233125</v>
      </c>
      <c r="AS241" s="1419">
        <f t="shared" si="2844"/>
        <v>0.059961151250000004</v>
      </c>
      <c r="AT241" s="1414">
        <v>0.65000000000000002</v>
      </c>
      <c r="AU241" s="1419">
        <f t="shared" ref="AU241:AU242" si="2869">AW241*AU247*1.73*0.875/1000</f>
        <v>0.108233125</v>
      </c>
      <c r="AV241" s="1419">
        <f t="shared" si="2845"/>
        <v>0.059961151250000004</v>
      </c>
      <c r="AW241" s="1414">
        <v>0.65000000000000002</v>
      </c>
      <c r="AX241" s="1419">
        <f t="shared" ref="AX241:AX242" si="2870">AZ241*AX247*1.73*0.875/1000</f>
        <v>0.108233125</v>
      </c>
      <c r="AY241" s="1419">
        <f t="shared" si="2846"/>
        <v>0.059961151250000004</v>
      </c>
      <c r="AZ241" s="1414">
        <v>0.65000000000000002</v>
      </c>
      <c r="BA241" s="1419">
        <f t="shared" ref="BA241:BA242" si="2871">BC241*BA247*1.73*0.875/1000</f>
        <v>0.108233125</v>
      </c>
      <c r="BB241" s="1419">
        <f t="shared" si="2847"/>
        <v>0.059961151250000004</v>
      </c>
      <c r="BC241" s="1414">
        <v>0.65000000000000002</v>
      </c>
      <c r="BD241" s="1419">
        <f t="shared" ref="BD241:BD242" si="2872">BF241*BD247*1.73*0.875/1000</f>
        <v>0</v>
      </c>
      <c r="BE241" s="1419">
        <f t="shared" si="2848"/>
        <v>0</v>
      </c>
      <c r="BF241" s="1414">
        <v>0</v>
      </c>
      <c r="BG241" s="1419">
        <f t="shared" ref="BG241:BG242" si="2873">BI241*BG247*1.73*0.875/1000</f>
        <v>0.108233125</v>
      </c>
      <c r="BH241" s="1419">
        <f t="shared" si="2849"/>
        <v>0.059961151250000004</v>
      </c>
      <c r="BI241" s="1414">
        <v>0.65000000000000002</v>
      </c>
      <c r="BJ241" s="1419">
        <f t="shared" ref="BJ241:BJ242" si="2874">BL241*BJ247*1.73*0.875/1000</f>
        <v>0.108233125</v>
      </c>
      <c r="BK241" s="1419">
        <f t="shared" si="2850"/>
        <v>0.059961151250000004</v>
      </c>
      <c r="BL241" s="1414">
        <v>0.65000000000000002</v>
      </c>
      <c r="BM241" s="1419">
        <f t="shared" ref="BM241:BM242" si="2875">BO241*BM247*1.73*0.875/1000</f>
        <v>0.108233125</v>
      </c>
      <c r="BN241" s="1419">
        <f t="shared" si="2851"/>
        <v>0.059961151250000004</v>
      </c>
      <c r="BO241" s="1414">
        <v>0.65000000000000002</v>
      </c>
      <c r="BP241" s="1419">
        <f t="shared" ref="BP241:BP242" si="2876">BR241*BP247*1.73*0.875/1000</f>
        <v>0.108233125</v>
      </c>
      <c r="BQ241" s="1419">
        <f t="shared" si="2852"/>
        <v>0.059961151250000004</v>
      </c>
      <c r="BR241" s="1414">
        <v>0.65000000000000002</v>
      </c>
      <c r="BS241" s="1419">
        <f t="shared" ref="BS241:BS242" si="2877">BU241*BS247*1.73*0.875/1000</f>
        <v>0.108233125</v>
      </c>
      <c r="BT241" s="1419">
        <f t="shared" si="2853"/>
        <v>0.059961151250000004</v>
      </c>
      <c r="BU241" s="1414">
        <v>0.65000000000000002</v>
      </c>
      <c r="BV241" s="1419">
        <f t="shared" ref="BV241:BV242" si="2878">BX241*BV247*1.73*0.875/1000</f>
        <v>0.108233125</v>
      </c>
      <c r="BW241" s="1419">
        <f t="shared" si="2854"/>
        <v>0.059961151250000004</v>
      </c>
      <c r="BX241" s="1414">
        <v>0.65000000000000002</v>
      </c>
      <c r="BY241" s="1419">
        <f t="shared" ref="BY241:BY242" si="2879">CA241*BY247*1.73*0.875/1000</f>
        <v>0.108233125</v>
      </c>
      <c r="BZ241" s="1419">
        <f t="shared" si="2855"/>
        <v>0.059961151250000004</v>
      </c>
      <c r="CA241" s="1414">
        <v>0.65000000000000002</v>
      </c>
    </row>
    <row r="242" s="1" customFormat="1" ht="19.199999999999999">
      <c r="A242" s="1332"/>
      <c r="B242" s="1398"/>
      <c r="C242" s="1477"/>
      <c r="D242" s="1478"/>
      <c r="E242" s="1410" t="s">
        <v>396</v>
      </c>
      <c r="F242" s="1411" t="s">
        <v>398</v>
      </c>
      <c r="G242" s="1412">
        <v>10</v>
      </c>
      <c r="H242" s="1419">
        <f t="shared" si="2856"/>
        <v>0.10914137500000001</v>
      </c>
      <c r="I242" s="1419">
        <f t="shared" si="2832"/>
        <v>0.060464321750000015</v>
      </c>
      <c r="J242" s="1414">
        <v>7</v>
      </c>
      <c r="K242" s="1419">
        <f t="shared" si="2857"/>
        <v>0.10914137500000001</v>
      </c>
      <c r="L242" s="1419">
        <f t="shared" si="2833"/>
        <v>0.060464321750000015</v>
      </c>
      <c r="M242" s="1414">
        <v>7</v>
      </c>
      <c r="N242" s="1419">
        <f t="shared" si="2858"/>
        <v>0.10914137500000001</v>
      </c>
      <c r="O242" s="1419">
        <f t="shared" si="2834"/>
        <v>0.060464321750000015</v>
      </c>
      <c r="P242" s="1414">
        <v>7</v>
      </c>
      <c r="Q242" s="1419">
        <f t="shared" si="2859"/>
        <v>0.10914137500000001</v>
      </c>
      <c r="R242" s="1419">
        <f t="shared" si="2835"/>
        <v>0.060464321750000015</v>
      </c>
      <c r="S242" s="1414">
        <v>7</v>
      </c>
      <c r="T242" s="1419">
        <f t="shared" si="2860"/>
        <v>0.10914137500000001</v>
      </c>
      <c r="U242" s="1419">
        <f t="shared" si="2836"/>
        <v>0.060464321750000015</v>
      </c>
      <c r="V242" s="1414">
        <v>7</v>
      </c>
      <c r="W242" s="1419">
        <f t="shared" si="2861"/>
        <v>0.10914137500000001</v>
      </c>
      <c r="X242" s="1419">
        <f t="shared" si="2837"/>
        <v>0.060464321750000015</v>
      </c>
      <c r="Y242" s="1414">
        <v>7</v>
      </c>
      <c r="Z242" s="1419">
        <f t="shared" si="2862"/>
        <v>0.10914137500000001</v>
      </c>
      <c r="AA242" s="1419">
        <f t="shared" si="2838"/>
        <v>0.060464321750000015</v>
      </c>
      <c r="AB242" s="1414">
        <v>7</v>
      </c>
      <c r="AC242" s="1419">
        <f t="shared" si="2863"/>
        <v>0.10914137500000001</v>
      </c>
      <c r="AD242" s="1419">
        <f t="shared" si="2839"/>
        <v>0.060464321750000015</v>
      </c>
      <c r="AE242" s="1341">
        <v>7</v>
      </c>
      <c r="AF242" s="1419">
        <f t="shared" si="2864"/>
        <v>0.10914137500000001</v>
      </c>
      <c r="AG242" s="1419">
        <f t="shared" si="2840"/>
        <v>0.060464321750000015</v>
      </c>
      <c r="AH242" s="1341">
        <v>7</v>
      </c>
      <c r="AI242" s="1419">
        <f t="shared" si="2865"/>
        <v>0.10914137500000001</v>
      </c>
      <c r="AJ242" s="1419">
        <f t="shared" si="2841"/>
        <v>0.060464321750000015</v>
      </c>
      <c r="AK242" s="1341">
        <v>7</v>
      </c>
      <c r="AL242" s="1420">
        <f t="shared" si="2866"/>
        <v>0.10914137500000001</v>
      </c>
      <c r="AM242" s="1420">
        <f t="shared" si="2842"/>
        <v>0.060464321750000015</v>
      </c>
      <c r="AN242" s="1502">
        <v>7</v>
      </c>
      <c r="AO242" s="1419">
        <f t="shared" si="2867"/>
        <v>0.10914137500000001</v>
      </c>
      <c r="AP242" s="1419">
        <f t="shared" si="2843"/>
        <v>0.060464321750000015</v>
      </c>
      <c r="AQ242" s="1341">
        <v>7</v>
      </c>
      <c r="AR242" s="1419">
        <f t="shared" si="2868"/>
        <v>0.10914137500000001</v>
      </c>
      <c r="AS242" s="1419">
        <f t="shared" si="2844"/>
        <v>0.060464321750000015</v>
      </c>
      <c r="AT242" s="1341">
        <v>7</v>
      </c>
      <c r="AU242" s="1419">
        <f t="shared" si="2869"/>
        <v>0.10914137500000001</v>
      </c>
      <c r="AV242" s="1419">
        <f t="shared" si="2845"/>
        <v>0.060464321750000015</v>
      </c>
      <c r="AW242" s="1341">
        <v>7</v>
      </c>
      <c r="AX242" s="1419">
        <f t="shared" si="2870"/>
        <v>0.10914137500000001</v>
      </c>
      <c r="AY242" s="1419">
        <f t="shared" si="2846"/>
        <v>0.060464321750000015</v>
      </c>
      <c r="AZ242" s="1341">
        <v>7</v>
      </c>
      <c r="BA242" s="1419">
        <f t="shared" si="2871"/>
        <v>0.10914137500000001</v>
      </c>
      <c r="BB242" s="1419">
        <f t="shared" si="2847"/>
        <v>0.060464321750000015</v>
      </c>
      <c r="BC242" s="1341">
        <v>7</v>
      </c>
      <c r="BD242" s="1419">
        <f t="shared" si="2872"/>
        <v>0.10914137500000001</v>
      </c>
      <c r="BE242" s="1419">
        <f t="shared" si="2848"/>
        <v>0.060464321750000015</v>
      </c>
      <c r="BF242" s="1341">
        <v>7</v>
      </c>
      <c r="BG242" s="1419">
        <f t="shared" si="2873"/>
        <v>0.10914137500000001</v>
      </c>
      <c r="BH242" s="1419">
        <f t="shared" si="2849"/>
        <v>0.060464321750000015</v>
      </c>
      <c r="BI242" s="1341">
        <v>7</v>
      </c>
      <c r="BJ242" s="1419">
        <f t="shared" si="2874"/>
        <v>0.10914137500000001</v>
      </c>
      <c r="BK242" s="1419">
        <f t="shared" si="2850"/>
        <v>0.060464321750000015</v>
      </c>
      <c r="BL242" s="1341">
        <v>7</v>
      </c>
      <c r="BM242" s="1419">
        <f t="shared" si="2875"/>
        <v>0.10914137500000001</v>
      </c>
      <c r="BN242" s="1419">
        <f t="shared" si="2851"/>
        <v>0.060464321750000015</v>
      </c>
      <c r="BO242" s="1341">
        <v>7</v>
      </c>
      <c r="BP242" s="1419">
        <f t="shared" si="2876"/>
        <v>0.10914137500000001</v>
      </c>
      <c r="BQ242" s="1419">
        <f t="shared" si="2852"/>
        <v>0.060464321750000015</v>
      </c>
      <c r="BR242" s="1341">
        <v>7</v>
      </c>
      <c r="BS242" s="1419">
        <f t="shared" si="2877"/>
        <v>0.10914137500000001</v>
      </c>
      <c r="BT242" s="1419">
        <f t="shared" si="2853"/>
        <v>0.060464321750000015</v>
      </c>
      <c r="BU242" s="1341">
        <v>7</v>
      </c>
      <c r="BV242" s="1419">
        <f t="shared" si="2878"/>
        <v>0.10914137500000001</v>
      </c>
      <c r="BW242" s="1419">
        <f t="shared" si="2854"/>
        <v>0.060464321750000015</v>
      </c>
      <c r="BX242" s="1341">
        <v>7</v>
      </c>
      <c r="BY242" s="1419">
        <f t="shared" si="2879"/>
        <v>0.10914137500000001</v>
      </c>
      <c r="BZ242" s="1419">
        <f t="shared" si="2855"/>
        <v>0.060464321750000015</v>
      </c>
      <c r="CA242" s="1414">
        <v>7</v>
      </c>
    </row>
    <row r="243" s="1" customFormat="1" ht="19.199999999999999">
      <c r="A243" s="1332"/>
      <c r="B243" s="1398"/>
      <c r="C243" s="1477"/>
      <c r="D243" s="1478"/>
      <c r="E243" s="1410"/>
      <c r="F243" s="1411" t="s">
        <v>399</v>
      </c>
      <c r="G243" s="1412" t="s">
        <v>400</v>
      </c>
      <c r="H243" s="1417">
        <v>0</v>
      </c>
      <c r="I243" s="1417"/>
      <c r="J243" s="1417"/>
      <c r="K243" s="1417">
        <v>0</v>
      </c>
      <c r="L243" s="1417"/>
      <c r="M243" s="1417"/>
      <c r="N243" s="1417">
        <v>0</v>
      </c>
      <c r="O243" s="1417"/>
      <c r="P243" s="1417"/>
      <c r="Q243" s="1417">
        <v>0</v>
      </c>
      <c r="R243" s="1417"/>
      <c r="S243" s="1417"/>
      <c r="T243" s="1417">
        <v>0</v>
      </c>
      <c r="U243" s="1417"/>
      <c r="V243" s="1417"/>
      <c r="W243" s="1417">
        <v>0</v>
      </c>
      <c r="X243" s="1417"/>
      <c r="Y243" s="1417"/>
      <c r="Z243" s="1417">
        <v>0</v>
      </c>
      <c r="AA243" s="1417"/>
      <c r="AB243" s="1417"/>
      <c r="AC243" s="1417">
        <v>0</v>
      </c>
      <c r="AD243" s="1417"/>
      <c r="AE243" s="1417"/>
      <c r="AF243" s="1417">
        <v>0</v>
      </c>
      <c r="AG243" s="1417"/>
      <c r="AH243" s="1417"/>
      <c r="AI243" s="1417">
        <v>0</v>
      </c>
      <c r="AJ243" s="1417"/>
      <c r="AK243" s="1417"/>
      <c r="AL243" s="1418">
        <v>0</v>
      </c>
      <c r="AM243" s="1418"/>
      <c r="AN243" s="1418"/>
      <c r="AO243" s="1417">
        <v>0</v>
      </c>
      <c r="AP243" s="1417"/>
      <c r="AQ243" s="1417"/>
      <c r="AR243" s="1417">
        <v>0</v>
      </c>
      <c r="AS243" s="1417"/>
      <c r="AT243" s="1417"/>
      <c r="AU243" s="1417">
        <v>0</v>
      </c>
      <c r="AV243" s="1417"/>
      <c r="AW243" s="1417"/>
      <c r="AX243" s="1417">
        <v>0</v>
      </c>
      <c r="AY243" s="1417"/>
      <c r="AZ243" s="1417"/>
      <c r="BA243" s="1417">
        <v>0</v>
      </c>
      <c r="BB243" s="1417"/>
      <c r="BC243" s="1417"/>
      <c r="BD243" s="1417">
        <v>0</v>
      </c>
      <c r="BE243" s="1417"/>
      <c r="BF243" s="1417"/>
      <c r="BG243" s="1417">
        <v>0</v>
      </c>
      <c r="BH243" s="1417"/>
      <c r="BI243" s="1417"/>
      <c r="BJ243" s="1417">
        <v>0</v>
      </c>
      <c r="BK243" s="1417"/>
      <c r="BL243" s="1417"/>
      <c r="BM243" s="1417">
        <v>0</v>
      </c>
      <c r="BN243" s="1417"/>
      <c r="BO243" s="1417"/>
      <c r="BP243" s="1417">
        <v>0</v>
      </c>
      <c r="BQ243" s="1417"/>
      <c r="BR243" s="1417"/>
      <c r="BS243" s="1417">
        <v>0</v>
      </c>
      <c r="BT243" s="1417"/>
      <c r="BU243" s="1417"/>
      <c r="BV243" s="1417">
        <v>0</v>
      </c>
      <c r="BW243" s="1417"/>
      <c r="BX243" s="1417"/>
      <c r="BY243" s="1417">
        <v>0</v>
      </c>
      <c r="BZ243" s="1417"/>
      <c r="CA243" s="1417"/>
    </row>
    <row r="244" s="1" customFormat="1" ht="19.199999999999999">
      <c r="A244" s="1332"/>
      <c r="B244" s="1398"/>
      <c r="C244" s="1545"/>
      <c r="D244" s="1478"/>
      <c r="E244" s="1410"/>
      <c r="F244" s="1411" t="s">
        <v>401</v>
      </c>
      <c r="G244" s="1412" t="s">
        <v>400</v>
      </c>
      <c r="H244" s="1419"/>
      <c r="I244" s="1419"/>
      <c r="J244" s="1419"/>
      <c r="K244" s="1419"/>
      <c r="L244" s="1419"/>
      <c r="M244" s="1419"/>
      <c r="N244" s="1419"/>
      <c r="O244" s="1419"/>
      <c r="P244" s="1419"/>
      <c r="Q244" s="1419"/>
      <c r="R244" s="1419"/>
      <c r="S244" s="1419"/>
      <c r="T244" s="1419"/>
      <c r="U244" s="1419"/>
      <c r="V244" s="1419"/>
      <c r="W244" s="1419"/>
      <c r="X244" s="1419"/>
      <c r="Y244" s="1419"/>
      <c r="Z244" s="1419"/>
      <c r="AA244" s="1419"/>
      <c r="AB244" s="1419"/>
      <c r="AC244" s="1419"/>
      <c r="AD244" s="1419"/>
      <c r="AE244" s="1419"/>
      <c r="AF244" s="1419"/>
      <c r="AG244" s="1419"/>
      <c r="AH244" s="1419"/>
      <c r="AI244" s="1419"/>
      <c r="AJ244" s="1419"/>
      <c r="AK244" s="1419"/>
      <c r="AL244" s="1420"/>
      <c r="AM244" s="1420"/>
      <c r="AN244" s="1420"/>
      <c r="AO244" s="1419"/>
      <c r="AP244" s="1419"/>
      <c r="AQ244" s="1419"/>
      <c r="AR244" s="1419"/>
      <c r="AS244" s="1419"/>
      <c r="AT244" s="1419"/>
      <c r="AU244" s="1419"/>
      <c r="AV244" s="1419"/>
      <c r="AW244" s="1419"/>
      <c r="AX244" s="1419"/>
      <c r="AY244" s="1419"/>
      <c r="AZ244" s="1419"/>
      <c r="BA244" s="1419"/>
      <c r="BB244" s="1419"/>
      <c r="BC244" s="1419"/>
      <c r="BD244" s="1419"/>
      <c r="BE244" s="1419"/>
      <c r="BF244" s="1419"/>
      <c r="BG244" s="1419"/>
      <c r="BH244" s="1419"/>
      <c r="BI244" s="1419"/>
      <c r="BJ244" s="1419"/>
      <c r="BK244" s="1419"/>
      <c r="BL244" s="1419"/>
      <c r="BM244" s="1419"/>
      <c r="BN244" s="1419"/>
      <c r="BO244" s="1419"/>
      <c r="BP244" s="1419"/>
      <c r="BQ244" s="1419"/>
      <c r="BR244" s="1419"/>
      <c r="BS244" s="1419"/>
      <c r="BT244" s="1419"/>
      <c r="BU244" s="1419"/>
      <c r="BV244" s="1419"/>
      <c r="BW244" s="1419"/>
      <c r="BX244" s="1419"/>
      <c r="BY244" s="1419"/>
      <c r="BZ244" s="1419"/>
      <c r="CA244" s="1419"/>
    </row>
    <row r="245" s="1" customFormat="1" ht="19.5" customHeight="1">
      <c r="A245" s="1332"/>
      <c r="B245" s="1398" t="s">
        <v>402</v>
      </c>
      <c r="C245" s="1557" t="s">
        <v>460</v>
      </c>
      <c r="D245" s="1475"/>
      <c r="E245" s="1410"/>
      <c r="F245" s="1411"/>
      <c r="G245" s="1412">
        <v>110</v>
      </c>
      <c r="H245" s="1419">
        <v>0</v>
      </c>
      <c r="I245" s="1419">
        <f t="shared" si="2832"/>
        <v>0</v>
      </c>
      <c r="J245" s="1414">
        <f>ROUND(SQRT(H245^2+I245^2)*1000/(1.73*H247),0)</f>
        <v>0</v>
      </c>
      <c r="K245" s="1419">
        <v>0</v>
      </c>
      <c r="L245" s="1419">
        <f t="shared" si="2833"/>
        <v>0</v>
      </c>
      <c r="M245" s="1414">
        <f>ROUND(SQRT(K245^2+L245^2)*1000/(1.73*K247),0)</f>
        <v>0</v>
      </c>
      <c r="N245" s="1419">
        <v>0</v>
      </c>
      <c r="O245" s="1419">
        <f t="shared" si="2834"/>
        <v>0</v>
      </c>
      <c r="P245" s="1414">
        <f>ROUND(SQRT(N245^2+O245^2)*1000/(1.73*N247),0)</f>
        <v>0</v>
      </c>
      <c r="Q245" s="1419">
        <v>0</v>
      </c>
      <c r="R245" s="1419">
        <f t="shared" si="2835"/>
        <v>0</v>
      </c>
      <c r="S245" s="1414">
        <f>ROUND(SQRT(Q245^2+R245^2)*1000/(1.73*Q247),0)</f>
        <v>0</v>
      </c>
      <c r="T245" s="1419">
        <v>0</v>
      </c>
      <c r="U245" s="1419">
        <f t="shared" si="2836"/>
        <v>0</v>
      </c>
      <c r="V245" s="1414">
        <f>ROUND(SQRT(T245^2+U245^2)*1000/(1.73*T247),0)</f>
        <v>0</v>
      </c>
      <c r="W245" s="1419">
        <v>0</v>
      </c>
      <c r="X245" s="1419">
        <f t="shared" si="2837"/>
        <v>0</v>
      </c>
      <c r="Y245" s="1414">
        <f>ROUND(SQRT(W245^2+X245^2)*1000/(1.73*W247),0)</f>
        <v>0</v>
      </c>
      <c r="Z245" s="1419">
        <v>0</v>
      </c>
      <c r="AA245" s="1419">
        <f t="shared" si="2838"/>
        <v>0</v>
      </c>
      <c r="AB245" s="1414">
        <f>ROUND(SQRT(Z245^2+AA245^2)*1000/(1.73*Z247),0)</f>
        <v>0</v>
      </c>
      <c r="AC245" s="1419">
        <v>0</v>
      </c>
      <c r="AD245" s="1419">
        <f t="shared" si="2839"/>
        <v>0</v>
      </c>
      <c r="AE245" s="1414">
        <f>ROUND(SQRT(AC245^2+AD245^2)*1000/(1.73*AC247),0)</f>
        <v>0</v>
      </c>
      <c r="AF245" s="1419">
        <v>0</v>
      </c>
      <c r="AG245" s="1419">
        <f t="shared" si="2840"/>
        <v>0</v>
      </c>
      <c r="AH245" s="1414">
        <f>ROUND(SQRT(AF245^2+AG245^2)*1000/(1.73*AF247),0)</f>
        <v>0</v>
      </c>
      <c r="AI245" s="1419">
        <v>0</v>
      </c>
      <c r="AJ245" s="1419">
        <f t="shared" si="2841"/>
        <v>0</v>
      </c>
      <c r="AK245" s="1414">
        <f>ROUND(SQRT(AI245^2+AJ245^2)*1000/(1.73*AI247),0)</f>
        <v>0</v>
      </c>
      <c r="AL245" s="1420">
        <v>0</v>
      </c>
      <c r="AM245" s="1420">
        <f t="shared" si="2842"/>
        <v>0</v>
      </c>
      <c r="AN245" s="1416">
        <f>ROUND(SQRT(AL245^2+AM245^2)*1000/(1.73*AL247),0)</f>
        <v>0</v>
      </c>
      <c r="AO245" s="1419">
        <v>0</v>
      </c>
      <c r="AP245" s="1419">
        <f t="shared" si="2843"/>
        <v>0</v>
      </c>
      <c r="AQ245" s="1414">
        <f>ROUND(SQRT(AO245^2+AP245^2)*1000/(1.73*AO247),0)</f>
        <v>0</v>
      </c>
      <c r="AR245" s="1419">
        <v>0</v>
      </c>
      <c r="AS245" s="1419">
        <f t="shared" si="2844"/>
        <v>0</v>
      </c>
      <c r="AT245" s="1414">
        <f>ROUND(SQRT(AR245^2+AS245^2)*1000/(1.73*AR247),0)</f>
        <v>0</v>
      </c>
      <c r="AU245" s="1419">
        <v>0</v>
      </c>
      <c r="AV245" s="1419">
        <f t="shared" si="2845"/>
        <v>0</v>
      </c>
      <c r="AW245" s="1414">
        <f>ROUND(SQRT(AU245^2+AV245^2)*1000/(1.73*AU247),0)</f>
        <v>0</v>
      </c>
      <c r="AX245" s="1419">
        <v>0</v>
      </c>
      <c r="AY245" s="1419">
        <f t="shared" si="2846"/>
        <v>0</v>
      </c>
      <c r="AZ245" s="1414">
        <f>ROUND(SQRT(AX245^2+AY245^2)*1000/(1.73*AX247),0)</f>
        <v>0</v>
      </c>
      <c r="BA245" s="1419">
        <v>0</v>
      </c>
      <c r="BB245" s="1419">
        <f t="shared" si="2847"/>
        <v>0</v>
      </c>
      <c r="BC245" s="1414">
        <f>ROUND(SQRT(BA245^2+BB245^2)*1000/(1.73*BA247),0)</f>
        <v>0</v>
      </c>
      <c r="BD245" s="1419">
        <v>0</v>
      </c>
      <c r="BE245" s="1419">
        <f t="shared" si="2848"/>
        <v>0</v>
      </c>
      <c r="BF245" s="1414">
        <f>ROUND(SQRT(BD245^2+BE245^2)*1000/(1.73*BD247),0)</f>
        <v>0</v>
      </c>
      <c r="BG245" s="1419">
        <v>0</v>
      </c>
      <c r="BH245" s="1419">
        <f t="shared" si="2849"/>
        <v>0</v>
      </c>
      <c r="BI245" s="1414">
        <f>ROUND(SQRT(BG245^2+BH245^2)*1000/(1.73*BG247),0)</f>
        <v>0</v>
      </c>
      <c r="BJ245" s="1419">
        <v>0</v>
      </c>
      <c r="BK245" s="1419">
        <f t="shared" si="2850"/>
        <v>0</v>
      </c>
      <c r="BL245" s="1414">
        <f>ROUND(SQRT(BJ245^2+BK245^2)*1000/(1.73*BJ247),0)</f>
        <v>0</v>
      </c>
      <c r="BM245" s="1419">
        <v>0</v>
      </c>
      <c r="BN245" s="1419">
        <f t="shared" si="2851"/>
        <v>0</v>
      </c>
      <c r="BO245" s="1414">
        <f>ROUND(SQRT(BM245^2+BN245^2)*1000/(1.73*BM247),0)</f>
        <v>0</v>
      </c>
      <c r="BP245" s="1419">
        <v>0</v>
      </c>
      <c r="BQ245" s="1419">
        <f t="shared" si="2852"/>
        <v>0</v>
      </c>
      <c r="BR245" s="1414">
        <f>ROUND(SQRT(BP245^2+BQ245^2)*1000/(1.73*BP247),0)</f>
        <v>0</v>
      </c>
      <c r="BS245" s="1419">
        <v>0</v>
      </c>
      <c r="BT245" s="1419">
        <f t="shared" si="2853"/>
        <v>0</v>
      </c>
      <c r="BU245" s="1414">
        <f>ROUND(SQRT(BS245^2+BT245^2)*1000/(1.73*BS247),0)</f>
        <v>0</v>
      </c>
      <c r="BV245" s="1419">
        <v>0</v>
      </c>
      <c r="BW245" s="1419">
        <f t="shared" si="2854"/>
        <v>0</v>
      </c>
      <c r="BX245" s="1414">
        <f>ROUND(SQRT(BV245^2+BW245^2)*1000/(1.73*BV247),0)</f>
        <v>0</v>
      </c>
      <c r="BY245" s="1419">
        <v>0</v>
      </c>
      <c r="BZ245" s="1419">
        <f t="shared" si="2855"/>
        <v>0</v>
      </c>
      <c r="CA245" s="1414">
        <f>ROUND(SQRT(BY245^2+BZ245^2)*1000/(1.73*BY247),0)</f>
        <v>0</v>
      </c>
    </row>
    <row r="246" s="1" customFormat="1" ht="19.5" customHeight="1">
      <c r="A246" s="1332"/>
      <c r="B246" s="1398" t="s">
        <v>403</v>
      </c>
      <c r="C246" s="1558" t="s">
        <v>461</v>
      </c>
      <c r="D246" s="1475"/>
      <c r="E246" s="1410"/>
      <c r="F246" s="1411"/>
      <c r="G246" s="1412">
        <v>110</v>
      </c>
      <c r="H246" s="1419">
        <v>0</v>
      </c>
      <c r="I246" s="1419">
        <f t="shared" si="2832"/>
        <v>0</v>
      </c>
      <c r="J246" s="1414">
        <f>ROUND(SQRT(H246^2+I246^2)*1000/(1.73*H247),0)</f>
        <v>0</v>
      </c>
      <c r="K246" s="1419">
        <v>0</v>
      </c>
      <c r="L246" s="1419">
        <f t="shared" si="2833"/>
        <v>0</v>
      </c>
      <c r="M246" s="1414">
        <f>ROUND(SQRT(K246^2+L246^2)*1000/(1.73*K247),0)</f>
        <v>0</v>
      </c>
      <c r="N246" s="1419">
        <v>0</v>
      </c>
      <c r="O246" s="1419">
        <f t="shared" si="2834"/>
        <v>0</v>
      </c>
      <c r="P246" s="1414">
        <f>ROUND(SQRT(N246^2+O246^2)*1000/(1.73*N247),0)</f>
        <v>0</v>
      </c>
      <c r="Q246" s="1419">
        <v>0</v>
      </c>
      <c r="R246" s="1419">
        <f t="shared" si="2835"/>
        <v>0</v>
      </c>
      <c r="S246" s="1414">
        <f>ROUND(SQRT(Q246^2+R246^2)*1000/(1.73*Q247),0)</f>
        <v>0</v>
      </c>
      <c r="T246" s="1419">
        <v>0</v>
      </c>
      <c r="U246" s="1419">
        <f t="shared" si="2836"/>
        <v>0</v>
      </c>
      <c r="V246" s="1414">
        <f>ROUND(SQRT(T246^2+U246^2)*1000/(1.73*T247),0)</f>
        <v>0</v>
      </c>
      <c r="W246" s="1419">
        <v>0</v>
      </c>
      <c r="X246" s="1419">
        <f t="shared" si="2837"/>
        <v>0</v>
      </c>
      <c r="Y246" s="1414">
        <f>ROUND(SQRT(W246^2+X246^2)*1000/(1.73*W247),0)</f>
        <v>0</v>
      </c>
      <c r="Z246" s="1419">
        <v>0</v>
      </c>
      <c r="AA246" s="1419">
        <f t="shared" si="2838"/>
        <v>0</v>
      </c>
      <c r="AB246" s="1414">
        <f>ROUND(SQRT(Z246^2+AA246^2)*1000/(1.73*Z247),0)</f>
        <v>0</v>
      </c>
      <c r="AC246" s="1419">
        <v>0</v>
      </c>
      <c r="AD246" s="1419">
        <f t="shared" si="2839"/>
        <v>0</v>
      </c>
      <c r="AE246" s="1414">
        <f>ROUND(SQRT(AC246^2+AD246^2)*1000/(1.73*AC247),0)</f>
        <v>0</v>
      </c>
      <c r="AF246" s="1419">
        <v>0</v>
      </c>
      <c r="AG246" s="1419">
        <f t="shared" si="2840"/>
        <v>0</v>
      </c>
      <c r="AH246" s="1414">
        <f>ROUND(SQRT(AF246^2+AG246^2)*1000/(1.73*AF247),0)</f>
        <v>0</v>
      </c>
      <c r="AI246" s="1419">
        <v>0</v>
      </c>
      <c r="AJ246" s="1419">
        <f t="shared" si="2841"/>
        <v>0</v>
      </c>
      <c r="AK246" s="1414">
        <f>ROUND(SQRT(AI246^2+AJ246^2)*1000/(1.73*AI247),0)</f>
        <v>0</v>
      </c>
      <c r="AL246" s="1420">
        <v>0</v>
      </c>
      <c r="AM246" s="1420">
        <f t="shared" si="2842"/>
        <v>0</v>
      </c>
      <c r="AN246" s="1416">
        <f>ROUND(SQRT(AL246^2+AM246^2)*1000/(1.73*AL247),0)</f>
        <v>0</v>
      </c>
      <c r="AO246" s="1419">
        <v>0</v>
      </c>
      <c r="AP246" s="1419">
        <f t="shared" si="2843"/>
        <v>0</v>
      </c>
      <c r="AQ246" s="1414">
        <f>ROUND(SQRT(AO246^2+AP246^2)*1000/(1.73*AO247),0)</f>
        <v>0</v>
      </c>
      <c r="AR246" s="1419">
        <v>0</v>
      </c>
      <c r="AS246" s="1419">
        <f t="shared" si="2844"/>
        <v>0</v>
      </c>
      <c r="AT246" s="1414">
        <f>ROUND(SQRT(AR246^2+AS246^2)*1000/(1.73*AR247),0)</f>
        <v>0</v>
      </c>
      <c r="AU246" s="1419">
        <v>0</v>
      </c>
      <c r="AV246" s="1419">
        <f t="shared" si="2845"/>
        <v>0</v>
      </c>
      <c r="AW246" s="1414">
        <f>ROUND(SQRT(AU246^2+AV246^2)*1000/(1.73*AU247),0)</f>
        <v>0</v>
      </c>
      <c r="AX246" s="1419">
        <v>0</v>
      </c>
      <c r="AY246" s="1419">
        <f t="shared" si="2846"/>
        <v>0</v>
      </c>
      <c r="AZ246" s="1414">
        <f>ROUND(SQRT(AX246^2+AY246^2)*1000/(1.73*AX247),0)</f>
        <v>0</v>
      </c>
      <c r="BA246" s="1419">
        <v>0</v>
      </c>
      <c r="BB246" s="1419">
        <f t="shared" si="2847"/>
        <v>0</v>
      </c>
      <c r="BC246" s="1414">
        <f>ROUND(SQRT(BA246^2+BB246^2)*1000/(1.73*BA247),0)</f>
        <v>0</v>
      </c>
      <c r="BD246" s="1419">
        <v>0</v>
      </c>
      <c r="BE246" s="1419">
        <f t="shared" si="2848"/>
        <v>0</v>
      </c>
      <c r="BF246" s="1414">
        <f>ROUND(SQRT(BD246^2+BE246^2)*1000/(1.73*BD247),0)</f>
        <v>0</v>
      </c>
      <c r="BG246" s="1419">
        <v>0</v>
      </c>
      <c r="BH246" s="1419">
        <f t="shared" si="2849"/>
        <v>0</v>
      </c>
      <c r="BI246" s="1414">
        <f>ROUND(SQRT(BG246^2+BH246^2)*1000/(1.73*BG247),0)</f>
        <v>0</v>
      </c>
      <c r="BJ246" s="1419">
        <v>0</v>
      </c>
      <c r="BK246" s="1419">
        <f t="shared" si="2850"/>
        <v>0</v>
      </c>
      <c r="BL246" s="1414">
        <f>ROUND(SQRT(BJ246^2+BK246^2)*1000/(1.73*BJ247),0)</f>
        <v>0</v>
      </c>
      <c r="BM246" s="1419">
        <v>0</v>
      </c>
      <c r="BN246" s="1419">
        <f t="shared" si="2851"/>
        <v>0</v>
      </c>
      <c r="BO246" s="1414">
        <f>ROUND(SQRT(BM246^2+BN246^2)*1000/(1.73*BM247),0)</f>
        <v>0</v>
      </c>
      <c r="BP246" s="1419">
        <v>0</v>
      </c>
      <c r="BQ246" s="1419">
        <f t="shared" si="2852"/>
        <v>0</v>
      </c>
      <c r="BR246" s="1414">
        <f>ROUND(SQRT(BP246^2+BQ246^2)*1000/(1.73*BP247),0)</f>
        <v>0</v>
      </c>
      <c r="BS246" s="1419">
        <v>0</v>
      </c>
      <c r="BT246" s="1419">
        <f t="shared" si="2853"/>
        <v>0</v>
      </c>
      <c r="BU246" s="1414">
        <f>ROUND(SQRT(BS246^2+BT246^2)*1000/(1.73*BS247),0)</f>
        <v>0</v>
      </c>
      <c r="BV246" s="1419">
        <v>0</v>
      </c>
      <c r="BW246" s="1419">
        <f t="shared" si="2854"/>
        <v>0</v>
      </c>
      <c r="BX246" s="1414">
        <f>ROUND(SQRT(BV246^2+BW246^2)*1000/(1.73*BV247),0)</f>
        <v>0</v>
      </c>
      <c r="BY246" s="1419">
        <v>0</v>
      </c>
      <c r="BZ246" s="1419">
        <f t="shared" si="2855"/>
        <v>0</v>
      </c>
      <c r="CA246" s="1414">
        <f>ROUND(SQRT(BY246^2+BZ246^2)*1000/(1.73*BY247),0)</f>
        <v>0</v>
      </c>
    </row>
    <row r="247" s="1" customFormat="1" ht="19.199999999999999">
      <c r="A247" s="1332"/>
      <c r="B247" s="1398" t="s">
        <v>59</v>
      </c>
      <c r="C247" s="1399" t="s">
        <v>404</v>
      </c>
      <c r="D247" s="1410"/>
      <c r="E247" s="1410"/>
      <c r="F247" s="1411" t="s">
        <v>405</v>
      </c>
      <c r="G247" s="1412">
        <v>110</v>
      </c>
      <c r="H247" s="1419">
        <v>110</v>
      </c>
      <c r="I247" s="1419"/>
      <c r="J247" s="1419"/>
      <c r="K247" s="1419">
        <v>110</v>
      </c>
      <c r="L247" s="1419"/>
      <c r="M247" s="1419"/>
      <c r="N247" s="1419">
        <v>110</v>
      </c>
      <c r="O247" s="1419"/>
      <c r="P247" s="1419"/>
      <c r="Q247" s="1419">
        <v>110</v>
      </c>
      <c r="R247" s="1419"/>
      <c r="S247" s="1419"/>
      <c r="T247" s="1419">
        <v>110</v>
      </c>
      <c r="U247" s="1419"/>
      <c r="V247" s="1419"/>
      <c r="W247" s="1419">
        <v>110</v>
      </c>
      <c r="X247" s="1419"/>
      <c r="Y247" s="1419"/>
      <c r="Z247" s="1419">
        <v>110</v>
      </c>
      <c r="AA247" s="1419"/>
      <c r="AB247" s="1419"/>
      <c r="AC247" s="1419">
        <v>110</v>
      </c>
      <c r="AD247" s="1419"/>
      <c r="AE247" s="1419"/>
      <c r="AF247" s="1419">
        <v>110</v>
      </c>
      <c r="AG247" s="1419"/>
      <c r="AH247" s="1419"/>
      <c r="AI247" s="1419">
        <v>110</v>
      </c>
      <c r="AJ247" s="1419"/>
      <c r="AK247" s="1419"/>
      <c r="AL247" s="1420">
        <v>110</v>
      </c>
      <c r="AM247" s="1420"/>
      <c r="AN247" s="1420"/>
      <c r="AO247" s="1419">
        <v>110</v>
      </c>
      <c r="AP247" s="1419"/>
      <c r="AQ247" s="1419"/>
      <c r="AR247" s="1419">
        <v>110</v>
      </c>
      <c r="AS247" s="1419"/>
      <c r="AT247" s="1419"/>
      <c r="AU247" s="1419">
        <v>110</v>
      </c>
      <c r="AV247" s="1419"/>
      <c r="AW247" s="1419"/>
      <c r="AX247" s="1419">
        <v>110</v>
      </c>
      <c r="AY247" s="1419"/>
      <c r="AZ247" s="1419"/>
      <c r="BA247" s="1419">
        <v>110</v>
      </c>
      <c r="BB247" s="1419"/>
      <c r="BC247" s="1419"/>
      <c r="BD247" s="1419">
        <v>110</v>
      </c>
      <c r="BE247" s="1419"/>
      <c r="BF247" s="1419"/>
      <c r="BG247" s="1419">
        <v>110</v>
      </c>
      <c r="BH247" s="1419"/>
      <c r="BI247" s="1419"/>
      <c r="BJ247" s="1419">
        <v>110</v>
      </c>
      <c r="BK247" s="1419"/>
      <c r="BL247" s="1419"/>
      <c r="BM247" s="1419">
        <v>110</v>
      </c>
      <c r="BN247" s="1419"/>
      <c r="BO247" s="1419"/>
      <c r="BP247" s="1419">
        <v>110</v>
      </c>
      <c r="BQ247" s="1419"/>
      <c r="BR247" s="1419"/>
      <c r="BS247" s="1419">
        <v>110</v>
      </c>
      <c r="BT247" s="1419"/>
      <c r="BU247" s="1419"/>
      <c r="BV247" s="1419">
        <v>110</v>
      </c>
      <c r="BW247" s="1419"/>
      <c r="BX247" s="1419"/>
      <c r="BY247" s="1419">
        <v>110</v>
      </c>
      <c r="BZ247" s="1419"/>
      <c r="CA247" s="1419"/>
    </row>
    <row r="248" s="1" customFormat="1" ht="18">
      <c r="A248" s="808"/>
      <c r="B248" s="1486"/>
      <c r="C248" s="1408" t="s">
        <v>404</v>
      </c>
      <c r="D248" s="1410"/>
      <c r="E248" s="1410"/>
      <c r="F248" s="1411" t="s">
        <v>405</v>
      </c>
      <c r="G248" s="1412">
        <v>10</v>
      </c>
      <c r="H248" s="1419">
        <v>10.300000000000001</v>
      </c>
      <c r="I248" s="1419"/>
      <c r="J248" s="1419"/>
      <c r="K248" s="1419">
        <v>10.300000000000001</v>
      </c>
      <c r="L248" s="1419"/>
      <c r="M248" s="1419"/>
      <c r="N248" s="1419">
        <v>10.300000000000001</v>
      </c>
      <c r="O248" s="1419"/>
      <c r="P248" s="1419"/>
      <c r="Q248" s="1419">
        <v>10.300000000000001</v>
      </c>
      <c r="R248" s="1419"/>
      <c r="S248" s="1419"/>
      <c r="T248" s="1419">
        <v>10.300000000000001</v>
      </c>
      <c r="U248" s="1419"/>
      <c r="V248" s="1419"/>
      <c r="W248" s="1419">
        <v>10.300000000000001</v>
      </c>
      <c r="X248" s="1419"/>
      <c r="Y248" s="1419"/>
      <c r="Z248" s="1419">
        <v>10.300000000000001</v>
      </c>
      <c r="AA248" s="1419"/>
      <c r="AB248" s="1419"/>
      <c r="AC248" s="1419">
        <v>10.300000000000001</v>
      </c>
      <c r="AD248" s="1419"/>
      <c r="AE248" s="1419"/>
      <c r="AF248" s="1419">
        <v>10.300000000000001</v>
      </c>
      <c r="AG248" s="1419"/>
      <c r="AH248" s="1419"/>
      <c r="AI248" s="1419">
        <v>10.300000000000001</v>
      </c>
      <c r="AJ248" s="1419"/>
      <c r="AK248" s="1419"/>
      <c r="AL248" s="1420">
        <v>10.300000000000001</v>
      </c>
      <c r="AM248" s="1420"/>
      <c r="AN248" s="1420"/>
      <c r="AO248" s="1419">
        <v>10.300000000000001</v>
      </c>
      <c r="AP248" s="1419"/>
      <c r="AQ248" s="1419"/>
      <c r="AR248" s="1419">
        <v>10.300000000000001</v>
      </c>
      <c r="AS248" s="1419"/>
      <c r="AT248" s="1419"/>
      <c r="AU248" s="1419">
        <v>10.300000000000001</v>
      </c>
      <c r="AV248" s="1419"/>
      <c r="AW248" s="1419"/>
      <c r="AX248" s="1419">
        <v>10.300000000000001</v>
      </c>
      <c r="AY248" s="1419"/>
      <c r="AZ248" s="1419"/>
      <c r="BA248" s="1419">
        <v>10.300000000000001</v>
      </c>
      <c r="BB248" s="1419"/>
      <c r="BC248" s="1419"/>
      <c r="BD248" s="1419">
        <v>10.300000000000001</v>
      </c>
      <c r="BE248" s="1419"/>
      <c r="BF248" s="1419"/>
      <c r="BG248" s="1419">
        <v>10.300000000000001</v>
      </c>
      <c r="BH248" s="1419"/>
      <c r="BI248" s="1419"/>
      <c r="BJ248" s="1419">
        <v>10.300000000000001</v>
      </c>
      <c r="BK248" s="1419"/>
      <c r="BL248" s="1419"/>
      <c r="BM248" s="1419">
        <v>10.300000000000001</v>
      </c>
      <c r="BN248" s="1419"/>
      <c r="BO248" s="1419"/>
      <c r="BP248" s="1419">
        <v>10.300000000000001</v>
      </c>
      <c r="BQ248" s="1419"/>
      <c r="BR248" s="1419"/>
      <c r="BS248" s="1419">
        <v>10.300000000000001</v>
      </c>
      <c r="BT248" s="1419"/>
      <c r="BU248" s="1419"/>
      <c r="BV248" s="1419">
        <v>10.300000000000001</v>
      </c>
      <c r="BW248" s="1419"/>
      <c r="BX248" s="1419"/>
      <c r="BY248" s="1419">
        <v>10.300000000000001</v>
      </c>
      <c r="BZ248" s="1419"/>
      <c r="CA248" s="1419"/>
    </row>
    <row r="249" s="1" customFormat="1" ht="19.199999999999999">
      <c r="A249" s="1332"/>
      <c r="B249" s="1398" t="s">
        <v>402</v>
      </c>
      <c r="C249" s="1548" t="s">
        <v>406</v>
      </c>
      <c r="D249" s="1478"/>
      <c r="E249" s="1410"/>
      <c r="F249" s="1411"/>
      <c r="G249" s="1412">
        <v>10</v>
      </c>
      <c r="H249" s="1419">
        <v>0</v>
      </c>
      <c r="I249" s="1419">
        <f t="shared" si="2832"/>
        <v>0</v>
      </c>
      <c r="J249" s="1559">
        <f>ROUND(SQRT(H249^2+I249^2)*1000/(1.73*H248),0)</f>
        <v>0</v>
      </c>
      <c r="K249" s="1527">
        <v>0</v>
      </c>
      <c r="L249" s="1419">
        <f t="shared" si="2833"/>
        <v>0</v>
      </c>
      <c r="M249" s="1559">
        <f>ROUND(SQRT(K249^2+L249^2)*1000/(1.73*K248),0)</f>
        <v>0</v>
      </c>
      <c r="N249" s="1527">
        <v>0</v>
      </c>
      <c r="O249" s="1419">
        <f t="shared" si="2834"/>
        <v>0</v>
      </c>
      <c r="P249" s="1559">
        <f>ROUND(SQRT(N249^2+O249^2)*1000/(1.73*N248),0)</f>
        <v>0</v>
      </c>
      <c r="Q249" s="1527">
        <v>0</v>
      </c>
      <c r="R249" s="1419">
        <f t="shared" si="2835"/>
        <v>0</v>
      </c>
      <c r="S249" s="1559">
        <f>ROUND(SQRT(Q249^2+R249^2)*1000/(1.73*Q248),0)</f>
        <v>0</v>
      </c>
      <c r="T249" s="1527">
        <v>0</v>
      </c>
      <c r="U249" s="1419">
        <f t="shared" si="2836"/>
        <v>0</v>
      </c>
      <c r="V249" s="1559">
        <f>ROUND(SQRT(T249^2+U249^2)*1000/(1.73*T248),0)</f>
        <v>0</v>
      </c>
      <c r="W249" s="1527">
        <v>0</v>
      </c>
      <c r="X249" s="1419">
        <f t="shared" si="2837"/>
        <v>0</v>
      </c>
      <c r="Y249" s="1559">
        <f>ROUND(SQRT(W249^2+X249^2)*1000/(1.73*W248),0)</f>
        <v>0</v>
      </c>
      <c r="Z249" s="1527">
        <v>0</v>
      </c>
      <c r="AA249" s="1419">
        <f t="shared" si="2838"/>
        <v>0</v>
      </c>
      <c r="AB249" s="1559">
        <f>ROUND(SQRT(Z249^2+AA249^2)*1000/(1.73*Z248),0)</f>
        <v>0</v>
      </c>
      <c r="AC249" s="1527">
        <v>0</v>
      </c>
      <c r="AD249" s="1419">
        <f t="shared" si="2839"/>
        <v>0</v>
      </c>
      <c r="AE249" s="1559">
        <f>ROUND(SQRT(AC249^2+AD249^2)*1000/(1.73*AC248),0)</f>
        <v>0</v>
      </c>
      <c r="AF249" s="1527">
        <v>0</v>
      </c>
      <c r="AG249" s="1419">
        <f t="shared" si="2840"/>
        <v>0</v>
      </c>
      <c r="AH249" s="1559">
        <f>ROUND(SQRT(AF249^2+AG249^2)*1000/(1.73*AF248),0)</f>
        <v>0</v>
      </c>
      <c r="AI249" s="1527">
        <v>0</v>
      </c>
      <c r="AJ249" s="1419">
        <f t="shared" si="2841"/>
        <v>0</v>
      </c>
      <c r="AK249" s="1559">
        <f>ROUND(SQRT(AI249^2+AJ249^2)*1000/(1.73*AI248),0)</f>
        <v>0</v>
      </c>
      <c r="AL249" s="1530">
        <v>0</v>
      </c>
      <c r="AM249" s="1420">
        <f t="shared" si="2842"/>
        <v>0</v>
      </c>
      <c r="AN249" s="1560">
        <f>ROUND(SQRT(AL249^2+AM249^2)*1000/(1.73*AL248),0)</f>
        <v>0</v>
      </c>
      <c r="AO249" s="1527">
        <v>0</v>
      </c>
      <c r="AP249" s="1419">
        <f t="shared" si="2843"/>
        <v>0</v>
      </c>
      <c r="AQ249" s="1559">
        <f>ROUND(SQRT(AO249^2+AP249^2)*1000/(1.73*AO248),0)</f>
        <v>0</v>
      </c>
      <c r="AR249" s="1527">
        <v>0</v>
      </c>
      <c r="AS249" s="1419">
        <f t="shared" si="2844"/>
        <v>0</v>
      </c>
      <c r="AT249" s="1559">
        <f>ROUND(SQRT(AR249^2+AS249^2)*1000/(1.73*AR248),0)</f>
        <v>0</v>
      </c>
      <c r="AU249" s="1527">
        <v>0</v>
      </c>
      <c r="AV249" s="1419">
        <f t="shared" si="2845"/>
        <v>0</v>
      </c>
      <c r="AW249" s="1559">
        <f>ROUND(SQRT(AU249^2+AV249^2)*1000/(1.73*AU248),0)</f>
        <v>0</v>
      </c>
      <c r="AX249" s="1527">
        <v>0</v>
      </c>
      <c r="AY249" s="1419">
        <f t="shared" si="2846"/>
        <v>0</v>
      </c>
      <c r="AZ249" s="1559">
        <f>ROUND(SQRT(AX249^2+AY249^2)*1000/(1.73*AX248),0)</f>
        <v>0</v>
      </c>
      <c r="BA249" s="1527">
        <v>0</v>
      </c>
      <c r="BB249" s="1419">
        <f t="shared" si="2847"/>
        <v>0</v>
      </c>
      <c r="BC249" s="1559">
        <f>ROUND(SQRT(BA249^2+BB249^2)*1000/(1.73*BA248),0)</f>
        <v>0</v>
      </c>
      <c r="BD249" s="1527">
        <v>0</v>
      </c>
      <c r="BE249" s="1419">
        <f t="shared" si="2848"/>
        <v>0</v>
      </c>
      <c r="BF249" s="1559">
        <f>ROUND(SQRT(BD249^2+BE249^2)*1000/(1.73*BD248),0)</f>
        <v>0</v>
      </c>
      <c r="BG249" s="1527">
        <v>0</v>
      </c>
      <c r="BH249" s="1419">
        <f t="shared" si="2849"/>
        <v>0</v>
      </c>
      <c r="BI249" s="1559">
        <f>ROUND(SQRT(BG249^2+BH249^2)*1000/(1.73*BG248),0)</f>
        <v>0</v>
      </c>
      <c r="BJ249" s="1527">
        <v>0</v>
      </c>
      <c r="BK249" s="1419">
        <f t="shared" si="2850"/>
        <v>0</v>
      </c>
      <c r="BL249" s="1559">
        <f>ROUND(SQRT(BJ249^2+BK249^2)*1000/(1.73*BJ248),0)</f>
        <v>0</v>
      </c>
      <c r="BM249" s="1527">
        <v>0</v>
      </c>
      <c r="BN249" s="1419">
        <f t="shared" si="2851"/>
        <v>0</v>
      </c>
      <c r="BO249" s="1559">
        <f>ROUND(SQRT(BM249^2+BN249^2)*1000/(1.73*BM248),0)</f>
        <v>0</v>
      </c>
      <c r="BP249" s="1527">
        <v>0</v>
      </c>
      <c r="BQ249" s="1419">
        <f t="shared" si="2852"/>
        <v>0</v>
      </c>
      <c r="BR249" s="1559">
        <f>ROUND(SQRT(BP249^2+BQ249^2)*1000/(1.73*BP248),0)</f>
        <v>0</v>
      </c>
      <c r="BS249" s="1527">
        <v>0</v>
      </c>
      <c r="BT249" s="1419">
        <f t="shared" si="2853"/>
        <v>0</v>
      </c>
      <c r="BU249" s="1559">
        <f>ROUND(SQRT(BS249^2+BT249^2)*1000/(1.73*BS248),0)</f>
        <v>0</v>
      </c>
      <c r="BV249" s="1527">
        <v>0</v>
      </c>
      <c r="BW249" s="1419">
        <f t="shared" si="2854"/>
        <v>0</v>
      </c>
      <c r="BX249" s="1559">
        <f>ROUND(SQRT(BV249^2+BW249^2)*1000/(1.73*BV248),0)</f>
        <v>0</v>
      </c>
      <c r="BY249" s="1527">
        <v>0</v>
      </c>
      <c r="BZ249" s="1419">
        <f t="shared" si="2855"/>
        <v>0</v>
      </c>
      <c r="CA249" s="1559">
        <f>ROUND(SQRT(BY249^2+BZ249^2)*1000/(1.73*BY248),0)</f>
        <v>0</v>
      </c>
    </row>
    <row r="250" s="1" customFormat="1" ht="19.199999999999999">
      <c r="A250" s="1332"/>
      <c r="B250" s="1398"/>
      <c r="C250" s="1548" t="s">
        <v>114</v>
      </c>
      <c r="D250" s="1478"/>
      <c r="E250" s="1410" t="s">
        <v>396</v>
      </c>
      <c r="F250" s="1411"/>
      <c r="G250" s="1412">
        <v>10</v>
      </c>
      <c r="H250" s="1419">
        <f>J250*H248*1.73*0.875/1000</f>
        <v>0.031183250000000006</v>
      </c>
      <c r="I250" s="1419">
        <f t="shared" si="2832"/>
        <v>0.017275520500000006</v>
      </c>
      <c r="J250" s="1559">
        <v>2</v>
      </c>
      <c r="K250" s="1527">
        <f>M250*K248*1.73*0.875/1000</f>
        <v>0.031183250000000006</v>
      </c>
      <c r="L250" s="1419">
        <f t="shared" si="2833"/>
        <v>0.017275520500000006</v>
      </c>
      <c r="M250" s="1559">
        <v>2</v>
      </c>
      <c r="N250" s="1527">
        <f>P250*N248*1.73*0.875/1000</f>
        <v>0.031183250000000006</v>
      </c>
      <c r="O250" s="1419">
        <f t="shared" si="2834"/>
        <v>0.017275520500000006</v>
      </c>
      <c r="P250" s="1559">
        <v>2</v>
      </c>
      <c r="Q250" s="1527">
        <f>S250*Q248*1.73*0.875/1000</f>
        <v>0.031183250000000006</v>
      </c>
      <c r="R250" s="1419">
        <f t="shared" si="2835"/>
        <v>0.017275520500000006</v>
      </c>
      <c r="S250" s="1559">
        <v>2</v>
      </c>
      <c r="T250" s="1527">
        <f>V250*T248*1.73*0.875/1000</f>
        <v>0.031183250000000006</v>
      </c>
      <c r="U250" s="1419">
        <f t="shared" si="2836"/>
        <v>0.017275520500000006</v>
      </c>
      <c r="V250" s="1559">
        <v>2</v>
      </c>
      <c r="W250" s="1527">
        <f>Y250*W248*1.73*0.875/1000</f>
        <v>0.031183250000000006</v>
      </c>
      <c r="X250" s="1419">
        <f t="shared" si="2837"/>
        <v>0.017275520500000006</v>
      </c>
      <c r="Y250" s="1559">
        <v>2</v>
      </c>
      <c r="Z250" s="1527">
        <f>AB250*Z248*1.73*0.875/1000</f>
        <v>0.031183250000000006</v>
      </c>
      <c r="AA250" s="1419">
        <f t="shared" si="2838"/>
        <v>0.017275520500000006</v>
      </c>
      <c r="AB250" s="1559">
        <v>2</v>
      </c>
      <c r="AC250" s="1527">
        <f>AE250*AC248*1.73*0.875/1000</f>
        <v>0.031183250000000006</v>
      </c>
      <c r="AD250" s="1419">
        <f t="shared" si="2839"/>
        <v>0.017275520500000006</v>
      </c>
      <c r="AE250" s="1559">
        <v>2</v>
      </c>
      <c r="AF250" s="1527">
        <f>AH250*AF248*1.73*0.875/1000</f>
        <v>0.031183250000000006</v>
      </c>
      <c r="AG250" s="1419">
        <f t="shared" si="2840"/>
        <v>0.017275520500000006</v>
      </c>
      <c r="AH250" s="1559">
        <v>2</v>
      </c>
      <c r="AI250" s="1527">
        <f>AK250*AI248*1.73*0.875/1000</f>
        <v>0.031183250000000006</v>
      </c>
      <c r="AJ250" s="1419">
        <f t="shared" si="2841"/>
        <v>0.017275520500000006</v>
      </c>
      <c r="AK250" s="1559">
        <v>2</v>
      </c>
      <c r="AL250" s="1530">
        <f>AN250*AL248*1.73*0.875/1000</f>
        <v>0.031183250000000006</v>
      </c>
      <c r="AM250" s="1420">
        <f t="shared" si="2842"/>
        <v>0.017275520500000006</v>
      </c>
      <c r="AN250" s="1560">
        <v>2</v>
      </c>
      <c r="AO250" s="1527">
        <f>AQ250*AO248*1.73*0.875/1000</f>
        <v>0.031183250000000006</v>
      </c>
      <c r="AP250" s="1419">
        <f t="shared" si="2843"/>
        <v>0.017275520500000006</v>
      </c>
      <c r="AQ250" s="1559">
        <v>2</v>
      </c>
      <c r="AR250" s="1527">
        <f>AT250*AR248*1.73*0.875/1000</f>
        <v>0.031183250000000006</v>
      </c>
      <c r="AS250" s="1419">
        <f t="shared" si="2844"/>
        <v>0.017275520500000006</v>
      </c>
      <c r="AT250" s="1559">
        <v>2</v>
      </c>
      <c r="AU250" s="1527">
        <f>AW250*AU248*1.73*0.875/1000</f>
        <v>0.031183250000000006</v>
      </c>
      <c r="AV250" s="1419">
        <f t="shared" si="2845"/>
        <v>0.017275520500000006</v>
      </c>
      <c r="AW250" s="1559">
        <v>2</v>
      </c>
      <c r="AX250" s="1527">
        <f>AZ250*AX248*1.73*0.875/1000</f>
        <v>0.031183250000000006</v>
      </c>
      <c r="AY250" s="1419">
        <f t="shared" si="2846"/>
        <v>0.017275520500000006</v>
      </c>
      <c r="AZ250" s="1559">
        <v>2</v>
      </c>
      <c r="BA250" s="1527">
        <f>BC250*BA248*1.73*0.875/1000</f>
        <v>0.031183250000000006</v>
      </c>
      <c r="BB250" s="1419">
        <f t="shared" si="2847"/>
        <v>0.017275520500000006</v>
      </c>
      <c r="BC250" s="1559">
        <v>2</v>
      </c>
      <c r="BD250" s="1527">
        <f>BF250*BD248*1.73*0.875/1000</f>
        <v>0.031183250000000006</v>
      </c>
      <c r="BE250" s="1419">
        <f t="shared" si="2848"/>
        <v>0.017275520500000006</v>
      </c>
      <c r="BF250" s="1559">
        <v>2</v>
      </c>
      <c r="BG250" s="1527">
        <f>BI250*BG248*1.73*0.875/1000</f>
        <v>0.031183250000000006</v>
      </c>
      <c r="BH250" s="1419">
        <f t="shared" si="2849"/>
        <v>0.017275520500000006</v>
      </c>
      <c r="BI250" s="1559">
        <v>2</v>
      </c>
      <c r="BJ250" s="1527">
        <f>BL250*BJ248*1.73*0.875/1000</f>
        <v>0.031183250000000006</v>
      </c>
      <c r="BK250" s="1419">
        <f t="shared" si="2850"/>
        <v>0.017275520500000006</v>
      </c>
      <c r="BL250" s="1559">
        <v>2</v>
      </c>
      <c r="BM250" s="1527">
        <f>BO250*BM248*1.73*0.875/1000</f>
        <v>0.031183250000000006</v>
      </c>
      <c r="BN250" s="1419">
        <f t="shared" si="2851"/>
        <v>0.017275520500000006</v>
      </c>
      <c r="BO250" s="1559">
        <v>2</v>
      </c>
      <c r="BP250" s="1527">
        <f>BR250*BP248*1.73*0.875/1000</f>
        <v>0.031183250000000006</v>
      </c>
      <c r="BQ250" s="1419">
        <f t="shared" si="2852"/>
        <v>0.017275520500000006</v>
      </c>
      <c r="BR250" s="1559">
        <v>2</v>
      </c>
      <c r="BS250" s="1527">
        <f>BU250*BS248*1.73*0.875/1000</f>
        <v>0.031183250000000006</v>
      </c>
      <c r="BT250" s="1419">
        <f t="shared" si="2853"/>
        <v>0.017275520500000006</v>
      </c>
      <c r="BU250" s="1559">
        <v>2</v>
      </c>
      <c r="BV250" s="1527">
        <f>BX250*BV248*1.73*0.875/1000</f>
        <v>0.031183250000000006</v>
      </c>
      <c r="BW250" s="1419">
        <f t="shared" si="2854"/>
        <v>0.017275520500000006</v>
      </c>
      <c r="BX250" s="1559">
        <v>2</v>
      </c>
      <c r="BY250" s="1527">
        <f>CA250*BY248*1.73*0.875/1000</f>
        <v>0.031183250000000006</v>
      </c>
      <c r="BZ250" s="1419">
        <f t="shared" si="2855"/>
        <v>0.017275520500000006</v>
      </c>
      <c r="CA250" s="1559">
        <v>2</v>
      </c>
    </row>
    <row r="251" s="1" customFormat="1" ht="19.199999999999999">
      <c r="A251" s="1332"/>
      <c r="B251" s="1398"/>
      <c r="C251" s="1549" t="s">
        <v>66</v>
      </c>
      <c r="D251" s="1550"/>
      <c r="E251" s="1410" t="s">
        <v>396</v>
      </c>
      <c r="F251" s="1430"/>
      <c r="G251" s="1412">
        <v>10</v>
      </c>
      <c r="H251" s="1419">
        <f>J251*H248*1.73*0.875/1000</f>
        <v>0.077958124999999989</v>
      </c>
      <c r="I251" s="1419">
        <f t="shared" si="2832"/>
        <v>0.043188801249999999</v>
      </c>
      <c r="J251" s="1559">
        <v>5</v>
      </c>
      <c r="K251" s="1527">
        <f>M251*K248*1.73*0.875/1000</f>
        <v>0.077958124999999989</v>
      </c>
      <c r="L251" s="1419">
        <f t="shared" si="2833"/>
        <v>0.043188801249999999</v>
      </c>
      <c r="M251" s="1559">
        <v>5</v>
      </c>
      <c r="N251" s="1527">
        <f>P251*N248*1.73*0.875/1000</f>
        <v>0.077958124999999989</v>
      </c>
      <c r="O251" s="1419">
        <f t="shared" si="2834"/>
        <v>0.043188801249999999</v>
      </c>
      <c r="P251" s="1559">
        <v>5</v>
      </c>
      <c r="Q251" s="1527">
        <f>S251*Q248*1.73*0.875/1000</f>
        <v>0.077958124999999989</v>
      </c>
      <c r="R251" s="1419">
        <f t="shared" si="2835"/>
        <v>0.043188801249999999</v>
      </c>
      <c r="S251" s="1559">
        <v>5</v>
      </c>
      <c r="T251" s="1527">
        <f>V251*T248*1.73*0.875/1000</f>
        <v>0.077958124999999989</v>
      </c>
      <c r="U251" s="1419">
        <f t="shared" si="2836"/>
        <v>0.043188801249999999</v>
      </c>
      <c r="V251" s="1559">
        <v>5</v>
      </c>
      <c r="W251" s="1527">
        <f>Y251*W248*1.73*0.875/1000</f>
        <v>0.077958124999999989</v>
      </c>
      <c r="X251" s="1419">
        <f t="shared" si="2837"/>
        <v>0.043188801249999999</v>
      </c>
      <c r="Y251" s="1559">
        <v>5</v>
      </c>
      <c r="Z251" s="1527">
        <f>AB251*Z248*1.73*0.875/1000</f>
        <v>0.077958124999999989</v>
      </c>
      <c r="AA251" s="1419">
        <f t="shared" si="2838"/>
        <v>0.043188801249999999</v>
      </c>
      <c r="AB251" s="1559">
        <v>5</v>
      </c>
      <c r="AC251" s="1527">
        <f>AE251*AC248*1.73*0.875/1000</f>
        <v>0.077958124999999989</v>
      </c>
      <c r="AD251" s="1419">
        <f t="shared" si="2839"/>
        <v>0.043188801249999999</v>
      </c>
      <c r="AE251" s="1559">
        <v>5</v>
      </c>
      <c r="AF251" s="1527">
        <f>AH251*AF248*1.73*0.875/1000</f>
        <v>0.077958124999999989</v>
      </c>
      <c r="AG251" s="1419">
        <f t="shared" si="2840"/>
        <v>0.043188801249999999</v>
      </c>
      <c r="AH251" s="1559">
        <v>5</v>
      </c>
      <c r="AI251" s="1527">
        <f>AK251*AI248*1.73*0.875/1000</f>
        <v>0.077958124999999989</v>
      </c>
      <c r="AJ251" s="1419">
        <f t="shared" si="2841"/>
        <v>0.043188801249999999</v>
      </c>
      <c r="AK251" s="1559">
        <v>5</v>
      </c>
      <c r="AL251" s="1530">
        <f>AN251*AL248*1.73*0.875/1000</f>
        <v>0.077958124999999989</v>
      </c>
      <c r="AM251" s="1420">
        <f t="shared" si="2842"/>
        <v>0.043188801249999999</v>
      </c>
      <c r="AN251" s="1560">
        <v>5</v>
      </c>
      <c r="AO251" s="1527">
        <f>AQ251*AO248*1.73*0.875/1000</f>
        <v>0.077958124999999989</v>
      </c>
      <c r="AP251" s="1419">
        <f t="shared" si="2843"/>
        <v>0.043188801249999999</v>
      </c>
      <c r="AQ251" s="1559">
        <v>5</v>
      </c>
      <c r="AR251" s="1527">
        <f>AT251*AR248*1.73*0.875/1000</f>
        <v>0.077958124999999989</v>
      </c>
      <c r="AS251" s="1419">
        <f t="shared" si="2844"/>
        <v>0.043188801249999999</v>
      </c>
      <c r="AT251" s="1559">
        <v>5</v>
      </c>
      <c r="AU251" s="1527">
        <f>AW251*AU248*1.73*0.875/1000</f>
        <v>0.077958124999999989</v>
      </c>
      <c r="AV251" s="1419">
        <f t="shared" si="2845"/>
        <v>0.043188801249999999</v>
      </c>
      <c r="AW251" s="1559">
        <v>5</v>
      </c>
      <c r="AX251" s="1527">
        <f>AZ251*AX248*1.73*0.875/1000</f>
        <v>0.077958124999999989</v>
      </c>
      <c r="AY251" s="1419">
        <f t="shared" si="2846"/>
        <v>0.043188801249999999</v>
      </c>
      <c r="AZ251" s="1559">
        <v>5</v>
      </c>
      <c r="BA251" s="1527">
        <f>BC251*BA248*1.73*0.875/1000</f>
        <v>0.077958124999999989</v>
      </c>
      <c r="BB251" s="1419">
        <f t="shared" si="2847"/>
        <v>0.043188801249999999</v>
      </c>
      <c r="BC251" s="1559">
        <v>5</v>
      </c>
      <c r="BD251" s="1527">
        <f>BF251*BD248*1.73*0.875/1000</f>
        <v>0.077958124999999989</v>
      </c>
      <c r="BE251" s="1419">
        <f t="shared" si="2848"/>
        <v>0.043188801249999999</v>
      </c>
      <c r="BF251" s="1559">
        <v>5</v>
      </c>
      <c r="BG251" s="1527">
        <f>BI251*BG248*1.73*0.875/1000</f>
        <v>0.077958124999999989</v>
      </c>
      <c r="BH251" s="1419">
        <f t="shared" si="2849"/>
        <v>0.043188801249999999</v>
      </c>
      <c r="BI251" s="1559">
        <v>5</v>
      </c>
      <c r="BJ251" s="1527">
        <f>BL251*BJ248*1.73*0.875/1000</f>
        <v>0.077958124999999989</v>
      </c>
      <c r="BK251" s="1419">
        <f t="shared" si="2850"/>
        <v>0.043188801249999999</v>
      </c>
      <c r="BL251" s="1559">
        <v>5</v>
      </c>
      <c r="BM251" s="1527">
        <f>BO251*BM248*1.73*0.875/1000</f>
        <v>0.077958124999999989</v>
      </c>
      <c r="BN251" s="1419">
        <f t="shared" si="2851"/>
        <v>0.043188801249999999</v>
      </c>
      <c r="BO251" s="1559">
        <v>5</v>
      </c>
      <c r="BP251" s="1527">
        <f>BR251*BP248*1.73*0.875/1000</f>
        <v>0.077958124999999989</v>
      </c>
      <c r="BQ251" s="1419">
        <f t="shared" si="2852"/>
        <v>0.043188801249999999</v>
      </c>
      <c r="BR251" s="1559">
        <v>5</v>
      </c>
      <c r="BS251" s="1527">
        <f>BU251*BS248*1.73*0.875/1000</f>
        <v>0.077958124999999989</v>
      </c>
      <c r="BT251" s="1419">
        <f t="shared" si="2853"/>
        <v>0.043188801249999999</v>
      </c>
      <c r="BU251" s="1559">
        <v>5</v>
      </c>
      <c r="BV251" s="1527">
        <f>BX251*BV248*1.73*0.875/1000</f>
        <v>0.077958124999999989</v>
      </c>
      <c r="BW251" s="1419">
        <f t="shared" si="2854"/>
        <v>0.043188801249999999</v>
      </c>
      <c r="BX251" s="1559">
        <v>5</v>
      </c>
      <c r="BY251" s="1527">
        <f>CA251*BY248*1.73*0.875/1000</f>
        <v>0.077958124999999989</v>
      </c>
      <c r="BZ251" s="1419">
        <f t="shared" si="2855"/>
        <v>0.043188801249999999</v>
      </c>
      <c r="CA251" s="1559">
        <v>5</v>
      </c>
    </row>
    <row r="252" s="1" customFormat="1" ht="19.199999999999999">
      <c r="A252" s="1332"/>
      <c r="B252" s="1398"/>
      <c r="C252" s="1495" t="s">
        <v>457</v>
      </c>
      <c r="D252" s="1550"/>
      <c r="E252" s="1429"/>
      <c r="F252" s="1430"/>
      <c r="G252" s="1412">
        <v>10</v>
      </c>
      <c r="H252" s="1419">
        <v>0</v>
      </c>
      <c r="I252" s="1419">
        <f t="shared" si="2832"/>
        <v>0</v>
      </c>
      <c r="J252" s="1559">
        <f>ROUND(SQRT(H252^2+I252^2)*1000/(1.73*H248),0)</f>
        <v>0</v>
      </c>
      <c r="K252" s="1527">
        <v>0</v>
      </c>
      <c r="L252" s="1419">
        <f t="shared" si="2833"/>
        <v>0</v>
      </c>
      <c r="M252" s="1559">
        <f>ROUND(SQRT(K252^2+L252^2)*1000/(1.73*K248),0)</f>
        <v>0</v>
      </c>
      <c r="N252" s="1527">
        <v>0</v>
      </c>
      <c r="O252" s="1419">
        <f t="shared" si="2834"/>
        <v>0</v>
      </c>
      <c r="P252" s="1559">
        <f>ROUND(SQRT(N252^2+O252^2)*1000/(1.73*N248),0)</f>
        <v>0</v>
      </c>
      <c r="Q252" s="1527">
        <v>0</v>
      </c>
      <c r="R252" s="1419">
        <f t="shared" si="2835"/>
        <v>0</v>
      </c>
      <c r="S252" s="1559">
        <f>ROUND(SQRT(Q252^2+R252^2)*1000/(1.73*Q248),0)</f>
        <v>0</v>
      </c>
      <c r="T252" s="1527">
        <v>0</v>
      </c>
      <c r="U252" s="1419">
        <f t="shared" si="2836"/>
        <v>0</v>
      </c>
      <c r="V252" s="1559">
        <f>ROUND(SQRT(T252^2+U252^2)*1000/(1.73*T248),0)</f>
        <v>0</v>
      </c>
      <c r="W252" s="1527">
        <v>0</v>
      </c>
      <c r="X252" s="1419">
        <f t="shared" si="2837"/>
        <v>0</v>
      </c>
      <c r="Y252" s="1559">
        <f>ROUND(SQRT(W252^2+X252^2)*1000/(1.73*W248),0)</f>
        <v>0</v>
      </c>
      <c r="Z252" s="1527">
        <v>0</v>
      </c>
      <c r="AA252" s="1419">
        <f t="shared" si="2838"/>
        <v>0</v>
      </c>
      <c r="AB252" s="1559">
        <f>ROUND(SQRT(Z252^2+AA252^2)*1000/(1.73*Z248),0)</f>
        <v>0</v>
      </c>
      <c r="AC252" s="1527">
        <v>0</v>
      </c>
      <c r="AD252" s="1419">
        <f t="shared" si="2839"/>
        <v>0</v>
      </c>
      <c r="AE252" s="1559">
        <f>ROUND(SQRT(AC252^2+AD252^2)*1000/(1.73*AC248),0)</f>
        <v>0</v>
      </c>
      <c r="AF252" s="1527">
        <v>0</v>
      </c>
      <c r="AG252" s="1419">
        <f t="shared" si="2840"/>
        <v>0</v>
      </c>
      <c r="AH252" s="1559">
        <f>ROUND(SQRT(AF252^2+AG252^2)*1000/(1.73*AF248),0)</f>
        <v>0</v>
      </c>
      <c r="AI252" s="1527">
        <v>0</v>
      </c>
      <c r="AJ252" s="1419">
        <f t="shared" si="2841"/>
        <v>0</v>
      </c>
      <c r="AK252" s="1559">
        <f>ROUND(SQRT(AI252^2+AJ252^2)*1000/(1.73*AI248),0)</f>
        <v>0</v>
      </c>
      <c r="AL252" s="1530">
        <v>0</v>
      </c>
      <c r="AM252" s="1420">
        <f t="shared" si="2842"/>
        <v>0</v>
      </c>
      <c r="AN252" s="1560">
        <f>ROUND(SQRT(AL252^2+AM252^2)*1000/(1.73*AL248),0)</f>
        <v>0</v>
      </c>
      <c r="AO252" s="1527">
        <v>0</v>
      </c>
      <c r="AP252" s="1419">
        <f t="shared" si="2843"/>
        <v>0</v>
      </c>
      <c r="AQ252" s="1559">
        <f>ROUND(SQRT(AO252^2+AP252^2)*1000/(1.73*AO248),0)</f>
        <v>0</v>
      </c>
      <c r="AR252" s="1527">
        <v>0</v>
      </c>
      <c r="AS252" s="1419">
        <f t="shared" si="2844"/>
        <v>0</v>
      </c>
      <c r="AT252" s="1559">
        <f>ROUND(SQRT(AR252^2+AS252^2)*1000/(1.73*AR248),0)</f>
        <v>0</v>
      </c>
      <c r="AU252" s="1527">
        <v>0</v>
      </c>
      <c r="AV252" s="1419">
        <f t="shared" si="2845"/>
        <v>0</v>
      </c>
      <c r="AW252" s="1559">
        <f>ROUND(SQRT(AU252^2+AV252^2)*1000/(1.73*AU248),0)</f>
        <v>0</v>
      </c>
      <c r="AX252" s="1527">
        <v>0</v>
      </c>
      <c r="AY252" s="1419">
        <f t="shared" si="2846"/>
        <v>0</v>
      </c>
      <c r="AZ252" s="1559">
        <f>ROUND(SQRT(AX252^2+AY252^2)*1000/(1.73*AX248),0)</f>
        <v>0</v>
      </c>
      <c r="BA252" s="1527">
        <v>0</v>
      </c>
      <c r="BB252" s="1419">
        <f t="shared" si="2847"/>
        <v>0</v>
      </c>
      <c r="BC252" s="1559">
        <f>ROUND(SQRT(BA252^2+BB252^2)*1000/(1.73*BA248),0)</f>
        <v>0</v>
      </c>
      <c r="BD252" s="1527">
        <v>0</v>
      </c>
      <c r="BE252" s="1419">
        <f t="shared" si="2848"/>
        <v>0</v>
      </c>
      <c r="BF252" s="1559">
        <f>ROUND(SQRT(BD252^2+BE252^2)*1000/(1.73*BD248),0)</f>
        <v>0</v>
      </c>
      <c r="BG252" s="1527">
        <v>0</v>
      </c>
      <c r="BH252" s="1419">
        <f t="shared" si="2849"/>
        <v>0</v>
      </c>
      <c r="BI252" s="1559">
        <f>ROUND(SQRT(BG252^2+BH252^2)*1000/(1.73*BG248),0)</f>
        <v>0</v>
      </c>
      <c r="BJ252" s="1527">
        <v>0</v>
      </c>
      <c r="BK252" s="1419">
        <f t="shared" si="2850"/>
        <v>0</v>
      </c>
      <c r="BL252" s="1559">
        <f>ROUND(SQRT(BJ252^2+BK252^2)*1000/(1.73*BJ248),0)</f>
        <v>0</v>
      </c>
      <c r="BM252" s="1527">
        <v>0</v>
      </c>
      <c r="BN252" s="1419">
        <f t="shared" si="2851"/>
        <v>0</v>
      </c>
      <c r="BO252" s="1559">
        <f>ROUND(SQRT(BM252^2+BN252^2)*1000/(1.73*BM248),0)</f>
        <v>0</v>
      </c>
      <c r="BP252" s="1527">
        <v>0</v>
      </c>
      <c r="BQ252" s="1419">
        <f t="shared" si="2852"/>
        <v>0</v>
      </c>
      <c r="BR252" s="1559">
        <f>ROUND(SQRT(BP252^2+BQ252^2)*1000/(1.73*BP248),0)</f>
        <v>0</v>
      </c>
      <c r="BS252" s="1527">
        <v>0</v>
      </c>
      <c r="BT252" s="1419">
        <f t="shared" si="2853"/>
        <v>0</v>
      </c>
      <c r="BU252" s="1559">
        <f>ROUND(SQRT(BS252^2+BT252^2)*1000/(1.73*BS248),0)</f>
        <v>0</v>
      </c>
      <c r="BV252" s="1527">
        <v>0</v>
      </c>
      <c r="BW252" s="1419">
        <f t="shared" si="2854"/>
        <v>0</v>
      </c>
      <c r="BX252" s="1559">
        <f>ROUND(SQRT(BV252^2+BW252^2)*1000/(1.73*BV248),0)</f>
        <v>0</v>
      </c>
      <c r="BY252" s="1527">
        <v>0</v>
      </c>
      <c r="BZ252" s="1419">
        <f t="shared" si="2855"/>
        <v>0</v>
      </c>
      <c r="CA252" s="1559">
        <f>ROUND(SQRT(BY252^2+BZ252^2)*1000/(1.73*BY248),0)</f>
        <v>0</v>
      </c>
    </row>
    <row r="253" s="1" customFormat="1" ht="19.199999999999999">
      <c r="A253" s="1332"/>
      <c r="B253" s="1398" t="s">
        <v>403</v>
      </c>
      <c r="C253" s="1495" t="s">
        <v>409</v>
      </c>
      <c r="D253" s="1550"/>
      <c r="E253" s="1429"/>
      <c r="F253" s="1430"/>
      <c r="G253" s="1412">
        <v>10</v>
      </c>
      <c r="H253" s="1419">
        <v>0</v>
      </c>
      <c r="I253" s="1419">
        <f t="shared" si="2832"/>
        <v>0</v>
      </c>
      <c r="J253" s="1559">
        <f>ROUND(SQRT(H253^2+I253^2)*1000/(1.73*H248),0)</f>
        <v>0</v>
      </c>
      <c r="K253" s="1527">
        <v>0</v>
      </c>
      <c r="L253" s="1419">
        <f t="shared" si="2833"/>
        <v>0</v>
      </c>
      <c r="M253" s="1559">
        <f>ROUND(SQRT(K253^2+L253^2)*1000/(1.73*K248),0)</f>
        <v>0</v>
      </c>
      <c r="N253" s="1527">
        <v>0</v>
      </c>
      <c r="O253" s="1419">
        <f t="shared" si="2834"/>
        <v>0</v>
      </c>
      <c r="P253" s="1559">
        <f>ROUND(SQRT(N253^2+O253^2)*1000/(1.73*N248),0)</f>
        <v>0</v>
      </c>
      <c r="Q253" s="1527">
        <v>0</v>
      </c>
      <c r="R253" s="1419">
        <f t="shared" si="2835"/>
        <v>0</v>
      </c>
      <c r="S253" s="1559">
        <f>ROUND(SQRT(Q253^2+R253^2)*1000/(1.73*Q248),0)</f>
        <v>0</v>
      </c>
      <c r="T253" s="1527">
        <v>0</v>
      </c>
      <c r="U253" s="1419">
        <f t="shared" si="2836"/>
        <v>0</v>
      </c>
      <c r="V253" s="1559">
        <f>ROUND(SQRT(T253^2+U253^2)*1000/(1.73*T248),0)</f>
        <v>0</v>
      </c>
      <c r="W253" s="1527">
        <v>0</v>
      </c>
      <c r="X253" s="1419">
        <f t="shared" si="2837"/>
        <v>0</v>
      </c>
      <c r="Y253" s="1559">
        <f>ROUND(SQRT(W253^2+X253^2)*1000/(1.73*W248),0)</f>
        <v>0</v>
      </c>
      <c r="Z253" s="1527">
        <v>0</v>
      </c>
      <c r="AA253" s="1419">
        <f t="shared" si="2838"/>
        <v>0</v>
      </c>
      <c r="AB253" s="1559">
        <f>ROUND(SQRT(Z253^2+AA253^2)*1000/(1.73*Z248),0)</f>
        <v>0</v>
      </c>
      <c r="AC253" s="1527">
        <v>0</v>
      </c>
      <c r="AD253" s="1419">
        <f t="shared" si="2839"/>
        <v>0</v>
      </c>
      <c r="AE253" s="1559">
        <f>ROUND(SQRT(AC253^2+AD253^2)*1000/(1.73*AC248),0)</f>
        <v>0</v>
      </c>
      <c r="AF253" s="1527">
        <v>0</v>
      </c>
      <c r="AG253" s="1419">
        <f t="shared" si="2840"/>
        <v>0</v>
      </c>
      <c r="AH253" s="1559">
        <f>ROUND(SQRT(AF253^2+AG253^2)*1000/(1.73*AF248),0)</f>
        <v>0</v>
      </c>
      <c r="AI253" s="1527">
        <v>0</v>
      </c>
      <c r="AJ253" s="1419">
        <f t="shared" si="2841"/>
        <v>0</v>
      </c>
      <c r="AK253" s="1559">
        <f>ROUND(SQRT(AI253^2+AJ253^2)*1000/(1.73*AI248),0)</f>
        <v>0</v>
      </c>
      <c r="AL253" s="1530">
        <v>0</v>
      </c>
      <c r="AM253" s="1420">
        <f t="shared" si="2842"/>
        <v>0</v>
      </c>
      <c r="AN253" s="1560">
        <f>ROUND(SQRT(AL253^2+AM253^2)*1000/(1.73*AL248),0)</f>
        <v>0</v>
      </c>
      <c r="AO253" s="1527">
        <v>0</v>
      </c>
      <c r="AP253" s="1419">
        <f t="shared" si="2843"/>
        <v>0</v>
      </c>
      <c r="AQ253" s="1559">
        <f>ROUND(SQRT(AO253^2+AP253^2)*1000/(1.73*AO248),0)</f>
        <v>0</v>
      </c>
      <c r="AR253" s="1527">
        <v>0</v>
      </c>
      <c r="AS253" s="1419">
        <f t="shared" si="2844"/>
        <v>0</v>
      </c>
      <c r="AT253" s="1559">
        <f>ROUND(SQRT(AR253^2+AS253^2)*1000/(1.73*AR248),0)</f>
        <v>0</v>
      </c>
      <c r="AU253" s="1527">
        <v>0</v>
      </c>
      <c r="AV253" s="1419">
        <f t="shared" si="2845"/>
        <v>0</v>
      </c>
      <c r="AW253" s="1559">
        <f>ROUND(SQRT(AU253^2+AV253^2)*1000/(1.73*AU248),0)</f>
        <v>0</v>
      </c>
      <c r="AX253" s="1527">
        <v>0</v>
      </c>
      <c r="AY253" s="1419">
        <f t="shared" si="2846"/>
        <v>0</v>
      </c>
      <c r="AZ253" s="1559">
        <f>ROUND(SQRT(AX253^2+AY253^2)*1000/(1.73*AX248),0)</f>
        <v>0</v>
      </c>
      <c r="BA253" s="1527">
        <v>0</v>
      </c>
      <c r="BB253" s="1419">
        <f t="shared" si="2847"/>
        <v>0</v>
      </c>
      <c r="BC253" s="1559">
        <f>ROUND(SQRT(BA253^2+BB253^2)*1000/(1.73*BA248),0)</f>
        <v>0</v>
      </c>
      <c r="BD253" s="1527">
        <v>0</v>
      </c>
      <c r="BE253" s="1419">
        <f t="shared" si="2848"/>
        <v>0</v>
      </c>
      <c r="BF253" s="1559">
        <f>ROUND(SQRT(BD253^2+BE253^2)*1000/(1.73*BD248),0)</f>
        <v>0</v>
      </c>
      <c r="BG253" s="1527">
        <v>0</v>
      </c>
      <c r="BH253" s="1419">
        <f t="shared" si="2849"/>
        <v>0</v>
      </c>
      <c r="BI253" s="1559">
        <f>ROUND(SQRT(BG253^2+BH253^2)*1000/(1.73*BG248),0)</f>
        <v>0</v>
      </c>
      <c r="BJ253" s="1527">
        <v>0</v>
      </c>
      <c r="BK253" s="1419">
        <f t="shared" si="2850"/>
        <v>0</v>
      </c>
      <c r="BL253" s="1559">
        <f>ROUND(SQRT(BJ253^2+BK253^2)*1000/(1.73*BJ248),0)</f>
        <v>0</v>
      </c>
      <c r="BM253" s="1527">
        <v>0</v>
      </c>
      <c r="BN253" s="1419">
        <f t="shared" si="2851"/>
        <v>0</v>
      </c>
      <c r="BO253" s="1559">
        <f>ROUND(SQRT(BM253^2+BN253^2)*1000/(1.73*BM248),0)</f>
        <v>0</v>
      </c>
      <c r="BP253" s="1527">
        <v>0</v>
      </c>
      <c r="BQ253" s="1419">
        <f t="shared" si="2852"/>
        <v>0</v>
      </c>
      <c r="BR253" s="1559">
        <f>ROUND(SQRT(BP253^2+BQ253^2)*1000/(1.73*BP248),0)</f>
        <v>0</v>
      </c>
      <c r="BS253" s="1527">
        <v>0</v>
      </c>
      <c r="BT253" s="1419">
        <f t="shared" si="2853"/>
        <v>0</v>
      </c>
      <c r="BU253" s="1559">
        <f>ROUND(SQRT(BS253^2+BT253^2)*1000/(1.73*BS248),0)</f>
        <v>0</v>
      </c>
      <c r="BV253" s="1527">
        <v>0</v>
      </c>
      <c r="BW253" s="1419">
        <f t="shared" si="2854"/>
        <v>0</v>
      </c>
      <c r="BX253" s="1559">
        <f>ROUND(SQRT(BV253^2+BW253^2)*1000/(1.73*BV248),0)</f>
        <v>0</v>
      </c>
      <c r="BY253" s="1527">
        <v>0</v>
      </c>
      <c r="BZ253" s="1419">
        <f t="shared" si="2855"/>
        <v>0</v>
      </c>
      <c r="CA253" s="1559">
        <f>ROUND(SQRT(BY253^2+BZ253^2)*1000/(1.73*BY248),0)</f>
        <v>0</v>
      </c>
    </row>
    <row r="254" s="1" customFormat="1" ht="19.199999999999999">
      <c r="A254" s="1332"/>
      <c r="B254" s="1398"/>
      <c r="C254" s="1495" t="s">
        <v>458</v>
      </c>
      <c r="D254" s="1550"/>
      <c r="E254" s="1429"/>
      <c r="F254" s="1430"/>
      <c r="G254" s="1412">
        <v>10</v>
      </c>
      <c r="H254" s="1419">
        <v>0</v>
      </c>
      <c r="I254" s="1419">
        <f t="shared" si="2832"/>
        <v>0</v>
      </c>
      <c r="J254" s="1559">
        <f>ROUND(SQRT(H254^2+I254^2)*1000/(1.73*H248),0)</f>
        <v>0</v>
      </c>
      <c r="K254" s="1527">
        <v>0</v>
      </c>
      <c r="L254" s="1419">
        <f t="shared" si="2833"/>
        <v>0</v>
      </c>
      <c r="M254" s="1559">
        <f>ROUND(SQRT(K254^2+L254^2)*1000/(1.73*K248),0)</f>
        <v>0</v>
      </c>
      <c r="N254" s="1527">
        <v>0</v>
      </c>
      <c r="O254" s="1419">
        <f t="shared" si="2834"/>
        <v>0</v>
      </c>
      <c r="P254" s="1559">
        <f>ROUND(SQRT(N254^2+O254^2)*1000/(1.73*N248),0)</f>
        <v>0</v>
      </c>
      <c r="Q254" s="1527">
        <v>0</v>
      </c>
      <c r="R254" s="1419">
        <f t="shared" si="2835"/>
        <v>0</v>
      </c>
      <c r="S254" s="1559">
        <f>ROUND(SQRT(Q254^2+R254^2)*1000/(1.73*Q248),0)</f>
        <v>0</v>
      </c>
      <c r="T254" s="1527">
        <v>0</v>
      </c>
      <c r="U254" s="1419">
        <f t="shared" si="2836"/>
        <v>0</v>
      </c>
      <c r="V254" s="1559">
        <f>ROUND(SQRT(T254^2+U254^2)*1000/(1.73*T248),0)</f>
        <v>0</v>
      </c>
      <c r="W254" s="1527">
        <v>0</v>
      </c>
      <c r="X254" s="1419">
        <f t="shared" si="2837"/>
        <v>0</v>
      </c>
      <c r="Y254" s="1559">
        <f>ROUND(SQRT(W254^2+X254^2)*1000/(1.73*W248),0)</f>
        <v>0</v>
      </c>
      <c r="Z254" s="1527">
        <v>0</v>
      </c>
      <c r="AA254" s="1419">
        <f t="shared" si="2838"/>
        <v>0</v>
      </c>
      <c r="AB254" s="1559">
        <f>ROUND(SQRT(Z254^2+AA254^2)*1000/(1.73*Z248),0)</f>
        <v>0</v>
      </c>
      <c r="AC254" s="1527">
        <v>0</v>
      </c>
      <c r="AD254" s="1419">
        <f t="shared" si="2839"/>
        <v>0</v>
      </c>
      <c r="AE254" s="1559">
        <f>ROUND(SQRT(AC254^2+AD254^2)*1000/(1.73*AC248),0)</f>
        <v>0</v>
      </c>
      <c r="AF254" s="1527">
        <v>0</v>
      </c>
      <c r="AG254" s="1419">
        <f t="shared" si="2840"/>
        <v>0</v>
      </c>
      <c r="AH254" s="1559">
        <f>ROUND(SQRT(AF254^2+AG254^2)*1000/(1.73*AF248),0)</f>
        <v>0</v>
      </c>
      <c r="AI254" s="1527">
        <v>0</v>
      </c>
      <c r="AJ254" s="1419">
        <f t="shared" si="2841"/>
        <v>0</v>
      </c>
      <c r="AK254" s="1559">
        <f>ROUND(SQRT(AI254^2+AJ254^2)*1000/(1.73*AI248),0)</f>
        <v>0</v>
      </c>
      <c r="AL254" s="1530">
        <v>0</v>
      </c>
      <c r="AM254" s="1420">
        <f t="shared" si="2842"/>
        <v>0</v>
      </c>
      <c r="AN254" s="1560">
        <f>ROUND(SQRT(AL254^2+AM254^2)*1000/(1.73*AL248),0)</f>
        <v>0</v>
      </c>
      <c r="AO254" s="1527">
        <v>0</v>
      </c>
      <c r="AP254" s="1419">
        <f t="shared" si="2843"/>
        <v>0</v>
      </c>
      <c r="AQ254" s="1559">
        <f>ROUND(SQRT(AO254^2+AP254^2)*1000/(1.73*AO248),0)</f>
        <v>0</v>
      </c>
      <c r="AR254" s="1527">
        <v>0</v>
      </c>
      <c r="AS254" s="1419">
        <f t="shared" si="2844"/>
        <v>0</v>
      </c>
      <c r="AT254" s="1559">
        <f>ROUND(SQRT(AR254^2+AS254^2)*1000/(1.73*AR248),0)</f>
        <v>0</v>
      </c>
      <c r="AU254" s="1527">
        <v>0</v>
      </c>
      <c r="AV254" s="1419">
        <f t="shared" si="2845"/>
        <v>0</v>
      </c>
      <c r="AW254" s="1559">
        <f>ROUND(SQRT(AU254^2+AV254^2)*1000/(1.73*AU248),0)</f>
        <v>0</v>
      </c>
      <c r="AX254" s="1527">
        <v>0</v>
      </c>
      <c r="AY254" s="1419">
        <f t="shared" si="2846"/>
        <v>0</v>
      </c>
      <c r="AZ254" s="1559">
        <f>ROUND(SQRT(AX254^2+AY254^2)*1000/(1.73*AX248),0)</f>
        <v>0</v>
      </c>
      <c r="BA254" s="1527">
        <v>0</v>
      </c>
      <c r="BB254" s="1419">
        <f t="shared" si="2847"/>
        <v>0</v>
      </c>
      <c r="BC254" s="1559">
        <f>ROUND(SQRT(BA254^2+BB254^2)*1000/(1.73*BA248),0)</f>
        <v>0</v>
      </c>
      <c r="BD254" s="1527">
        <v>0</v>
      </c>
      <c r="BE254" s="1419">
        <f t="shared" si="2848"/>
        <v>0</v>
      </c>
      <c r="BF254" s="1559">
        <f>ROUND(SQRT(BD254^2+BE254^2)*1000/(1.73*BD248),0)</f>
        <v>0</v>
      </c>
      <c r="BG254" s="1527">
        <v>0</v>
      </c>
      <c r="BH254" s="1419">
        <f t="shared" si="2849"/>
        <v>0</v>
      </c>
      <c r="BI254" s="1559">
        <f>ROUND(SQRT(BG254^2+BH254^2)*1000/(1.73*BG248),0)</f>
        <v>0</v>
      </c>
      <c r="BJ254" s="1527">
        <v>0</v>
      </c>
      <c r="BK254" s="1419">
        <f t="shared" si="2850"/>
        <v>0</v>
      </c>
      <c r="BL254" s="1559">
        <f>ROUND(SQRT(BJ254^2+BK254^2)*1000/(1.73*BJ248),0)</f>
        <v>0</v>
      </c>
      <c r="BM254" s="1527">
        <v>0</v>
      </c>
      <c r="BN254" s="1419">
        <f t="shared" si="2851"/>
        <v>0</v>
      </c>
      <c r="BO254" s="1559">
        <f>ROUND(SQRT(BM254^2+BN254^2)*1000/(1.73*BM248),0)</f>
        <v>0</v>
      </c>
      <c r="BP254" s="1527">
        <v>0</v>
      </c>
      <c r="BQ254" s="1419">
        <f t="shared" si="2852"/>
        <v>0</v>
      </c>
      <c r="BR254" s="1559">
        <f>ROUND(SQRT(BP254^2+BQ254^2)*1000/(1.73*BP248),0)</f>
        <v>0</v>
      </c>
      <c r="BS254" s="1527">
        <v>0</v>
      </c>
      <c r="BT254" s="1419">
        <f t="shared" si="2853"/>
        <v>0</v>
      </c>
      <c r="BU254" s="1559">
        <f>ROUND(SQRT(BS254^2+BT254^2)*1000/(1.73*BS248),0)</f>
        <v>0</v>
      </c>
      <c r="BV254" s="1527">
        <v>0</v>
      </c>
      <c r="BW254" s="1419">
        <f t="shared" si="2854"/>
        <v>0</v>
      </c>
      <c r="BX254" s="1559">
        <f>ROUND(SQRT(BV254^2+BW254^2)*1000/(1.73*BV248),0)</f>
        <v>0</v>
      </c>
      <c r="BY254" s="1527">
        <v>0</v>
      </c>
      <c r="BZ254" s="1419">
        <f t="shared" si="2855"/>
        <v>0</v>
      </c>
      <c r="CA254" s="1559">
        <f>ROUND(SQRT(BY254^2+BZ254^2)*1000/(1.73*BY248),0)</f>
        <v>0</v>
      </c>
    </row>
    <row r="255" s="1" customFormat="1" ht="19.199999999999999">
      <c r="A255" s="1332"/>
      <c r="B255" s="1398"/>
      <c r="C255" s="1495" t="s">
        <v>434</v>
      </c>
      <c r="D255" s="1550"/>
      <c r="E255" s="1429"/>
      <c r="F255" s="1430"/>
      <c r="G255" s="1412">
        <v>10</v>
      </c>
      <c r="H255" s="1419">
        <v>0</v>
      </c>
      <c r="I255" s="1419">
        <f t="shared" si="2832"/>
        <v>0</v>
      </c>
      <c r="J255" s="1559">
        <f>ROUND(SQRT(H255^2+I255^2)*1000/(1.73*H248),0)</f>
        <v>0</v>
      </c>
      <c r="K255" s="1527">
        <v>0</v>
      </c>
      <c r="L255" s="1419">
        <f t="shared" si="2833"/>
        <v>0</v>
      </c>
      <c r="M255" s="1559">
        <f>ROUND(SQRT(K255^2+L255^2)*1000/(1.73*K248),0)</f>
        <v>0</v>
      </c>
      <c r="N255" s="1527">
        <v>0</v>
      </c>
      <c r="O255" s="1419">
        <f t="shared" si="2834"/>
        <v>0</v>
      </c>
      <c r="P255" s="1559">
        <f>ROUND(SQRT(N255^2+O255^2)*1000/(1.73*N248),0)</f>
        <v>0</v>
      </c>
      <c r="Q255" s="1527">
        <v>0</v>
      </c>
      <c r="R255" s="1419">
        <f t="shared" si="2835"/>
        <v>0</v>
      </c>
      <c r="S255" s="1559">
        <f>ROUND(SQRT(Q255^2+R255^2)*1000/(1.73*Q248),0)</f>
        <v>0</v>
      </c>
      <c r="T255" s="1527">
        <v>0</v>
      </c>
      <c r="U255" s="1419">
        <f t="shared" si="2836"/>
        <v>0</v>
      </c>
      <c r="V255" s="1559">
        <f>ROUND(SQRT(T255^2+U255^2)*1000/(1.73*T248),0)</f>
        <v>0</v>
      </c>
      <c r="W255" s="1527">
        <v>0</v>
      </c>
      <c r="X255" s="1419">
        <f t="shared" si="2837"/>
        <v>0</v>
      </c>
      <c r="Y255" s="1559">
        <f>ROUND(SQRT(W255^2+X255^2)*1000/(1.73*W248),0)</f>
        <v>0</v>
      </c>
      <c r="Z255" s="1527">
        <v>0</v>
      </c>
      <c r="AA255" s="1419">
        <f t="shared" si="2838"/>
        <v>0</v>
      </c>
      <c r="AB255" s="1559">
        <f>ROUND(SQRT(Z255^2+AA255^2)*1000/(1.73*Z248),0)</f>
        <v>0</v>
      </c>
      <c r="AC255" s="1527">
        <v>0</v>
      </c>
      <c r="AD255" s="1419">
        <f t="shared" si="2839"/>
        <v>0</v>
      </c>
      <c r="AE255" s="1559">
        <f>ROUND(SQRT(AC255^2+AD255^2)*1000/(1.73*AC248),0)</f>
        <v>0</v>
      </c>
      <c r="AF255" s="1527">
        <v>0</v>
      </c>
      <c r="AG255" s="1419">
        <f t="shared" si="2840"/>
        <v>0</v>
      </c>
      <c r="AH255" s="1559">
        <f>ROUND(SQRT(AF255^2+AG255^2)*1000/(1.73*AF248),0)</f>
        <v>0</v>
      </c>
      <c r="AI255" s="1527">
        <v>0</v>
      </c>
      <c r="AJ255" s="1419">
        <f t="shared" si="2841"/>
        <v>0</v>
      </c>
      <c r="AK255" s="1559">
        <f>ROUND(SQRT(AI255^2+AJ255^2)*1000/(1.73*AI248),0)</f>
        <v>0</v>
      </c>
      <c r="AL255" s="1530">
        <v>0</v>
      </c>
      <c r="AM255" s="1420">
        <f t="shared" si="2842"/>
        <v>0</v>
      </c>
      <c r="AN255" s="1560">
        <f>ROUND(SQRT(AL255^2+AM255^2)*1000/(1.73*AL248),0)</f>
        <v>0</v>
      </c>
      <c r="AO255" s="1527">
        <v>0</v>
      </c>
      <c r="AP255" s="1419">
        <f t="shared" si="2843"/>
        <v>0</v>
      </c>
      <c r="AQ255" s="1559">
        <f>ROUND(SQRT(AO255^2+AP255^2)*1000/(1.73*AO248),0)</f>
        <v>0</v>
      </c>
      <c r="AR255" s="1527">
        <v>0</v>
      </c>
      <c r="AS255" s="1419">
        <f t="shared" si="2844"/>
        <v>0</v>
      </c>
      <c r="AT255" s="1559">
        <f>ROUND(SQRT(AR255^2+AS255^2)*1000/(1.73*AR248),0)</f>
        <v>0</v>
      </c>
      <c r="AU255" s="1527">
        <v>0</v>
      </c>
      <c r="AV255" s="1419">
        <f t="shared" si="2845"/>
        <v>0</v>
      </c>
      <c r="AW255" s="1559">
        <f>ROUND(SQRT(AU255^2+AV255^2)*1000/(1.73*AU248),0)</f>
        <v>0</v>
      </c>
      <c r="AX255" s="1527">
        <v>0</v>
      </c>
      <c r="AY255" s="1419">
        <f t="shared" si="2846"/>
        <v>0</v>
      </c>
      <c r="AZ255" s="1559">
        <f>ROUND(SQRT(AX255^2+AY255^2)*1000/(1.73*AX248),0)</f>
        <v>0</v>
      </c>
      <c r="BA255" s="1527">
        <v>0</v>
      </c>
      <c r="BB255" s="1419">
        <f t="shared" si="2847"/>
        <v>0</v>
      </c>
      <c r="BC255" s="1559">
        <f>ROUND(SQRT(BA255^2+BB255^2)*1000/(1.73*BA248),0)</f>
        <v>0</v>
      </c>
      <c r="BD255" s="1527">
        <v>0</v>
      </c>
      <c r="BE255" s="1419">
        <f t="shared" si="2848"/>
        <v>0</v>
      </c>
      <c r="BF255" s="1559">
        <f>ROUND(SQRT(BD255^2+BE255^2)*1000/(1.73*BD248),0)</f>
        <v>0</v>
      </c>
      <c r="BG255" s="1527">
        <v>0</v>
      </c>
      <c r="BH255" s="1419">
        <f t="shared" si="2849"/>
        <v>0</v>
      </c>
      <c r="BI255" s="1559">
        <f>ROUND(SQRT(BG255^2+BH255^2)*1000/(1.73*BG248),0)</f>
        <v>0</v>
      </c>
      <c r="BJ255" s="1527">
        <v>0</v>
      </c>
      <c r="BK255" s="1419">
        <f t="shared" si="2850"/>
        <v>0</v>
      </c>
      <c r="BL255" s="1559">
        <f>ROUND(SQRT(BJ255^2+BK255^2)*1000/(1.73*BJ248),0)</f>
        <v>0</v>
      </c>
      <c r="BM255" s="1527">
        <v>0</v>
      </c>
      <c r="BN255" s="1419">
        <f t="shared" si="2851"/>
        <v>0</v>
      </c>
      <c r="BO255" s="1559">
        <f>ROUND(SQRT(BM255^2+BN255^2)*1000/(1.73*BM248),0)</f>
        <v>0</v>
      </c>
      <c r="BP255" s="1527">
        <v>0</v>
      </c>
      <c r="BQ255" s="1419">
        <f t="shared" si="2852"/>
        <v>0</v>
      </c>
      <c r="BR255" s="1559">
        <f>ROUND(SQRT(BP255^2+BQ255^2)*1000/(1.73*BP248),0)</f>
        <v>0</v>
      </c>
      <c r="BS255" s="1527">
        <v>0</v>
      </c>
      <c r="BT255" s="1419">
        <f t="shared" si="2853"/>
        <v>0</v>
      </c>
      <c r="BU255" s="1559">
        <f>ROUND(SQRT(BS255^2+BT255^2)*1000/(1.73*BS248),0)</f>
        <v>0</v>
      </c>
      <c r="BV255" s="1527">
        <v>0</v>
      </c>
      <c r="BW255" s="1419">
        <f t="shared" si="2854"/>
        <v>0</v>
      </c>
      <c r="BX255" s="1559">
        <f>ROUND(SQRT(BV255^2+BW255^2)*1000/(1.73*BV248),0)</f>
        <v>0</v>
      </c>
      <c r="BY255" s="1527">
        <v>0</v>
      </c>
      <c r="BZ255" s="1419">
        <f t="shared" si="2855"/>
        <v>0</v>
      </c>
      <c r="CA255" s="1559">
        <f>ROUND(SQRT(BY255^2+BZ255^2)*1000/(1.73*BY248),0)</f>
        <v>0</v>
      </c>
    </row>
    <row r="256" s="1" customFormat="1" ht="19.800000000000001">
      <c r="A256" s="1332"/>
      <c r="B256" s="1398"/>
      <c r="C256" s="1495" t="s">
        <v>462</v>
      </c>
      <c r="D256" s="1550"/>
      <c r="E256" s="1429"/>
      <c r="F256" s="1561"/>
      <c r="G256" s="1431">
        <v>10</v>
      </c>
      <c r="H256" s="1433">
        <v>0</v>
      </c>
      <c r="I256" s="1433">
        <f t="shared" si="2832"/>
        <v>0</v>
      </c>
      <c r="J256" s="1562">
        <f>ROUND(SQRT(H256^2+I256^2)*1000/(1.73*H248),0)</f>
        <v>0</v>
      </c>
      <c r="K256" s="1563">
        <v>0</v>
      </c>
      <c r="L256" s="1433">
        <f t="shared" si="2833"/>
        <v>0</v>
      </c>
      <c r="M256" s="1562">
        <f>ROUND(SQRT(K256^2+L256^2)*1000/(1.73*K248),0)</f>
        <v>0</v>
      </c>
      <c r="N256" s="1563">
        <v>0</v>
      </c>
      <c r="O256" s="1433">
        <f t="shared" si="2834"/>
        <v>0</v>
      </c>
      <c r="P256" s="1562">
        <f>ROUND(SQRT(N256^2+O256^2)*1000/(1.73*N248),0)</f>
        <v>0</v>
      </c>
      <c r="Q256" s="1563">
        <v>0</v>
      </c>
      <c r="R256" s="1433">
        <f t="shared" si="2835"/>
        <v>0</v>
      </c>
      <c r="S256" s="1562">
        <f>ROUND(SQRT(Q256^2+R256^2)*1000/(1.73*Q248),0)</f>
        <v>0</v>
      </c>
      <c r="T256" s="1563">
        <v>0</v>
      </c>
      <c r="U256" s="1433">
        <f t="shared" si="2836"/>
        <v>0</v>
      </c>
      <c r="V256" s="1562">
        <f>ROUND(SQRT(T256^2+U256^2)*1000/(1.73*T248),0)</f>
        <v>0</v>
      </c>
      <c r="W256" s="1563">
        <v>0</v>
      </c>
      <c r="X256" s="1433">
        <f t="shared" si="2837"/>
        <v>0</v>
      </c>
      <c r="Y256" s="1562">
        <f>ROUND(SQRT(W256^2+X256^2)*1000/(1.73*W248),0)</f>
        <v>0</v>
      </c>
      <c r="Z256" s="1563">
        <v>0</v>
      </c>
      <c r="AA256" s="1433">
        <f t="shared" si="2838"/>
        <v>0</v>
      </c>
      <c r="AB256" s="1562">
        <f>ROUND(SQRT(Z256^2+AA256^2)*1000/(1.73*Z248),0)</f>
        <v>0</v>
      </c>
      <c r="AC256" s="1563">
        <v>0</v>
      </c>
      <c r="AD256" s="1433">
        <f t="shared" si="2839"/>
        <v>0</v>
      </c>
      <c r="AE256" s="1562">
        <f>ROUND(SQRT(AC256^2+AD256^2)*1000/(1.73*AC248),0)</f>
        <v>0</v>
      </c>
      <c r="AF256" s="1563">
        <v>0</v>
      </c>
      <c r="AG256" s="1433">
        <f t="shared" si="2840"/>
        <v>0</v>
      </c>
      <c r="AH256" s="1562">
        <f>ROUND(SQRT(AF256^2+AG256^2)*1000/(1.73*AF248),0)</f>
        <v>0</v>
      </c>
      <c r="AI256" s="1563">
        <v>0</v>
      </c>
      <c r="AJ256" s="1433">
        <f t="shared" si="2841"/>
        <v>0</v>
      </c>
      <c r="AK256" s="1562">
        <f>ROUND(SQRT(AI256^2+AJ256^2)*1000/(1.73*AI248),0)</f>
        <v>0</v>
      </c>
      <c r="AL256" s="1564">
        <v>0</v>
      </c>
      <c r="AM256" s="1436">
        <f t="shared" si="2842"/>
        <v>0</v>
      </c>
      <c r="AN256" s="1565">
        <f>ROUND(SQRT(AL256^2+AM256^2)*1000/(1.73*AL248),0)</f>
        <v>0</v>
      </c>
      <c r="AO256" s="1563">
        <v>0</v>
      </c>
      <c r="AP256" s="1433">
        <f t="shared" si="2843"/>
        <v>0</v>
      </c>
      <c r="AQ256" s="1562">
        <f>ROUND(SQRT(AO256^2+AP256^2)*1000/(1.73*AO248),0)</f>
        <v>0</v>
      </c>
      <c r="AR256" s="1563">
        <v>0</v>
      </c>
      <c r="AS256" s="1433">
        <f t="shared" si="2844"/>
        <v>0</v>
      </c>
      <c r="AT256" s="1562">
        <f>ROUND(SQRT(AR256^2+AS256^2)*1000/(1.73*AR248),0)</f>
        <v>0</v>
      </c>
      <c r="AU256" s="1563">
        <v>0</v>
      </c>
      <c r="AV256" s="1433">
        <f t="shared" si="2845"/>
        <v>0</v>
      </c>
      <c r="AW256" s="1562">
        <f>ROUND(SQRT(AU256^2+AV256^2)*1000/(1.73*AU248),0)</f>
        <v>0</v>
      </c>
      <c r="AX256" s="1563">
        <v>0</v>
      </c>
      <c r="AY256" s="1433">
        <f t="shared" si="2846"/>
        <v>0</v>
      </c>
      <c r="AZ256" s="1562">
        <f>ROUND(SQRT(AX256^2+AY256^2)*1000/(1.73*AX248),0)</f>
        <v>0</v>
      </c>
      <c r="BA256" s="1563">
        <v>0</v>
      </c>
      <c r="BB256" s="1433">
        <f t="shared" si="2847"/>
        <v>0</v>
      </c>
      <c r="BC256" s="1562">
        <f>ROUND(SQRT(BA256^2+BB256^2)*1000/(1.73*BA248),0)</f>
        <v>0</v>
      </c>
      <c r="BD256" s="1563">
        <v>0</v>
      </c>
      <c r="BE256" s="1433">
        <f t="shared" si="2848"/>
        <v>0</v>
      </c>
      <c r="BF256" s="1562">
        <f>ROUND(SQRT(BD256^2+BE256^2)*1000/(1.73*BD248),0)</f>
        <v>0</v>
      </c>
      <c r="BG256" s="1563">
        <v>0</v>
      </c>
      <c r="BH256" s="1433">
        <f t="shared" si="2849"/>
        <v>0</v>
      </c>
      <c r="BI256" s="1562">
        <f>ROUND(SQRT(BG256^2+BH256^2)*1000/(1.73*BG248),0)</f>
        <v>0</v>
      </c>
      <c r="BJ256" s="1563">
        <v>0</v>
      </c>
      <c r="BK256" s="1433">
        <f t="shared" si="2850"/>
        <v>0</v>
      </c>
      <c r="BL256" s="1562">
        <f>ROUND(SQRT(BJ256^2+BK256^2)*1000/(1.73*BJ248),0)</f>
        <v>0</v>
      </c>
      <c r="BM256" s="1563">
        <v>0</v>
      </c>
      <c r="BN256" s="1433">
        <f t="shared" si="2851"/>
        <v>0</v>
      </c>
      <c r="BO256" s="1562">
        <f>ROUND(SQRT(BM256^2+BN256^2)*1000/(1.73*BM248),0)</f>
        <v>0</v>
      </c>
      <c r="BP256" s="1563">
        <v>0</v>
      </c>
      <c r="BQ256" s="1433">
        <f t="shared" si="2852"/>
        <v>0</v>
      </c>
      <c r="BR256" s="1562">
        <f>ROUND(SQRT(BP256^2+BQ256^2)*1000/(1.73*BP248),0)</f>
        <v>0</v>
      </c>
      <c r="BS256" s="1563">
        <v>0</v>
      </c>
      <c r="BT256" s="1433">
        <f t="shared" si="2853"/>
        <v>0</v>
      </c>
      <c r="BU256" s="1562">
        <f>ROUND(SQRT(BS256^2+BT256^2)*1000/(1.73*BS248),0)</f>
        <v>0</v>
      </c>
      <c r="BV256" s="1563">
        <v>0</v>
      </c>
      <c r="BW256" s="1433">
        <f t="shared" si="2854"/>
        <v>0</v>
      </c>
      <c r="BX256" s="1562">
        <f>ROUND(SQRT(BV256^2+BW256^2)*1000/(1.73*BV248),0)</f>
        <v>0</v>
      </c>
      <c r="BY256" s="1563">
        <v>0</v>
      </c>
      <c r="BZ256" s="1433">
        <f t="shared" si="2855"/>
        <v>0</v>
      </c>
      <c r="CA256" s="1562">
        <f>ROUND(SQRT(BY256^2+BZ256^2)*1000/(1.73*BY248),0)</f>
        <v>0</v>
      </c>
    </row>
    <row r="257" s="1" customFormat="1" ht="19.5" customHeight="1">
      <c r="A257" s="1332"/>
      <c r="B257" s="1438" t="s">
        <v>410</v>
      </c>
      <c r="C257" s="1439" t="s">
        <v>411</v>
      </c>
      <c r="D257" s="1440"/>
      <c r="E257" s="1441"/>
      <c r="F257" s="1476"/>
      <c r="G257" s="1443"/>
      <c r="H257" s="1444">
        <f>H241</f>
        <v>0.108233125</v>
      </c>
      <c r="I257" s="1444">
        <f>I241</f>
        <v>0.059961151250000004</v>
      </c>
      <c r="J257" s="1405"/>
      <c r="K257" s="1444">
        <f>K241</f>
        <v>0.108233125</v>
      </c>
      <c r="L257" s="1444">
        <f>L241</f>
        <v>0.059961151250000004</v>
      </c>
      <c r="M257" s="1405"/>
      <c r="N257" s="1444">
        <f>N241</f>
        <v>0.108233125</v>
      </c>
      <c r="O257" s="1444">
        <f>O241</f>
        <v>0.059961151250000004</v>
      </c>
      <c r="P257" s="1405"/>
      <c r="Q257" s="1444">
        <f>Q241</f>
        <v>0.108233125</v>
      </c>
      <c r="R257" s="1444">
        <f>R241</f>
        <v>0.059961151250000004</v>
      </c>
      <c r="S257" s="1405"/>
      <c r="T257" s="1444">
        <f>T241</f>
        <v>0.108233125</v>
      </c>
      <c r="U257" s="1444">
        <f>U241</f>
        <v>0.059961151250000004</v>
      </c>
      <c r="V257" s="1405"/>
      <c r="W257" s="1444">
        <f>W241</f>
        <v>0.108233125</v>
      </c>
      <c r="X257" s="1444">
        <f>X241</f>
        <v>0.059961151250000004</v>
      </c>
      <c r="Y257" s="1405"/>
      <c r="Z257" s="1444">
        <f>Z241</f>
        <v>0.108233125</v>
      </c>
      <c r="AA257" s="1444">
        <f>AA241</f>
        <v>0.059961151250000004</v>
      </c>
      <c r="AB257" s="1405"/>
      <c r="AC257" s="1444">
        <f>AC241</f>
        <v>0.108233125</v>
      </c>
      <c r="AD257" s="1444">
        <f>AD241</f>
        <v>0.059961151250000004</v>
      </c>
      <c r="AE257" s="1405"/>
      <c r="AF257" s="1444">
        <f>AF241</f>
        <v>0.108233125</v>
      </c>
      <c r="AG257" s="1444">
        <f>AG241</f>
        <v>0.059961151250000004</v>
      </c>
      <c r="AH257" s="1405"/>
      <c r="AI257" s="1444">
        <f>AI241</f>
        <v>0.108233125</v>
      </c>
      <c r="AJ257" s="1444">
        <f>AJ241</f>
        <v>0.059961151250000004</v>
      </c>
      <c r="AK257" s="1405"/>
      <c r="AL257" s="1446">
        <f>AL241</f>
        <v>0.108233125</v>
      </c>
      <c r="AM257" s="1446">
        <f>AM241</f>
        <v>0.059961151250000004</v>
      </c>
      <c r="AN257" s="1407"/>
      <c r="AO257" s="1444">
        <f>AO241</f>
        <v>0.108233125</v>
      </c>
      <c r="AP257" s="1444">
        <f>AP241</f>
        <v>0.059961151250000004</v>
      </c>
      <c r="AQ257" s="1405"/>
      <c r="AR257" s="1444">
        <f>AR241</f>
        <v>0.108233125</v>
      </c>
      <c r="AS257" s="1444">
        <f>AS241</f>
        <v>0.059961151250000004</v>
      </c>
      <c r="AT257" s="1405"/>
      <c r="AU257" s="1444">
        <f>AU241</f>
        <v>0.108233125</v>
      </c>
      <c r="AV257" s="1444">
        <f>AV241</f>
        <v>0.059961151250000004</v>
      </c>
      <c r="AW257" s="1405"/>
      <c r="AX257" s="1444">
        <f>AX241</f>
        <v>0.108233125</v>
      </c>
      <c r="AY257" s="1444">
        <f>AY241</f>
        <v>0.059961151250000004</v>
      </c>
      <c r="AZ257" s="1405"/>
      <c r="BA257" s="1444">
        <f>BA241</f>
        <v>0.108233125</v>
      </c>
      <c r="BB257" s="1444">
        <f>BB241</f>
        <v>0.059961151250000004</v>
      </c>
      <c r="BC257" s="1405"/>
      <c r="BD257" s="1444">
        <f>BD241</f>
        <v>0</v>
      </c>
      <c r="BE257" s="1444">
        <f>BE241</f>
        <v>0</v>
      </c>
      <c r="BF257" s="1405"/>
      <c r="BG257" s="1444">
        <f>BG241</f>
        <v>0.108233125</v>
      </c>
      <c r="BH257" s="1444">
        <f>BH241</f>
        <v>0.059961151250000004</v>
      </c>
      <c r="BI257" s="1405"/>
      <c r="BJ257" s="1444">
        <f>BJ241</f>
        <v>0.108233125</v>
      </c>
      <c r="BK257" s="1444">
        <f>BK241</f>
        <v>0.059961151250000004</v>
      </c>
      <c r="BL257" s="1405"/>
      <c r="BM257" s="1444">
        <f>BM241</f>
        <v>0.108233125</v>
      </c>
      <c r="BN257" s="1444">
        <f>BN241</f>
        <v>0.059961151250000004</v>
      </c>
      <c r="BO257" s="1405"/>
      <c r="BP257" s="1444">
        <f>BP241</f>
        <v>0.108233125</v>
      </c>
      <c r="BQ257" s="1444">
        <f>BQ241</f>
        <v>0.059961151250000004</v>
      </c>
      <c r="BR257" s="1405"/>
      <c r="BS257" s="1444">
        <f>BS241</f>
        <v>0.108233125</v>
      </c>
      <c r="BT257" s="1444">
        <f>BT241</f>
        <v>0.059961151250000004</v>
      </c>
      <c r="BU257" s="1405"/>
      <c r="BV257" s="1444">
        <f>BV241</f>
        <v>0.108233125</v>
      </c>
      <c r="BW257" s="1444">
        <f>BW241</f>
        <v>0.059961151250000004</v>
      </c>
      <c r="BX257" s="1405"/>
      <c r="BY257" s="1444">
        <f>BY241</f>
        <v>0.108233125</v>
      </c>
      <c r="BZ257" s="1444">
        <f>BZ241</f>
        <v>0.059961151250000004</v>
      </c>
      <c r="CA257" s="1566"/>
    </row>
    <row r="258" s="1" customFormat="1" ht="19.5" customHeight="1">
      <c r="A258" s="1332"/>
      <c r="B258" s="1449"/>
      <c r="C258" s="1450" t="s">
        <v>412</v>
      </c>
      <c r="D258" s="1409"/>
      <c r="E258" s="1410"/>
      <c r="F258" s="1411"/>
      <c r="G258" s="1451"/>
      <c r="H258" s="1419">
        <f>SUM(H245:H246)</f>
        <v>0</v>
      </c>
      <c r="I258" s="1419">
        <f>SUM(I245:I246)</f>
        <v>0</v>
      </c>
      <c r="J258" s="1414"/>
      <c r="K258" s="1419">
        <f>SUM(K245:K246)</f>
        <v>0</v>
      </c>
      <c r="L258" s="1419">
        <f>SUM(L245:L246)</f>
        <v>0</v>
      </c>
      <c r="M258" s="1414"/>
      <c r="N258" s="1419">
        <f>SUM(N245:N246)</f>
        <v>0</v>
      </c>
      <c r="O258" s="1419">
        <f>SUM(O245:O246)</f>
        <v>0</v>
      </c>
      <c r="P258" s="1414"/>
      <c r="Q258" s="1419">
        <f>SUM(Q245:Q246)</f>
        <v>0</v>
      </c>
      <c r="R258" s="1419">
        <f>SUM(R245:R246)</f>
        <v>0</v>
      </c>
      <c r="S258" s="1414"/>
      <c r="T258" s="1419">
        <f>SUM(T245:T246)</f>
        <v>0</v>
      </c>
      <c r="U258" s="1419">
        <f>SUM(U245:U246)</f>
        <v>0</v>
      </c>
      <c r="V258" s="1414"/>
      <c r="W258" s="1419">
        <f>SUM(W245:W246)</f>
        <v>0</v>
      </c>
      <c r="X258" s="1419">
        <f>SUM(X245:X246)</f>
        <v>0</v>
      </c>
      <c r="Y258" s="1414"/>
      <c r="Z258" s="1419">
        <f>SUM(Z245:Z246)</f>
        <v>0</v>
      </c>
      <c r="AA258" s="1419">
        <f>SUM(AA245:AA246)</f>
        <v>0</v>
      </c>
      <c r="AB258" s="1414"/>
      <c r="AC258" s="1419">
        <f>SUM(AC245:AC246)</f>
        <v>0</v>
      </c>
      <c r="AD258" s="1419">
        <f>SUM(AD245:AD246)</f>
        <v>0</v>
      </c>
      <c r="AE258" s="1414"/>
      <c r="AF258" s="1419">
        <f>SUM(AF245:AF246)</f>
        <v>0</v>
      </c>
      <c r="AG258" s="1419">
        <f>SUM(AG245:AG246)</f>
        <v>0</v>
      </c>
      <c r="AH258" s="1414"/>
      <c r="AI258" s="1419">
        <f>SUM(AI245:AI246)</f>
        <v>0</v>
      </c>
      <c r="AJ258" s="1419">
        <f>SUM(AJ245:AJ246)</f>
        <v>0</v>
      </c>
      <c r="AK258" s="1414"/>
      <c r="AL258" s="1420">
        <f>SUM(AL245:AL246)</f>
        <v>0</v>
      </c>
      <c r="AM258" s="1420">
        <f>SUM(AM245:AM246)</f>
        <v>0</v>
      </c>
      <c r="AN258" s="1416"/>
      <c r="AO258" s="1419">
        <f>SUM(AO245:AO246)</f>
        <v>0</v>
      </c>
      <c r="AP258" s="1419">
        <f>SUM(AP245:AP246)</f>
        <v>0</v>
      </c>
      <c r="AQ258" s="1414"/>
      <c r="AR258" s="1419">
        <f>SUM(AR245:AR246)</f>
        <v>0</v>
      </c>
      <c r="AS258" s="1419">
        <f>SUM(AS245:AS246)</f>
        <v>0</v>
      </c>
      <c r="AT258" s="1414"/>
      <c r="AU258" s="1419">
        <f>SUM(AU245:AU246)</f>
        <v>0</v>
      </c>
      <c r="AV258" s="1419">
        <f>SUM(AV245:AV246)</f>
        <v>0</v>
      </c>
      <c r="AW258" s="1414"/>
      <c r="AX258" s="1419">
        <f>SUM(AX245:AX246)</f>
        <v>0</v>
      </c>
      <c r="AY258" s="1419">
        <f>SUM(AY245:AY246)</f>
        <v>0</v>
      </c>
      <c r="AZ258" s="1414"/>
      <c r="BA258" s="1419">
        <f>SUM(BA245:BA246)</f>
        <v>0</v>
      </c>
      <c r="BB258" s="1419">
        <f>SUM(BB245:BB246)</f>
        <v>0</v>
      </c>
      <c r="BC258" s="1414"/>
      <c r="BD258" s="1419">
        <f>SUM(BD245:BD246)</f>
        <v>0</v>
      </c>
      <c r="BE258" s="1419">
        <f>SUM(BE245:BE246)</f>
        <v>0</v>
      </c>
      <c r="BF258" s="1414"/>
      <c r="BG258" s="1419">
        <f>SUM(BG245:BG246)</f>
        <v>0</v>
      </c>
      <c r="BH258" s="1419">
        <f>SUM(BH245:BH246)</f>
        <v>0</v>
      </c>
      <c r="BI258" s="1414"/>
      <c r="BJ258" s="1419">
        <f>SUM(BJ245:BJ246)</f>
        <v>0</v>
      </c>
      <c r="BK258" s="1419">
        <f>SUM(BK245:BK246)</f>
        <v>0</v>
      </c>
      <c r="BL258" s="1414"/>
      <c r="BM258" s="1419">
        <f>SUM(BM245:BM246)</f>
        <v>0</v>
      </c>
      <c r="BN258" s="1419">
        <f>SUM(BN245:BN246)</f>
        <v>0</v>
      </c>
      <c r="BO258" s="1414"/>
      <c r="BP258" s="1419">
        <f>SUM(BP245:BP246)</f>
        <v>0</v>
      </c>
      <c r="BQ258" s="1419">
        <f>SUM(BQ245:BQ246)</f>
        <v>0</v>
      </c>
      <c r="BR258" s="1414"/>
      <c r="BS258" s="1419">
        <f>SUM(BS245:BS246)</f>
        <v>0</v>
      </c>
      <c r="BT258" s="1419">
        <f>SUM(BT245:BT246)</f>
        <v>0</v>
      </c>
      <c r="BU258" s="1414"/>
      <c r="BV258" s="1419">
        <f>SUM(BV245:BV246)</f>
        <v>0</v>
      </c>
      <c r="BW258" s="1419">
        <f>SUM(BW245:BW246)</f>
        <v>0</v>
      </c>
      <c r="BX258" s="1414"/>
      <c r="BY258" s="1419">
        <f>SUM(BY245:BY246)</f>
        <v>0</v>
      </c>
      <c r="BZ258" s="1419">
        <f>SUM(BZ245:BZ246)</f>
        <v>0</v>
      </c>
      <c r="CA258" s="1452"/>
    </row>
    <row r="259" s="1" customFormat="1" ht="20.25" customHeight="1">
      <c r="A259" s="1332"/>
      <c r="B259" s="1453"/>
      <c r="C259" s="1454" t="s">
        <v>413</v>
      </c>
      <c r="D259" s="1455"/>
      <c r="E259" s="1498"/>
      <c r="F259" s="1457"/>
      <c r="G259" s="1458"/>
      <c r="H259" s="1459">
        <f>(H257-H258)/H257*100</f>
        <v>100</v>
      </c>
      <c r="I259" s="1459">
        <f>(I257-I258)/I257*100</f>
        <v>100</v>
      </c>
      <c r="J259" s="1460"/>
      <c r="K259" s="1459">
        <f>(K257-K258)/K257*100</f>
        <v>100</v>
      </c>
      <c r="L259" s="1459">
        <f>(L257-L258)/L257*100</f>
        <v>100</v>
      </c>
      <c r="M259" s="1460"/>
      <c r="N259" s="1459">
        <f>(N257-N258)/N257*100</f>
        <v>100</v>
      </c>
      <c r="O259" s="1459">
        <f>(O257-O258)/O257*100</f>
        <v>100</v>
      </c>
      <c r="P259" s="1460"/>
      <c r="Q259" s="1459">
        <f>(Q257-Q258)/Q257*100</f>
        <v>100</v>
      </c>
      <c r="R259" s="1459">
        <f>(R257-R258)/R257*100</f>
        <v>100</v>
      </c>
      <c r="S259" s="1460"/>
      <c r="T259" s="1459">
        <f>(T257-T258)/T257*100</f>
        <v>100</v>
      </c>
      <c r="U259" s="1459">
        <f>(U257-U258)/U257*100</f>
        <v>100</v>
      </c>
      <c r="V259" s="1460"/>
      <c r="W259" s="1459">
        <f>(W257-W258)/W257*100</f>
        <v>100</v>
      </c>
      <c r="X259" s="1459">
        <f>(X257-X258)/X257*100</f>
        <v>100</v>
      </c>
      <c r="Y259" s="1460"/>
      <c r="Z259" s="1459">
        <f>(Z257-Z258)/Z257*100</f>
        <v>100</v>
      </c>
      <c r="AA259" s="1459">
        <f>(AA257-AA258)/AA257*100</f>
        <v>100</v>
      </c>
      <c r="AB259" s="1460"/>
      <c r="AC259" s="1459">
        <f>(AC257-AC258)/AC257*100</f>
        <v>100</v>
      </c>
      <c r="AD259" s="1459">
        <f>(AD257-AD258)/AD257*100</f>
        <v>100</v>
      </c>
      <c r="AE259" s="1460"/>
      <c r="AF259" s="1459">
        <f>(AF257-AF258)/AF257*100</f>
        <v>100</v>
      </c>
      <c r="AG259" s="1459">
        <f>(AG257-AG258)/AG257*100</f>
        <v>100</v>
      </c>
      <c r="AH259" s="1460"/>
      <c r="AI259" s="1459">
        <f>(AI257-AI258)/AI257*100</f>
        <v>100</v>
      </c>
      <c r="AJ259" s="1459">
        <f>(AJ257-AJ258)/AJ257*100</f>
        <v>100</v>
      </c>
      <c r="AK259" s="1460"/>
      <c r="AL259" s="1461">
        <f>(AL257-AL258)/AL257*100</f>
        <v>100</v>
      </c>
      <c r="AM259" s="1461">
        <f>(AM257-AM258)/AM257*100</f>
        <v>100</v>
      </c>
      <c r="AN259" s="1462"/>
      <c r="AO259" s="1459">
        <f>(AO257-AO258)/AO257*100</f>
        <v>100</v>
      </c>
      <c r="AP259" s="1459">
        <f>(AP257-AP258)/AP257*100</f>
        <v>100</v>
      </c>
      <c r="AQ259" s="1460"/>
      <c r="AR259" s="1459">
        <f>(AR257-AR258)/AR257*100</f>
        <v>100</v>
      </c>
      <c r="AS259" s="1459">
        <f>(AS257-AS258)/AS257*100</f>
        <v>100</v>
      </c>
      <c r="AT259" s="1460"/>
      <c r="AU259" s="1459">
        <f>(AU257-AU258)/AU257*100</f>
        <v>100</v>
      </c>
      <c r="AV259" s="1459">
        <f>(AV257-AV258)/AV257*100</f>
        <v>100</v>
      </c>
      <c r="AW259" s="1460"/>
      <c r="AX259" s="1459">
        <f>(AX257-AX258)/AX257*100</f>
        <v>100</v>
      </c>
      <c r="AY259" s="1459">
        <f>(AY257-AY258)/AY257*100</f>
        <v>100</v>
      </c>
      <c r="AZ259" s="1460"/>
      <c r="BA259" s="1459">
        <f>(BA257-BA258)/BA257*100</f>
        <v>100</v>
      </c>
      <c r="BB259" s="1459">
        <f>(BB257-BB258)/BB257*100</f>
        <v>100</v>
      </c>
      <c r="BC259" s="1460"/>
      <c r="BD259" s="1459" t="e">
        <f>(BD257-BD258)/BD257*100</f>
        <v>#DIV/0!</v>
      </c>
      <c r="BE259" s="1459" t="e">
        <f>(BE257-BE258)/BE257*100</f>
        <v>#DIV/0!</v>
      </c>
      <c r="BF259" s="1460"/>
      <c r="BG259" s="1459">
        <f>(BG257-BG258)/BG257*100</f>
        <v>100</v>
      </c>
      <c r="BH259" s="1459">
        <f>(BH257-BH258)/BH257*100</f>
        <v>100</v>
      </c>
      <c r="BI259" s="1460"/>
      <c r="BJ259" s="1459">
        <f>(BJ257-BJ258)/BJ257*100</f>
        <v>100</v>
      </c>
      <c r="BK259" s="1459">
        <f>(BK257-BK258)/BK257*100</f>
        <v>100</v>
      </c>
      <c r="BL259" s="1460"/>
      <c r="BM259" s="1459">
        <f>(BM257-BM258)/BM257*100</f>
        <v>100</v>
      </c>
      <c r="BN259" s="1459">
        <f>(BN257-BN258)/BN257*100</f>
        <v>100</v>
      </c>
      <c r="BO259" s="1460"/>
      <c r="BP259" s="1459">
        <f>(BP257-BP258)/BP257*100</f>
        <v>100</v>
      </c>
      <c r="BQ259" s="1459">
        <f>(BQ257-BQ258)/BQ257*100</f>
        <v>100</v>
      </c>
      <c r="BR259" s="1460"/>
      <c r="BS259" s="1459">
        <f>(BS257-BS258)/BS257*100</f>
        <v>100</v>
      </c>
      <c r="BT259" s="1459">
        <f>(BT257-BT258)/BT257*100</f>
        <v>100</v>
      </c>
      <c r="BU259" s="1460"/>
      <c r="BV259" s="1459">
        <f>(BV257-BV258)/BV257*100</f>
        <v>100</v>
      </c>
      <c r="BW259" s="1459">
        <f>(BW257-BW258)/BW257*100</f>
        <v>100</v>
      </c>
      <c r="BX259" s="1460"/>
      <c r="BY259" s="1459">
        <f>(BY257-BY258)/BY257*100</f>
        <v>100</v>
      </c>
      <c r="BZ259" s="1459">
        <f>(BZ257-BZ258)/BZ257*100</f>
        <v>100</v>
      </c>
      <c r="CA259" s="1463"/>
    </row>
    <row r="260" s="1" customFormat="1" ht="19.5" customHeight="1">
      <c r="A260" s="1332"/>
      <c r="B260" s="1438" t="s">
        <v>414</v>
      </c>
      <c r="C260" s="1439" t="s">
        <v>411</v>
      </c>
      <c r="D260" s="1440"/>
      <c r="E260" s="1441"/>
      <c r="F260" s="1442"/>
      <c r="G260" s="1464"/>
      <c r="H260" s="1404">
        <f>H242</f>
        <v>0.10914137500000001</v>
      </c>
      <c r="I260" s="1404">
        <f>I242</f>
        <v>0.060464321750000015</v>
      </c>
      <c r="J260" s="1405"/>
      <c r="K260" s="1404">
        <f>K242</f>
        <v>0.10914137500000001</v>
      </c>
      <c r="L260" s="1404">
        <f>L242</f>
        <v>0.060464321750000015</v>
      </c>
      <c r="M260" s="1405"/>
      <c r="N260" s="1404">
        <f>N242</f>
        <v>0.10914137500000001</v>
      </c>
      <c r="O260" s="1404">
        <f>O242</f>
        <v>0.060464321750000015</v>
      </c>
      <c r="P260" s="1405"/>
      <c r="Q260" s="1404">
        <f>Q242</f>
        <v>0.10914137500000001</v>
      </c>
      <c r="R260" s="1404">
        <f>R242</f>
        <v>0.060464321750000015</v>
      </c>
      <c r="S260" s="1405"/>
      <c r="T260" s="1404">
        <f>T242</f>
        <v>0.10914137500000001</v>
      </c>
      <c r="U260" s="1404">
        <f>U242</f>
        <v>0.060464321750000015</v>
      </c>
      <c r="V260" s="1405"/>
      <c r="W260" s="1404">
        <f>W242</f>
        <v>0.10914137500000001</v>
      </c>
      <c r="X260" s="1404">
        <f>X242</f>
        <v>0.060464321750000015</v>
      </c>
      <c r="Y260" s="1405"/>
      <c r="Z260" s="1404">
        <f>Z242</f>
        <v>0.10914137500000001</v>
      </c>
      <c r="AA260" s="1404">
        <f>AA242</f>
        <v>0.060464321750000015</v>
      </c>
      <c r="AB260" s="1405"/>
      <c r="AC260" s="1404">
        <f>AC242</f>
        <v>0.10914137500000001</v>
      </c>
      <c r="AD260" s="1404">
        <f>AD242</f>
        <v>0.060464321750000015</v>
      </c>
      <c r="AE260" s="1405"/>
      <c r="AF260" s="1404">
        <f>AF242</f>
        <v>0.10914137500000001</v>
      </c>
      <c r="AG260" s="1404">
        <f>AG242</f>
        <v>0.060464321750000015</v>
      </c>
      <c r="AH260" s="1405"/>
      <c r="AI260" s="1404">
        <f>AI242</f>
        <v>0.10914137500000001</v>
      </c>
      <c r="AJ260" s="1404">
        <f>AJ242</f>
        <v>0.060464321750000015</v>
      </c>
      <c r="AK260" s="1405"/>
      <c r="AL260" s="1406">
        <f>AL242</f>
        <v>0.10914137500000001</v>
      </c>
      <c r="AM260" s="1406">
        <f>AM242</f>
        <v>0.060464321750000015</v>
      </c>
      <c r="AN260" s="1407"/>
      <c r="AO260" s="1404">
        <f>AO242</f>
        <v>0.10914137500000001</v>
      </c>
      <c r="AP260" s="1404">
        <f>AP242</f>
        <v>0.060464321750000015</v>
      </c>
      <c r="AQ260" s="1405"/>
      <c r="AR260" s="1404">
        <f>AR242</f>
        <v>0.10914137500000001</v>
      </c>
      <c r="AS260" s="1404">
        <f>AS242</f>
        <v>0.060464321750000015</v>
      </c>
      <c r="AT260" s="1405"/>
      <c r="AU260" s="1404">
        <f>AU242</f>
        <v>0.10914137500000001</v>
      </c>
      <c r="AV260" s="1404">
        <f>AV242</f>
        <v>0.060464321750000015</v>
      </c>
      <c r="AW260" s="1405"/>
      <c r="AX260" s="1404">
        <f>AX242</f>
        <v>0.10914137500000001</v>
      </c>
      <c r="AY260" s="1404">
        <f>AY242</f>
        <v>0.060464321750000015</v>
      </c>
      <c r="AZ260" s="1405"/>
      <c r="BA260" s="1404">
        <f>BA242</f>
        <v>0.10914137500000001</v>
      </c>
      <c r="BB260" s="1404">
        <f>BB242</f>
        <v>0.060464321750000015</v>
      </c>
      <c r="BC260" s="1405"/>
      <c r="BD260" s="1404">
        <f>BD242</f>
        <v>0.10914137500000001</v>
      </c>
      <c r="BE260" s="1404">
        <f>BE242</f>
        <v>0.060464321750000015</v>
      </c>
      <c r="BF260" s="1405"/>
      <c r="BG260" s="1404">
        <f>BG242</f>
        <v>0.10914137500000001</v>
      </c>
      <c r="BH260" s="1404">
        <f>BH242</f>
        <v>0.060464321750000015</v>
      </c>
      <c r="BI260" s="1405"/>
      <c r="BJ260" s="1404">
        <f>BJ242</f>
        <v>0.10914137500000001</v>
      </c>
      <c r="BK260" s="1404">
        <f>BK242</f>
        <v>0.060464321750000015</v>
      </c>
      <c r="BL260" s="1405"/>
      <c r="BM260" s="1404">
        <f>BM242</f>
        <v>0.10914137500000001</v>
      </c>
      <c r="BN260" s="1404">
        <f>BN242</f>
        <v>0.060464321750000015</v>
      </c>
      <c r="BO260" s="1405"/>
      <c r="BP260" s="1404">
        <f>BP242</f>
        <v>0.10914137500000001</v>
      </c>
      <c r="BQ260" s="1404">
        <f>BQ242</f>
        <v>0.060464321750000015</v>
      </c>
      <c r="BR260" s="1405"/>
      <c r="BS260" s="1404">
        <f>BS242</f>
        <v>0.10914137500000001</v>
      </c>
      <c r="BT260" s="1404">
        <f>BT242</f>
        <v>0.060464321750000015</v>
      </c>
      <c r="BU260" s="1405"/>
      <c r="BV260" s="1404">
        <f>BV242</f>
        <v>0.10914137500000001</v>
      </c>
      <c r="BW260" s="1404">
        <f>BW242</f>
        <v>0.060464321750000015</v>
      </c>
      <c r="BX260" s="1405"/>
      <c r="BY260" s="1404">
        <f>BY242</f>
        <v>0.10914137500000001</v>
      </c>
      <c r="BZ260" s="1404">
        <f>BZ242</f>
        <v>0.060464321750000015</v>
      </c>
      <c r="CA260" s="1405"/>
    </row>
    <row r="261" s="1" customFormat="1" ht="19.5" customHeight="1">
      <c r="A261" s="1332"/>
      <c r="B261" s="1449"/>
      <c r="C261" s="1450" t="s">
        <v>412</v>
      </c>
      <c r="D261" s="1409"/>
      <c r="E261" s="1410"/>
      <c r="F261" s="1411"/>
      <c r="G261" s="1412"/>
      <c r="H261" s="1419">
        <f>SUM(H249:H256)</f>
        <v>0.109141375</v>
      </c>
      <c r="I261" s="1419">
        <f>SUM(I249:I256)</f>
        <v>0.060464321750000008</v>
      </c>
      <c r="J261" s="1414"/>
      <c r="K261" s="1419">
        <f>SUM(K249:K256)</f>
        <v>0.109141375</v>
      </c>
      <c r="L261" s="1419">
        <f>SUM(L249:L256)</f>
        <v>0.060464321750000008</v>
      </c>
      <c r="M261" s="1414"/>
      <c r="N261" s="1419">
        <f>SUM(N249:N256)</f>
        <v>0.109141375</v>
      </c>
      <c r="O261" s="1419">
        <f>SUM(O249:O256)</f>
        <v>0.060464321750000008</v>
      </c>
      <c r="P261" s="1414"/>
      <c r="Q261" s="1419">
        <f>SUM(Q249:Q256)</f>
        <v>0.109141375</v>
      </c>
      <c r="R261" s="1419">
        <f>SUM(R249:R256)</f>
        <v>0.060464321750000008</v>
      </c>
      <c r="S261" s="1414"/>
      <c r="T261" s="1419">
        <f>SUM(T249:T256)</f>
        <v>0.109141375</v>
      </c>
      <c r="U261" s="1419">
        <f>SUM(U249:U256)</f>
        <v>0.060464321750000008</v>
      </c>
      <c r="V261" s="1414"/>
      <c r="W261" s="1419">
        <f>SUM(W249:W256)</f>
        <v>0.109141375</v>
      </c>
      <c r="X261" s="1419">
        <f>SUM(X249:X256)</f>
        <v>0.060464321750000008</v>
      </c>
      <c r="Y261" s="1414"/>
      <c r="Z261" s="1419">
        <f>SUM(Z249:Z256)</f>
        <v>0.109141375</v>
      </c>
      <c r="AA261" s="1419">
        <f>SUM(AA249:AA256)</f>
        <v>0.060464321750000008</v>
      </c>
      <c r="AB261" s="1414"/>
      <c r="AC261" s="1419">
        <f>SUM(AC249:AC256)</f>
        <v>0.109141375</v>
      </c>
      <c r="AD261" s="1419">
        <f>SUM(AD249:AD256)</f>
        <v>0.060464321750000008</v>
      </c>
      <c r="AE261" s="1414"/>
      <c r="AF261" s="1419">
        <f>SUM(AF249:AF256)</f>
        <v>0.109141375</v>
      </c>
      <c r="AG261" s="1419">
        <f>SUM(AG249:AG256)</f>
        <v>0.060464321750000008</v>
      </c>
      <c r="AH261" s="1414"/>
      <c r="AI261" s="1419">
        <f>SUM(AI249:AI256)</f>
        <v>0.109141375</v>
      </c>
      <c r="AJ261" s="1419">
        <f>SUM(AJ249:AJ256)</f>
        <v>0.060464321750000008</v>
      </c>
      <c r="AK261" s="1414"/>
      <c r="AL261" s="1420">
        <f>SUM(AL249:AL256)</f>
        <v>0.109141375</v>
      </c>
      <c r="AM261" s="1420">
        <f>SUM(AM249:AM256)</f>
        <v>0.060464321750000008</v>
      </c>
      <c r="AN261" s="1416"/>
      <c r="AO261" s="1419">
        <f>SUM(AO249:AO256)</f>
        <v>0.109141375</v>
      </c>
      <c r="AP261" s="1419">
        <f>SUM(AP249:AP256)</f>
        <v>0.060464321750000008</v>
      </c>
      <c r="AQ261" s="1414"/>
      <c r="AR261" s="1419">
        <f>SUM(AR249:AR256)</f>
        <v>0.109141375</v>
      </c>
      <c r="AS261" s="1419">
        <f>SUM(AS249:AS256)</f>
        <v>0.060464321750000008</v>
      </c>
      <c r="AT261" s="1414"/>
      <c r="AU261" s="1419">
        <f>SUM(AU249:AU256)</f>
        <v>0.109141375</v>
      </c>
      <c r="AV261" s="1419">
        <f>SUM(AV249:AV256)</f>
        <v>0.060464321750000008</v>
      </c>
      <c r="AW261" s="1414"/>
      <c r="AX261" s="1419">
        <f>SUM(AX249:AX256)</f>
        <v>0.109141375</v>
      </c>
      <c r="AY261" s="1419">
        <f>SUM(AY249:AY256)</f>
        <v>0.060464321750000008</v>
      </c>
      <c r="AZ261" s="1414"/>
      <c r="BA261" s="1419">
        <f>SUM(BA249:BA256)</f>
        <v>0.109141375</v>
      </c>
      <c r="BB261" s="1419">
        <f>SUM(BB249:BB256)</f>
        <v>0.060464321750000008</v>
      </c>
      <c r="BC261" s="1414"/>
      <c r="BD261" s="1419">
        <f>SUM(BD249:BD256)</f>
        <v>0.109141375</v>
      </c>
      <c r="BE261" s="1419">
        <f>SUM(BE249:BE256)</f>
        <v>0.060464321750000008</v>
      </c>
      <c r="BF261" s="1414"/>
      <c r="BG261" s="1419">
        <f>SUM(BG249:BG256)</f>
        <v>0.109141375</v>
      </c>
      <c r="BH261" s="1419">
        <f>SUM(BH249:BH256)</f>
        <v>0.060464321750000008</v>
      </c>
      <c r="BI261" s="1414"/>
      <c r="BJ261" s="1419">
        <f>SUM(BJ249:BJ256)</f>
        <v>0.109141375</v>
      </c>
      <c r="BK261" s="1419">
        <f>SUM(BK249:BK256)</f>
        <v>0.060464321750000008</v>
      </c>
      <c r="BL261" s="1414"/>
      <c r="BM261" s="1419">
        <f>SUM(BM249:BM256)</f>
        <v>0.109141375</v>
      </c>
      <c r="BN261" s="1419">
        <f>SUM(BN249:BN256)</f>
        <v>0.060464321750000008</v>
      </c>
      <c r="BO261" s="1414"/>
      <c r="BP261" s="1419">
        <f>SUM(BP249:BP256)</f>
        <v>0.109141375</v>
      </c>
      <c r="BQ261" s="1419">
        <f>SUM(BQ249:BQ256)</f>
        <v>0.060464321750000008</v>
      </c>
      <c r="BR261" s="1414"/>
      <c r="BS261" s="1419">
        <f>SUM(BS249:BS256)</f>
        <v>0.109141375</v>
      </c>
      <c r="BT261" s="1419">
        <f>SUM(BT249:BT256)</f>
        <v>0.060464321750000008</v>
      </c>
      <c r="BU261" s="1414"/>
      <c r="BV261" s="1419">
        <f>SUM(BV249:BV256)</f>
        <v>0.109141375</v>
      </c>
      <c r="BW261" s="1419">
        <f>SUM(BW249:BW256)</f>
        <v>0.060464321750000008</v>
      </c>
      <c r="BX261" s="1414"/>
      <c r="BY261" s="1419">
        <f>SUM(BY249:BY256)</f>
        <v>0.109141375</v>
      </c>
      <c r="BZ261" s="1419">
        <f>SUM(BZ249:BZ256)</f>
        <v>0.060464321750000008</v>
      </c>
      <c r="CA261" s="1414"/>
    </row>
    <row r="262" s="1" customFormat="1" ht="20.25" customHeight="1">
      <c r="A262" s="1332"/>
      <c r="B262" s="1453"/>
      <c r="C262" s="1454" t="s">
        <v>413</v>
      </c>
      <c r="D262" s="1455"/>
      <c r="E262" s="1498"/>
      <c r="F262" s="1567"/>
      <c r="G262" s="1431"/>
      <c r="H262" s="1433">
        <f>(H260-H261)/H260*100</f>
        <v>1.2715423282705074e-14</v>
      </c>
      <c r="I262" s="1433">
        <f>(I260-I261)/I260*100</f>
        <v>1.147601379305512e-14</v>
      </c>
      <c r="J262" s="1434"/>
      <c r="K262" s="1433">
        <f>(K260-K261)/K260*100</f>
        <v>1.2715423282705074e-14</v>
      </c>
      <c r="L262" s="1433">
        <f>(L260-L261)/L260*100</f>
        <v>1.147601379305512e-14</v>
      </c>
      <c r="M262" s="1434"/>
      <c r="N262" s="1433">
        <f>(N260-N261)/N260*100</f>
        <v>1.2715423282705074e-14</v>
      </c>
      <c r="O262" s="1433">
        <f>(O260-O261)/O260*100</f>
        <v>1.147601379305512e-14</v>
      </c>
      <c r="P262" s="1434"/>
      <c r="Q262" s="1433">
        <f>(Q260-Q261)/Q260*100</f>
        <v>1.2715423282705074e-14</v>
      </c>
      <c r="R262" s="1433">
        <f>(R260-R261)/R260*100</f>
        <v>1.147601379305512e-14</v>
      </c>
      <c r="S262" s="1434"/>
      <c r="T262" s="1433">
        <f>(T260-T261)/T260*100</f>
        <v>1.2715423282705074e-14</v>
      </c>
      <c r="U262" s="1433">
        <f>(U260-U261)/U260*100</f>
        <v>1.147601379305512e-14</v>
      </c>
      <c r="V262" s="1434"/>
      <c r="W262" s="1433">
        <f>(W260-W261)/W260*100</f>
        <v>1.2715423282705074e-14</v>
      </c>
      <c r="X262" s="1433">
        <f>(X260-X261)/X260*100</f>
        <v>1.147601379305512e-14</v>
      </c>
      <c r="Y262" s="1434"/>
      <c r="Z262" s="1433">
        <f>(Z260-Z261)/Z260*100</f>
        <v>1.2715423282705074e-14</v>
      </c>
      <c r="AA262" s="1433">
        <f>(AA260-AA261)/AA260*100</f>
        <v>1.147601379305512e-14</v>
      </c>
      <c r="AB262" s="1434"/>
      <c r="AC262" s="1433">
        <f>(AC260-AC261)/AC260*100</f>
        <v>1.2715423282705074e-14</v>
      </c>
      <c r="AD262" s="1433">
        <f>(AD260-AD261)/AD260*100</f>
        <v>1.147601379305512e-14</v>
      </c>
      <c r="AE262" s="1434"/>
      <c r="AF262" s="1433">
        <f>(AF260-AF261)/AF260*100</f>
        <v>1.2715423282705074e-14</v>
      </c>
      <c r="AG262" s="1433">
        <f>(AG260-AG261)/AG260*100</f>
        <v>1.147601379305512e-14</v>
      </c>
      <c r="AH262" s="1434"/>
      <c r="AI262" s="1433">
        <f>(AI260-AI261)/AI260*100</f>
        <v>1.2715423282705074e-14</v>
      </c>
      <c r="AJ262" s="1433">
        <f>(AJ260-AJ261)/AJ260*100</f>
        <v>1.147601379305512e-14</v>
      </c>
      <c r="AK262" s="1434"/>
      <c r="AL262" s="1436">
        <f>(AL260-AL261)/AL260*100</f>
        <v>1.2715423282705074e-14</v>
      </c>
      <c r="AM262" s="1436">
        <f>(AM260-AM261)/AM260*100</f>
        <v>1.147601379305512e-14</v>
      </c>
      <c r="AN262" s="1437"/>
      <c r="AO262" s="1433">
        <f>(AO260-AO261)/AO260*100</f>
        <v>1.2715423282705074e-14</v>
      </c>
      <c r="AP262" s="1433">
        <f>(AP260-AP261)/AP260*100</f>
        <v>1.147601379305512e-14</v>
      </c>
      <c r="AQ262" s="1434"/>
      <c r="AR262" s="1433">
        <f>(AR260-AR261)/AR260*100</f>
        <v>1.2715423282705074e-14</v>
      </c>
      <c r="AS262" s="1433">
        <f>(AS260-AS261)/AS260*100</f>
        <v>1.147601379305512e-14</v>
      </c>
      <c r="AT262" s="1434"/>
      <c r="AU262" s="1433">
        <f>(AU260-AU261)/AU260*100</f>
        <v>1.2715423282705074e-14</v>
      </c>
      <c r="AV262" s="1433">
        <f>(AV260-AV261)/AV260*100</f>
        <v>1.147601379305512e-14</v>
      </c>
      <c r="AW262" s="1434"/>
      <c r="AX262" s="1433">
        <f>(AX260-AX261)/AX260*100</f>
        <v>1.2715423282705074e-14</v>
      </c>
      <c r="AY262" s="1433">
        <f>(AY260-AY261)/AY260*100</f>
        <v>1.147601379305512e-14</v>
      </c>
      <c r="AZ262" s="1434"/>
      <c r="BA262" s="1433">
        <f>(BA260-BA261)/BA260*100</f>
        <v>1.2715423282705074e-14</v>
      </c>
      <c r="BB262" s="1433">
        <f>(BB260-BB261)/BB260*100</f>
        <v>1.147601379305512e-14</v>
      </c>
      <c r="BC262" s="1434"/>
      <c r="BD262" s="1433">
        <f>(BD260-BD261)/BD260*100</f>
        <v>1.2715423282705074e-14</v>
      </c>
      <c r="BE262" s="1433">
        <f>(BE260-BE261)/BE260*100</f>
        <v>1.147601379305512e-14</v>
      </c>
      <c r="BF262" s="1434"/>
      <c r="BG262" s="1433">
        <f>(BG260-BG261)/BG260*100</f>
        <v>1.2715423282705074e-14</v>
      </c>
      <c r="BH262" s="1433">
        <f>(BH260-BH261)/BH260*100</f>
        <v>1.147601379305512e-14</v>
      </c>
      <c r="BI262" s="1434"/>
      <c r="BJ262" s="1433">
        <f>(BJ260-BJ261)/BJ260*100</f>
        <v>1.2715423282705074e-14</v>
      </c>
      <c r="BK262" s="1433">
        <f>(BK260-BK261)/BK260*100</f>
        <v>1.147601379305512e-14</v>
      </c>
      <c r="BL262" s="1434"/>
      <c r="BM262" s="1433">
        <f>(BM260-BM261)/BM260*100</f>
        <v>1.2715423282705074e-14</v>
      </c>
      <c r="BN262" s="1433">
        <f>(BN260-BN261)/BN260*100</f>
        <v>1.147601379305512e-14</v>
      </c>
      <c r="BO262" s="1434"/>
      <c r="BP262" s="1433">
        <f>(BP260-BP261)/BP260*100</f>
        <v>1.2715423282705074e-14</v>
      </c>
      <c r="BQ262" s="1433">
        <f>(BQ260-BQ261)/BQ260*100</f>
        <v>1.147601379305512e-14</v>
      </c>
      <c r="BR262" s="1434"/>
      <c r="BS262" s="1433">
        <f>(BS260-BS261)/BS260*100</f>
        <v>1.2715423282705074e-14</v>
      </c>
      <c r="BT262" s="1433">
        <f>(BT260-BT261)/BT260*100</f>
        <v>1.147601379305512e-14</v>
      </c>
      <c r="BU262" s="1434"/>
      <c r="BV262" s="1433">
        <f>(BV260-BV261)/BV260*100</f>
        <v>1.2715423282705074e-14</v>
      </c>
      <c r="BW262" s="1433">
        <f>(BW260-BW261)/BW260*100</f>
        <v>1.147601379305512e-14</v>
      </c>
      <c r="BX262" s="1434"/>
      <c r="BY262" s="1433">
        <f>(BY260-BY261)/BY260*100</f>
        <v>1.2715423282705074e-14</v>
      </c>
      <c r="BZ262" s="1433">
        <f>(BZ260-BZ261)/BZ260*100</f>
        <v>1.147601379305512e-14</v>
      </c>
      <c r="CA262" s="1434"/>
    </row>
    <row r="263" s="1387" customFormat="1" ht="18">
      <c r="A263" s="1388">
        <v>8</v>
      </c>
      <c r="B263" s="1389" t="s">
        <v>206</v>
      </c>
      <c r="C263" s="1390"/>
      <c r="D263" s="1465"/>
      <c r="E263" s="1388"/>
      <c r="F263" s="1568"/>
      <c r="G263" s="1569"/>
      <c r="H263" s="1570"/>
      <c r="I263" s="1571"/>
      <c r="J263" s="1571"/>
      <c r="K263" s="1570"/>
      <c r="L263" s="1571"/>
      <c r="M263" s="1571"/>
      <c r="N263" s="1570"/>
      <c r="O263" s="1571"/>
      <c r="P263" s="1571"/>
      <c r="Q263" s="1570"/>
      <c r="R263" s="1571"/>
      <c r="S263" s="1571"/>
      <c r="T263" s="1570"/>
      <c r="U263" s="1571"/>
      <c r="V263" s="1571"/>
      <c r="W263" s="1570"/>
      <c r="X263" s="1571"/>
      <c r="Y263" s="1571"/>
      <c r="Z263" s="1570"/>
      <c r="AA263" s="1571"/>
      <c r="AB263" s="1571"/>
      <c r="AC263" s="1570"/>
      <c r="AD263" s="1571"/>
      <c r="AE263" s="1571"/>
      <c r="AF263" s="1570"/>
      <c r="AG263" s="1571"/>
      <c r="AH263" s="1571"/>
      <c r="AI263" s="1570"/>
      <c r="AJ263" s="1571"/>
      <c r="AK263" s="1571"/>
      <c r="AL263" s="1572"/>
      <c r="AM263" s="1573"/>
      <c r="AN263" s="1573"/>
      <c r="AO263" s="1570"/>
      <c r="AP263" s="1571"/>
      <c r="AQ263" s="1571"/>
      <c r="AR263" s="1570"/>
      <c r="AS263" s="1571"/>
      <c r="AT263" s="1571"/>
      <c r="AU263" s="1570"/>
      <c r="AV263" s="1571"/>
      <c r="AW263" s="1571"/>
      <c r="AX263" s="1570"/>
      <c r="AY263" s="1571"/>
      <c r="AZ263" s="1571"/>
      <c r="BA263" s="1570"/>
      <c r="BB263" s="1571"/>
      <c r="BC263" s="1571"/>
      <c r="BD263" s="1570"/>
      <c r="BE263" s="1571"/>
      <c r="BF263" s="1571"/>
      <c r="BG263" s="1570"/>
      <c r="BH263" s="1571"/>
      <c r="BI263" s="1571"/>
      <c r="BJ263" s="1570"/>
      <c r="BK263" s="1571"/>
      <c r="BL263" s="1571"/>
      <c r="BM263" s="1570"/>
      <c r="BN263" s="1571"/>
      <c r="BO263" s="1571"/>
      <c r="BP263" s="1570"/>
      <c r="BQ263" s="1571"/>
      <c r="BR263" s="1571"/>
      <c r="BS263" s="1570"/>
      <c r="BT263" s="1571"/>
      <c r="BU263" s="1571"/>
      <c r="BV263" s="1570"/>
      <c r="BW263" s="1571"/>
      <c r="BX263" s="1571"/>
      <c r="BY263" s="1570"/>
      <c r="BZ263" s="1571"/>
      <c r="CA263" s="1574"/>
    </row>
    <row r="264" s="1575" customFormat="1" ht="19.5" customHeight="1">
      <c r="A264" s="1331"/>
      <c r="B264" s="1576"/>
      <c r="C264" s="1577" t="s">
        <v>57</v>
      </c>
      <c r="D264" s="1578"/>
      <c r="E264" s="1579" t="s">
        <v>396</v>
      </c>
      <c r="F264" s="1580" t="s">
        <v>397</v>
      </c>
      <c r="G264" s="1403">
        <v>110</v>
      </c>
      <c r="H264" s="1404">
        <f>J264*H280*1.73*0.875/1000</f>
        <v>1.7017577500000001</v>
      </c>
      <c r="I264" s="1404">
        <f t="shared" ref="I264:I269" si="2880">H264*0.554</f>
        <v>0.94277379350000012</v>
      </c>
      <c r="J264" s="1405">
        <v>10.220000000000001</v>
      </c>
      <c r="K264" s="1404">
        <f>M264*K280*1.73*0.875/1000</f>
        <v>1.6551342499999997</v>
      </c>
      <c r="L264" s="1404">
        <f t="shared" ref="L264:L269" si="2881">K264*0.554</f>
        <v>0.91694437449999988</v>
      </c>
      <c r="M264" s="1405">
        <v>9.9399999999999995</v>
      </c>
      <c r="N264" s="1404">
        <f>P264*N280*1.73*0.875/1000</f>
        <v>1.6551342499999997</v>
      </c>
      <c r="O264" s="1404">
        <f t="shared" ref="O264:O269" si="2882">N264*0.554</f>
        <v>0.91694437449999988</v>
      </c>
      <c r="P264" s="1405">
        <v>9.9399999999999995</v>
      </c>
      <c r="Q264" s="1404">
        <f>S264*Q280*1.73*0.875/1000</f>
        <v>1.6251619999999998</v>
      </c>
      <c r="R264" s="1404">
        <f t="shared" ref="R264:R269" si="2883">Q264*0.554</f>
        <v>0.90033974799999994</v>
      </c>
      <c r="S264" s="1405">
        <v>9.7599999999999998</v>
      </c>
      <c r="T264" s="1404">
        <f>V264*T280*1.73*0.875/1000</f>
        <v>1.6251619999999998</v>
      </c>
      <c r="U264" s="1404">
        <f t="shared" ref="U264:U269" si="2884">T264*0.554</f>
        <v>0.90033974799999994</v>
      </c>
      <c r="V264" s="1405">
        <v>9.7599999999999998</v>
      </c>
      <c r="W264" s="1404">
        <f>Y264*W280*1.73*0.875/1000</f>
        <v>1.6717854999999999</v>
      </c>
      <c r="X264" s="1404">
        <f t="shared" ref="X264:X269" si="2885">W264*0.554</f>
        <v>0.92616916700000007</v>
      </c>
      <c r="Y264" s="1405">
        <v>10.039999999999999</v>
      </c>
      <c r="Z264" s="1404">
        <f>AB264*Z280*1.73*0.875/1000</f>
        <v>1.7966698749999996</v>
      </c>
      <c r="AA264" s="1404">
        <f t="shared" ref="AA264:AA269" si="2886">Z264*0.554</f>
        <v>0.99535511074999994</v>
      </c>
      <c r="AB264" s="1405">
        <v>10.789999999999999</v>
      </c>
      <c r="AC264" s="1404">
        <f>AE264*AC280*1.73*0.875/1000</f>
        <v>1.7800186249999996</v>
      </c>
      <c r="AD264" s="1404">
        <f t="shared" ref="AD264:AD269" si="2887">AC264*0.554</f>
        <v>0.98613031824999986</v>
      </c>
      <c r="AE264" s="1405">
        <v>10.69</v>
      </c>
      <c r="AF264" s="1404">
        <f>AH264*AF280*1.73*0.875/1000</f>
        <v>2.1913045000000002</v>
      </c>
      <c r="AG264" s="1404">
        <f t="shared" ref="AG264:AG269" si="2888">AF264*0.554</f>
        <v>1.2139826930000002</v>
      </c>
      <c r="AH264" s="1405">
        <v>13.16</v>
      </c>
      <c r="AI264" s="1404">
        <f>AK264*AI280*1.73*0.875/1000</f>
        <v>2.1396856250000003</v>
      </c>
      <c r="AJ264" s="1404">
        <f t="shared" ref="AJ264:AJ269" si="2889">AI264*0.554</f>
        <v>1.1853858362500003</v>
      </c>
      <c r="AK264" s="1405">
        <v>12.85</v>
      </c>
      <c r="AL264" s="1406">
        <f>AN264*AL280*1.73*0.875/1000</f>
        <v>2.0764108750000001</v>
      </c>
      <c r="AM264" s="1406">
        <f t="shared" ref="AM264:AM269" si="2890">AL264*0.554</f>
        <v>1.1503316247500002</v>
      </c>
      <c r="AN264" s="1407">
        <v>12.470000000000001</v>
      </c>
      <c r="AO264" s="1404">
        <f>AQ264*AO280*1.73*0.875/1000</f>
        <v>2.06142475</v>
      </c>
      <c r="AP264" s="1404">
        <f t="shared" ref="AP264:AP269" si="2891">AO264*0.554</f>
        <v>1.1420293115000002</v>
      </c>
      <c r="AQ264" s="1405">
        <v>12.380000000000001</v>
      </c>
      <c r="AR264" s="1404">
        <f>AT264*AR280*1.73*0.875/1000</f>
        <v>2.0447734999999998</v>
      </c>
      <c r="AS264" s="1404">
        <f t="shared" ref="AS264:AS269" si="2892">AR264*0.554</f>
        <v>1.132804519</v>
      </c>
      <c r="AT264" s="1405">
        <v>12.279999999999999</v>
      </c>
      <c r="AU264" s="1404">
        <f>AW264*AU280*1.73*0.875/1000</f>
        <v>2.06142475</v>
      </c>
      <c r="AV264" s="1404">
        <f t="shared" ref="AV264:AV269" si="2893">AU264*0.554</f>
        <v>1.1420293115000002</v>
      </c>
      <c r="AW264" s="1405">
        <v>12.380000000000001</v>
      </c>
      <c r="AX264" s="1404">
        <f>AZ264*AX280*1.73*0.875/1000</f>
        <v>2.0297873749999997</v>
      </c>
      <c r="AY264" s="1404">
        <f t="shared" ref="AY264:AY269" si="2894">AX264*0.554</f>
        <v>1.12450220575</v>
      </c>
      <c r="AZ264" s="1405">
        <v>12.19</v>
      </c>
      <c r="BA264" s="1404">
        <f>BC264*BA280*1.73*0.875/1000</f>
        <v>1.9981499999999999</v>
      </c>
      <c r="BB264" s="1404">
        <f t="shared" ref="BB264:BB269" si="2895">BA264*0.554</f>
        <v>1.1069751000000001</v>
      </c>
      <c r="BC264" s="1405">
        <v>12</v>
      </c>
      <c r="BD264" s="1404">
        <f>BF264*BD280*1.73*0.875/1000</f>
        <v>2.1480112500000001</v>
      </c>
      <c r="BE264" s="1404">
        <f t="shared" ref="BE264:BE269" si="2896">BD264*0.554</f>
        <v>1.1899982325000003</v>
      </c>
      <c r="BF264" s="1405">
        <v>12.9</v>
      </c>
      <c r="BG264" s="1404">
        <f>BI264*BG280*1.73*0.875/1000</f>
        <v>2.1763183749999997</v>
      </c>
      <c r="BH264" s="1404">
        <f t="shared" ref="BH264:BH269" si="2897">BG264*0.554</f>
        <v>1.20568037975</v>
      </c>
      <c r="BI264" s="1405">
        <v>13.07</v>
      </c>
      <c r="BJ264" s="1404">
        <f>BL264*BJ280*1.73*0.875/1000</f>
        <v>2.2762258750000002</v>
      </c>
      <c r="BK264" s="1404">
        <f t="shared" ref="BK264:BK269" si="2898">BJ264*0.554</f>
        <v>1.2610291347500002</v>
      </c>
      <c r="BL264" s="1405">
        <v>13.67</v>
      </c>
      <c r="BM264" s="1404">
        <f>BO264*BM280*1.73*0.875/1000</f>
        <v>2.0048104999999996</v>
      </c>
      <c r="BN264" s="1404">
        <f t="shared" ref="BN264:BN269" si="2899">BM264*0.554</f>
        <v>1.1106650169999999</v>
      </c>
      <c r="BO264" s="1405">
        <v>12.039999999999999</v>
      </c>
      <c r="BP264" s="1404">
        <f>BR264*BP280*1.73*0.875/1000</f>
        <v>2.0364478749999999</v>
      </c>
      <c r="BQ264" s="1404">
        <f t="shared" ref="BQ264:BQ269" si="2900">BP264*0.554</f>
        <v>1.12819212275</v>
      </c>
      <c r="BR264" s="1405">
        <v>12.23</v>
      </c>
      <c r="BS264" s="1404">
        <f>BU264*BS280*1.73*0.875/1000</f>
        <v>2.051434</v>
      </c>
      <c r="BT264" s="1404">
        <f t="shared" ref="BT264:BT269" si="2901">BS264*0.554</f>
        <v>1.136494436</v>
      </c>
      <c r="BU264" s="1405">
        <v>12.32</v>
      </c>
      <c r="BV264" s="1404">
        <f>BX264*BV280*1.73*0.875/1000</f>
        <v>1.8732656249999999</v>
      </c>
      <c r="BW264" s="1404">
        <f t="shared" ref="BW264:BW269" si="2902">BV264*0.554</f>
        <v>1.0377891562500001</v>
      </c>
      <c r="BX264" s="1405">
        <v>11.25</v>
      </c>
      <c r="BY264" s="1404">
        <f>CA264*BY280*1.73*0.875/1000</f>
        <v>1.8799261249999997</v>
      </c>
      <c r="BZ264" s="1404">
        <f t="shared" ref="BZ264:BZ269" si="2903">BY264*0.554</f>
        <v>1.0414790732499999</v>
      </c>
      <c r="CA264" s="1405">
        <v>11.289999999999999</v>
      </c>
    </row>
    <row r="265" s="1575" customFormat="1" ht="19.5" customHeight="1">
      <c r="A265" s="1331"/>
      <c r="B265" s="1576"/>
      <c r="C265" s="1581"/>
      <c r="D265" s="1582"/>
      <c r="E265" s="1579" t="s">
        <v>396</v>
      </c>
      <c r="F265" s="1583" t="s">
        <v>416</v>
      </c>
      <c r="G265" s="1412">
        <v>35</v>
      </c>
      <c r="H265" s="1413">
        <v>0.4861015705392</v>
      </c>
      <c r="I265" s="1413">
        <v>0.036506420061299998</v>
      </c>
      <c r="J265" s="1414">
        <f t="shared" ref="J265:J266" si="2904">ROUND(SQRT(H265^2+I265^2)*1000/(1.73*H283),0)</f>
        <v>8</v>
      </c>
      <c r="K265" s="1413">
        <v>0.47662035282749998</v>
      </c>
      <c r="L265" s="1413">
        <v>0.032044658612400002</v>
      </c>
      <c r="M265" s="1414">
        <f t="shared" ref="M265:M266" si="2905">ROUND(SQRT(K265^2+L265^2)*1000/(1.73*K283),0)</f>
        <v>8</v>
      </c>
      <c r="N265" s="1413">
        <v>0.47527454327849999</v>
      </c>
      <c r="O265" s="1413">
        <v>0.033754191418500001</v>
      </c>
      <c r="P265" s="1414">
        <f t="shared" ref="P265:P266" si="2906">ROUND(SQRT(N265^2+O265^2)*1000/(1.73*N283),0)</f>
        <v>8</v>
      </c>
      <c r="Q265" s="1413">
        <v>0.4691032441347</v>
      </c>
      <c r="R265" s="1413">
        <v>0.031341445398899999</v>
      </c>
      <c r="S265" s="1414">
        <f t="shared" ref="S265:S266" si="2907">ROUND(SQRT(Q265^2+R265^2)*1000/(1.73*Q283),0)</f>
        <v>8</v>
      </c>
      <c r="T265" s="1413">
        <v>0.47504417225790002</v>
      </c>
      <c r="U265" s="1413">
        <v>0.032287145673300002</v>
      </c>
      <c r="V265" s="1414">
        <f t="shared" ref="V265:V266" si="2908">ROUND(SQRT(T265^2+U265^2)*1000/(1.73*T283),0)</f>
        <v>8</v>
      </c>
      <c r="W265" s="1413">
        <v>0.47469256259460002</v>
      </c>
      <c r="X265" s="1413">
        <v>0.031292948231999997</v>
      </c>
      <c r="Y265" s="1414">
        <f t="shared" ref="Y265:Y266" si="2909">ROUND(SQRT(W265^2+X265^2)*1000/(1.73*W283),0)</f>
        <v>8</v>
      </c>
      <c r="Z265" s="1413">
        <v>0.48308263253459999</v>
      </c>
      <c r="AA265" s="1413">
        <v>0.035160615398999999</v>
      </c>
      <c r="AB265" s="1414">
        <f t="shared" ref="AB265:AB266" si="2910">ROUND(SQRT(Z265^2+AA265^2)*1000/(1.73*Z283),0)</f>
        <v>8</v>
      </c>
      <c r="AC265" s="1413">
        <v>0.49212737940239998</v>
      </c>
      <c r="AD265" s="1413">
        <v>0.0346756424994</v>
      </c>
      <c r="AE265" s="1414">
        <f t="shared" ref="AE265:AE266" si="2911">ROUND(SQRT(AC265^2+AD265^2)*1000/(1.73*AC283),0)</f>
        <v>8</v>
      </c>
      <c r="AF265" s="1413">
        <v>0.52713039703800002</v>
      </c>
      <c r="AG265" s="1413">
        <v>0.0459876609969</v>
      </c>
      <c r="AH265" s="1414">
        <f t="shared" ref="AH265:AH266" si="2912">ROUND(SQRT(AF265^2+AG265^2)*1000/(1.73*AF283),0)</f>
        <v>9</v>
      </c>
      <c r="AI265" s="1413">
        <v>0.50930757354959999</v>
      </c>
      <c r="AJ265" s="1413">
        <v>0.045672428793599999</v>
      </c>
      <c r="AK265" s="1414">
        <f t="shared" ref="AK265:AK266" si="2913">ROUND(SQRT(AI265^2+AJ265^2)*1000/(1.73*AI283),0)</f>
        <v>8</v>
      </c>
      <c r="AL265" s="1415">
        <v>0.47516543045580001</v>
      </c>
      <c r="AM265" s="1415">
        <v>0.034384658269499997</v>
      </c>
      <c r="AN265" s="1416">
        <f t="shared" ref="AN265:AN266" si="2914">ROUND(SQRT(AL265^2+AM265^2)*1000/(1.73*AL283),0)</f>
        <v>8</v>
      </c>
      <c r="AO265" s="1413">
        <v>0.47354076616349999</v>
      </c>
      <c r="AP265" s="1413">
        <v>0.036276057596100003</v>
      </c>
      <c r="AQ265" s="1414">
        <f t="shared" ref="AQ265:AQ266" si="2915">ROUND(SQRT(AO265^2+AP265^2)*1000/(1.73*AO283),0)</f>
        <v>8</v>
      </c>
      <c r="AR265" s="1413">
        <v>0.47660820745019999</v>
      </c>
      <c r="AS265" s="1413">
        <v>0.036603414395100002</v>
      </c>
      <c r="AT265" s="1414">
        <f t="shared" ref="AT265:AT266" si="2916">ROUND(SQRT(AR265^2+AS265^2)*1000/(1.73*AR283),0)</f>
        <v>8</v>
      </c>
      <c r="AU265" s="1413">
        <v>0.48003940377330001</v>
      </c>
      <c r="AV265" s="1413">
        <v>0.037488491682600003</v>
      </c>
      <c r="AW265" s="1414">
        <f t="shared" ref="AW265:AW266" si="2917">ROUND(SQRT(AU265^2+AV265^2)*1000/(1.73*AU283),0)</f>
        <v>8</v>
      </c>
      <c r="AX265" s="1413">
        <v>0.47788126207710002</v>
      </c>
      <c r="AY265" s="1413">
        <v>0.039040408388100002</v>
      </c>
      <c r="AZ265" s="1414">
        <f t="shared" ref="AZ265:AZ266" si="2918">ROUND(SQRT(AX265^2+AY265^2)*1000/(1.73*AX283),0)</f>
        <v>8</v>
      </c>
      <c r="BA265" s="1413">
        <v>0.47179486323269998</v>
      </c>
      <c r="BB265" s="1413">
        <v>0.0474425833665</v>
      </c>
      <c r="BC265" s="1414">
        <f t="shared" ref="BC265:BC266" si="2919">ROUND(SQRT(BA265^2+BB265^2)*1000/(1.73*BA283),0)</f>
        <v>8</v>
      </c>
      <c r="BD265" s="1413">
        <v>0.50820426084119996</v>
      </c>
      <c r="BE265" s="1413">
        <v>0.046121030348399997</v>
      </c>
      <c r="BF265" s="1414">
        <f t="shared" ref="BF265:BF266" si="2920">ROUND(SQRT(BD265^2+BE265^2)*1000/(1.73*BD283),0)</f>
        <v>8</v>
      </c>
      <c r="BG265" s="1413">
        <v>0.53311980888389998</v>
      </c>
      <c r="BH265" s="1413">
        <v>0.060148902471</v>
      </c>
      <c r="BI265" s="1414">
        <f t="shared" ref="BI265:BI266" si="2921">ROUND(SQRT(BG265^2+BH265^2)*1000/(1.73*BG283),0)</f>
        <v>9</v>
      </c>
      <c r="BJ265" s="1413">
        <v>0.57292406447220001</v>
      </c>
      <c r="BK265" s="1413">
        <v>0.080069211660900003</v>
      </c>
      <c r="BL265" s="1414">
        <f t="shared" ref="BL265:BL266" si="2922">ROUND(SQRT(BJ265^2+BK265^2)*1000/(1.73*BJ283),0)</f>
        <v>10</v>
      </c>
      <c r="BM265" s="1413">
        <v>0.54880872275670001</v>
      </c>
      <c r="BN265" s="1413">
        <v>0.065204755753200005</v>
      </c>
      <c r="BO265" s="1414">
        <f t="shared" ref="BO265:BO266" si="2923">ROUND(SQRT(BM265^2+BN265^2)*1000/(1.73*BM283),0)</f>
        <v>9</v>
      </c>
      <c r="BP265" s="1413">
        <v>0.52422053273729996</v>
      </c>
      <c r="BQ265" s="1413">
        <v>0.053529009107699997</v>
      </c>
      <c r="BR265" s="1414">
        <f t="shared" ref="BR265:BR266" si="2924">ROUND(SQRT(BP265^2+BQ265^2)*1000/(1.73*BP283),0)</f>
        <v>9</v>
      </c>
      <c r="BS265" s="1413">
        <v>0.51950417552039996</v>
      </c>
      <c r="BT265" s="1413">
        <v>0.054365588004000001</v>
      </c>
      <c r="BU265" s="1414">
        <f t="shared" ref="BU265:BU266" si="2925">ROUND(SQRT(BS265^2+BT265^2)*1000/(1.73*BS283),0)</f>
        <v>9</v>
      </c>
      <c r="BV265" s="1413">
        <v>0.50985319633079995</v>
      </c>
      <c r="BW265" s="1413">
        <v>0.044011391932200002</v>
      </c>
      <c r="BX265" s="1414">
        <f t="shared" ref="BX265:BX266" si="2926">ROUND(SQRT(BV265^2+BW265^2)*1000/(1.73*BV283),0)</f>
        <v>8</v>
      </c>
      <c r="BY265" s="1413">
        <v>0.52167442347930004</v>
      </c>
      <c r="BZ265" s="1413">
        <v>0.0404468323686</v>
      </c>
      <c r="CA265" s="1414">
        <f t="shared" ref="CA265:CA266" si="2927">ROUND(SQRT(BY265^2+BZ265^2)*1000/(1.73*BY283),0)</f>
        <v>9</v>
      </c>
    </row>
    <row r="266" s="1575" customFormat="1" ht="21">
      <c r="A266" s="1331"/>
      <c r="B266" s="1576"/>
      <c r="C266" s="1581"/>
      <c r="D266" s="1582"/>
      <c r="E266" s="1579"/>
      <c r="F266" s="1583" t="s">
        <v>398</v>
      </c>
      <c r="G266" s="1412">
        <v>10</v>
      </c>
      <c r="H266" s="1413">
        <v>1.375432536006</v>
      </c>
      <c r="I266" s="1413">
        <v>0.46935092657799998</v>
      </c>
      <c r="J266" s="1414">
        <f t="shared" si="2904"/>
        <v>82</v>
      </c>
      <c r="K266" s="1413">
        <v>1.3324546068900001</v>
      </c>
      <c r="L266" s="1413">
        <v>0.46616395935400001</v>
      </c>
      <c r="M266" s="1414">
        <f t="shared" si="2905"/>
        <v>79</v>
      </c>
      <c r="N266" s="1413">
        <v>1.3216927647600001</v>
      </c>
      <c r="O266" s="1413">
        <v>0.46391230076599999</v>
      </c>
      <c r="P266" s="1414">
        <f t="shared" si="2906"/>
        <v>79</v>
      </c>
      <c r="Q266" s="1413">
        <v>1.298748850822</v>
      </c>
      <c r="R266" s="1413">
        <v>0.45565618202000002</v>
      </c>
      <c r="S266" s="1414">
        <f t="shared" si="2907"/>
        <v>77</v>
      </c>
      <c r="T266" s="1413">
        <v>1.3004809617999999</v>
      </c>
      <c r="U266" s="1413">
        <v>0.44944388792000001</v>
      </c>
      <c r="V266" s="1414">
        <f t="shared" si="2908"/>
        <v>77</v>
      </c>
      <c r="W266" s="1413">
        <v>1.3523269444699999</v>
      </c>
      <c r="X266" s="1413">
        <v>0.46343887224800001</v>
      </c>
      <c r="Y266" s="1414">
        <f t="shared" si="2909"/>
        <v>80</v>
      </c>
      <c r="Z266" s="1413">
        <v>1.496629863978</v>
      </c>
      <c r="AA266" s="1413">
        <v>0.46803455799799998</v>
      </c>
      <c r="AB266" s="1414">
        <f t="shared" si="2910"/>
        <v>88</v>
      </c>
      <c r="AC266" s="1413">
        <v>1.498003900052</v>
      </c>
      <c r="AD266" s="1413">
        <v>0.40993006900000001</v>
      </c>
      <c r="AE266" s="1414">
        <f t="shared" si="2911"/>
        <v>87</v>
      </c>
      <c r="AF266" s="1413">
        <v>1.860995441676</v>
      </c>
      <c r="AG266" s="1413">
        <v>0.59542108327200005</v>
      </c>
      <c r="AH266" s="1414">
        <f t="shared" si="2912"/>
        <v>110</v>
      </c>
      <c r="AI266" s="1413">
        <v>1.856930926442</v>
      </c>
      <c r="AJ266" s="1413">
        <v>0.62363039702</v>
      </c>
      <c r="AK266" s="1414">
        <f t="shared" si="2913"/>
        <v>110</v>
      </c>
      <c r="AL266" s="1415">
        <v>1.793237626552</v>
      </c>
      <c r="AM266" s="1415">
        <v>0.62051272019600001</v>
      </c>
      <c r="AN266" s="1416">
        <f t="shared" si="2914"/>
        <v>106</v>
      </c>
      <c r="AO266" s="1413">
        <v>1.7717024683939999</v>
      </c>
      <c r="AP266" s="1413">
        <v>0.60385039076199998</v>
      </c>
      <c r="AQ266" s="1414">
        <f t="shared" si="2915"/>
        <v>105</v>
      </c>
      <c r="AR266" s="1413">
        <v>1.753400489688</v>
      </c>
      <c r="AS266" s="1413">
        <v>0.61231436207800005</v>
      </c>
      <c r="AT266" s="1414">
        <f t="shared" si="2916"/>
        <v>104</v>
      </c>
      <c r="AU266" s="1413">
        <v>1.756829991936</v>
      </c>
      <c r="AV266" s="1413">
        <v>0.62236022204200003</v>
      </c>
      <c r="AW266" s="1414">
        <f t="shared" si="2917"/>
        <v>105</v>
      </c>
      <c r="AX266" s="1413">
        <v>1.7371653765440001</v>
      </c>
      <c r="AY266" s="1413">
        <v>0.61561677604800003</v>
      </c>
      <c r="AZ266" s="1414">
        <f t="shared" si="2918"/>
        <v>103</v>
      </c>
      <c r="BA266" s="1413">
        <v>1.6930789500479999</v>
      </c>
      <c r="BB266" s="1413">
        <v>0.60510901734199996</v>
      </c>
      <c r="BC266" s="1414">
        <f t="shared" si="2919"/>
        <v>101</v>
      </c>
      <c r="BD266" s="1413">
        <v>1.882022544742</v>
      </c>
      <c r="BE266" s="1413">
        <v>0.61842270195600002</v>
      </c>
      <c r="BF266" s="1414">
        <f t="shared" si="2920"/>
        <v>111</v>
      </c>
      <c r="BG266" s="1413">
        <v>1.8508341163399999</v>
      </c>
      <c r="BH266" s="1413">
        <v>0.60888487845799999</v>
      </c>
      <c r="BI266" s="1414">
        <f t="shared" si="2921"/>
        <v>109</v>
      </c>
      <c r="BJ266" s="1413">
        <v>1.905774623156</v>
      </c>
      <c r="BK266" s="1413">
        <v>0.61994690448000001</v>
      </c>
      <c r="BL266" s="1414">
        <f t="shared" si="2922"/>
        <v>112</v>
      </c>
      <c r="BM266" s="1413">
        <v>1.675758510828</v>
      </c>
      <c r="BN266" s="1413">
        <v>0.47394663095400003</v>
      </c>
      <c r="BO266" s="1414">
        <f t="shared" si="2923"/>
        <v>98</v>
      </c>
      <c r="BP266" s="1413">
        <v>1.7089445143940001</v>
      </c>
      <c r="BQ266" s="1413">
        <v>0.49244493245999998</v>
      </c>
      <c r="BR266" s="1414">
        <f t="shared" si="2924"/>
        <v>100</v>
      </c>
      <c r="BS266" s="1413">
        <v>1.72621883452</v>
      </c>
      <c r="BT266" s="1413">
        <v>0.50943056121399999</v>
      </c>
      <c r="BU266" s="1414">
        <f t="shared" si="2925"/>
        <v>101</v>
      </c>
      <c r="BV266" s="1413">
        <v>1.5896524488920001</v>
      </c>
      <c r="BW266" s="1413">
        <v>0.492883715778</v>
      </c>
      <c r="BX266" s="1414">
        <f t="shared" si="2926"/>
        <v>93</v>
      </c>
      <c r="BY266" s="1413">
        <v>1.5188578516240001</v>
      </c>
      <c r="BZ266" s="1413">
        <v>0.50374945625599998</v>
      </c>
      <c r="CA266" s="1414">
        <f t="shared" si="2927"/>
        <v>90</v>
      </c>
    </row>
    <row r="267" s="1575" customFormat="1" ht="21">
      <c r="A267" s="1331"/>
      <c r="B267" s="1576"/>
      <c r="C267" s="1584"/>
      <c r="D267" s="1582"/>
      <c r="E267" s="1579"/>
      <c r="F267" s="1583" t="s">
        <v>399</v>
      </c>
      <c r="G267" s="1412" t="s">
        <v>400</v>
      </c>
      <c r="H267" s="1417">
        <v>2</v>
      </c>
      <c r="I267" s="1417"/>
      <c r="J267" s="1417"/>
      <c r="K267" s="1417">
        <v>2</v>
      </c>
      <c r="L267" s="1417"/>
      <c r="M267" s="1417"/>
      <c r="N267" s="1417">
        <v>2</v>
      </c>
      <c r="O267" s="1417"/>
      <c r="P267" s="1417"/>
      <c r="Q267" s="1417">
        <v>2</v>
      </c>
      <c r="R267" s="1417"/>
      <c r="S267" s="1417"/>
      <c r="T267" s="1417">
        <v>2</v>
      </c>
      <c r="U267" s="1417"/>
      <c r="V267" s="1417"/>
      <c r="W267" s="1417">
        <v>2</v>
      </c>
      <c r="X267" s="1417"/>
      <c r="Y267" s="1417"/>
      <c r="Z267" s="1417">
        <v>2</v>
      </c>
      <c r="AA267" s="1417"/>
      <c r="AB267" s="1417"/>
      <c r="AC267" s="1417">
        <v>2</v>
      </c>
      <c r="AD267" s="1417"/>
      <c r="AE267" s="1417"/>
      <c r="AF267" s="1417">
        <v>2</v>
      </c>
      <c r="AG267" s="1417"/>
      <c r="AH267" s="1417"/>
      <c r="AI267" s="1417">
        <v>2</v>
      </c>
      <c r="AJ267" s="1417"/>
      <c r="AK267" s="1417"/>
      <c r="AL267" s="1418">
        <v>2</v>
      </c>
      <c r="AM267" s="1418"/>
      <c r="AN267" s="1418"/>
      <c r="AO267" s="1417">
        <v>2</v>
      </c>
      <c r="AP267" s="1417"/>
      <c r="AQ267" s="1417"/>
      <c r="AR267" s="1417">
        <v>2</v>
      </c>
      <c r="AS267" s="1417"/>
      <c r="AT267" s="1417"/>
      <c r="AU267" s="1417">
        <v>2</v>
      </c>
      <c r="AV267" s="1417"/>
      <c r="AW267" s="1417"/>
      <c r="AX267" s="1417">
        <v>2</v>
      </c>
      <c r="AY267" s="1417"/>
      <c r="AZ267" s="1417"/>
      <c r="BA267" s="1417">
        <v>2</v>
      </c>
      <c r="BB267" s="1417"/>
      <c r="BC267" s="1417"/>
      <c r="BD267" s="1417">
        <v>2</v>
      </c>
      <c r="BE267" s="1417"/>
      <c r="BF267" s="1417"/>
      <c r="BG267" s="1417">
        <v>2</v>
      </c>
      <c r="BH267" s="1417"/>
      <c r="BI267" s="1417"/>
      <c r="BJ267" s="1417">
        <v>2</v>
      </c>
      <c r="BK267" s="1417"/>
      <c r="BL267" s="1417"/>
      <c r="BM267" s="1417">
        <v>2</v>
      </c>
      <c r="BN267" s="1417"/>
      <c r="BO267" s="1417"/>
      <c r="BP267" s="1417">
        <v>2</v>
      </c>
      <c r="BQ267" s="1417"/>
      <c r="BR267" s="1417"/>
      <c r="BS267" s="1417">
        <v>2</v>
      </c>
      <c r="BT267" s="1417"/>
      <c r="BU267" s="1417"/>
      <c r="BV267" s="1417">
        <v>2</v>
      </c>
      <c r="BW267" s="1417"/>
      <c r="BX267" s="1417"/>
      <c r="BY267" s="1417">
        <v>2</v>
      </c>
      <c r="BZ267" s="1417"/>
      <c r="CA267" s="1417"/>
    </row>
    <row r="268" s="1575" customFormat="1" ht="21">
      <c r="A268" s="1331"/>
      <c r="B268" s="1576"/>
      <c r="C268" s="1581"/>
      <c r="D268" s="1582"/>
      <c r="E268" s="1579"/>
      <c r="F268" s="1583" t="s">
        <v>401</v>
      </c>
      <c r="G268" s="1412" t="s">
        <v>400</v>
      </c>
      <c r="H268" s="1419"/>
      <c r="I268" s="1419"/>
      <c r="J268" s="1419"/>
      <c r="K268" s="1419"/>
      <c r="L268" s="1419"/>
      <c r="M268" s="1419"/>
      <c r="N268" s="1419"/>
      <c r="O268" s="1419"/>
      <c r="P268" s="1419"/>
      <c r="Q268" s="1419"/>
      <c r="R268" s="1419"/>
      <c r="S268" s="1419"/>
      <c r="T268" s="1419"/>
      <c r="U268" s="1419"/>
      <c r="V268" s="1419"/>
      <c r="W268" s="1419"/>
      <c r="X268" s="1419"/>
      <c r="Y268" s="1419"/>
      <c r="Z268" s="1419"/>
      <c r="AA268" s="1419"/>
      <c r="AB268" s="1419"/>
      <c r="AC268" s="1419"/>
      <c r="AD268" s="1419"/>
      <c r="AE268" s="1419"/>
      <c r="AF268" s="1419"/>
      <c r="AG268" s="1419"/>
      <c r="AH268" s="1419"/>
      <c r="AI268" s="1419"/>
      <c r="AJ268" s="1419"/>
      <c r="AK268" s="1419"/>
      <c r="AL268" s="1420"/>
      <c r="AM268" s="1420"/>
      <c r="AN268" s="1420"/>
      <c r="AO268" s="1419"/>
      <c r="AP268" s="1419"/>
      <c r="AQ268" s="1419"/>
      <c r="AR268" s="1419"/>
      <c r="AS268" s="1419"/>
      <c r="AT268" s="1419"/>
      <c r="AU268" s="1419"/>
      <c r="AV268" s="1419"/>
      <c r="AW268" s="1419"/>
      <c r="AX268" s="1419"/>
      <c r="AY268" s="1419"/>
      <c r="AZ268" s="1419"/>
      <c r="BA268" s="1419"/>
      <c r="BB268" s="1419"/>
      <c r="BC268" s="1419"/>
      <c r="BD268" s="1419"/>
      <c r="BE268" s="1419"/>
      <c r="BF268" s="1419"/>
      <c r="BG268" s="1419"/>
      <c r="BH268" s="1419"/>
      <c r="BI268" s="1419"/>
      <c r="BJ268" s="1419"/>
      <c r="BK268" s="1419"/>
      <c r="BL268" s="1419"/>
      <c r="BM268" s="1419"/>
      <c r="BN268" s="1419"/>
      <c r="BO268" s="1419"/>
      <c r="BP268" s="1419"/>
      <c r="BQ268" s="1419"/>
      <c r="BR268" s="1419"/>
      <c r="BS268" s="1419"/>
      <c r="BT268" s="1419"/>
      <c r="BU268" s="1419"/>
      <c r="BV268" s="1419"/>
      <c r="BW268" s="1419"/>
      <c r="BX268" s="1419"/>
      <c r="BY268" s="1419"/>
      <c r="BZ268" s="1419"/>
      <c r="CA268" s="1419"/>
    </row>
    <row r="269" s="1575" customFormat="1" ht="19.5" customHeight="1">
      <c r="A269" s="1331"/>
      <c r="B269" s="1576"/>
      <c r="C269" s="1581" t="s">
        <v>102</v>
      </c>
      <c r="D269" s="1582"/>
      <c r="E269" s="1579" t="s">
        <v>396</v>
      </c>
      <c r="F269" s="1583" t="s">
        <v>397</v>
      </c>
      <c r="G269" s="1479">
        <v>110</v>
      </c>
      <c r="H269" s="1419">
        <f>J269*H281*1.73*0.875/1000</f>
        <v>4.0162814999999998</v>
      </c>
      <c r="I269" s="1419">
        <f t="shared" si="2880"/>
        <v>2.2250199510000002</v>
      </c>
      <c r="J269" s="1414">
        <v>24.120000000000001</v>
      </c>
      <c r="K269" s="1419">
        <f>M269*K281*1.73*0.875/1000</f>
        <v>3.869750499999999</v>
      </c>
      <c r="L269" s="1419">
        <f t="shared" si="2881"/>
        <v>2.1438417769999996</v>
      </c>
      <c r="M269" s="1414">
        <v>23.239999999999998</v>
      </c>
      <c r="N269" s="1419">
        <f>P269*N281*1.73*0.875/1000</f>
        <v>3.8231269999999995</v>
      </c>
      <c r="O269" s="1419">
        <f t="shared" si="2882"/>
        <v>2.1180123580000001</v>
      </c>
      <c r="P269" s="1414">
        <v>22.960000000000001</v>
      </c>
      <c r="Q269" s="1419">
        <f>S269*Q281*1.73*0.875/1000</f>
        <v>3.869750499999999</v>
      </c>
      <c r="R269" s="1419">
        <f t="shared" si="2883"/>
        <v>2.1438417769999996</v>
      </c>
      <c r="S269" s="1414">
        <v>23.239999999999998</v>
      </c>
      <c r="T269" s="1419">
        <f>V269*T281*1.73*0.875/1000</f>
        <v>3.89972275</v>
      </c>
      <c r="U269" s="1419">
        <f t="shared" si="2884"/>
        <v>2.1604464035000004</v>
      </c>
      <c r="V269" s="1414">
        <v>23.420000000000002</v>
      </c>
      <c r="W269" s="1419">
        <f>Y269*W281*1.73*0.875/1000</f>
        <v>3.9996302499999992</v>
      </c>
      <c r="X269" s="1419">
        <f t="shared" si="2885"/>
        <v>2.2157951584999998</v>
      </c>
      <c r="Y269" s="1414">
        <v>24.02</v>
      </c>
      <c r="Z269" s="1419">
        <f>AB269*Z281*1.73*0.875/1000</f>
        <v>4.1877893750000004</v>
      </c>
      <c r="AA269" s="1419">
        <f t="shared" si="2886"/>
        <v>2.3200353137500005</v>
      </c>
      <c r="AB269" s="1414">
        <v>25.149999999999999</v>
      </c>
      <c r="AC269" s="1419">
        <f>AE269*AC281*1.73*0.875/1000</f>
        <v>4.2394082499999994</v>
      </c>
      <c r="AD269" s="1419">
        <f t="shared" si="2887"/>
        <v>2.3486321704999997</v>
      </c>
      <c r="AE269" s="1414">
        <v>25.460000000000001</v>
      </c>
      <c r="AF269" s="1419">
        <f>AH269*AF281*1.73*0.875/1000</f>
        <v>4.5740983749999993</v>
      </c>
      <c r="AG269" s="1419">
        <f t="shared" si="2888"/>
        <v>2.5340504997499997</v>
      </c>
      <c r="AH269" s="1414">
        <v>27.469999999999999</v>
      </c>
      <c r="AI269" s="1419">
        <f>AK269*AI281*1.73*0.875/1000</f>
        <v>4.6140613749999995</v>
      </c>
      <c r="AJ269" s="1419">
        <f t="shared" si="2889"/>
        <v>2.5561900017500001</v>
      </c>
      <c r="AK269" s="1414">
        <v>27.710000000000001</v>
      </c>
      <c r="AL269" s="1420">
        <f>AN269*AL281*1.73*0.875/1000</f>
        <v>4.2843666249999997</v>
      </c>
      <c r="AM269" s="1420">
        <f t="shared" si="2890"/>
        <v>2.3735391102499999</v>
      </c>
      <c r="AN269" s="1416">
        <v>25.73</v>
      </c>
      <c r="AO269" s="1419">
        <f>AQ269*AO281*1.73*0.875/1000</f>
        <v>4.1095285000000006</v>
      </c>
      <c r="AP269" s="1419">
        <f t="shared" si="2891"/>
        <v>2.2766787890000004</v>
      </c>
      <c r="AQ269" s="1414">
        <v>24.68</v>
      </c>
      <c r="AR269" s="1419">
        <f>AT269*AR281*1.73*0.875/1000</f>
        <v>4.1211843749999995</v>
      </c>
      <c r="AS269" s="1419">
        <f t="shared" si="2892"/>
        <v>2.2831361437499997</v>
      </c>
      <c r="AT269" s="1414">
        <v>24.75</v>
      </c>
      <c r="AU269" s="1419">
        <f>AW269*AU281*1.73*0.875/1000</f>
        <v>4.1378356250000001</v>
      </c>
      <c r="AV269" s="1419">
        <f t="shared" si="2893"/>
        <v>2.2923609362500001</v>
      </c>
      <c r="AW269" s="1414">
        <v>24.850000000000001</v>
      </c>
      <c r="AX269" s="1419">
        <f>AZ269*AX281*1.73*0.875/1000</f>
        <v>4.1461612500000005</v>
      </c>
      <c r="AY269" s="1419">
        <f t="shared" si="2894"/>
        <v>2.2969733325000004</v>
      </c>
      <c r="AZ269" s="1414">
        <v>24.899999999999999</v>
      </c>
      <c r="BA269" s="1419">
        <f>BC269*BA281*1.73*0.875/1000</f>
        <v>4.3626274999999994</v>
      </c>
      <c r="BB269" s="1419">
        <f t="shared" si="2895"/>
        <v>2.4168956349999999</v>
      </c>
      <c r="BC269" s="1414">
        <v>26.199999999999999</v>
      </c>
      <c r="BD269" s="1419">
        <f>BF269*BD281*1.73*0.875/1000</f>
        <v>4.7106386250000005</v>
      </c>
      <c r="BE269" s="1419">
        <f t="shared" si="2896"/>
        <v>2.6096937982500004</v>
      </c>
      <c r="BF269" s="1414">
        <v>28.289999999999999</v>
      </c>
      <c r="BG269" s="1419">
        <f>BI269*BG281*1.73*0.875/1000</f>
        <v>4.6390382499999996</v>
      </c>
      <c r="BH269" s="1419">
        <f t="shared" si="2897"/>
        <v>2.5700271904999998</v>
      </c>
      <c r="BI269" s="1414">
        <v>27.859999999999999</v>
      </c>
      <c r="BJ269" s="1419">
        <f>BL269*BJ281*1.73*0.875/1000</f>
        <v>4.5807588750000008</v>
      </c>
      <c r="BK269" s="1419">
        <f t="shared" si="2898"/>
        <v>2.5377404167500006</v>
      </c>
      <c r="BL269" s="1414">
        <v>27.510000000000002</v>
      </c>
      <c r="BM269" s="1419">
        <f>BO269*BM281*1.73*0.875/1000</f>
        <v>4.5141538749999999</v>
      </c>
      <c r="BN269" s="1419">
        <f t="shared" si="2899"/>
        <v>2.5008412467500003</v>
      </c>
      <c r="BO269" s="1414">
        <v>27.109999999999999</v>
      </c>
      <c r="BP269" s="1419">
        <f>BR269*BP281*1.73*0.875/1000</f>
        <v>4.5824239999999996</v>
      </c>
      <c r="BQ269" s="1419">
        <f t="shared" si="2900"/>
        <v>2.5386628959999999</v>
      </c>
      <c r="BR269" s="1414">
        <v>27.52</v>
      </c>
      <c r="BS269" s="1419">
        <f>BU269*BS281*1.73*0.875/1000</f>
        <v>4.5108236249999996</v>
      </c>
      <c r="BT269" s="1419">
        <f t="shared" si="2901"/>
        <v>2.4989962882499999</v>
      </c>
      <c r="BU269" s="1414">
        <v>27.09</v>
      </c>
      <c r="BV269" s="1419">
        <f>BX269*BV281*1.73*0.875/1000</f>
        <v>4.3276598749999993</v>
      </c>
      <c r="BW269" s="1419">
        <f t="shared" si="2902"/>
        <v>2.3975235707499998</v>
      </c>
      <c r="BX269" s="1414">
        <v>25.989999999999998</v>
      </c>
      <c r="BY269" s="1419">
        <f>CA269*BY281*1.73*0.875/1000</f>
        <v>4.2960225000000003</v>
      </c>
      <c r="BZ269" s="1419">
        <f t="shared" si="2903"/>
        <v>2.3799964650000005</v>
      </c>
      <c r="CA269" s="1414">
        <v>25.800000000000001</v>
      </c>
    </row>
    <row r="270" s="1575" customFormat="1" ht="19.5" customHeight="1">
      <c r="A270" s="1331"/>
      <c r="B270" s="1576"/>
      <c r="C270" s="1581"/>
      <c r="D270" s="1582"/>
      <c r="E270" s="1579" t="s">
        <v>396</v>
      </c>
      <c r="F270" s="1583" t="s">
        <v>416</v>
      </c>
      <c r="G270" s="1412">
        <v>35</v>
      </c>
      <c r="H270" s="1413">
        <v>1.3657959513366</v>
      </c>
      <c r="I270" s="1413">
        <v>0.50181475561139999</v>
      </c>
      <c r="J270" s="1414">
        <f>ROUND(SQRT(H270^2+I270^2)*1000/(1.73*H283),0)</f>
        <v>24</v>
      </c>
      <c r="K270" s="1413">
        <v>1.3171045258623</v>
      </c>
      <c r="L270" s="1413">
        <v>0.4692123569553</v>
      </c>
      <c r="M270" s="1414">
        <f>ROUND(SQRT(K270^2+L270^2)*1000/(1.73*K283),0)</f>
        <v>23</v>
      </c>
      <c r="N270" s="1413">
        <v>1.3093934822829001</v>
      </c>
      <c r="O270" s="1413">
        <v>0.48080323264050001</v>
      </c>
      <c r="P270" s="1414">
        <f>ROUND(SQRT(N270^2+O270^2)*1000/(1.73*N283),0)</f>
        <v>23</v>
      </c>
      <c r="Q270" s="1413">
        <v>1.291328161956</v>
      </c>
      <c r="R270" s="1413">
        <v>0.4639867544172</v>
      </c>
      <c r="S270" s="1414">
        <f>ROUND(SQRT(Q270^2+R270^2)*1000/(1.73*Q283),0)</f>
        <v>23</v>
      </c>
      <c r="T270" s="1413">
        <v>1.2896914109604001</v>
      </c>
      <c r="U270" s="1413">
        <v>0.44620034750549997</v>
      </c>
      <c r="V270" s="1414">
        <f>ROUND(SQRT(T270^2+U270^2)*1000/(1.73*T283),0)</f>
        <v>23</v>
      </c>
      <c r="W270" s="1413">
        <v>1.3566057533028</v>
      </c>
      <c r="X270" s="1413">
        <v>0.47540790773910002</v>
      </c>
      <c r="Y270" s="1414">
        <f>ROUND(SQRT(W270^2+X270^2)*1000/(1.73*W283),0)</f>
        <v>24</v>
      </c>
      <c r="Z270" s="1413">
        <v>1.4001078754656</v>
      </c>
      <c r="AA270" s="1413">
        <v>0.48765349947089998</v>
      </c>
      <c r="AB270" s="1414">
        <f>ROUND(SQRT(Z270^2+AA270^2)*1000/(1.73*Z283),0)</f>
        <v>24</v>
      </c>
      <c r="AC270" s="1413">
        <v>1.4421793855728</v>
      </c>
      <c r="AD270" s="1413">
        <v>0.52241400070440003</v>
      </c>
      <c r="AE270" s="1414">
        <f>ROUND(SQRT(AC270^2+AD270^2)*1000/(1.73*AC283),0)</f>
        <v>25</v>
      </c>
      <c r="AF270" s="1413">
        <v>1.4872213304046</v>
      </c>
      <c r="AG270" s="1413">
        <v>0.54463794920429998</v>
      </c>
      <c r="AH270" s="1414">
        <f>ROUND(SQRT(AF270^2+AG270^2)*1000/(1.73*AF283),0)</f>
        <v>26</v>
      </c>
      <c r="AI270" s="1413">
        <v>1.3921179771429</v>
      </c>
      <c r="AJ270" s="1413">
        <v>0.54783877450889995</v>
      </c>
      <c r="AK270" s="1414">
        <f>ROUND(SQRT(AI270^2+AJ270^2)*1000/(1.73*AI283),0)</f>
        <v>25</v>
      </c>
      <c r="AL270" s="1415">
        <v>1.2217223178594001</v>
      </c>
      <c r="AM270" s="1415">
        <v>0.46432623826050001</v>
      </c>
      <c r="AN270" s="1416">
        <f>ROUND(SQRT(AL270^2+AM270^2)*1000/(1.73*AL283),0)</f>
        <v>22</v>
      </c>
      <c r="AO270" s="1413">
        <v>1.1099115405230999</v>
      </c>
      <c r="AP270" s="1413">
        <v>0.37779476400329998</v>
      </c>
      <c r="AQ270" s="1414">
        <f>ROUND(SQRT(AO270^2+AP270^2)*1000/(1.73*AO283),0)</f>
        <v>19</v>
      </c>
      <c r="AR270" s="1413">
        <v>1.1729217991239</v>
      </c>
      <c r="AS270" s="1413">
        <v>0.44456355739530001</v>
      </c>
      <c r="AT270" s="1414">
        <f>ROUND(SQRT(AR270^2+AS270^2)*1000/(1.73*AR283),0)</f>
        <v>21</v>
      </c>
      <c r="AU270" s="1413">
        <v>1.1888653356573</v>
      </c>
      <c r="AV270" s="1413">
        <v>0.44019879028230002</v>
      </c>
      <c r="AW270" s="1414">
        <f>ROUND(SQRT(AU270^2+AV270^2)*1000/(1.73*AU283),0)</f>
        <v>21</v>
      </c>
      <c r="AX270" s="1413">
        <v>1.1575966402875</v>
      </c>
      <c r="AY270" s="1413">
        <v>0.4280138080932</v>
      </c>
      <c r="AZ270" s="1414">
        <f>ROUND(SQRT(AX270^2+AY270^2)*1000/(1.73*AX283),0)</f>
        <v>20</v>
      </c>
      <c r="BA270" s="1413">
        <v>1.2535608485337</v>
      </c>
      <c r="BB270" s="1413">
        <v>0.44692779891060003</v>
      </c>
      <c r="BC270" s="1414">
        <f>ROUND(SQRT(BA270^2+BB270^2)*1000/(1.73*BA283),0)</f>
        <v>22</v>
      </c>
      <c r="BD270" s="1413">
        <v>1.3176986519256</v>
      </c>
      <c r="BE270" s="1413">
        <v>0.37870408315319998</v>
      </c>
      <c r="BF270" s="1414">
        <f>ROUND(SQRT(BD270^2+BE270^2)*1000/(1.73*BD283),0)</f>
        <v>23</v>
      </c>
      <c r="BG270" s="1413">
        <v>1.3991864696145</v>
      </c>
      <c r="BH270" s="1413">
        <v>0.39465974550869998</v>
      </c>
      <c r="BI270" s="1414">
        <f>ROUND(SQRT(BG270^2+BH270^2)*1000/(1.73*BG283),0)</f>
        <v>24</v>
      </c>
      <c r="BJ270" s="1413">
        <v>1.2898369207983</v>
      </c>
      <c r="BK270" s="1413">
        <v>0.38051061518399998</v>
      </c>
      <c r="BL270" s="1414">
        <f>ROUND(SQRT(BJ270^2+BK270^2)*1000/(1.73*BJ283),0)</f>
        <v>22</v>
      </c>
      <c r="BM270" s="1413">
        <v>1.3722097277637</v>
      </c>
      <c r="BN270" s="1413">
        <v>0.43787092622489998</v>
      </c>
      <c r="BO270" s="1414">
        <f>ROUND(SQRT(BM270^2+BN270^2)*1000/(1.73*BM283),0)</f>
        <v>24</v>
      </c>
      <c r="BP270" s="1413">
        <v>1.4533701092000999</v>
      </c>
      <c r="BQ270" s="1413">
        <v>0.51172033790430005</v>
      </c>
      <c r="BR270" s="1414">
        <f>ROUND(SQRT(BP270^2+BQ270^2)*1000/(1.73*BP283),0)</f>
        <v>25</v>
      </c>
      <c r="BS270" s="1413">
        <v>1.4615177214141</v>
      </c>
      <c r="BT270" s="1413">
        <v>0.52836705464970002</v>
      </c>
      <c r="BU270" s="1414">
        <f>ROUND(SQRT(BS270^2+BT270^2)*1000/(1.73*BS283),0)</f>
        <v>26</v>
      </c>
      <c r="BV270" s="1413">
        <v>1.3717368990170999</v>
      </c>
      <c r="BW270" s="1413">
        <v>0.4958495758482</v>
      </c>
      <c r="BX270" s="1414">
        <f>ROUND(SQRT(BV270^2+BW270^2)*1000/(1.73*BV283),0)</f>
        <v>24</v>
      </c>
      <c r="BY270" s="1413">
        <v>1.3719430379571</v>
      </c>
      <c r="BZ270" s="1413">
        <v>0.49530397262429998</v>
      </c>
      <c r="CA270" s="1414">
        <f>ROUND(SQRT(BY270^2+BZ270^2)*1000/(1.73*BY283),0)</f>
        <v>24</v>
      </c>
    </row>
    <row r="271" s="1575" customFormat="1" ht="21">
      <c r="A271" s="1331"/>
      <c r="B271" s="1576"/>
      <c r="C271" s="1581"/>
      <c r="D271" s="1582"/>
      <c r="E271" s="1579"/>
      <c r="F271" s="1583" t="s">
        <v>398</v>
      </c>
      <c r="G271" s="1412">
        <v>10</v>
      </c>
      <c r="H271" s="1413">
        <v>2.9360118508339998</v>
      </c>
      <c r="I271" s="1413">
        <v>1.115070693194</v>
      </c>
      <c r="J271" s="1414">
        <f>ROUND(SQRT(H271^2+I271^2)*1000/(1.73*H285),0)</f>
        <v>176</v>
      </c>
      <c r="K271" s="1413">
        <v>2.8543676435940002</v>
      </c>
      <c r="L271" s="1413">
        <v>1.0015613958239999</v>
      </c>
      <c r="M271" s="1414">
        <f>ROUND(SQRT(K271^2+L271^2)*1000/(1.73*K285),0)</f>
        <v>170</v>
      </c>
      <c r="N271" s="1413">
        <v>2.7987363934520002</v>
      </c>
      <c r="O271" s="1413">
        <v>1.0170828551040001</v>
      </c>
      <c r="P271" s="1414">
        <f>ROUND(SQRT(N271^2+O271^2)*1000/(1.73*N285),0)</f>
        <v>167</v>
      </c>
      <c r="Q271" s="1413">
        <v>2.8169621527199999</v>
      </c>
      <c r="R271" s="1413">
        <v>1.1082995310420001</v>
      </c>
      <c r="S271" s="1414">
        <f>ROUND(SQRT(Q271^2+R271^2)*1000/(1.73*Q285),0)</f>
        <v>170</v>
      </c>
      <c r="T271" s="1413">
        <v>2.8565177321420001</v>
      </c>
      <c r="U271" s="1413">
        <v>1.1229365319019999</v>
      </c>
      <c r="V271" s="1414">
        <f>ROUND(SQRT(T271^2+U271^2)*1000/(1.73*T285),0)</f>
        <v>172</v>
      </c>
      <c r="W271" s="1413">
        <v>2.918425798416</v>
      </c>
      <c r="X271" s="1413">
        <v>1.120086722076</v>
      </c>
      <c r="Y271" s="1414">
        <f>ROUND(SQRT(W271^2+X271^2)*1000/(1.73*W285),0)</f>
        <v>175</v>
      </c>
      <c r="Z271" s="1413">
        <v>3.145781606436</v>
      </c>
      <c r="AA271" s="1413">
        <v>1.0869006440040001</v>
      </c>
      <c r="AB271" s="1414">
        <f>ROUND(SQRT(Z271^2+AA271^2)*1000/(1.73*Z285),0)</f>
        <v>187</v>
      </c>
      <c r="AC271" s="1413">
        <v>3.1801384687419998</v>
      </c>
      <c r="AD271" s="1413">
        <v>1.008376441896</v>
      </c>
      <c r="AE271" s="1414">
        <f>ROUND(SQRT(AC271^2+AD271^2)*1000/(1.73*AC285),0)</f>
        <v>187</v>
      </c>
      <c r="AF271" s="1413">
        <v>3.438888341188</v>
      </c>
      <c r="AG271" s="1413">
        <v>1.2111625447859999</v>
      </c>
      <c r="AH271" s="1414">
        <f>ROUND(SQRT(AF271^2+AG271^2)*1000/(1.73*AF285),0)</f>
        <v>205</v>
      </c>
      <c r="AI271" s="1413">
        <v>3.5157129168500001</v>
      </c>
      <c r="AJ271" s="1413">
        <v>1.3432302325959999</v>
      </c>
      <c r="AK271" s="1414">
        <f>ROUND(SQRT(AI271^2+AJ271^2)*1000/(1.73*AI285),0)</f>
        <v>211</v>
      </c>
      <c r="AL271" s="1415">
        <v>3.3362817764280002</v>
      </c>
      <c r="AM271" s="1415">
        <v>1.256717741488</v>
      </c>
      <c r="AN271" s="1416">
        <f>ROUND(SQRT(AL271^2+AM271^2)*1000/(1.73*AL285),0)</f>
        <v>200</v>
      </c>
      <c r="AO271" s="1413">
        <v>3.3266353607160002</v>
      </c>
      <c r="AP271" s="1413">
        <v>1.2437966838479999</v>
      </c>
      <c r="AQ271" s="1414">
        <f>ROUND(SQRT(AO271^2+AP271^2)*1000/(1.73*AO285),0)</f>
        <v>199</v>
      </c>
      <c r="AR271" s="1413">
        <v>3.2564596831779999</v>
      </c>
      <c r="AS271" s="1413">
        <v>1.1254145205020001</v>
      </c>
      <c r="AT271" s="1414">
        <f>ROUND(SQRT(AR271^2+AS271^2)*1000/(1.73*AR285),0)</f>
        <v>193</v>
      </c>
      <c r="AU271" s="1413">
        <v>3.2497647404659999</v>
      </c>
      <c r="AV271" s="1413">
        <v>1.195384711028</v>
      </c>
      <c r="AW271" s="1414">
        <f>ROUND(SQRT(AU271^2+AV271^2)*1000/(1.73*AU285),0)</f>
        <v>194</v>
      </c>
      <c r="AX271" s="1413">
        <v>3.2939849793899998</v>
      </c>
      <c r="AY271" s="1413">
        <v>1.2547593936320001</v>
      </c>
      <c r="AZ271" s="1414">
        <f>ROUND(SQRT(AX271^2+AY271^2)*1000/(1.73*AX285),0)</f>
        <v>198</v>
      </c>
      <c r="BA271" s="1413">
        <v>3.4007830917840001</v>
      </c>
      <c r="BB271" s="1413">
        <v>1.3193625584240001</v>
      </c>
      <c r="BC271" s="1414">
        <f>ROUND(SQRT(BA271^2+BB271^2)*1000/(1.73*BA285),0)</f>
        <v>205</v>
      </c>
      <c r="BD271" s="1413">
        <v>3.7019267678259999</v>
      </c>
      <c r="BE271" s="1413">
        <v>1.485461518168</v>
      </c>
      <c r="BF271" s="1414">
        <f>ROUND(SQRT(BD271^2+BE271^2)*1000/(1.73*BD285),0)</f>
        <v>224</v>
      </c>
      <c r="BG271" s="1413">
        <v>3.6093127727500001</v>
      </c>
      <c r="BH271" s="1413">
        <v>1.3130394369359999</v>
      </c>
      <c r="BI271" s="1414">
        <f>ROUND(SQRT(BG271^2+BH271^2)*1000/(1.73*BG285),0)</f>
        <v>216</v>
      </c>
      <c r="BJ271" s="1413">
        <v>3.690079450606</v>
      </c>
      <c r="BK271" s="1413">
        <v>1.2881071120500001</v>
      </c>
      <c r="BL271" s="1414">
        <f>ROUND(SQRT(BJ271^2+BK271^2)*1000/(1.73*BJ285),0)</f>
        <v>219</v>
      </c>
      <c r="BM271" s="1413">
        <v>3.5449822247039999</v>
      </c>
      <c r="BN271" s="1413">
        <v>1.094748005272</v>
      </c>
      <c r="BO271" s="1414">
        <f>ROUND(SQRT(BM271^2+BN271^2)*1000/(1.73*BM285),0)</f>
        <v>208</v>
      </c>
      <c r="BP271" s="1413">
        <v>3.548540920018</v>
      </c>
      <c r="BQ271" s="1413">
        <v>1.1177911609419999</v>
      </c>
      <c r="BR271" s="1414">
        <f>ROUND(SQRT(BP271^2+BQ271^2)*1000/(1.73*BP285),0)</f>
        <v>209</v>
      </c>
      <c r="BS271" s="1413">
        <v>3.4146003425139999</v>
      </c>
      <c r="BT271" s="1413">
        <v>1.0917965695259999</v>
      </c>
      <c r="BU271" s="1414">
        <f>ROUND(SQRT(BS271^2+BT271^2)*1000/(1.73*BS285),0)</f>
        <v>201</v>
      </c>
      <c r="BV271" s="1413">
        <v>3.30146983266</v>
      </c>
      <c r="BW271" s="1413">
        <v>1.15943428129</v>
      </c>
      <c r="BX271" s="1414">
        <f>ROUND(SQRT(BV271^2+BW271^2)*1000/(1.73*BV285),0)</f>
        <v>196</v>
      </c>
      <c r="BY271" s="1413">
        <v>3.2308898866179998</v>
      </c>
      <c r="BZ271" s="1413">
        <v>1.221388541162</v>
      </c>
      <c r="CA271" s="1414">
        <f>ROUND(SQRT(BY271^2+BZ271^2)*1000/(1.73*BY285),0)</f>
        <v>194</v>
      </c>
    </row>
    <row r="272" s="1575" customFormat="1" ht="21">
      <c r="A272" s="1331"/>
      <c r="B272" s="1576"/>
      <c r="C272" s="1581"/>
      <c r="D272" s="1582"/>
      <c r="E272" s="1579"/>
      <c r="F272" s="1583" t="s">
        <v>399</v>
      </c>
      <c r="G272" s="1412" t="s">
        <v>400</v>
      </c>
      <c r="H272" s="1417">
        <v>2</v>
      </c>
      <c r="I272" s="1417"/>
      <c r="J272" s="1417"/>
      <c r="K272" s="1417">
        <v>2</v>
      </c>
      <c r="L272" s="1417"/>
      <c r="M272" s="1417"/>
      <c r="N272" s="1417">
        <v>2</v>
      </c>
      <c r="O272" s="1417"/>
      <c r="P272" s="1417"/>
      <c r="Q272" s="1417">
        <v>2</v>
      </c>
      <c r="R272" s="1417"/>
      <c r="S272" s="1417"/>
      <c r="T272" s="1417">
        <v>2</v>
      </c>
      <c r="U272" s="1417"/>
      <c r="V272" s="1417"/>
      <c r="W272" s="1417">
        <v>2</v>
      </c>
      <c r="X272" s="1417"/>
      <c r="Y272" s="1417"/>
      <c r="Z272" s="1417">
        <v>2</v>
      </c>
      <c r="AA272" s="1417"/>
      <c r="AB272" s="1417"/>
      <c r="AC272" s="1417">
        <v>2</v>
      </c>
      <c r="AD272" s="1417"/>
      <c r="AE272" s="1417"/>
      <c r="AF272" s="1417">
        <v>2</v>
      </c>
      <c r="AG272" s="1417"/>
      <c r="AH272" s="1417"/>
      <c r="AI272" s="1417">
        <v>2</v>
      </c>
      <c r="AJ272" s="1417"/>
      <c r="AK272" s="1417"/>
      <c r="AL272" s="1418">
        <v>2</v>
      </c>
      <c r="AM272" s="1418"/>
      <c r="AN272" s="1418"/>
      <c r="AO272" s="1417">
        <v>2</v>
      </c>
      <c r="AP272" s="1417"/>
      <c r="AQ272" s="1417"/>
      <c r="AR272" s="1417">
        <v>2</v>
      </c>
      <c r="AS272" s="1417"/>
      <c r="AT272" s="1417"/>
      <c r="AU272" s="1417">
        <v>2</v>
      </c>
      <c r="AV272" s="1417"/>
      <c r="AW272" s="1417"/>
      <c r="AX272" s="1417">
        <v>2</v>
      </c>
      <c r="AY272" s="1417"/>
      <c r="AZ272" s="1417"/>
      <c r="BA272" s="1417">
        <v>2</v>
      </c>
      <c r="BB272" s="1417"/>
      <c r="BC272" s="1417"/>
      <c r="BD272" s="1417">
        <v>2</v>
      </c>
      <c r="BE272" s="1417"/>
      <c r="BF272" s="1417"/>
      <c r="BG272" s="1417">
        <v>2</v>
      </c>
      <c r="BH272" s="1417"/>
      <c r="BI272" s="1417"/>
      <c r="BJ272" s="1417">
        <v>2</v>
      </c>
      <c r="BK272" s="1417"/>
      <c r="BL272" s="1417"/>
      <c r="BM272" s="1417">
        <v>2</v>
      </c>
      <c r="BN272" s="1417"/>
      <c r="BO272" s="1417"/>
      <c r="BP272" s="1417">
        <v>2</v>
      </c>
      <c r="BQ272" s="1417"/>
      <c r="BR272" s="1417"/>
      <c r="BS272" s="1417">
        <v>2</v>
      </c>
      <c r="BT272" s="1417"/>
      <c r="BU272" s="1417"/>
      <c r="BV272" s="1417">
        <v>2</v>
      </c>
      <c r="BW272" s="1417"/>
      <c r="BX272" s="1417"/>
      <c r="BY272" s="1417">
        <v>2</v>
      </c>
      <c r="BZ272" s="1417"/>
      <c r="CA272" s="1417"/>
    </row>
    <row r="273" s="1575" customFormat="1" ht="21">
      <c r="A273" s="1331"/>
      <c r="B273" s="1576"/>
      <c r="C273" s="1584"/>
      <c r="D273" s="1582"/>
      <c r="E273" s="1579"/>
      <c r="F273" s="1583" t="s">
        <v>401</v>
      </c>
      <c r="G273" s="1412" t="s">
        <v>400</v>
      </c>
      <c r="H273" s="1419"/>
      <c r="I273" s="1419"/>
      <c r="J273" s="1419"/>
      <c r="K273" s="1419"/>
      <c r="L273" s="1419"/>
      <c r="M273" s="1419"/>
      <c r="N273" s="1419"/>
      <c r="O273" s="1419"/>
      <c r="P273" s="1419"/>
      <c r="Q273" s="1419"/>
      <c r="R273" s="1419"/>
      <c r="S273" s="1419"/>
      <c r="T273" s="1419"/>
      <c r="U273" s="1419"/>
      <c r="V273" s="1419"/>
      <c r="W273" s="1419"/>
      <c r="X273" s="1419"/>
      <c r="Y273" s="1419"/>
      <c r="Z273" s="1419"/>
      <c r="AA273" s="1419"/>
      <c r="AB273" s="1419"/>
      <c r="AC273" s="1419"/>
      <c r="AD273" s="1419"/>
      <c r="AE273" s="1419"/>
      <c r="AF273" s="1419"/>
      <c r="AG273" s="1419"/>
      <c r="AH273" s="1419"/>
      <c r="AI273" s="1419"/>
      <c r="AJ273" s="1419"/>
      <c r="AK273" s="1419"/>
      <c r="AL273" s="1420"/>
      <c r="AM273" s="1420"/>
      <c r="AN273" s="1420"/>
      <c r="AO273" s="1419"/>
      <c r="AP273" s="1419"/>
      <c r="AQ273" s="1419"/>
      <c r="AR273" s="1419"/>
      <c r="AS273" s="1419"/>
      <c r="AT273" s="1419"/>
      <c r="AU273" s="1419"/>
      <c r="AV273" s="1419"/>
      <c r="AW273" s="1419"/>
      <c r="AX273" s="1419"/>
      <c r="AY273" s="1419"/>
      <c r="AZ273" s="1419"/>
      <c r="BA273" s="1419"/>
      <c r="BB273" s="1419"/>
      <c r="BC273" s="1419"/>
      <c r="BD273" s="1419"/>
      <c r="BE273" s="1419"/>
      <c r="BF273" s="1419"/>
      <c r="BG273" s="1419"/>
      <c r="BH273" s="1419"/>
      <c r="BI273" s="1419"/>
      <c r="BJ273" s="1419"/>
      <c r="BK273" s="1419"/>
      <c r="BL273" s="1419"/>
      <c r="BM273" s="1419"/>
      <c r="BN273" s="1419"/>
      <c r="BO273" s="1419"/>
      <c r="BP273" s="1419"/>
      <c r="BQ273" s="1419"/>
      <c r="BR273" s="1419"/>
      <c r="BS273" s="1419"/>
      <c r="BT273" s="1419"/>
      <c r="BU273" s="1419"/>
      <c r="BV273" s="1419"/>
      <c r="BW273" s="1419"/>
      <c r="BX273" s="1419"/>
      <c r="BY273" s="1419"/>
      <c r="BZ273" s="1419"/>
      <c r="CA273" s="1419"/>
    </row>
    <row r="274" s="1575" customFormat="1" ht="21">
      <c r="A274" s="1331"/>
      <c r="B274" s="1576" t="s">
        <v>402</v>
      </c>
      <c r="C274" s="1585" t="s">
        <v>463</v>
      </c>
      <c r="D274" s="1578"/>
      <c r="E274" s="1579"/>
      <c r="F274" s="1583"/>
      <c r="G274" s="1412">
        <v>110</v>
      </c>
      <c r="H274" s="1413">
        <v>2.9436</v>
      </c>
      <c r="I274" s="1413">
        <v>8.0519999999999996</v>
      </c>
      <c r="J274" s="1414">
        <f t="shared" ref="J274:J275" si="2928">ROUND(SQRT(H274^2+I274^2)*1000/(1.73*H280),0)</f>
        <v>45</v>
      </c>
      <c r="K274" s="1413">
        <v>5.0027999999999997</v>
      </c>
      <c r="L274" s="1413">
        <v>8.3688000000000002</v>
      </c>
      <c r="M274" s="1414">
        <f t="shared" ref="M274:M275" si="2929">ROUND(SQRT(K274^2+L274^2)*1000/(1.73*K280),0)</f>
        <v>51</v>
      </c>
      <c r="N274" s="1413">
        <v>5.0952000000000002</v>
      </c>
      <c r="O274" s="1413">
        <v>8.3160000000000007</v>
      </c>
      <c r="P274" s="1414">
        <f t="shared" ref="P274:P275" si="2930">ROUND(SQRT(N274^2+O274^2)*1000/(1.73*N280),0)</f>
        <v>51</v>
      </c>
      <c r="Q274" s="1413">
        <v>5.4252000000000002</v>
      </c>
      <c r="R274" s="1413">
        <v>8.3556000000000008</v>
      </c>
      <c r="S274" s="1414">
        <f t="shared" ref="S274:S275" si="2931">ROUND(SQRT(Q274^2+R274^2)*1000/(1.73*Q280),0)</f>
        <v>52</v>
      </c>
      <c r="T274" s="1413">
        <v>5.8343999999999996</v>
      </c>
      <c r="U274" s="1413">
        <v>8.4611999999999998</v>
      </c>
      <c r="V274" s="1414">
        <f t="shared" ref="V274:V275" si="2932">ROUND(SQRT(T274^2+U274^2)*1000/(1.73*T280),0)</f>
        <v>54</v>
      </c>
      <c r="W274" s="1413">
        <v>5.3327999999999998</v>
      </c>
      <c r="X274" s="1413">
        <v>8.4480000000000004</v>
      </c>
      <c r="Y274" s="1414">
        <f t="shared" ref="Y274:Y275" si="2933">ROUND(SQRT(W274^2+X274^2)*1000/(1.73*W280),0)</f>
        <v>52</v>
      </c>
      <c r="Z274" s="1413">
        <v>2.4683999999999999</v>
      </c>
      <c r="AA274" s="1413">
        <v>7.8540000000000001</v>
      </c>
      <c r="AB274" s="1414">
        <f t="shared" ref="AB274:AB275" si="2934">ROUND(SQRT(Z274^2+AA274^2)*1000/(1.73*Z280),0)</f>
        <v>43</v>
      </c>
      <c r="AC274" s="1413">
        <v>0.2772</v>
      </c>
      <c r="AD274" s="1413">
        <v>7.0488</v>
      </c>
      <c r="AE274" s="1414">
        <f t="shared" ref="AE274:AE275" si="2935">ROUND(SQRT(AC274^2+AD274^2)*1000/(1.73*AC280),0)</f>
        <v>37</v>
      </c>
      <c r="AF274" s="1413">
        <v>3.4056000000000002</v>
      </c>
      <c r="AG274" s="1413">
        <v>6.0720000000000001</v>
      </c>
      <c r="AH274" s="1414">
        <f t="shared" ref="AH274:AH275" si="2936">ROUND(SQRT(AF274^2+AG274^2)*1000/(1.73*AF280),0)</f>
        <v>37</v>
      </c>
      <c r="AI274" s="1413">
        <v>5.5571999999999999</v>
      </c>
      <c r="AJ274" s="1413">
        <v>5.6231999999999998</v>
      </c>
      <c r="AK274" s="1414">
        <f t="shared" ref="AK274:AK275" si="2937">ROUND(SQRT(AI274^2+AJ274^2)*1000/(1.73*AI280),0)</f>
        <v>42</v>
      </c>
      <c r="AL274" s="1415">
        <v>4.6463999999999999</v>
      </c>
      <c r="AM274" s="1415">
        <v>5.8343999999999996</v>
      </c>
      <c r="AN274" s="1416">
        <f t="shared" ref="AN274:AN275" si="2938">ROUND(SQRT(AL274^2+AM274^2)*1000/(1.73*AL280),0)</f>
        <v>39</v>
      </c>
      <c r="AO274" s="1413">
        <v>3.9468000000000001</v>
      </c>
      <c r="AP274" s="1413">
        <v>6.1643999999999997</v>
      </c>
      <c r="AQ274" s="1414">
        <f t="shared" ref="AQ274:AQ275" si="2939">ROUND(SQRT(AO274^2+AP274^2)*1000/(1.73*AO280),0)</f>
        <v>38</v>
      </c>
      <c r="AR274" s="1413">
        <v>4.2107999999999999</v>
      </c>
      <c r="AS274" s="1413">
        <v>6.2304000000000004</v>
      </c>
      <c r="AT274" s="1414">
        <f t="shared" ref="AT274:AT275" si="2940">ROUND(SQRT(AR274^2+AS274^2)*1000/(1.73*AR280),0)</f>
        <v>40</v>
      </c>
      <c r="AU274" s="1413">
        <v>4.3823999999999996</v>
      </c>
      <c r="AV274" s="1413">
        <v>5.9135999999999997</v>
      </c>
      <c r="AW274" s="1414">
        <f t="shared" ref="AW274:AW275" si="2941">ROUND(SQRT(AU274^2+AV274^2)*1000/(1.73*AU280),0)</f>
        <v>39</v>
      </c>
      <c r="AX274" s="1413">
        <v>3.5508000000000002</v>
      </c>
      <c r="AY274" s="1413">
        <v>6.2172000000000001</v>
      </c>
      <c r="AZ274" s="1414">
        <f t="shared" ref="AZ274:AZ275" si="2942">ROUND(SQRT(AX274^2+AY274^2)*1000/(1.73*AX280),0)</f>
        <v>38</v>
      </c>
      <c r="BA274" s="1413">
        <v>3.4451999999999998</v>
      </c>
      <c r="BB274" s="1413">
        <v>6.3491999999999997</v>
      </c>
      <c r="BC274" s="1414">
        <f t="shared" ref="BC274:BC275" si="2943">ROUND(SQRT(BA274^2+BB274^2)*1000/(1.73*BA280),0)</f>
        <v>38</v>
      </c>
      <c r="BD274" s="1413">
        <v>4.7388000000000003</v>
      </c>
      <c r="BE274" s="1413">
        <v>6.0587999999999997</v>
      </c>
      <c r="BF274" s="1414">
        <f t="shared" ref="BF274:BF275" si="2944">ROUND(SQRT(BD274^2+BE274^2)*1000/(1.73*BD280),0)</f>
        <v>40</v>
      </c>
      <c r="BG274" s="1413">
        <v>5.0292000000000003</v>
      </c>
      <c r="BH274" s="1413">
        <v>5.8608000000000002</v>
      </c>
      <c r="BI274" s="1414">
        <f t="shared" ref="BI274:BI275" si="2945">ROUND(SQRT(BG274^2+BH274^2)*1000/(1.73*BG280),0)</f>
        <v>41</v>
      </c>
      <c r="BJ274" s="1413">
        <v>4.29</v>
      </c>
      <c r="BK274" s="1413">
        <v>6.0060000000000002</v>
      </c>
      <c r="BL274" s="1414">
        <f t="shared" ref="BL274:BL275" si="2946">ROUND(SQRT(BJ274^2+BK274^2)*1000/(1.73*BJ280),0)</f>
        <v>39</v>
      </c>
      <c r="BM274" s="1413">
        <v>3.7751999999999999</v>
      </c>
      <c r="BN274" s="1413">
        <v>6.0983999999999998</v>
      </c>
      <c r="BO274" s="1414">
        <f t="shared" ref="BO274:BO275" si="2947">ROUND(SQRT(BM274^2+BN274^2)*1000/(1.73*BM280),0)</f>
        <v>38</v>
      </c>
      <c r="BP274" s="1413">
        <v>3.7751999999999999</v>
      </c>
      <c r="BQ274" s="1413">
        <v>6.1379999999999999</v>
      </c>
      <c r="BR274" s="1414">
        <f t="shared" ref="BR274:BR275" si="2948">ROUND(SQRT(BP274^2+BQ274^2)*1000/(1.73*BP280),0)</f>
        <v>38</v>
      </c>
      <c r="BS274" s="1413">
        <v>3.5375999999999999</v>
      </c>
      <c r="BT274" s="1413">
        <v>6.1908000000000003</v>
      </c>
      <c r="BU274" s="1414">
        <f t="shared" ref="BU274:BU275" si="2949">ROUND(SQRT(BS274^2+BT274^2)*1000/(1.73*BS280),0)</f>
        <v>37</v>
      </c>
      <c r="BV274" s="1413">
        <v>0.93720000000000003</v>
      </c>
      <c r="BW274" s="1413">
        <v>7.1543999999999999</v>
      </c>
      <c r="BX274" s="1414">
        <f t="shared" ref="BX274:BX275" si="2950">ROUND(SQRT(BV274^2+BW274^2)*1000/(1.73*BV280),0)</f>
        <v>38</v>
      </c>
      <c r="BY274" s="1413">
        <v>0.94099999999999995</v>
      </c>
      <c r="BZ274" s="1413">
        <v>7.4580000000000002</v>
      </c>
      <c r="CA274" s="1414">
        <f t="shared" ref="CA274:CA275" si="2951">ROUND(SQRT(BY274^2+BZ274^2)*1000/(1.73*BY280),0)</f>
        <v>40</v>
      </c>
    </row>
    <row r="275" s="1575" customFormat="1" ht="21.75" customHeight="1">
      <c r="A275" s="1331"/>
      <c r="B275" s="1576" t="s">
        <v>403</v>
      </c>
      <c r="C275" s="1586" t="s">
        <v>464</v>
      </c>
      <c r="D275" s="1578"/>
      <c r="E275" s="1579"/>
      <c r="F275" s="1583"/>
      <c r="G275" s="1412">
        <v>110</v>
      </c>
      <c r="H275" s="1413">
        <v>7.5768000000000004</v>
      </c>
      <c r="I275" s="1413">
        <v>6.2699999999999996</v>
      </c>
      <c r="J275" s="1414">
        <f t="shared" si="2928"/>
        <v>52</v>
      </c>
      <c r="K275" s="1413">
        <v>8.3292000000000002</v>
      </c>
      <c r="L275" s="1413">
        <v>6.2699999999999996</v>
      </c>
      <c r="M275" s="1414">
        <f t="shared" si="2929"/>
        <v>55</v>
      </c>
      <c r="N275" s="1413">
        <v>8.4743999999999993</v>
      </c>
      <c r="O275" s="1413">
        <v>6.3360000000000003</v>
      </c>
      <c r="P275" s="1414">
        <f t="shared" si="2930"/>
        <v>56</v>
      </c>
      <c r="Q275" s="1413">
        <v>8.6327999999999996</v>
      </c>
      <c r="R275" s="1413">
        <v>6.3887999999999998</v>
      </c>
      <c r="S275" s="1414">
        <f t="shared" si="2931"/>
        <v>56</v>
      </c>
      <c r="T275" s="1413">
        <v>8.7119999999999997</v>
      </c>
      <c r="U275" s="1413">
        <v>6.3887999999999998</v>
      </c>
      <c r="V275" s="1414">
        <f t="shared" si="2932"/>
        <v>57</v>
      </c>
      <c r="W275" s="1413">
        <v>8.5272000000000006</v>
      </c>
      <c r="X275" s="1413">
        <v>6.4151999999999996</v>
      </c>
      <c r="Y275" s="1414">
        <f t="shared" si="2933"/>
        <v>56</v>
      </c>
      <c r="Z275" s="1413">
        <v>7.4711999999999996</v>
      </c>
      <c r="AA275" s="1413">
        <v>6.3756000000000004</v>
      </c>
      <c r="AB275" s="1414">
        <f t="shared" si="2934"/>
        <v>52</v>
      </c>
      <c r="AC275" s="1413">
        <v>6.4416000000000002</v>
      </c>
      <c r="AD275" s="1413">
        <v>6.1512000000000002</v>
      </c>
      <c r="AE275" s="1414">
        <f t="shared" si="2935"/>
        <v>47</v>
      </c>
      <c r="AF275" s="1413">
        <v>5.1215999999999999</v>
      </c>
      <c r="AG275" s="1413">
        <v>5.8343999999999996</v>
      </c>
      <c r="AH275" s="1414">
        <f t="shared" si="2936"/>
        <v>41</v>
      </c>
      <c r="AI275" s="1413">
        <v>4.2240000000000002</v>
      </c>
      <c r="AJ275" s="1413">
        <v>5.5044000000000004</v>
      </c>
      <c r="AK275" s="1414">
        <f t="shared" si="2937"/>
        <v>36</v>
      </c>
      <c r="AL275" s="1415">
        <v>4.3692000000000002</v>
      </c>
      <c r="AM275" s="1415">
        <v>5.6231999999999998</v>
      </c>
      <c r="AN275" s="1416">
        <f t="shared" si="2938"/>
        <v>37</v>
      </c>
      <c r="AO275" s="1413">
        <v>5.0292000000000003</v>
      </c>
      <c r="AP275" s="1413">
        <v>5.4383999999999997</v>
      </c>
      <c r="AQ275" s="1414">
        <f t="shared" si="2939"/>
        <v>39</v>
      </c>
      <c r="AR275" s="1413">
        <v>4.8708</v>
      </c>
      <c r="AS275" s="1413">
        <v>5.5704000000000002</v>
      </c>
      <c r="AT275" s="1414">
        <f t="shared" si="2940"/>
        <v>39</v>
      </c>
      <c r="AU275" s="1413">
        <v>4.5407999999999999</v>
      </c>
      <c r="AV275" s="1413">
        <v>5.6364000000000001</v>
      </c>
      <c r="AW275" s="1414">
        <f t="shared" si="2941"/>
        <v>38</v>
      </c>
      <c r="AX275" s="1413">
        <v>4.7388000000000003</v>
      </c>
      <c r="AY275" s="1413">
        <v>5.6760000000000002</v>
      </c>
      <c r="AZ275" s="1414">
        <f t="shared" si="2942"/>
        <v>39</v>
      </c>
      <c r="BA275" s="1413">
        <v>5.0027999999999997</v>
      </c>
      <c r="BB275" s="1413">
        <v>5.5835999999999997</v>
      </c>
      <c r="BC275" s="1414">
        <f t="shared" si="2943"/>
        <v>39</v>
      </c>
      <c r="BD275" s="1413">
        <v>4.4352</v>
      </c>
      <c r="BE275" s="1413">
        <v>5.4516</v>
      </c>
      <c r="BF275" s="1414">
        <f t="shared" si="2944"/>
        <v>37</v>
      </c>
      <c r="BG275" s="1413">
        <v>4.2504</v>
      </c>
      <c r="BH275" s="1413">
        <v>5.5439999999999996</v>
      </c>
      <c r="BI275" s="1414">
        <f t="shared" si="2945"/>
        <v>37</v>
      </c>
      <c r="BJ275" s="1413">
        <v>4.5275999999999996</v>
      </c>
      <c r="BK275" s="1413">
        <v>5.6364000000000001</v>
      </c>
      <c r="BL275" s="1414">
        <f t="shared" si="2946"/>
        <v>38</v>
      </c>
      <c r="BM275" s="1413">
        <v>4.7652000000000001</v>
      </c>
      <c r="BN275" s="1413">
        <v>5.6891999999999996</v>
      </c>
      <c r="BO275" s="1414">
        <f t="shared" si="2947"/>
        <v>39</v>
      </c>
      <c r="BP275" s="1413">
        <v>4.6992000000000003</v>
      </c>
      <c r="BQ275" s="1413">
        <v>5.7948000000000004</v>
      </c>
      <c r="BR275" s="1414">
        <f t="shared" si="2948"/>
        <v>39</v>
      </c>
      <c r="BS275" s="1413">
        <v>4.6859999999999999</v>
      </c>
      <c r="BT275" s="1413">
        <v>5.9664000000000001</v>
      </c>
      <c r="BU275" s="1414">
        <f t="shared" si="2949"/>
        <v>40</v>
      </c>
      <c r="BV275" s="1413">
        <v>5.6891999999999996</v>
      </c>
      <c r="BW275" s="1413">
        <v>6.2172000000000001</v>
      </c>
      <c r="BX275" s="1414">
        <f t="shared" si="2950"/>
        <v>44</v>
      </c>
      <c r="BY275" s="1413">
        <v>5.3856000000000002</v>
      </c>
      <c r="BZ275" s="1413">
        <v>6.3095999999999997</v>
      </c>
      <c r="CA275" s="1414">
        <f t="shared" si="2951"/>
        <v>44</v>
      </c>
    </row>
    <row r="276" s="1575" customFormat="1" ht="21">
      <c r="A276" s="1331"/>
      <c r="B276" s="1576" t="s">
        <v>403</v>
      </c>
      <c r="C276" s="1586" t="s">
        <v>465</v>
      </c>
      <c r="D276" s="1578"/>
      <c r="E276" s="1579"/>
      <c r="F276" s="1583"/>
      <c r="G276" s="1412">
        <v>110</v>
      </c>
      <c r="H276" s="1413">
        <v>16.790400000000002</v>
      </c>
      <c r="I276" s="1413">
        <v>11.7216</v>
      </c>
      <c r="J276" s="1414">
        <f t="shared" ref="J276:J278" si="2952">ROUND(SQRT(H276^2+I276^2)*1000/(1.73*H281),0)</f>
        <v>108</v>
      </c>
      <c r="K276" s="1413">
        <v>19.404</v>
      </c>
      <c r="L276" s="1413">
        <v>12.2232</v>
      </c>
      <c r="M276" s="1414">
        <f t="shared" ref="M276:M278" si="2953">ROUND(SQRT(K276^2+L276^2)*1000/(1.73*K281),0)</f>
        <v>121</v>
      </c>
      <c r="N276" s="1413">
        <v>19.588799999999999</v>
      </c>
      <c r="O276" s="1413">
        <v>12.1968</v>
      </c>
      <c r="P276" s="1414">
        <f t="shared" ref="P276:P278" si="2954">ROUND(SQRT(N276^2+O276^2)*1000/(1.73*N281),0)</f>
        <v>121</v>
      </c>
      <c r="Q276" s="1413">
        <v>20.037600000000001</v>
      </c>
      <c r="R276" s="1413">
        <v>12.2364</v>
      </c>
      <c r="S276" s="1414">
        <f t="shared" ref="S276:S278" si="2955">ROUND(SQRT(Q276^2+R276^2)*1000/(1.73*Q281),0)</f>
        <v>123</v>
      </c>
      <c r="T276" s="1413">
        <v>20.552399999999999</v>
      </c>
      <c r="U276" s="1413">
        <v>12.368399999999999</v>
      </c>
      <c r="V276" s="1414">
        <f t="shared" ref="V276:V278" si="2956">ROUND(SQRT(T276^2+U276^2)*1000/(1.73*T281),0)</f>
        <v>126</v>
      </c>
      <c r="W276" s="1413">
        <v>20.064</v>
      </c>
      <c r="X276" s="1413">
        <v>12.289199999999999</v>
      </c>
      <c r="Y276" s="1414">
        <f t="shared" ref="Y276:Y278" si="2957">ROUND(SQRT(W276^2+X276^2)*1000/(1.73*W281),0)</f>
        <v>124</v>
      </c>
      <c r="Z276" s="1413">
        <v>16.565999999999999</v>
      </c>
      <c r="AA276" s="1413">
        <v>11.616</v>
      </c>
      <c r="AB276" s="1414">
        <f t="shared" ref="AB276:AB278" si="2958">ROUND(SQRT(Z276^2+AA276^2)*1000/(1.73*Z281),0)</f>
        <v>106</v>
      </c>
      <c r="AC276" s="1413">
        <v>13.041600000000001</v>
      </c>
      <c r="AD276" s="1413">
        <v>10.7052</v>
      </c>
      <c r="AE276" s="1414">
        <f t="shared" ref="AE276:AE278" si="2959">ROUND(SQRT(AC276^2+AD276^2)*1000/(1.73*AC281),0)</f>
        <v>89</v>
      </c>
      <c r="AF276" s="1413">
        <v>9.1212</v>
      </c>
      <c r="AG276" s="1413">
        <v>8.8835999999999995</v>
      </c>
      <c r="AH276" s="1414">
        <f t="shared" ref="AH276:AH278" si="2960">ROUND(SQRT(AF276^2+AG276^2)*1000/(1.73*AF281),0)</f>
        <v>67</v>
      </c>
      <c r="AI276" s="1413">
        <v>6.0324</v>
      </c>
      <c r="AJ276" s="1413">
        <v>7.9199999999999999</v>
      </c>
      <c r="AK276" s="1414">
        <f t="shared" ref="AK276:AK278" si="2961">ROUND(SQRT(AI276^2+AJ276^2)*1000/(1.73*AI281),0)</f>
        <v>52</v>
      </c>
      <c r="AL276" s="1415">
        <v>6.6132</v>
      </c>
      <c r="AM276" s="1415">
        <v>8.5272000000000006</v>
      </c>
      <c r="AN276" s="1416">
        <f t="shared" ref="AN276:AN278" si="2962">ROUND(SQRT(AL276^2+AM276^2)*1000/(1.73*AL281),0)</f>
        <v>57</v>
      </c>
      <c r="AO276" s="1413">
        <v>7.8407999999999998</v>
      </c>
      <c r="AP276" s="1413">
        <v>8.7911999999999999</v>
      </c>
      <c r="AQ276" s="1414">
        <f t="shared" ref="AQ276:AQ278" si="2963">ROUND(SQRT(AO276^2+AP276^2)*1000/(1.73*AO281),0)</f>
        <v>62</v>
      </c>
      <c r="AR276" s="1413">
        <v>7.3920000000000003</v>
      </c>
      <c r="AS276" s="1413">
        <v>9.0419999999999998</v>
      </c>
      <c r="AT276" s="1414">
        <f t="shared" ref="AT276:AT278" si="2964">ROUND(SQRT(AR276^2+AS276^2)*1000/(1.73*AR281),0)</f>
        <v>61</v>
      </c>
      <c r="AU276" s="1413">
        <v>6.9036</v>
      </c>
      <c r="AV276" s="1413">
        <v>8.7251999999999992</v>
      </c>
      <c r="AW276" s="1414">
        <f t="shared" ref="AW276:AW278" si="2965">ROUND(SQRT(AU276^2+AV276^2)*1000/(1.73*AU281),0)</f>
        <v>58</v>
      </c>
      <c r="AX276" s="1413">
        <v>7.9596</v>
      </c>
      <c r="AY276" s="1413">
        <v>9.0155999999999992</v>
      </c>
      <c r="AZ276" s="1414">
        <f t="shared" ref="AZ276:AZ278" si="2966">ROUND(SQRT(AX276^2+AY276^2)*1000/(1.73*AX281),0)</f>
        <v>63</v>
      </c>
      <c r="BA276" s="1413">
        <v>8.4480000000000004</v>
      </c>
      <c r="BB276" s="1413">
        <v>8.9364000000000008</v>
      </c>
      <c r="BC276" s="1414">
        <f t="shared" ref="BC276:BC278" si="2967">ROUND(SQRT(BA276^2+BB276^2)*1000/(1.73*BA281),0)</f>
        <v>65</v>
      </c>
      <c r="BD276" s="1413">
        <v>7.1807999999999996</v>
      </c>
      <c r="BE276" s="1413">
        <v>8.3160000000000007</v>
      </c>
      <c r="BF276" s="1414">
        <f t="shared" ref="BF276:BF278" si="2968">ROUND(SQRT(BD276^2+BE276^2)*1000/(1.73*BD281),0)</f>
        <v>58</v>
      </c>
      <c r="BG276" s="1413">
        <v>6.6924000000000001</v>
      </c>
      <c r="BH276" s="1413">
        <v>8.3952000000000009</v>
      </c>
      <c r="BI276" s="1414">
        <f t="shared" ref="BI276:BI278" si="2969">ROUND(SQRT(BG276^2+BH276^2)*1000/(1.73*BG281),0)</f>
        <v>56</v>
      </c>
      <c r="BJ276" s="1413">
        <v>7.7880000000000003</v>
      </c>
      <c r="BK276" s="1413">
        <v>8.6327999999999996</v>
      </c>
      <c r="BL276" s="1414">
        <f t="shared" ref="BL276:BL278" si="2970">ROUND(SQRT(BJ276^2+BK276^2)*1000/(1.73*BJ281),0)</f>
        <v>61</v>
      </c>
      <c r="BM276" s="1413">
        <v>8.2235999999999994</v>
      </c>
      <c r="BN276" s="1413">
        <v>9.1212</v>
      </c>
      <c r="BO276" s="1414">
        <f t="shared" ref="BO276:BO278" si="2971">ROUND(SQRT(BM276^2+BN276^2)*1000/(1.73*BM281),0)</f>
        <v>65</v>
      </c>
      <c r="BP276" s="1413">
        <v>8.2235999999999994</v>
      </c>
      <c r="BQ276" s="1413">
        <v>9.1343999999999994</v>
      </c>
      <c r="BR276" s="1414">
        <f t="shared" ref="BR276:BR278" si="2972">ROUND(SQRT(BP276^2+BQ276^2)*1000/(1.73*BP281),0)</f>
        <v>65</v>
      </c>
      <c r="BS276" s="1413">
        <v>8.3688000000000002</v>
      </c>
      <c r="BT276" s="1413">
        <v>9.3984000000000005</v>
      </c>
      <c r="BU276" s="1414">
        <f t="shared" ref="BU276:BU278" si="2973">ROUND(SQRT(BS276^2+BT276^2)*1000/(1.73*BS281),0)</f>
        <v>66</v>
      </c>
      <c r="BV276" s="1413">
        <v>11.682</v>
      </c>
      <c r="BW276" s="1413">
        <v>10.6128</v>
      </c>
      <c r="BX276" s="1414">
        <f t="shared" ref="BX276:BX278" si="2974">ROUND(SQRT(BV276^2+BW276^2)*1000/(1.73*BV281),0)</f>
        <v>83</v>
      </c>
      <c r="BY276" s="1413">
        <v>12.1968</v>
      </c>
      <c r="BZ276" s="1413">
        <v>10.9956</v>
      </c>
      <c r="CA276" s="1414">
        <f t="shared" ref="CA276:CA278" si="2975">ROUND(SQRT(BY276^2+BZ276^2)*1000/(1.73*BY281),0)</f>
        <v>86</v>
      </c>
    </row>
    <row r="277" s="1575" customFormat="1" ht="21">
      <c r="A277" s="1331"/>
      <c r="B277" s="1576" t="s">
        <v>402</v>
      </c>
      <c r="C277" s="1586" t="s">
        <v>466</v>
      </c>
      <c r="D277" s="1578"/>
      <c r="E277" s="1579"/>
      <c r="F277" s="1583"/>
      <c r="G277" s="1412">
        <v>35</v>
      </c>
      <c r="H277" s="1413">
        <v>0.198249300011</v>
      </c>
      <c r="I277" s="1413">
        <v>0</v>
      </c>
      <c r="J277" s="1414">
        <f t="shared" si="2952"/>
        <v>3</v>
      </c>
      <c r="K277" s="1413">
        <v>0.1886306433004</v>
      </c>
      <c r="L277" s="1413">
        <v>0</v>
      </c>
      <c r="M277" s="1414">
        <f t="shared" si="2953"/>
        <v>3</v>
      </c>
      <c r="N277" s="1413">
        <v>0.1861734436828</v>
      </c>
      <c r="O277" s="1413">
        <v>0</v>
      </c>
      <c r="P277" s="1414">
        <f t="shared" si="2954"/>
        <v>3</v>
      </c>
      <c r="Q277" s="1413">
        <v>0.18395064398620001</v>
      </c>
      <c r="R277" s="1413">
        <v>0</v>
      </c>
      <c r="S277" s="1414">
        <f t="shared" si="2955"/>
        <v>3</v>
      </c>
      <c r="T277" s="1413">
        <v>0.1891641207036</v>
      </c>
      <c r="U277" s="1413">
        <v>0</v>
      </c>
      <c r="V277" s="1414">
        <f t="shared" si="2956"/>
        <v>3</v>
      </c>
      <c r="W277" s="1413">
        <v>0.1837566569454</v>
      </c>
      <c r="X277" s="1413">
        <v>0.00029098440840000001</v>
      </c>
      <c r="Y277" s="1414">
        <f t="shared" si="2957"/>
        <v>3</v>
      </c>
      <c r="Z277" s="1413">
        <v>0.18798401765639999</v>
      </c>
      <c r="AA277" s="1413">
        <v>0</v>
      </c>
      <c r="AB277" s="1414">
        <f t="shared" si="2958"/>
        <v>3</v>
      </c>
      <c r="AC277" s="1413">
        <v>0.1864401726054</v>
      </c>
      <c r="AD277" s="1413">
        <v>0</v>
      </c>
      <c r="AE277" s="1414">
        <f t="shared" si="2959"/>
        <v>3</v>
      </c>
      <c r="AF277" s="1413">
        <v>0.18445986322960001</v>
      </c>
      <c r="AG277" s="1413">
        <v>2.42487014e-05</v>
      </c>
      <c r="AH277" s="1414">
        <f t="shared" si="2960"/>
        <v>3</v>
      </c>
      <c r="AI277" s="1413">
        <v>0.18375665694400001</v>
      </c>
      <c r="AJ277" s="1413">
        <v>4.04145014e-05</v>
      </c>
      <c r="AK277" s="1414">
        <f t="shared" si="2961"/>
        <v>3</v>
      </c>
      <c r="AL277" s="1415">
        <v>0.1862542694432</v>
      </c>
      <c r="AM277" s="1415">
        <v>8.0829001399999997e-05</v>
      </c>
      <c r="AN277" s="1416">
        <f t="shared" si="2962"/>
        <v>3</v>
      </c>
      <c r="AO277" s="1413">
        <v>0.18679582420659999</v>
      </c>
      <c r="AP277" s="1413">
        <v>4.04145014e-05</v>
      </c>
      <c r="AQ277" s="1414">
        <f t="shared" si="2963"/>
        <v>3</v>
      </c>
      <c r="AR277" s="1413">
        <v>0.19386028125800001</v>
      </c>
      <c r="AS277" s="1413">
        <v>0</v>
      </c>
      <c r="AT277" s="1414">
        <f t="shared" si="2964"/>
        <v>3</v>
      </c>
      <c r="AU277" s="1413">
        <v>0.19967188686199999</v>
      </c>
      <c r="AV277" s="1413">
        <v>0</v>
      </c>
      <c r="AW277" s="1414">
        <f t="shared" si="2965"/>
        <v>3</v>
      </c>
      <c r="AX277" s="1413">
        <v>0.19027147535200001</v>
      </c>
      <c r="AY277" s="1413">
        <v>0</v>
      </c>
      <c r="AZ277" s="1414">
        <f t="shared" si="2966"/>
        <v>3</v>
      </c>
      <c r="BA277" s="1413">
        <v>0.17631230316980001</v>
      </c>
      <c r="BB277" s="1413">
        <v>0.0019560618097999999</v>
      </c>
      <c r="BC277" s="1414">
        <f t="shared" si="2967"/>
        <v>3</v>
      </c>
      <c r="BD277" s="1413">
        <v>0.1965195517992</v>
      </c>
      <c r="BE277" s="1413">
        <v>9.6994807000000001e-05</v>
      </c>
      <c r="BF277" s="1414">
        <f t="shared" si="2968"/>
        <v>3</v>
      </c>
      <c r="BG277" s="1413">
        <v>0.20229074452019999</v>
      </c>
      <c r="BH277" s="1413">
        <v>0</v>
      </c>
      <c r="BI277" s="1414">
        <f t="shared" si="2969"/>
        <v>3</v>
      </c>
      <c r="BJ277" s="1413">
        <v>0.20840949844539999</v>
      </c>
      <c r="BK277" s="1413">
        <v>8.0829000000000001e-06</v>
      </c>
      <c r="BL277" s="1414">
        <f t="shared" si="2970"/>
        <v>3</v>
      </c>
      <c r="BM277" s="1413">
        <v>0.2132430719216</v>
      </c>
      <c r="BN277" s="1413">
        <v>0</v>
      </c>
      <c r="BO277" s="1414">
        <f t="shared" si="2971"/>
        <v>4</v>
      </c>
      <c r="BP277" s="1413">
        <v>0.21319458167979999</v>
      </c>
      <c r="BQ277" s="1413">
        <v>0</v>
      </c>
      <c r="BR277" s="1414">
        <f t="shared" si="2972"/>
        <v>4</v>
      </c>
      <c r="BS277" s="1413">
        <v>0.2113678399476</v>
      </c>
      <c r="BT277" s="1413">
        <v>0</v>
      </c>
      <c r="BU277" s="1414">
        <f t="shared" si="2973"/>
        <v>3</v>
      </c>
      <c r="BV277" s="1413">
        <v>0.20703540835459999</v>
      </c>
      <c r="BW277" s="1413">
        <v>0</v>
      </c>
      <c r="BX277" s="1414">
        <f t="shared" si="2974"/>
        <v>3</v>
      </c>
      <c r="BY277" s="1413">
        <v>0.22208577394500001</v>
      </c>
      <c r="BZ277" s="1413">
        <v>0</v>
      </c>
      <c r="CA277" s="1414">
        <f t="shared" si="2975"/>
        <v>4</v>
      </c>
    </row>
    <row r="278" s="1575" customFormat="1" ht="21">
      <c r="A278" s="1331"/>
      <c r="B278" s="1576" t="s">
        <v>402</v>
      </c>
      <c r="C278" s="1586" t="s">
        <v>467</v>
      </c>
      <c r="D278" s="1578"/>
      <c r="E278" s="1579"/>
      <c r="F278" s="1583"/>
      <c r="G278" s="1412">
        <v>35</v>
      </c>
      <c r="H278" s="1413">
        <v>0.28775933198600001</v>
      </c>
      <c r="I278" s="1413">
        <v>0.033131808042199999</v>
      </c>
      <c r="J278" s="1414">
        <f t="shared" si="2952"/>
        <v>5</v>
      </c>
      <c r="K278" s="1413">
        <v>0.28788866102639998</v>
      </c>
      <c r="L278" s="1413">
        <v>0.0319274549846</v>
      </c>
      <c r="M278" s="1414">
        <f t="shared" si="2953"/>
        <v>5</v>
      </c>
      <c r="N278" s="1413">
        <v>0.28901217691499997</v>
      </c>
      <c r="O278" s="1413">
        <v>0.032388182356600001</v>
      </c>
      <c r="P278" s="1414">
        <f t="shared" si="2954"/>
        <v>5</v>
      </c>
      <c r="Q278" s="1413">
        <v>0.28505964204619999</v>
      </c>
      <c r="R278" s="1413">
        <v>0.031668803420800001</v>
      </c>
      <c r="S278" s="1414">
        <f t="shared" si="2955"/>
        <v>5</v>
      </c>
      <c r="T278" s="1413">
        <v>0.28577093221319999</v>
      </c>
      <c r="U278" s="1413">
        <v>0.030917093856599999</v>
      </c>
      <c r="V278" s="1414">
        <f t="shared" si="2956"/>
        <v>5</v>
      </c>
      <c r="W278" s="1413">
        <v>0.29083891212879998</v>
      </c>
      <c r="X278" s="1413">
        <v>0.032663000049400003</v>
      </c>
      <c r="Y278" s="1414">
        <f t="shared" si="2957"/>
        <v>5</v>
      </c>
      <c r="Z278" s="1413">
        <v>0.29500969871799998</v>
      </c>
      <c r="AA278" s="1413">
        <v>0.033228803193599998</v>
      </c>
      <c r="AB278" s="1414">
        <f t="shared" si="2958"/>
        <v>5</v>
      </c>
      <c r="AC278" s="1413">
        <v>0.30559020675679999</v>
      </c>
      <c r="AD278" s="1413">
        <v>0.034198751440000001</v>
      </c>
      <c r="AE278" s="1414">
        <f t="shared" si="2959"/>
        <v>5</v>
      </c>
      <c r="AF278" s="1413">
        <v>0.34253714978700001</v>
      </c>
      <c r="AG278" s="1413">
        <v>0.047018231824200001</v>
      </c>
      <c r="AH278" s="1414">
        <f t="shared" si="2960"/>
        <v>6</v>
      </c>
      <c r="AI278" s="1413">
        <v>0.32544990070180002</v>
      </c>
      <c r="AJ278" s="1413">
        <v>0.046961651184000003</v>
      </c>
      <c r="AK278" s="1414">
        <f t="shared" si="2961"/>
        <v>5</v>
      </c>
      <c r="AL278" s="1415">
        <v>0.2888262737542</v>
      </c>
      <c r="AM278" s="1415">
        <v>0.0358880769926</v>
      </c>
      <c r="AN278" s="1416">
        <f t="shared" si="2962"/>
        <v>5</v>
      </c>
      <c r="AO278" s="1413">
        <v>0.28665197081779997</v>
      </c>
      <c r="AP278" s="1413">
        <v>0.0365832075476</v>
      </c>
      <c r="AQ278" s="1414">
        <f t="shared" si="2963"/>
        <v>5</v>
      </c>
      <c r="AR278" s="1413">
        <v>0.2826913651072</v>
      </c>
      <c r="AS278" s="1413">
        <v>0.036769113968999997</v>
      </c>
      <c r="AT278" s="1414">
        <f t="shared" si="2964"/>
        <v>5</v>
      </c>
      <c r="AU278" s="1413">
        <v>0.28030689433180001</v>
      </c>
      <c r="AV278" s="1413">
        <v>0.037140928441399997</v>
      </c>
      <c r="AW278" s="1414">
        <f t="shared" si="2965"/>
        <v>5</v>
      </c>
      <c r="AX278" s="1413">
        <v>0.28757342882379999</v>
      </c>
      <c r="AY278" s="1413">
        <v>0.039210149087199997</v>
      </c>
      <c r="AZ278" s="1414">
        <f t="shared" si="2966"/>
        <v>5</v>
      </c>
      <c r="BA278" s="1413">
        <v>0.2954138405624</v>
      </c>
      <c r="BB278" s="1413">
        <v>0.051027348964199998</v>
      </c>
      <c r="BC278" s="1414">
        <f t="shared" si="2967"/>
        <v>5</v>
      </c>
      <c r="BD278" s="1413">
        <v>0.3116119671616</v>
      </c>
      <c r="BE278" s="1413">
        <v>0.046460510930399997</v>
      </c>
      <c r="BF278" s="1414">
        <f t="shared" si="2968"/>
        <v>5</v>
      </c>
      <c r="BG278" s="1413">
        <v>0.33078460954</v>
      </c>
      <c r="BH278" s="1413">
        <v>0.059562894515599998</v>
      </c>
      <c r="BI278" s="1414">
        <f t="shared" si="2969"/>
        <v>6</v>
      </c>
      <c r="BJ278" s="1413">
        <v>0.36448222398840002</v>
      </c>
      <c r="BK278" s="1413">
        <v>0.079689317381800004</v>
      </c>
      <c r="BL278" s="1414">
        <f t="shared" si="2970"/>
        <v>6</v>
      </c>
      <c r="BM278" s="1413">
        <v>0.33554544113579998</v>
      </c>
      <c r="BN278" s="1413">
        <v>0.063596258405399994</v>
      </c>
      <c r="BO278" s="1414">
        <f t="shared" si="2971"/>
        <v>6</v>
      </c>
      <c r="BP278" s="1413">
        <v>0.31095726415460001</v>
      </c>
      <c r="BQ278" s="1413">
        <v>0.050889940932599999</v>
      </c>
      <c r="BR278" s="1414">
        <f t="shared" si="2972"/>
        <v>5</v>
      </c>
      <c r="BS278" s="1413">
        <v>0.30808782577580002</v>
      </c>
      <c r="BT278" s="1413">
        <v>0.050970769953599997</v>
      </c>
      <c r="BU278" s="1414">
        <f t="shared" si="2973"/>
        <v>5</v>
      </c>
      <c r="BV278" s="1413">
        <v>0.30273694917619998</v>
      </c>
      <c r="BW278" s="1413">
        <v>0.041812843875599998</v>
      </c>
      <c r="BX278" s="1414">
        <f t="shared" si="2974"/>
        <v>5</v>
      </c>
      <c r="BY278" s="1413">
        <v>0.29951187223159997</v>
      </c>
      <c r="BZ278" s="1413">
        <v>0.035855746362799999</v>
      </c>
      <c r="CA278" s="1414">
        <f t="shared" si="2975"/>
        <v>5</v>
      </c>
    </row>
    <row r="279" s="1575" customFormat="1" ht="21">
      <c r="A279" s="1331"/>
      <c r="B279" s="1576" t="s">
        <v>403</v>
      </c>
      <c r="C279" s="1586" t="s">
        <v>468</v>
      </c>
      <c r="D279" s="1578"/>
      <c r="E279" s="1579"/>
      <c r="F279" s="1583"/>
      <c r="G279" s="1412">
        <v>35</v>
      </c>
      <c r="H279" s="1413">
        <v>1.3770190626373999</v>
      </c>
      <c r="I279" s="1413">
        <v>0.4670542217782</v>
      </c>
      <c r="J279" s="1414">
        <f>ROUND(SQRT(H279^2+I279^2)*1000/(1.73*H282),0)</f>
        <v>24</v>
      </c>
      <c r="K279" s="1413">
        <v>1.327301114797</v>
      </c>
      <c r="L279" s="1413">
        <v>0.4350620973846</v>
      </c>
      <c r="M279" s="1414">
        <f>ROUND(SQRT(K279^2+L279^2)*1000/(1.73*K283),0)</f>
        <v>23</v>
      </c>
      <c r="N279" s="1413">
        <v>1.3198648840188001</v>
      </c>
      <c r="O279" s="1413">
        <v>0.44676613435160001</v>
      </c>
      <c r="P279" s="1414">
        <f>ROUND(SQRT(N279^2+O279^2)*1000/(1.73*N283),0)</f>
        <v>23</v>
      </c>
      <c r="Q279" s="1413">
        <v>1.3013954609628</v>
      </c>
      <c r="R279" s="1413">
        <v>0.43007495626760001</v>
      </c>
      <c r="S279" s="1414">
        <f>ROUND(SQRT(Q279^2+R279^2)*1000/(1.73*Q283),0)</f>
        <v>23</v>
      </c>
      <c r="T279" s="1413">
        <v>1.2993181124322</v>
      </c>
      <c r="U279" s="1413">
        <v>0.41231682337859998</v>
      </c>
      <c r="V279" s="1414">
        <f>ROUND(SQRT(T279^2+U279^2)*1000/(1.73*T283),0)</f>
        <v>23</v>
      </c>
      <c r="W279" s="1413">
        <v>1.3669558316456001</v>
      </c>
      <c r="X279" s="1413">
        <v>0.440631225706</v>
      </c>
      <c r="Y279" s="1414">
        <f>ROUND(SQRT(W279^2+X279^2)*1000/(1.73*W283),0)</f>
        <v>24</v>
      </c>
      <c r="Z279" s="1413">
        <v>1.4110723286869999</v>
      </c>
      <c r="AA279" s="1413">
        <v>0.45231102406980001</v>
      </c>
      <c r="AB279" s="1414">
        <f>ROUND(SQRT(Z279^2+AA279^2)*1000/(1.73*Z283),0)</f>
        <v>24</v>
      </c>
      <c r="AC279" s="1413">
        <v>1.4541298896082</v>
      </c>
      <c r="AD279" s="1413">
        <v>0.48648552224019997</v>
      </c>
      <c r="AE279" s="1414">
        <f>ROUND(SQRT(AC279^2+AD279^2)*1000/(1.73*AC283),0)</f>
        <v>25</v>
      </c>
      <c r="AF279" s="1413">
        <v>1.5000893026602</v>
      </c>
      <c r="AG279" s="1413">
        <v>0.50839017704160006</v>
      </c>
      <c r="AH279" s="1414">
        <f>ROUND(SQRT(AF279^2+AG279^2)*1000/(1.73*AF283),0)</f>
        <v>26</v>
      </c>
      <c r="AI279" s="1413">
        <v>1.4047999680050001</v>
      </c>
      <c r="AJ279" s="1413">
        <v>0.51291662827160001</v>
      </c>
      <c r="AK279" s="1414">
        <f>ROUND(SQRT(AI279^2+AJ279^2)*1000/(1.73*AI283),0)</f>
        <v>25</v>
      </c>
      <c r="AL279" s="1415">
        <v>1.2316804453729999</v>
      </c>
      <c r="AM279" s="1415">
        <v>0.4313439819962</v>
      </c>
      <c r="AN279" s="1416">
        <f>ROUND(SQRT(AL279^2+AM279^2)*1000/(1.73*AL283),0)</f>
        <v>22</v>
      </c>
      <c r="AO279" s="1413">
        <v>1.1171861588958001</v>
      </c>
      <c r="AP279" s="1413">
        <v>0.34608554281280002</v>
      </c>
      <c r="AQ279" s="1414">
        <f>ROUND(SQRT(AO279^2+AP279^2)*1000/(1.73*AO283),0)</f>
        <v>19</v>
      </c>
      <c r="AR279" s="1413">
        <v>1.1821160912512001</v>
      </c>
      <c r="AS279" s="1413">
        <v>0.41195308789599999</v>
      </c>
      <c r="AT279" s="1414">
        <f>ROUND(SQRT(AR279^2+AS279^2)*1000/(1.73*AR283),0)</f>
        <v>21</v>
      </c>
      <c r="AU279" s="1413">
        <v>1.1980636045335999</v>
      </c>
      <c r="AV279" s="1413">
        <v>0.40746709518200003</v>
      </c>
      <c r="AW279" s="1414">
        <f>ROUND(SQRT(AU279^2+AV279^2)*1000/(1.73*AU283),0)</f>
        <v>21</v>
      </c>
      <c r="AX279" s="1413">
        <v>1.1662978678946001</v>
      </c>
      <c r="AY279" s="1413">
        <v>0.395698387175</v>
      </c>
      <c r="AZ279" s="1414">
        <f>ROUND(SQRT(AX279^2+AY279^2)*1000/(1.73*AX283),0)</f>
        <v>20</v>
      </c>
      <c r="BA279" s="1413">
        <v>1.2630501762032</v>
      </c>
      <c r="BB279" s="1413">
        <v>0.41339184902539999</v>
      </c>
      <c r="BC279" s="1414">
        <f>ROUND(SQRT(BA279^2+BB279^2)*1000/(1.73*BA283),0)</f>
        <v>22</v>
      </c>
      <c r="BD279" s="1413">
        <v>1.3253774121405999</v>
      </c>
      <c r="BE279" s="1413">
        <v>0.34436388499940002</v>
      </c>
      <c r="BF279" s="1414">
        <f>ROUND(SQRT(BD279^2+BE279^2)*1000/(1.73*BD283),0)</f>
        <v>23</v>
      </c>
      <c r="BG279" s="1413">
        <v>1.407540090383</v>
      </c>
      <c r="BH279" s="1413">
        <v>0.35929299890959998</v>
      </c>
      <c r="BI279" s="1414">
        <f>ROUND(SQRT(BG279^2+BH279^2)*1000/(1.73*BG283),0)</f>
        <v>24</v>
      </c>
      <c r="BJ279" s="1413">
        <v>1.2982916161418001</v>
      </c>
      <c r="BK279" s="1413">
        <v>0.34845383278999997</v>
      </c>
      <c r="BL279" s="1414">
        <f>ROUND(SQRT(BJ279^2+BK279^2)*1000/(1.73*BJ283),0)</f>
        <v>22</v>
      </c>
      <c r="BM279" s="1413">
        <v>1.3828306943177999</v>
      </c>
      <c r="BN279" s="1413">
        <v>0.405300863086</v>
      </c>
      <c r="BO279" s="1414">
        <f>ROUND(SQRT(BM279^2+BN279^2)*1000/(1.73*BM283),0)</f>
        <v>24</v>
      </c>
      <c r="BP279" s="1413">
        <v>1.4669979140152001</v>
      </c>
      <c r="BQ279" s="1413">
        <v>0.47982521355160002</v>
      </c>
      <c r="BR279" s="1414">
        <f>ROUND(SQRT(BP279^2+BQ279^2)*1000/(1.73*BP283),0)</f>
        <v>25</v>
      </c>
      <c r="BS279" s="1413">
        <v>1.4755900353194</v>
      </c>
      <c r="BT279" s="1413">
        <v>0.49655681103420002</v>
      </c>
      <c r="BU279" s="1414">
        <f>ROUND(SQRT(BS279^2+BT279^2)*1000/(1.73*BS283),0)</f>
        <v>26</v>
      </c>
      <c r="BV279" s="1413">
        <v>1.3846088871355999</v>
      </c>
      <c r="BW279" s="1413">
        <v>0.46479910612100001</v>
      </c>
      <c r="BX279" s="1414">
        <f>ROUND(SQRT(BV279^2+BW279^2)*1000/(1.73*BV283),0)</f>
        <v>24</v>
      </c>
      <c r="BY279" s="1413">
        <v>1.3848756551742001</v>
      </c>
      <c r="BZ279" s="1413">
        <v>0.46445960924020002</v>
      </c>
      <c r="CA279" s="1414">
        <f>ROUND(SQRT(BY279^2+BZ279^2)*1000/(1.73*BY283),0)</f>
        <v>24</v>
      </c>
    </row>
    <row r="280" s="1575" customFormat="1" ht="21">
      <c r="A280" s="1331"/>
      <c r="B280" s="1576" t="s">
        <v>59</v>
      </c>
      <c r="C280" s="1587" t="s">
        <v>404</v>
      </c>
      <c r="D280" s="1583"/>
      <c r="E280" s="1579"/>
      <c r="F280" s="1583" t="s">
        <v>405</v>
      </c>
      <c r="G280" s="1412">
        <v>110</v>
      </c>
      <c r="H280" s="1419">
        <v>110</v>
      </c>
      <c r="I280" s="1419"/>
      <c r="J280" s="1419"/>
      <c r="K280" s="1419">
        <v>110</v>
      </c>
      <c r="L280" s="1419"/>
      <c r="M280" s="1419"/>
      <c r="N280" s="1419">
        <v>110</v>
      </c>
      <c r="O280" s="1419"/>
      <c r="P280" s="1419"/>
      <c r="Q280" s="1419">
        <v>110</v>
      </c>
      <c r="R280" s="1419"/>
      <c r="S280" s="1419"/>
      <c r="T280" s="1419">
        <v>110</v>
      </c>
      <c r="U280" s="1419"/>
      <c r="V280" s="1419"/>
      <c r="W280" s="1419">
        <v>110</v>
      </c>
      <c r="X280" s="1419"/>
      <c r="Y280" s="1419"/>
      <c r="Z280" s="1419">
        <v>110</v>
      </c>
      <c r="AA280" s="1419"/>
      <c r="AB280" s="1419"/>
      <c r="AC280" s="1419">
        <v>110</v>
      </c>
      <c r="AD280" s="1419"/>
      <c r="AE280" s="1419"/>
      <c r="AF280" s="1419">
        <v>110</v>
      </c>
      <c r="AG280" s="1419"/>
      <c r="AH280" s="1419"/>
      <c r="AI280" s="1419">
        <v>110</v>
      </c>
      <c r="AJ280" s="1419"/>
      <c r="AK280" s="1419"/>
      <c r="AL280" s="1420">
        <v>110</v>
      </c>
      <c r="AM280" s="1420"/>
      <c r="AN280" s="1420"/>
      <c r="AO280" s="1419">
        <v>110</v>
      </c>
      <c r="AP280" s="1419"/>
      <c r="AQ280" s="1419"/>
      <c r="AR280" s="1419">
        <v>110</v>
      </c>
      <c r="AS280" s="1419"/>
      <c r="AT280" s="1419"/>
      <c r="AU280" s="1419">
        <v>110</v>
      </c>
      <c r="AV280" s="1419"/>
      <c r="AW280" s="1419"/>
      <c r="AX280" s="1419">
        <v>110</v>
      </c>
      <c r="AY280" s="1419"/>
      <c r="AZ280" s="1419"/>
      <c r="BA280" s="1419">
        <v>110</v>
      </c>
      <c r="BB280" s="1419"/>
      <c r="BC280" s="1419"/>
      <c r="BD280" s="1419">
        <v>110</v>
      </c>
      <c r="BE280" s="1419"/>
      <c r="BF280" s="1419"/>
      <c r="BG280" s="1419">
        <v>110</v>
      </c>
      <c r="BH280" s="1419"/>
      <c r="BI280" s="1419"/>
      <c r="BJ280" s="1419">
        <v>110</v>
      </c>
      <c r="BK280" s="1419"/>
      <c r="BL280" s="1419"/>
      <c r="BM280" s="1419">
        <v>110</v>
      </c>
      <c r="BN280" s="1419"/>
      <c r="BO280" s="1419"/>
      <c r="BP280" s="1419">
        <v>110</v>
      </c>
      <c r="BQ280" s="1419"/>
      <c r="BR280" s="1419"/>
      <c r="BS280" s="1419">
        <v>110</v>
      </c>
      <c r="BT280" s="1419"/>
      <c r="BU280" s="1419"/>
      <c r="BV280" s="1419">
        <v>110</v>
      </c>
      <c r="BW280" s="1419"/>
      <c r="BX280" s="1419"/>
      <c r="BY280" s="1419">
        <v>110</v>
      </c>
      <c r="BZ280" s="1419"/>
      <c r="CA280" s="1419"/>
    </row>
    <row r="281" s="1575" customFormat="1" ht="21">
      <c r="A281" s="1331"/>
      <c r="B281" s="1576"/>
      <c r="C281" s="1587" t="s">
        <v>424</v>
      </c>
      <c r="D281" s="1583"/>
      <c r="E281" s="1579"/>
      <c r="F281" s="1583" t="s">
        <v>405</v>
      </c>
      <c r="G281" s="1412">
        <v>110</v>
      </c>
      <c r="H281" s="1419">
        <v>110</v>
      </c>
      <c r="I281" s="1419"/>
      <c r="J281" s="1419"/>
      <c r="K281" s="1419">
        <v>110</v>
      </c>
      <c r="L281" s="1419"/>
      <c r="M281" s="1419"/>
      <c r="N281" s="1419">
        <v>110</v>
      </c>
      <c r="O281" s="1419"/>
      <c r="P281" s="1419"/>
      <c r="Q281" s="1419">
        <v>110</v>
      </c>
      <c r="R281" s="1419"/>
      <c r="S281" s="1419"/>
      <c r="T281" s="1419">
        <v>110</v>
      </c>
      <c r="U281" s="1419"/>
      <c r="V281" s="1419"/>
      <c r="W281" s="1419">
        <v>110</v>
      </c>
      <c r="X281" s="1419"/>
      <c r="Y281" s="1419"/>
      <c r="Z281" s="1419">
        <v>110</v>
      </c>
      <c r="AA281" s="1419"/>
      <c r="AB281" s="1419"/>
      <c r="AC281" s="1419">
        <v>110</v>
      </c>
      <c r="AD281" s="1419"/>
      <c r="AE281" s="1419"/>
      <c r="AF281" s="1419">
        <v>110</v>
      </c>
      <c r="AG281" s="1419"/>
      <c r="AH281" s="1419"/>
      <c r="AI281" s="1419">
        <v>110</v>
      </c>
      <c r="AJ281" s="1419"/>
      <c r="AK281" s="1419"/>
      <c r="AL281" s="1420">
        <v>110</v>
      </c>
      <c r="AM281" s="1420"/>
      <c r="AN281" s="1420"/>
      <c r="AO281" s="1419">
        <v>110</v>
      </c>
      <c r="AP281" s="1419"/>
      <c r="AQ281" s="1419"/>
      <c r="AR281" s="1419">
        <v>110</v>
      </c>
      <c r="AS281" s="1419"/>
      <c r="AT281" s="1419"/>
      <c r="AU281" s="1419">
        <v>110</v>
      </c>
      <c r="AV281" s="1419"/>
      <c r="AW281" s="1419"/>
      <c r="AX281" s="1419">
        <v>110</v>
      </c>
      <c r="AY281" s="1419"/>
      <c r="AZ281" s="1419"/>
      <c r="BA281" s="1419">
        <v>110</v>
      </c>
      <c r="BB281" s="1419"/>
      <c r="BC281" s="1419"/>
      <c r="BD281" s="1419">
        <v>110</v>
      </c>
      <c r="BE281" s="1419"/>
      <c r="BF281" s="1419"/>
      <c r="BG281" s="1419">
        <v>110</v>
      </c>
      <c r="BH281" s="1419"/>
      <c r="BI281" s="1419"/>
      <c r="BJ281" s="1419">
        <v>110</v>
      </c>
      <c r="BK281" s="1419"/>
      <c r="BL281" s="1419"/>
      <c r="BM281" s="1419">
        <v>110</v>
      </c>
      <c r="BN281" s="1419"/>
      <c r="BO281" s="1419"/>
      <c r="BP281" s="1419">
        <v>110</v>
      </c>
      <c r="BQ281" s="1419"/>
      <c r="BR281" s="1419"/>
      <c r="BS281" s="1419">
        <v>110</v>
      </c>
      <c r="BT281" s="1419"/>
      <c r="BU281" s="1419"/>
      <c r="BV281" s="1419">
        <v>110</v>
      </c>
      <c r="BW281" s="1419"/>
      <c r="BX281" s="1419"/>
      <c r="BY281" s="1419">
        <v>110</v>
      </c>
      <c r="BZ281" s="1419"/>
      <c r="CA281" s="1419"/>
    </row>
    <row r="282" s="1575" customFormat="1" ht="21">
      <c r="A282" s="1588"/>
      <c r="B282" s="1589"/>
      <c r="C282" s="1587" t="s">
        <v>404</v>
      </c>
      <c r="D282" s="1583"/>
      <c r="E282" s="1579"/>
      <c r="F282" s="1583" t="s">
        <v>405</v>
      </c>
      <c r="G282" s="1412">
        <v>35</v>
      </c>
      <c r="H282" s="1419">
        <v>35</v>
      </c>
      <c r="I282" s="1419"/>
      <c r="J282" s="1419"/>
      <c r="K282" s="1419">
        <v>35</v>
      </c>
      <c r="L282" s="1419"/>
      <c r="M282" s="1419"/>
      <c r="N282" s="1419">
        <v>35</v>
      </c>
      <c r="O282" s="1419"/>
      <c r="P282" s="1419"/>
      <c r="Q282" s="1419">
        <v>35</v>
      </c>
      <c r="R282" s="1419"/>
      <c r="S282" s="1419"/>
      <c r="T282" s="1419">
        <v>35</v>
      </c>
      <c r="U282" s="1419"/>
      <c r="V282" s="1419"/>
      <c r="W282" s="1419">
        <v>35</v>
      </c>
      <c r="X282" s="1419"/>
      <c r="Y282" s="1419"/>
      <c r="Z282" s="1419">
        <v>35</v>
      </c>
      <c r="AA282" s="1419"/>
      <c r="AB282" s="1419"/>
      <c r="AC282" s="1419">
        <v>35</v>
      </c>
      <c r="AD282" s="1419"/>
      <c r="AE282" s="1419"/>
      <c r="AF282" s="1419">
        <v>35</v>
      </c>
      <c r="AG282" s="1419"/>
      <c r="AH282" s="1419"/>
      <c r="AI282" s="1419">
        <v>35</v>
      </c>
      <c r="AJ282" s="1419"/>
      <c r="AK282" s="1419"/>
      <c r="AL282" s="1420">
        <v>35</v>
      </c>
      <c r="AM282" s="1420"/>
      <c r="AN282" s="1420"/>
      <c r="AO282" s="1419">
        <v>35</v>
      </c>
      <c r="AP282" s="1419"/>
      <c r="AQ282" s="1419"/>
      <c r="AR282" s="1419">
        <v>35</v>
      </c>
      <c r="AS282" s="1419"/>
      <c r="AT282" s="1419"/>
      <c r="AU282" s="1419">
        <v>35</v>
      </c>
      <c r="AV282" s="1419"/>
      <c r="AW282" s="1419"/>
      <c r="AX282" s="1419">
        <v>35</v>
      </c>
      <c r="AY282" s="1419"/>
      <c r="AZ282" s="1419"/>
      <c r="BA282" s="1419">
        <v>35</v>
      </c>
      <c r="BB282" s="1419"/>
      <c r="BC282" s="1419"/>
      <c r="BD282" s="1419">
        <v>35</v>
      </c>
      <c r="BE282" s="1419"/>
      <c r="BF282" s="1419"/>
      <c r="BG282" s="1419">
        <v>35</v>
      </c>
      <c r="BH282" s="1419"/>
      <c r="BI282" s="1419"/>
      <c r="BJ282" s="1419">
        <v>35</v>
      </c>
      <c r="BK282" s="1419"/>
      <c r="BL282" s="1419"/>
      <c r="BM282" s="1419">
        <v>35</v>
      </c>
      <c r="BN282" s="1419"/>
      <c r="BO282" s="1419"/>
      <c r="BP282" s="1419">
        <v>35</v>
      </c>
      <c r="BQ282" s="1419"/>
      <c r="BR282" s="1419"/>
      <c r="BS282" s="1419">
        <v>35</v>
      </c>
      <c r="BT282" s="1419"/>
      <c r="BU282" s="1419"/>
      <c r="BV282" s="1419">
        <v>35</v>
      </c>
      <c r="BW282" s="1419"/>
      <c r="BX282" s="1419"/>
      <c r="BY282" s="1419">
        <v>35</v>
      </c>
      <c r="BZ282" s="1419"/>
      <c r="CA282" s="1419"/>
    </row>
    <row r="283" s="1575" customFormat="1" ht="21">
      <c r="A283" s="1588"/>
      <c r="B283" s="1589"/>
      <c r="C283" s="1587" t="s">
        <v>424</v>
      </c>
      <c r="D283" s="1583"/>
      <c r="E283" s="1579"/>
      <c r="F283" s="1583" t="s">
        <v>405</v>
      </c>
      <c r="G283" s="1412">
        <v>35</v>
      </c>
      <c r="H283" s="1419">
        <v>35</v>
      </c>
      <c r="I283" s="1419"/>
      <c r="J283" s="1419"/>
      <c r="K283" s="1419">
        <v>35</v>
      </c>
      <c r="L283" s="1419"/>
      <c r="M283" s="1419"/>
      <c r="N283" s="1419">
        <v>35</v>
      </c>
      <c r="O283" s="1419"/>
      <c r="P283" s="1419"/>
      <c r="Q283" s="1419">
        <v>35</v>
      </c>
      <c r="R283" s="1419"/>
      <c r="S283" s="1419"/>
      <c r="T283" s="1419">
        <v>35</v>
      </c>
      <c r="U283" s="1419"/>
      <c r="V283" s="1419"/>
      <c r="W283" s="1419">
        <v>35</v>
      </c>
      <c r="X283" s="1419"/>
      <c r="Y283" s="1419"/>
      <c r="Z283" s="1419">
        <v>35</v>
      </c>
      <c r="AA283" s="1419"/>
      <c r="AB283" s="1419"/>
      <c r="AC283" s="1419">
        <v>35</v>
      </c>
      <c r="AD283" s="1419"/>
      <c r="AE283" s="1419"/>
      <c r="AF283" s="1419">
        <v>35</v>
      </c>
      <c r="AG283" s="1419"/>
      <c r="AH283" s="1419"/>
      <c r="AI283" s="1419">
        <v>35</v>
      </c>
      <c r="AJ283" s="1419"/>
      <c r="AK283" s="1419"/>
      <c r="AL283" s="1420">
        <v>35</v>
      </c>
      <c r="AM283" s="1420"/>
      <c r="AN283" s="1420"/>
      <c r="AO283" s="1419">
        <v>35</v>
      </c>
      <c r="AP283" s="1419"/>
      <c r="AQ283" s="1419"/>
      <c r="AR283" s="1419">
        <v>35</v>
      </c>
      <c r="AS283" s="1419"/>
      <c r="AT283" s="1419"/>
      <c r="AU283" s="1419">
        <v>35</v>
      </c>
      <c r="AV283" s="1419"/>
      <c r="AW283" s="1419"/>
      <c r="AX283" s="1419">
        <v>35</v>
      </c>
      <c r="AY283" s="1419"/>
      <c r="AZ283" s="1419"/>
      <c r="BA283" s="1419">
        <v>35</v>
      </c>
      <c r="BB283" s="1419"/>
      <c r="BC283" s="1419"/>
      <c r="BD283" s="1419">
        <v>35</v>
      </c>
      <c r="BE283" s="1419"/>
      <c r="BF283" s="1419"/>
      <c r="BG283" s="1419">
        <v>35</v>
      </c>
      <c r="BH283" s="1419"/>
      <c r="BI283" s="1419"/>
      <c r="BJ283" s="1419">
        <v>35</v>
      </c>
      <c r="BK283" s="1419"/>
      <c r="BL283" s="1419"/>
      <c r="BM283" s="1419">
        <v>35</v>
      </c>
      <c r="BN283" s="1419"/>
      <c r="BO283" s="1419"/>
      <c r="BP283" s="1419">
        <v>35</v>
      </c>
      <c r="BQ283" s="1419"/>
      <c r="BR283" s="1419"/>
      <c r="BS283" s="1419">
        <v>35</v>
      </c>
      <c r="BT283" s="1419"/>
      <c r="BU283" s="1419"/>
      <c r="BV283" s="1419">
        <v>35</v>
      </c>
      <c r="BW283" s="1419"/>
      <c r="BX283" s="1419"/>
      <c r="BY283" s="1419">
        <v>35</v>
      </c>
      <c r="BZ283" s="1419"/>
      <c r="CA283" s="1419"/>
    </row>
    <row r="284" s="1575" customFormat="1" ht="21">
      <c r="A284" s="1331"/>
      <c r="B284" s="1576"/>
      <c r="C284" s="1587" t="s">
        <v>404</v>
      </c>
      <c r="D284" s="1583"/>
      <c r="E284" s="1579"/>
      <c r="F284" s="1583" t="s">
        <v>405</v>
      </c>
      <c r="G284" s="1412">
        <v>10</v>
      </c>
      <c r="H284" s="1419">
        <v>10.300000000000001</v>
      </c>
      <c r="I284" s="1419"/>
      <c r="J284" s="1419"/>
      <c r="K284" s="1419">
        <v>10.300000000000001</v>
      </c>
      <c r="L284" s="1419"/>
      <c r="M284" s="1419"/>
      <c r="N284" s="1419">
        <v>10.300000000000001</v>
      </c>
      <c r="O284" s="1419"/>
      <c r="P284" s="1419"/>
      <c r="Q284" s="1419">
        <v>10.300000000000001</v>
      </c>
      <c r="R284" s="1419"/>
      <c r="S284" s="1419"/>
      <c r="T284" s="1419">
        <v>10.300000000000001</v>
      </c>
      <c r="U284" s="1419"/>
      <c r="V284" s="1419"/>
      <c r="W284" s="1419">
        <v>10.300000000000001</v>
      </c>
      <c r="X284" s="1419"/>
      <c r="Y284" s="1419"/>
      <c r="Z284" s="1419">
        <v>10.300000000000001</v>
      </c>
      <c r="AA284" s="1419"/>
      <c r="AB284" s="1419"/>
      <c r="AC284" s="1419">
        <v>10.300000000000001</v>
      </c>
      <c r="AD284" s="1419"/>
      <c r="AE284" s="1419"/>
      <c r="AF284" s="1419">
        <v>10.300000000000001</v>
      </c>
      <c r="AG284" s="1419"/>
      <c r="AH284" s="1419"/>
      <c r="AI284" s="1419">
        <v>10.300000000000001</v>
      </c>
      <c r="AJ284" s="1419"/>
      <c r="AK284" s="1419"/>
      <c r="AL284" s="1420">
        <v>10.300000000000001</v>
      </c>
      <c r="AM284" s="1420"/>
      <c r="AN284" s="1420"/>
      <c r="AO284" s="1419">
        <v>10.300000000000001</v>
      </c>
      <c r="AP284" s="1419"/>
      <c r="AQ284" s="1419"/>
      <c r="AR284" s="1419">
        <v>10.300000000000001</v>
      </c>
      <c r="AS284" s="1419"/>
      <c r="AT284" s="1419"/>
      <c r="AU284" s="1419">
        <v>10.300000000000001</v>
      </c>
      <c r="AV284" s="1419"/>
      <c r="AW284" s="1419"/>
      <c r="AX284" s="1419">
        <v>10.300000000000001</v>
      </c>
      <c r="AY284" s="1419"/>
      <c r="AZ284" s="1419"/>
      <c r="BA284" s="1419">
        <v>10.300000000000001</v>
      </c>
      <c r="BB284" s="1419"/>
      <c r="BC284" s="1419"/>
      <c r="BD284" s="1419">
        <v>10.300000000000001</v>
      </c>
      <c r="BE284" s="1419"/>
      <c r="BF284" s="1419"/>
      <c r="BG284" s="1419">
        <v>10.300000000000001</v>
      </c>
      <c r="BH284" s="1419"/>
      <c r="BI284" s="1419"/>
      <c r="BJ284" s="1419">
        <v>10.300000000000001</v>
      </c>
      <c r="BK284" s="1419"/>
      <c r="BL284" s="1419"/>
      <c r="BM284" s="1419">
        <v>10.300000000000001</v>
      </c>
      <c r="BN284" s="1419"/>
      <c r="BO284" s="1419"/>
      <c r="BP284" s="1419">
        <v>10.300000000000001</v>
      </c>
      <c r="BQ284" s="1419"/>
      <c r="BR284" s="1419"/>
      <c r="BS284" s="1419">
        <v>10.300000000000001</v>
      </c>
      <c r="BT284" s="1419"/>
      <c r="BU284" s="1419"/>
      <c r="BV284" s="1419">
        <v>10.300000000000001</v>
      </c>
      <c r="BW284" s="1419"/>
      <c r="BX284" s="1419"/>
      <c r="BY284" s="1419">
        <v>10.300000000000001</v>
      </c>
      <c r="BZ284" s="1419"/>
      <c r="CA284" s="1419"/>
    </row>
    <row r="285" s="1575" customFormat="1" ht="21">
      <c r="A285" s="1331"/>
      <c r="B285" s="1576"/>
      <c r="C285" s="1587" t="s">
        <v>424</v>
      </c>
      <c r="D285" s="1583"/>
      <c r="E285" s="1579"/>
      <c r="F285" s="1583" t="s">
        <v>405</v>
      </c>
      <c r="G285" s="1412">
        <v>10</v>
      </c>
      <c r="H285" s="1419">
        <v>10.300000000000001</v>
      </c>
      <c r="I285" s="1419"/>
      <c r="J285" s="1419"/>
      <c r="K285" s="1419">
        <v>10.300000000000001</v>
      </c>
      <c r="L285" s="1419"/>
      <c r="M285" s="1419"/>
      <c r="N285" s="1419">
        <v>10.300000000000001</v>
      </c>
      <c r="O285" s="1419"/>
      <c r="P285" s="1419"/>
      <c r="Q285" s="1419">
        <v>10.300000000000001</v>
      </c>
      <c r="R285" s="1419"/>
      <c r="S285" s="1419"/>
      <c r="T285" s="1419">
        <v>10.300000000000001</v>
      </c>
      <c r="U285" s="1419"/>
      <c r="V285" s="1419"/>
      <c r="W285" s="1419">
        <v>10.300000000000001</v>
      </c>
      <c r="X285" s="1419"/>
      <c r="Y285" s="1419"/>
      <c r="Z285" s="1419">
        <v>10.300000000000001</v>
      </c>
      <c r="AA285" s="1419"/>
      <c r="AB285" s="1419"/>
      <c r="AC285" s="1419">
        <v>10.300000000000001</v>
      </c>
      <c r="AD285" s="1419"/>
      <c r="AE285" s="1419"/>
      <c r="AF285" s="1419">
        <v>10.300000000000001</v>
      </c>
      <c r="AG285" s="1419"/>
      <c r="AH285" s="1419"/>
      <c r="AI285" s="1419">
        <v>10.300000000000001</v>
      </c>
      <c r="AJ285" s="1419"/>
      <c r="AK285" s="1419"/>
      <c r="AL285" s="1420">
        <v>10.300000000000001</v>
      </c>
      <c r="AM285" s="1420"/>
      <c r="AN285" s="1420"/>
      <c r="AO285" s="1419">
        <v>10.300000000000001</v>
      </c>
      <c r="AP285" s="1419"/>
      <c r="AQ285" s="1419"/>
      <c r="AR285" s="1419">
        <v>10.300000000000001</v>
      </c>
      <c r="AS285" s="1419"/>
      <c r="AT285" s="1419"/>
      <c r="AU285" s="1419">
        <v>10.300000000000001</v>
      </c>
      <c r="AV285" s="1419"/>
      <c r="AW285" s="1419"/>
      <c r="AX285" s="1419">
        <v>10.300000000000001</v>
      </c>
      <c r="AY285" s="1419"/>
      <c r="AZ285" s="1419"/>
      <c r="BA285" s="1419">
        <v>10.300000000000001</v>
      </c>
      <c r="BB285" s="1419"/>
      <c r="BC285" s="1419"/>
      <c r="BD285" s="1419">
        <v>10.300000000000001</v>
      </c>
      <c r="BE285" s="1419"/>
      <c r="BF285" s="1419"/>
      <c r="BG285" s="1419">
        <v>10.300000000000001</v>
      </c>
      <c r="BH285" s="1419"/>
      <c r="BI285" s="1419"/>
      <c r="BJ285" s="1419">
        <v>10.300000000000001</v>
      </c>
      <c r="BK285" s="1419"/>
      <c r="BL285" s="1419"/>
      <c r="BM285" s="1419">
        <v>10.300000000000001</v>
      </c>
      <c r="BN285" s="1419"/>
      <c r="BO285" s="1419"/>
      <c r="BP285" s="1419">
        <v>10.300000000000001</v>
      </c>
      <c r="BQ285" s="1419"/>
      <c r="BR285" s="1419"/>
      <c r="BS285" s="1419">
        <v>10.300000000000001</v>
      </c>
      <c r="BT285" s="1419"/>
      <c r="BU285" s="1419"/>
      <c r="BV285" s="1419">
        <v>10.300000000000001</v>
      </c>
      <c r="BW285" s="1419"/>
      <c r="BX285" s="1419"/>
      <c r="BY285" s="1419">
        <v>10.300000000000001</v>
      </c>
      <c r="BZ285" s="1419"/>
      <c r="CA285" s="1419"/>
    </row>
    <row r="286" s="1575" customFormat="1" ht="21">
      <c r="A286" s="1331"/>
      <c r="B286" s="1576" t="s">
        <v>402</v>
      </c>
      <c r="C286" s="1590" t="s">
        <v>406</v>
      </c>
      <c r="D286" s="1582"/>
      <c r="E286" s="1579"/>
      <c r="F286" s="1583"/>
      <c r="G286" s="1412">
        <v>10</v>
      </c>
      <c r="H286" s="1413">
        <v>0.0076160000000000004</v>
      </c>
      <c r="I286" s="1413">
        <v>0.003104</v>
      </c>
      <c r="J286" s="1414">
        <f t="shared" ref="J286:J287" si="2976">ROUND(SQRT(H286^2+I286^2)*1000/(1.73*H284),0)</f>
        <v>0</v>
      </c>
      <c r="K286" s="1413">
        <v>0.0075839999999999996</v>
      </c>
      <c r="L286" s="1413">
        <v>0.0030400000000000002</v>
      </c>
      <c r="M286" s="1414">
        <f t="shared" ref="M286:M287" si="2977">ROUND(SQRT(K286^2+L286^2)*1000/(1.73*K284),0)</f>
        <v>0</v>
      </c>
      <c r="N286" s="1413">
        <v>0.0075839999999999996</v>
      </c>
      <c r="O286" s="1413">
        <v>0.0030720000000000001</v>
      </c>
      <c r="P286" s="1414">
        <f t="shared" ref="P286:P287" si="2978">ROUND(SQRT(N286^2+O286^2)*1000/(1.73*N284),0)</f>
        <v>0</v>
      </c>
      <c r="Q286" s="1413">
        <v>0.0075519999999999997</v>
      </c>
      <c r="R286" s="1413">
        <v>0.0030400000000000002</v>
      </c>
      <c r="S286" s="1414">
        <f t="shared" ref="S286:S287" si="2979">ROUND(SQRT(Q286^2+R286^2)*1000/(1.73*Q284),0)</f>
        <v>0</v>
      </c>
      <c r="T286" s="1413">
        <v>0.0075839999999999996</v>
      </c>
      <c r="U286" s="1413">
        <v>0.0030400000000000002</v>
      </c>
      <c r="V286" s="1414">
        <f t="shared" ref="V286:V287" si="2980">ROUND(SQRT(T286^2+U286^2)*1000/(1.73*T284),0)</f>
        <v>0</v>
      </c>
      <c r="W286" s="1413">
        <v>0.0075519999999999997</v>
      </c>
      <c r="X286" s="1413">
        <v>0.0030400000000000002</v>
      </c>
      <c r="Y286" s="1414">
        <f t="shared" ref="Y286:Y287" si="2981">ROUND(SQRT(W286^2+X286^2)*1000/(1.73*W284),0)</f>
        <v>0</v>
      </c>
      <c r="Z286" s="1413">
        <v>0.0075839999999999996</v>
      </c>
      <c r="AA286" s="1413">
        <v>0.0030720000000000001</v>
      </c>
      <c r="AB286" s="1414">
        <f t="shared" ref="AB286:AB287" si="2982">ROUND(SQRT(Z286^2+AA286^2)*1000/(1.73*Z284),0)</f>
        <v>0</v>
      </c>
      <c r="AC286" s="1413">
        <v>0.0076160000000000004</v>
      </c>
      <c r="AD286" s="1413">
        <v>0.0030720000000000001</v>
      </c>
      <c r="AE286" s="1414">
        <f t="shared" ref="AE286:AE287" si="2983">ROUND(SQRT(AC286^2+AD286^2)*1000/(1.73*AC284),0)</f>
        <v>0</v>
      </c>
      <c r="AF286" s="1413">
        <v>0.0075199999999999998</v>
      </c>
      <c r="AG286" s="1413">
        <v>0.0030079999999999998</v>
      </c>
      <c r="AH286" s="1414">
        <f t="shared" ref="AH286:AH287" si="2984">ROUND(SQRT(AF286^2+AG286^2)*1000/(1.73*AF284),0)</f>
        <v>0</v>
      </c>
      <c r="AI286" s="1413">
        <v>0.0077759999999999999</v>
      </c>
      <c r="AJ286" s="1413">
        <v>0.0030400000000000002</v>
      </c>
      <c r="AK286" s="1414">
        <f t="shared" ref="AK286:AK287" si="2985">ROUND(SQRT(AI286^2+AJ286^2)*1000/(1.73*AI284),0)</f>
        <v>0</v>
      </c>
      <c r="AL286" s="1415">
        <v>0.0075839999999999996</v>
      </c>
      <c r="AM286" s="1415">
        <v>0.0030720000000000001</v>
      </c>
      <c r="AN286" s="1416">
        <f t="shared" ref="AN286:AN287" si="2986">ROUND(SQRT(AL286^2+AM286^2)*1000/(1.73*AL284),0)</f>
        <v>0</v>
      </c>
      <c r="AO286" s="1413">
        <v>0.0076800000000000002</v>
      </c>
      <c r="AP286" s="1413">
        <v>0.0030400000000000002</v>
      </c>
      <c r="AQ286" s="1414">
        <f t="shared" ref="AQ286:AQ287" si="2987">ROUND(SQRT(AO286^2+AP286^2)*1000/(1.73*AO284),0)</f>
        <v>0</v>
      </c>
      <c r="AR286" s="1413">
        <v>0.0077759999999999999</v>
      </c>
      <c r="AS286" s="1413">
        <v>0.0030720000000000001</v>
      </c>
      <c r="AT286" s="1414">
        <f t="shared" ref="AT286:AT287" si="2988">ROUND(SQRT(AR286^2+AS286^2)*1000/(1.73*AR284),0)</f>
        <v>0</v>
      </c>
      <c r="AU286" s="1413">
        <v>0.0076160000000000004</v>
      </c>
      <c r="AV286" s="1413">
        <v>0.0030400000000000002</v>
      </c>
      <c r="AW286" s="1414">
        <f t="shared" ref="AW286:AW287" si="2989">ROUND(SQRT(AU286^2+AV286^2)*1000/(1.73*AU284),0)</f>
        <v>0</v>
      </c>
      <c r="AX286" s="1413">
        <v>0.0076160000000000004</v>
      </c>
      <c r="AY286" s="1413">
        <v>0.0030079999999999998</v>
      </c>
      <c r="AZ286" s="1414">
        <f t="shared" ref="AZ286:AZ287" si="2990">ROUND(SQRT(AX286^2+AY286^2)*1000/(1.73*AX284),0)</f>
        <v>0</v>
      </c>
      <c r="BA286" s="1413">
        <v>0.0078399999999999997</v>
      </c>
      <c r="BB286" s="1413">
        <v>0.0030079999999999998</v>
      </c>
      <c r="BC286" s="1414">
        <f t="shared" ref="BC286:BC287" si="2991">ROUND(SQRT(BA286^2+BB286^2)*1000/(1.73*BA284),0)</f>
        <v>0</v>
      </c>
      <c r="BD286" s="1413">
        <v>0.0076160000000000004</v>
      </c>
      <c r="BE286" s="1413">
        <v>0.0030079999999999998</v>
      </c>
      <c r="BF286" s="1414">
        <f t="shared" ref="BF286:BF287" si="2992">ROUND(SQRT(BD286^2+BE286^2)*1000/(1.73*BD284),0)</f>
        <v>0</v>
      </c>
      <c r="BG286" s="1413">
        <v>0.0076480000000000003</v>
      </c>
      <c r="BH286" s="1413">
        <v>0.0030400000000000002</v>
      </c>
      <c r="BI286" s="1414">
        <f t="shared" ref="BI286:BI287" si="2993">ROUND(SQRT(BG286^2+BH286^2)*1000/(1.73*BG284),0)</f>
        <v>0</v>
      </c>
      <c r="BJ286" s="1413">
        <v>0.0075839999999999996</v>
      </c>
      <c r="BK286" s="1413">
        <v>0.0030079999999999998</v>
      </c>
      <c r="BL286" s="1414">
        <f t="shared" ref="BL286:BL287" si="2994">ROUND(SQRT(BJ286^2+BK286^2)*1000/(1.73*BJ284),0)</f>
        <v>0</v>
      </c>
      <c r="BM286" s="1413">
        <v>0.0076160000000000004</v>
      </c>
      <c r="BN286" s="1413">
        <v>0.003104</v>
      </c>
      <c r="BO286" s="1414">
        <f t="shared" ref="BO286:BO287" si="2995">ROUND(SQRT(BM286^2+BN286^2)*1000/(1.73*BM284),0)</f>
        <v>0</v>
      </c>
      <c r="BP286" s="1413">
        <v>0.0076160000000000004</v>
      </c>
      <c r="BQ286" s="1413">
        <v>0.003104</v>
      </c>
      <c r="BR286" s="1414">
        <f t="shared" ref="BR286:BR287" si="2996">ROUND(SQRT(BP286^2+BQ286^2)*1000/(1.73*BP284),0)</f>
        <v>0</v>
      </c>
      <c r="BS286" s="1413">
        <v>0.0076800000000000002</v>
      </c>
      <c r="BT286" s="1413">
        <v>0.0031679999999999998</v>
      </c>
      <c r="BU286" s="1414">
        <f t="shared" ref="BU286:BU287" si="2997">ROUND(SQRT(BS286^2+BT286^2)*1000/(1.73*BS284),0)</f>
        <v>0</v>
      </c>
      <c r="BV286" s="1413">
        <v>0.0076480000000000003</v>
      </c>
      <c r="BW286" s="1413">
        <v>0.0031359999999999999</v>
      </c>
      <c r="BX286" s="1414">
        <f t="shared" ref="BX286:BX287" si="2998">ROUND(SQRT(BV286^2+BW286^2)*1000/(1.73*BV284),0)</f>
        <v>0</v>
      </c>
      <c r="BY286" s="1413">
        <v>0.0077120000000000001</v>
      </c>
      <c r="BZ286" s="1413">
        <v>0.0031679999999999998</v>
      </c>
      <c r="CA286" s="1414">
        <f t="shared" ref="CA286:CA287" si="2999">ROUND(SQRT(BY286^2+BZ286^2)*1000/(1.73*BY284),0)</f>
        <v>0</v>
      </c>
    </row>
    <row r="287" s="1575" customFormat="1" ht="21">
      <c r="A287" s="1331"/>
      <c r="B287" s="1576"/>
      <c r="C287" s="1590" t="s">
        <v>114</v>
      </c>
      <c r="D287" s="1582"/>
      <c r="E287" s="1579"/>
      <c r="F287" s="1583"/>
      <c r="G287" s="1412">
        <v>10</v>
      </c>
      <c r="H287" s="1413">
        <v>1.0268999999999999</v>
      </c>
      <c r="I287" s="1413">
        <v>0.29580000000000001</v>
      </c>
      <c r="J287" s="1414">
        <f t="shared" si="2976"/>
        <v>60</v>
      </c>
      <c r="K287" s="1413">
        <v>0.96389999999999998</v>
      </c>
      <c r="L287" s="1413">
        <v>0.28349999999999997</v>
      </c>
      <c r="M287" s="1414">
        <f t="shared" si="2977"/>
        <v>56</v>
      </c>
      <c r="N287" s="1413">
        <v>0.94979999999999998</v>
      </c>
      <c r="O287" s="1413">
        <v>0.28110000000000002</v>
      </c>
      <c r="P287" s="1414">
        <f t="shared" si="2978"/>
        <v>56</v>
      </c>
      <c r="Q287" s="1413">
        <v>0.93120000000000003</v>
      </c>
      <c r="R287" s="1413">
        <v>0.27360000000000001</v>
      </c>
      <c r="S287" s="1414">
        <f t="shared" si="2979"/>
        <v>54</v>
      </c>
      <c r="T287" s="1413">
        <v>0.95520000000000005</v>
      </c>
      <c r="U287" s="1413">
        <v>0.27600000000000002</v>
      </c>
      <c r="V287" s="1414">
        <f t="shared" si="2980"/>
        <v>56</v>
      </c>
      <c r="W287" s="1413">
        <v>0.98970000000000002</v>
      </c>
      <c r="X287" s="1413">
        <v>0.2823</v>
      </c>
      <c r="Y287" s="1414">
        <f t="shared" si="2981"/>
        <v>58</v>
      </c>
      <c r="Z287" s="1413">
        <v>1.1271</v>
      </c>
      <c r="AA287" s="1413">
        <v>0.28860000000000002</v>
      </c>
      <c r="AB287" s="1414">
        <f t="shared" si="2982"/>
        <v>65</v>
      </c>
      <c r="AC287" s="1413">
        <v>1.236</v>
      </c>
      <c r="AD287" s="1413">
        <v>0.3009</v>
      </c>
      <c r="AE287" s="1414">
        <f t="shared" si="2983"/>
        <v>71</v>
      </c>
      <c r="AF287" s="1413">
        <v>1.3440000000000001</v>
      </c>
      <c r="AG287" s="1413">
        <v>0.2949</v>
      </c>
      <c r="AH287" s="1414">
        <f t="shared" si="2984"/>
        <v>77</v>
      </c>
      <c r="AI287" s="1413">
        <v>1.3503000000000001</v>
      </c>
      <c r="AJ287" s="1413">
        <v>0.29849999999999999</v>
      </c>
      <c r="AK287" s="1414">
        <f t="shared" si="2985"/>
        <v>78</v>
      </c>
      <c r="AL287" s="1415">
        <v>1.3253999999999999</v>
      </c>
      <c r="AM287" s="1415">
        <v>0.312</v>
      </c>
      <c r="AN287" s="1416">
        <f t="shared" si="2986"/>
        <v>76</v>
      </c>
      <c r="AO287" s="1413">
        <v>1.3013999999999999</v>
      </c>
      <c r="AP287" s="1413">
        <v>0.30869999999999997</v>
      </c>
      <c r="AQ287" s="1414">
        <f t="shared" si="2987"/>
        <v>75</v>
      </c>
      <c r="AR287" s="1413">
        <v>1.2992999999999999</v>
      </c>
      <c r="AS287" s="1413">
        <v>0.30719999999999997</v>
      </c>
      <c r="AT287" s="1414">
        <f t="shared" si="2988"/>
        <v>75</v>
      </c>
      <c r="AU287" s="1413">
        <v>1.2809999999999999</v>
      </c>
      <c r="AV287" s="1413">
        <v>0.312</v>
      </c>
      <c r="AW287" s="1414">
        <f t="shared" si="2989"/>
        <v>74</v>
      </c>
      <c r="AX287" s="1413">
        <v>1.2537</v>
      </c>
      <c r="AY287" s="1413">
        <v>0.30480000000000002</v>
      </c>
      <c r="AZ287" s="1414">
        <f t="shared" si="2990"/>
        <v>72</v>
      </c>
      <c r="BA287" s="1413">
        <v>1.2624</v>
      </c>
      <c r="BB287" s="1413">
        <v>0.3024</v>
      </c>
      <c r="BC287" s="1414">
        <f t="shared" si="2991"/>
        <v>73</v>
      </c>
      <c r="BD287" s="1413">
        <v>1.3731</v>
      </c>
      <c r="BE287" s="1413">
        <v>0.29609999999999997</v>
      </c>
      <c r="BF287" s="1414">
        <f t="shared" si="2992"/>
        <v>79</v>
      </c>
      <c r="BG287" s="1413">
        <v>1.3827</v>
      </c>
      <c r="BH287" s="1413">
        <v>0.30509999999999998</v>
      </c>
      <c r="BI287" s="1414">
        <f t="shared" si="2993"/>
        <v>79</v>
      </c>
      <c r="BJ287" s="1413">
        <v>1.389</v>
      </c>
      <c r="BK287" s="1413">
        <v>0.30359999999999998</v>
      </c>
      <c r="BL287" s="1414">
        <f t="shared" si="2994"/>
        <v>80</v>
      </c>
      <c r="BM287" s="1413">
        <v>1.3725000000000001</v>
      </c>
      <c r="BN287" s="1413">
        <v>0.31319999999999998</v>
      </c>
      <c r="BO287" s="1414">
        <f t="shared" si="2995"/>
        <v>79</v>
      </c>
      <c r="BP287" s="1413">
        <v>1.3475999999999999</v>
      </c>
      <c r="BQ287" s="1413">
        <v>0.31259999999999999</v>
      </c>
      <c r="BR287" s="1414">
        <f t="shared" si="2996"/>
        <v>78</v>
      </c>
      <c r="BS287" s="1413">
        <v>1.3352999999999999</v>
      </c>
      <c r="BT287" s="1413">
        <v>0.31919999999999998</v>
      </c>
      <c r="BU287" s="1414">
        <f t="shared" si="2997"/>
        <v>77</v>
      </c>
      <c r="BV287" s="1413">
        <v>1.2201</v>
      </c>
      <c r="BW287" s="1413">
        <v>0.30599999999999999</v>
      </c>
      <c r="BX287" s="1414">
        <f t="shared" si="2998"/>
        <v>71</v>
      </c>
      <c r="BY287" s="1413">
        <v>1.1325000000000001</v>
      </c>
      <c r="BZ287" s="1413">
        <v>0.31169999999999998</v>
      </c>
      <c r="CA287" s="1414">
        <f t="shared" si="2999"/>
        <v>66</v>
      </c>
    </row>
    <row r="288" s="1575" customFormat="1" ht="21">
      <c r="A288" s="1331"/>
      <c r="B288" s="1576"/>
      <c r="C288" s="1590" t="s">
        <v>66</v>
      </c>
      <c r="D288" s="1582"/>
      <c r="E288" s="1579"/>
      <c r="F288" s="1583"/>
      <c r="G288" s="1412">
        <v>10</v>
      </c>
      <c r="H288" s="1413">
        <v>0.058799999999999998</v>
      </c>
      <c r="I288" s="1413">
        <v>0.00975</v>
      </c>
      <c r="J288" s="1414">
        <f>ROUND(SQRT(H288^2+I288^2)*1000/(1.73*H284),0)</f>
        <v>3</v>
      </c>
      <c r="K288" s="1413">
        <v>0.057750000000000003</v>
      </c>
      <c r="L288" s="1413">
        <v>0.0095999999999999992</v>
      </c>
      <c r="M288" s="1414">
        <f>ROUND(SQRT(K288^2+L288^2)*1000/(1.73*K284),0)</f>
        <v>3</v>
      </c>
      <c r="N288" s="1413">
        <v>0.057599999999999998</v>
      </c>
      <c r="O288" s="1413">
        <v>0.0094500000000000001</v>
      </c>
      <c r="P288" s="1414">
        <f>ROUND(SQRT(N288^2+O288^2)*1000/(1.73*N284),0)</f>
        <v>3</v>
      </c>
      <c r="Q288" s="1413">
        <v>0.058650000000000001</v>
      </c>
      <c r="R288" s="1413">
        <v>0.00975</v>
      </c>
      <c r="S288" s="1414">
        <f>ROUND(SQRT(Q288^2+R288^2)*1000/(1.73*Q284),0)</f>
        <v>3</v>
      </c>
      <c r="T288" s="1413">
        <v>0.058500000000000003</v>
      </c>
      <c r="U288" s="1413">
        <v>0.0095999999999999992</v>
      </c>
      <c r="V288" s="1414">
        <f>ROUND(SQRT(T288^2+U288^2)*1000/(1.73*T284),0)</f>
        <v>3</v>
      </c>
      <c r="W288" s="1413">
        <v>0.058500000000000003</v>
      </c>
      <c r="X288" s="1413">
        <v>0.00975</v>
      </c>
      <c r="Y288" s="1414">
        <f>ROUND(SQRT(W288^2+X288^2)*1000/(1.73*W284),0)</f>
        <v>3</v>
      </c>
      <c r="Z288" s="1413">
        <v>0.059249999999999997</v>
      </c>
      <c r="AA288" s="1413">
        <v>0.0095999999999999992</v>
      </c>
      <c r="AB288" s="1414">
        <f>ROUND(SQRT(Z288^2+AA288^2)*1000/(1.73*Z284),0)</f>
        <v>3</v>
      </c>
      <c r="AC288" s="1413">
        <v>0.058650000000000001</v>
      </c>
      <c r="AD288" s="1413">
        <v>0.010200000000000001</v>
      </c>
      <c r="AE288" s="1414">
        <f>ROUND(SQRT(AC288^2+AD288^2)*1000/(1.73*AC284),0)</f>
        <v>3</v>
      </c>
      <c r="AF288" s="1413">
        <v>0.058799999999999998</v>
      </c>
      <c r="AG288" s="1413">
        <v>0.00975</v>
      </c>
      <c r="AH288" s="1414">
        <f>ROUND(SQRT(AF288^2+AG288^2)*1000/(1.73*AF284),0)</f>
        <v>3</v>
      </c>
      <c r="AI288" s="1413">
        <v>0.044549999999999999</v>
      </c>
      <c r="AJ288" s="1413">
        <v>0.0057000000000000002</v>
      </c>
      <c r="AK288" s="1414">
        <f>ROUND(SQRT(AI288^2+AJ288^2)*1000/(1.73*AI284),0)</f>
        <v>3</v>
      </c>
      <c r="AL288" s="1415">
        <v>0.038399999999999997</v>
      </c>
      <c r="AM288" s="1415">
        <v>0.0041999999999999997</v>
      </c>
      <c r="AN288" s="1416">
        <f>ROUND(SQRT(AL288^2+AM288^2)*1000/(1.73*AL284),0)</f>
        <v>2</v>
      </c>
      <c r="AO288" s="1413">
        <v>0.037650000000000003</v>
      </c>
      <c r="AP288" s="1413">
        <v>0.0040499999999999998</v>
      </c>
      <c r="AQ288" s="1414">
        <f>ROUND(SQRT(AO288^2+AP288^2)*1000/(1.73*AO284),0)</f>
        <v>2</v>
      </c>
      <c r="AR288" s="1413">
        <v>0.037650000000000003</v>
      </c>
      <c r="AS288" s="1413">
        <v>0.0041999999999999997</v>
      </c>
      <c r="AT288" s="1414">
        <f>ROUND(SQRT(AR288^2+AS288^2)*1000/(1.73*AR284),0)</f>
        <v>2</v>
      </c>
      <c r="AU288" s="1413">
        <v>0.036600000000000001</v>
      </c>
      <c r="AV288" s="1413">
        <v>0.0043499999999999997</v>
      </c>
      <c r="AW288" s="1414">
        <f>ROUND(SQRT(AU288^2+AV288^2)*1000/(1.73*AU284),0)</f>
        <v>2</v>
      </c>
      <c r="AX288" s="1413">
        <v>0.035999999999999997</v>
      </c>
      <c r="AY288" s="1413">
        <v>0.0038999999999999998</v>
      </c>
      <c r="AZ288" s="1414">
        <f>ROUND(SQRT(AX288^2+AY288^2)*1000/(1.73*AX284),0)</f>
        <v>2</v>
      </c>
      <c r="BA288" s="1413">
        <v>0.036749999999999998</v>
      </c>
      <c r="BB288" s="1413">
        <v>0.0041999999999999997</v>
      </c>
      <c r="BC288" s="1414">
        <f>ROUND(SQRT(BA288^2+BB288^2)*1000/(1.73*BA284),0)</f>
        <v>2</v>
      </c>
      <c r="BD288" s="1413">
        <v>0.056399999999999999</v>
      </c>
      <c r="BE288" s="1413">
        <v>0.0111</v>
      </c>
      <c r="BF288" s="1414">
        <f>ROUND(SQRT(BD288^2+BE288^2)*1000/(1.73*BD284),0)</f>
        <v>3</v>
      </c>
      <c r="BG288" s="1413">
        <v>0.061800000000000001</v>
      </c>
      <c r="BH288" s="1413">
        <v>0.0114</v>
      </c>
      <c r="BI288" s="1414">
        <f>ROUND(SQRT(BG288^2+BH288^2)*1000/(1.73*BG284),0)</f>
        <v>4</v>
      </c>
      <c r="BJ288" s="1413">
        <v>0.060600000000000001</v>
      </c>
      <c r="BK288" s="1413">
        <v>0.0114</v>
      </c>
      <c r="BL288" s="1414">
        <f>ROUND(SQRT(BJ288^2+BK288^2)*1000/(1.73*BJ284),0)</f>
        <v>3</v>
      </c>
      <c r="BM288" s="1413">
        <v>0.06105</v>
      </c>
      <c r="BN288" s="1413">
        <v>0.01125</v>
      </c>
      <c r="BO288" s="1414">
        <f>ROUND(SQRT(BM288^2+BN288^2)*1000/(1.73*BM284),0)</f>
        <v>3</v>
      </c>
      <c r="BP288" s="1413">
        <v>0.060600000000000001</v>
      </c>
      <c r="BQ288" s="1413">
        <v>0.0114</v>
      </c>
      <c r="BR288" s="1414">
        <f>ROUND(SQRT(BP288^2+BQ288^2)*1000/(1.73*BP284),0)</f>
        <v>3</v>
      </c>
      <c r="BS288" s="1413">
        <v>0.060749999999999998</v>
      </c>
      <c r="BT288" s="1413">
        <v>0.01095</v>
      </c>
      <c r="BU288" s="1414">
        <f>ROUND(SQRT(BS288^2+BT288^2)*1000/(1.73*BS284),0)</f>
        <v>3</v>
      </c>
      <c r="BV288" s="1413">
        <v>0.060749999999999998</v>
      </c>
      <c r="BW288" s="1413">
        <v>0.0111</v>
      </c>
      <c r="BX288" s="1414">
        <f>ROUND(SQRT(BV288^2+BW288^2)*1000/(1.73*BV284),0)</f>
        <v>3</v>
      </c>
      <c r="BY288" s="1413">
        <v>0.060749999999999998</v>
      </c>
      <c r="BZ288" s="1413">
        <v>0.01065</v>
      </c>
      <c r="CA288" s="1414">
        <f>ROUND(SQRT(BY288^2+BZ288^2)*1000/(1.73*BY284),0)</f>
        <v>3</v>
      </c>
    </row>
    <row r="289" s="1575" customFormat="1" ht="21">
      <c r="A289" s="1331"/>
      <c r="B289" s="1576"/>
      <c r="C289" s="1590" t="s">
        <v>68</v>
      </c>
      <c r="D289" s="1582"/>
      <c r="E289" s="1579"/>
      <c r="F289" s="1583"/>
      <c r="G289" s="1412">
        <v>10</v>
      </c>
      <c r="H289" s="1413">
        <v>0.0068999999999999999</v>
      </c>
      <c r="I289" s="1413">
        <v>0.0035999999999999999</v>
      </c>
      <c r="J289" s="1414">
        <f>ROUND(SQRT(H289^2+I289^2)*1000/(1.73*H284),0)</f>
        <v>0</v>
      </c>
      <c r="K289" s="1413">
        <v>0.0068999999999999999</v>
      </c>
      <c r="L289" s="1413">
        <v>0.0035999999999999999</v>
      </c>
      <c r="M289" s="1414">
        <f>ROUND(SQRT(K289^2+L289^2)*1000/(1.73*K284),0)</f>
        <v>0</v>
      </c>
      <c r="N289" s="1413">
        <v>0.0073499999999999998</v>
      </c>
      <c r="O289" s="1413">
        <v>0.0037499999999999999</v>
      </c>
      <c r="P289" s="1414">
        <f>ROUND(SQRT(N289^2+O289^2)*1000/(1.73*N284),0)</f>
        <v>0</v>
      </c>
      <c r="Q289" s="1413">
        <v>0.0067499999999999999</v>
      </c>
      <c r="R289" s="1413">
        <v>0.0035999999999999999</v>
      </c>
      <c r="S289" s="1414">
        <f>ROUND(SQRT(Q289^2+R289^2)*1000/(1.73*Q284),0)</f>
        <v>0</v>
      </c>
      <c r="T289" s="1413">
        <v>0.0067499999999999999</v>
      </c>
      <c r="U289" s="1413">
        <v>0.0037499999999999999</v>
      </c>
      <c r="V289" s="1414">
        <f>ROUND(SQRT(T289^2+U289^2)*1000/(1.73*T284),0)</f>
        <v>0</v>
      </c>
      <c r="W289" s="1413">
        <v>0.0073499999999999998</v>
      </c>
      <c r="X289" s="1413">
        <v>0.0038999999999999998</v>
      </c>
      <c r="Y289" s="1414">
        <f>ROUND(SQRT(W289^2+X289^2)*1000/(1.73*W284),0)</f>
        <v>0</v>
      </c>
      <c r="Z289" s="1413">
        <v>0.013650000000000001</v>
      </c>
      <c r="AA289" s="1413">
        <v>0.0030000000000000001</v>
      </c>
      <c r="AB289" s="1414">
        <f>ROUND(SQRT(Z289^2+AA289^2)*1000/(1.73*Z284),0)</f>
        <v>1</v>
      </c>
      <c r="AC289" s="1413">
        <v>0.012749999999999999</v>
      </c>
      <c r="AD289" s="1413">
        <v>0.0028500000000000001</v>
      </c>
      <c r="AE289" s="1414">
        <f>ROUND(SQRT(AC289^2+AD289^2)*1000/(1.73*AC284),0)</f>
        <v>1</v>
      </c>
      <c r="AF289" s="1413">
        <v>0.01155</v>
      </c>
      <c r="AG289" s="1413">
        <v>0.0027000000000000001</v>
      </c>
      <c r="AH289" s="1414">
        <f>ROUND(SQRT(AF289^2+AG289^2)*1000/(1.73*AF284),0)</f>
        <v>1</v>
      </c>
      <c r="AI289" s="1413">
        <v>0.011849999999999999</v>
      </c>
      <c r="AJ289" s="1413">
        <v>0.0023999999999999998</v>
      </c>
      <c r="AK289" s="1414">
        <f>ROUND(SQRT(AI289^2+AJ289^2)*1000/(1.73*AI284),0)</f>
        <v>1</v>
      </c>
      <c r="AL289" s="1415">
        <v>0.0117</v>
      </c>
      <c r="AM289" s="1415">
        <v>0.0028500000000000001</v>
      </c>
      <c r="AN289" s="1416">
        <f>ROUND(SQRT(AL289^2+AM289^2)*1000/(1.73*AL284),0)</f>
        <v>1</v>
      </c>
      <c r="AO289" s="1413">
        <v>0.01125</v>
      </c>
      <c r="AP289" s="1413">
        <v>0.00315</v>
      </c>
      <c r="AQ289" s="1414">
        <f>ROUND(SQRT(AO289^2+AP289^2)*1000/(1.73*AO284),0)</f>
        <v>1</v>
      </c>
      <c r="AR289" s="1413">
        <v>0.0086999999999999994</v>
      </c>
      <c r="AS289" s="1413">
        <v>0.0037499999999999999</v>
      </c>
      <c r="AT289" s="1414">
        <f>ROUND(SQRT(AR289^2+AS289^2)*1000/(1.73*AR284),0)</f>
        <v>1</v>
      </c>
      <c r="AU289" s="1413">
        <v>0.0068999999999999999</v>
      </c>
      <c r="AV289" s="1413">
        <v>0.0041999999999999997</v>
      </c>
      <c r="AW289" s="1414">
        <f>ROUND(SQRT(AU289^2+AV289^2)*1000/(1.73*AU284),0)</f>
        <v>0</v>
      </c>
      <c r="AX289" s="1413">
        <v>0.0068999999999999999</v>
      </c>
      <c r="AY289" s="1413">
        <v>0.0041999999999999997</v>
      </c>
      <c r="AZ289" s="1414">
        <f>ROUND(SQRT(AX289^2+AY289^2)*1000/(1.73*AX284),0)</f>
        <v>0</v>
      </c>
      <c r="BA289" s="1413">
        <v>0.0073499999999999998</v>
      </c>
      <c r="BB289" s="1413">
        <v>0.0037499999999999999</v>
      </c>
      <c r="BC289" s="1414">
        <f>ROUND(SQRT(BA289^2+BB289^2)*1000/(1.73*BA284),0)</f>
        <v>0</v>
      </c>
      <c r="BD289" s="1413">
        <v>0.0067499999999999999</v>
      </c>
      <c r="BE289" s="1413">
        <v>0.0040499999999999998</v>
      </c>
      <c r="BF289" s="1414">
        <f>ROUND(SQRT(BD289^2+BE289^2)*1000/(1.73*BD284),0)</f>
        <v>0</v>
      </c>
      <c r="BG289" s="1413">
        <v>0.0076499999999999997</v>
      </c>
      <c r="BH289" s="1413">
        <v>0.0034499999999999999</v>
      </c>
      <c r="BI289" s="1414">
        <f>ROUND(SQRT(BG289^2+BH289^2)*1000/(1.73*BG284),0)</f>
        <v>0</v>
      </c>
      <c r="BJ289" s="1413">
        <v>0.0083999999999999995</v>
      </c>
      <c r="BK289" s="1413">
        <v>0.0037499999999999999</v>
      </c>
      <c r="BL289" s="1414">
        <f>ROUND(SQRT(BJ289^2+BK289^2)*1000/(1.73*BJ284),0)</f>
        <v>1</v>
      </c>
      <c r="BM289" s="1413">
        <v>0.0076499999999999997</v>
      </c>
      <c r="BN289" s="1413">
        <v>0.0035999999999999999</v>
      </c>
      <c r="BO289" s="1414">
        <f>ROUND(SQRT(BM289^2+BN289^2)*1000/(1.73*BM284),0)</f>
        <v>0</v>
      </c>
      <c r="BP289" s="1413">
        <v>0.0071999999999999998</v>
      </c>
      <c r="BQ289" s="1413">
        <v>0.0035999999999999999</v>
      </c>
      <c r="BR289" s="1414">
        <f>ROUND(SQRT(BP289^2+BQ289^2)*1000/(1.73*BP284),0)</f>
        <v>0</v>
      </c>
      <c r="BS289" s="1413">
        <v>0.0073499999999999998</v>
      </c>
      <c r="BT289" s="1413">
        <v>0.0034499999999999999</v>
      </c>
      <c r="BU289" s="1414">
        <f>ROUND(SQRT(BS289^2+BT289^2)*1000/(1.73*BS284),0)</f>
        <v>0</v>
      </c>
      <c r="BV289" s="1413">
        <v>0.0074999999999999997</v>
      </c>
      <c r="BW289" s="1413">
        <v>0.0037499999999999999</v>
      </c>
      <c r="BX289" s="1414">
        <f>ROUND(SQRT(BV289^2+BW289^2)*1000/(1.73*BV284),0)</f>
        <v>0</v>
      </c>
      <c r="BY289" s="1413">
        <v>0.0071999999999999998</v>
      </c>
      <c r="BZ289" s="1413">
        <v>0.0035999999999999999</v>
      </c>
      <c r="CA289" s="1414">
        <f>ROUND(SQRT(BY289^2+BZ289^2)*1000/(1.73*BY284),0)</f>
        <v>0</v>
      </c>
    </row>
    <row r="290" s="1" customFormat="1" ht="19.199999999999999">
      <c r="A290" s="1332"/>
      <c r="B290" s="1398"/>
      <c r="C290" s="1548" t="s">
        <v>121</v>
      </c>
      <c r="D290" s="1478"/>
      <c r="E290" s="1409"/>
      <c r="F290" s="1410"/>
      <c r="G290" s="1412">
        <v>10</v>
      </c>
      <c r="H290" s="1413">
        <v>0.0038999999999999998</v>
      </c>
      <c r="I290" s="1413">
        <v>0.0057000000000000002</v>
      </c>
      <c r="J290" s="1414">
        <f>ROUND(SQRT(H290^2+I290^2)*1000/(1.73*H284),0)</f>
        <v>0</v>
      </c>
      <c r="K290" s="1413">
        <v>0.0038999999999999998</v>
      </c>
      <c r="L290" s="1413">
        <v>0.0054000000000000003</v>
      </c>
      <c r="M290" s="1414">
        <f>ROUND(SQRT(K290^2+L290^2)*1000/(1.73*K284),0)</f>
        <v>0</v>
      </c>
      <c r="N290" s="1413">
        <v>0.0038999999999999998</v>
      </c>
      <c r="O290" s="1413">
        <v>0.0057000000000000002</v>
      </c>
      <c r="P290" s="1414">
        <f>ROUND(SQRT(N290^2+O290^2)*1000/(1.73*N284),0)</f>
        <v>0</v>
      </c>
      <c r="Q290" s="1413">
        <v>0.0041999999999999997</v>
      </c>
      <c r="R290" s="1413">
        <v>0.0054000000000000003</v>
      </c>
      <c r="S290" s="1414">
        <f>ROUND(SQRT(Q290^2+R290^2)*1000/(1.73*Q284),0)</f>
        <v>0</v>
      </c>
      <c r="T290" s="1413">
        <v>0.0038999999999999998</v>
      </c>
      <c r="U290" s="1413">
        <v>0.0057000000000000002</v>
      </c>
      <c r="V290" s="1414">
        <f>ROUND(SQRT(T290^2+U290^2)*1000/(1.73*T284),0)</f>
        <v>0</v>
      </c>
      <c r="W290" s="1413">
        <v>0.0038999999999999998</v>
      </c>
      <c r="X290" s="1413">
        <v>0.0054000000000000003</v>
      </c>
      <c r="Y290" s="1414">
        <f>ROUND(SQRT(W290^2+X290^2)*1000/(1.73*W284),0)</f>
        <v>0</v>
      </c>
      <c r="Z290" s="1413">
        <v>0.0047999999999999996</v>
      </c>
      <c r="AA290" s="1413">
        <v>0.0057000000000000002</v>
      </c>
      <c r="AB290" s="1414">
        <f>ROUND(SQRT(Z290^2+AA290^2)*1000/(1.73*Z284),0)</f>
        <v>0</v>
      </c>
      <c r="AC290" s="1413">
        <v>0.0047999999999999996</v>
      </c>
      <c r="AD290" s="1413">
        <v>0.0054000000000000003</v>
      </c>
      <c r="AE290" s="1414">
        <f>ROUND(SQRT(AC290^2+AD290^2)*1000/(1.73*AC284),0)</f>
        <v>0</v>
      </c>
      <c r="AF290" s="1413">
        <v>0.0077999999999999996</v>
      </c>
      <c r="AG290" s="1413">
        <v>0.0063</v>
      </c>
      <c r="AH290" s="1414">
        <f>ROUND(SQRT(AF290^2+AG290^2)*1000/(1.73*AF284),0)</f>
        <v>1</v>
      </c>
      <c r="AI290" s="1413">
        <v>0.0092999999999999992</v>
      </c>
      <c r="AJ290" s="1413">
        <v>0.0095999999999999992</v>
      </c>
      <c r="AK290" s="1414">
        <f>ROUND(SQRT(AI290^2+AJ290^2)*1000/(1.73*AI284),0)</f>
        <v>1</v>
      </c>
      <c r="AL290" s="1415">
        <v>0.0080999999999999996</v>
      </c>
      <c r="AM290" s="1415">
        <v>0.0092999999999999992</v>
      </c>
      <c r="AN290" s="1416">
        <f>ROUND(SQRT(AL290^2+AM290^2)*1000/(1.73*AL284),0)</f>
        <v>1</v>
      </c>
      <c r="AO290" s="1413">
        <v>0.0057000000000000002</v>
      </c>
      <c r="AP290" s="1413">
        <v>0.0063</v>
      </c>
      <c r="AQ290" s="1414">
        <f>ROUND(SQRT(AO290^2+AP290^2)*1000/(1.73*AO284),0)</f>
        <v>0</v>
      </c>
      <c r="AR290" s="1413">
        <v>0.0044999999999999997</v>
      </c>
      <c r="AS290" s="1413">
        <v>0.0057000000000000002</v>
      </c>
      <c r="AT290" s="1414">
        <f>ROUND(SQRT(AR290^2+AS290^2)*1000/(1.73*AR284),0)</f>
        <v>0</v>
      </c>
      <c r="AU290" s="1413">
        <v>0.0047999999999999996</v>
      </c>
      <c r="AV290" s="1413">
        <v>0.0054000000000000003</v>
      </c>
      <c r="AW290" s="1414">
        <f>ROUND(SQRT(AU290^2+AV290^2)*1000/(1.73*AU284),0)</f>
        <v>0</v>
      </c>
      <c r="AX290" s="1413">
        <v>0.0063</v>
      </c>
      <c r="AY290" s="1413">
        <v>0.0060000000000000001</v>
      </c>
      <c r="AZ290" s="1414">
        <f>ROUND(SQRT(AX290^2+AY290^2)*1000/(1.73*AX284),0)</f>
        <v>0</v>
      </c>
      <c r="BA290" s="1413">
        <v>0.0077999999999999996</v>
      </c>
      <c r="BB290" s="1413">
        <v>0.012</v>
      </c>
      <c r="BC290" s="1414">
        <f>ROUND(SQRT(BA290^2+BB290^2)*1000/(1.73*BA284),0)</f>
        <v>1</v>
      </c>
      <c r="BD290" s="1413">
        <v>0.0057000000000000002</v>
      </c>
      <c r="BE290" s="1413">
        <v>0.0057000000000000002</v>
      </c>
      <c r="BF290" s="1414">
        <f>ROUND(SQRT(BD290^2+BE290^2)*1000/(1.73*BD284),0)</f>
        <v>0</v>
      </c>
      <c r="BG290" s="1413">
        <v>0.0044999999999999997</v>
      </c>
      <c r="BH290" s="1413">
        <v>0.0060000000000000001</v>
      </c>
      <c r="BI290" s="1414">
        <f>ROUND(SQRT(BG290^2+BH290^2)*1000/(1.73*BG284),0)</f>
        <v>0</v>
      </c>
      <c r="BJ290" s="1413">
        <v>0.0051000000000000004</v>
      </c>
      <c r="BK290" s="1413">
        <v>0.0054000000000000003</v>
      </c>
      <c r="BL290" s="1414">
        <f>ROUND(SQRT(BJ290^2+BK290^2)*1000/(1.73*BJ284),0)</f>
        <v>0</v>
      </c>
      <c r="BM290" s="1413">
        <v>0.0051000000000000004</v>
      </c>
      <c r="BN290" s="1413">
        <v>0.0054000000000000003</v>
      </c>
      <c r="BO290" s="1414">
        <f>ROUND(SQRT(BM290^2+BN290^2)*1000/(1.73*BM284),0)</f>
        <v>0</v>
      </c>
      <c r="BP290" s="1413">
        <v>0.0054000000000000003</v>
      </c>
      <c r="BQ290" s="1413">
        <v>0.0054000000000000003</v>
      </c>
      <c r="BR290" s="1414">
        <f>ROUND(SQRT(BP290^2+BQ290^2)*1000/(1.73*BP284),0)</f>
        <v>0</v>
      </c>
      <c r="BS290" s="1413">
        <v>0.0044999999999999997</v>
      </c>
      <c r="BT290" s="1413">
        <v>0.0057000000000000002</v>
      </c>
      <c r="BU290" s="1414">
        <f>ROUND(SQRT(BS290^2+BT290^2)*1000/(1.73*BS284),0)</f>
        <v>0</v>
      </c>
      <c r="BV290" s="1413">
        <v>0.0044999999999999997</v>
      </c>
      <c r="BW290" s="1413">
        <v>0.0057000000000000002</v>
      </c>
      <c r="BX290" s="1414">
        <f>ROUND(SQRT(BV290^2+BW290^2)*1000/(1.73*BV284),0)</f>
        <v>0</v>
      </c>
      <c r="BY290" s="1413">
        <v>0.0041999999999999997</v>
      </c>
      <c r="BZ290" s="1413">
        <v>0.0057000000000000002</v>
      </c>
      <c r="CA290" s="1414">
        <f>ROUND(SQRT(BY290^2+BZ290^2)*1000/(1.73*BY284),0)</f>
        <v>0</v>
      </c>
    </row>
    <row r="291" s="1" customFormat="1" ht="19.199999999999999">
      <c r="A291" s="1332"/>
      <c r="B291" s="1398"/>
      <c r="C291" s="1549" t="s">
        <v>119</v>
      </c>
      <c r="D291" s="1478"/>
      <c r="E291" s="1409"/>
      <c r="F291" s="1410"/>
      <c r="G291" s="1412">
        <v>10</v>
      </c>
      <c r="H291" s="1413">
        <v>0.27679999999999999</v>
      </c>
      <c r="I291" s="1413">
        <v>0.1686</v>
      </c>
      <c r="J291" s="1414">
        <f t="shared" ref="J291:J292" si="3000">ROUND(SQRT(H291^2+I291^2)*1000/(1.73*H284),0)</f>
        <v>18</v>
      </c>
      <c r="K291" s="1413">
        <v>0.2974</v>
      </c>
      <c r="L291" s="1413">
        <v>0.1774</v>
      </c>
      <c r="M291" s="1414">
        <f t="shared" ref="M291:M292" si="3001">ROUND(SQRT(K291^2+L291^2)*1000/(1.73*K284),0)</f>
        <v>19</v>
      </c>
      <c r="N291" s="1413">
        <v>0.30099999999999999</v>
      </c>
      <c r="O291" s="1413">
        <v>0.17780000000000001</v>
      </c>
      <c r="P291" s="1414">
        <f t="shared" ref="P291:P292" si="3002">ROUND(SQRT(N291^2+O291^2)*1000/(1.73*N284),0)</f>
        <v>20</v>
      </c>
      <c r="Q291" s="1413">
        <v>0.29520000000000002</v>
      </c>
      <c r="R291" s="1413">
        <v>0.1764</v>
      </c>
      <c r="S291" s="1414">
        <f t="shared" ref="S291:S292" si="3003">ROUND(SQRT(Q291^2+R291^2)*1000/(1.73*Q284),0)</f>
        <v>19</v>
      </c>
      <c r="T291" s="1413">
        <v>0.2732</v>
      </c>
      <c r="U291" s="1413">
        <v>0.16800000000000001</v>
      </c>
      <c r="V291" s="1414">
        <f t="shared" ref="V291:V292" si="3004">ROUND(SQRT(T291^2+U291^2)*1000/(1.73*T284),0)</f>
        <v>18</v>
      </c>
      <c r="W291" s="1413">
        <v>0.29060000000000002</v>
      </c>
      <c r="X291" s="1413">
        <v>0.17660000000000001</v>
      </c>
      <c r="Y291" s="1414">
        <f t="shared" ref="Y291:Y292" si="3005">ROUND(SQRT(W291^2+X291^2)*1000/(1.73*W284),0)</f>
        <v>19</v>
      </c>
      <c r="Z291" s="1413">
        <v>0.29139999999999999</v>
      </c>
      <c r="AA291" s="1413">
        <v>0.17299999999999999</v>
      </c>
      <c r="AB291" s="1414">
        <f t="shared" ref="AB291:AB292" si="3006">ROUND(SQRT(Z291^2+AA291^2)*1000/(1.73*Z284),0)</f>
        <v>19</v>
      </c>
      <c r="AC291" s="1413">
        <v>0.18440000000000001</v>
      </c>
      <c r="AD291" s="1413">
        <v>0.1038</v>
      </c>
      <c r="AE291" s="1414">
        <f t="shared" ref="AE291:AE292" si="3007">ROUND(SQRT(AC291^2+AD291^2)*1000/(1.73*AC284),0)</f>
        <v>12</v>
      </c>
      <c r="AF291" s="1413">
        <v>0.44400000000000001</v>
      </c>
      <c r="AG291" s="1413">
        <v>0.29459999999999997</v>
      </c>
      <c r="AH291" s="1414">
        <f t="shared" ref="AH291:AH292" si="3008">ROUND(SQRT(AF291^2+AG291^2)*1000/(1.73*AF284),0)</f>
        <v>30</v>
      </c>
      <c r="AI291" s="1413">
        <v>0.4506</v>
      </c>
      <c r="AJ291" s="1413">
        <v>0.3196</v>
      </c>
      <c r="AK291" s="1414">
        <f t="shared" ref="AK291:AK292" si="3009">ROUND(SQRT(AI291^2+AJ291^2)*1000/(1.73*AI284),0)</f>
        <v>31</v>
      </c>
      <c r="AL291" s="1415">
        <v>0.42159999999999997</v>
      </c>
      <c r="AM291" s="1415">
        <v>0.30559999999999998</v>
      </c>
      <c r="AN291" s="1416">
        <f t="shared" ref="AN291:AN292" si="3010">ROUND(SQRT(AL291^2+AM291^2)*1000/(1.73*AL284),0)</f>
        <v>29</v>
      </c>
      <c r="AO291" s="1413">
        <v>0.42680000000000001</v>
      </c>
      <c r="AP291" s="1413">
        <v>0.29520000000000002</v>
      </c>
      <c r="AQ291" s="1414">
        <f t="shared" ref="AQ291:AQ292" si="3011">ROUND(SQRT(AO291^2+AP291^2)*1000/(1.73*AO284),0)</f>
        <v>29</v>
      </c>
      <c r="AR291" s="1413">
        <v>0.4148</v>
      </c>
      <c r="AS291" s="1413">
        <v>0.30780000000000002</v>
      </c>
      <c r="AT291" s="1414">
        <f t="shared" ref="AT291:AT292" si="3012">ROUND(SQRT(AR291^2+AS291^2)*1000/(1.73*AR284),0)</f>
        <v>29</v>
      </c>
      <c r="AU291" s="1413">
        <v>0.43940000000000001</v>
      </c>
      <c r="AV291" s="1413">
        <v>0.313</v>
      </c>
      <c r="AW291" s="1414">
        <f t="shared" ref="AW291:AW292" si="3013">ROUND(SQRT(AU291^2+AV291^2)*1000/(1.73*AU284),0)</f>
        <v>30</v>
      </c>
      <c r="AX291" s="1413">
        <v>0.44600000000000001</v>
      </c>
      <c r="AY291" s="1413">
        <v>0.31259999999999999</v>
      </c>
      <c r="AZ291" s="1414">
        <f t="shared" ref="AZ291:AZ292" si="3014">ROUND(SQRT(AX291^2+AY291^2)*1000/(1.73*AX284),0)</f>
        <v>31</v>
      </c>
      <c r="BA291" s="1413">
        <v>0.38979999999999998</v>
      </c>
      <c r="BB291" s="1413">
        <v>0.29880000000000001</v>
      </c>
      <c r="BC291" s="1414">
        <f t="shared" ref="BC291:BC292" si="3015">ROUND(SQRT(BA291^2+BB291^2)*1000/(1.73*BA284),0)</f>
        <v>28</v>
      </c>
      <c r="BD291" s="1413">
        <v>0.44640000000000002</v>
      </c>
      <c r="BE291" s="1413">
        <v>0.31819999999999998</v>
      </c>
      <c r="BF291" s="1414">
        <f t="shared" ref="BF291:BF292" si="3016">ROUND(SQRT(BD291^2+BE291^2)*1000/(1.73*BD284),0)</f>
        <v>31</v>
      </c>
      <c r="BG291" s="1413">
        <v>0.39860000000000001</v>
      </c>
      <c r="BH291" s="1413">
        <v>0.29999999999999999</v>
      </c>
      <c r="BI291" s="1414">
        <f t="shared" ref="BI291:BI292" si="3017">ROUND(SQRT(BG291^2+BH291^2)*1000/(1.73*BG284),0)</f>
        <v>28</v>
      </c>
      <c r="BJ291" s="1413">
        <v>0.4476</v>
      </c>
      <c r="BK291" s="1413">
        <v>0.31280000000000002</v>
      </c>
      <c r="BL291" s="1414">
        <f t="shared" ref="BL291:BL292" si="3018">ROUND(SQRT(BJ291^2+BK291^2)*1000/(1.73*BJ284),0)</f>
        <v>31</v>
      </c>
      <c r="BM291" s="1413">
        <v>0.2298</v>
      </c>
      <c r="BN291" s="1413">
        <v>0.15820000000000001</v>
      </c>
      <c r="BO291" s="1414">
        <f t="shared" ref="BO291:BO292" si="3019">ROUND(SQRT(BM291^2+BN291^2)*1000/(1.73*BM284),0)</f>
        <v>16</v>
      </c>
      <c r="BP291" s="1413">
        <v>0.28920000000000001</v>
      </c>
      <c r="BQ291" s="1413">
        <v>0.1764</v>
      </c>
      <c r="BR291" s="1414">
        <f t="shared" ref="BR291:BR292" si="3020">ROUND(SQRT(BP291^2+BQ291^2)*1000/(1.73*BP284),0)</f>
        <v>19</v>
      </c>
      <c r="BS291" s="1413">
        <v>0.31940000000000002</v>
      </c>
      <c r="BT291" s="1413">
        <v>0.18640000000000001</v>
      </c>
      <c r="BU291" s="1414">
        <f t="shared" ref="BU291:BU292" si="3021">ROUND(SQRT(BS291^2+BT291^2)*1000/(1.73*BS284),0)</f>
        <v>21</v>
      </c>
      <c r="BV291" s="1413">
        <v>0.29680000000000001</v>
      </c>
      <c r="BW291" s="1413">
        <v>0.1822</v>
      </c>
      <c r="BX291" s="1414">
        <f t="shared" ref="BX291:BX292" si="3022">ROUND(SQRT(BV291^2+BW291^2)*1000/(1.73*BV284),0)</f>
        <v>20</v>
      </c>
      <c r="BY291" s="1413">
        <v>0.31319999999999998</v>
      </c>
      <c r="BZ291" s="1413">
        <v>0.18659999999999999</v>
      </c>
      <c r="CA291" s="1414">
        <f t="shared" ref="CA291:CA292" si="3023">ROUND(SQRT(BY291^2+BZ291^2)*1000/(1.73*BY284),0)</f>
        <v>20</v>
      </c>
    </row>
    <row r="292" s="1" customFormat="1" ht="19.199999999999999">
      <c r="A292" s="1332"/>
      <c r="B292" s="1398" t="s">
        <v>403</v>
      </c>
      <c r="C292" s="1548" t="s">
        <v>409</v>
      </c>
      <c r="D292" s="1478"/>
      <c r="E292" s="1409"/>
      <c r="F292" s="1410"/>
      <c r="G292" s="1412">
        <v>10</v>
      </c>
      <c r="H292" s="1413">
        <v>0.019008000000000001</v>
      </c>
      <c r="I292" s="1413">
        <v>0.0028479999999999998</v>
      </c>
      <c r="J292" s="1414">
        <f t="shared" si="3000"/>
        <v>1</v>
      </c>
      <c r="K292" s="1413">
        <v>0.018880000000000001</v>
      </c>
      <c r="L292" s="1413">
        <v>0.0028159999999999999</v>
      </c>
      <c r="M292" s="1414">
        <f t="shared" si="3001"/>
        <v>1</v>
      </c>
      <c r="N292" s="1413">
        <v>0.019103999999999999</v>
      </c>
      <c r="O292" s="1413">
        <v>0.0027200000000000002</v>
      </c>
      <c r="P292" s="1414">
        <f t="shared" si="3002"/>
        <v>1</v>
      </c>
      <c r="Q292" s="1413">
        <v>0.018720000000000001</v>
      </c>
      <c r="R292" s="1413">
        <v>0.0028800000000000002</v>
      </c>
      <c r="S292" s="1414">
        <f t="shared" si="3003"/>
        <v>1</v>
      </c>
      <c r="T292" s="1413">
        <v>0.018943999999999999</v>
      </c>
      <c r="U292" s="1413">
        <v>0.002624</v>
      </c>
      <c r="V292" s="1414">
        <f t="shared" si="3004"/>
        <v>1</v>
      </c>
      <c r="W292" s="1413">
        <v>0.018848</v>
      </c>
      <c r="X292" s="1413">
        <v>0.0026559999999999999</v>
      </c>
      <c r="Y292" s="1414">
        <f t="shared" si="3005"/>
        <v>1</v>
      </c>
      <c r="Z292" s="1413">
        <v>0.019040000000000001</v>
      </c>
      <c r="AA292" s="1413">
        <v>0.0027520000000000001</v>
      </c>
      <c r="AB292" s="1414">
        <f t="shared" si="3006"/>
        <v>1</v>
      </c>
      <c r="AC292" s="1413">
        <v>0.019136</v>
      </c>
      <c r="AD292" s="1413">
        <v>0.0028800000000000002</v>
      </c>
      <c r="AE292" s="1414">
        <f t="shared" si="3007"/>
        <v>1</v>
      </c>
      <c r="AF292" s="1413">
        <v>0.019872000000000001</v>
      </c>
      <c r="AG292" s="1413">
        <v>0.0025920000000000001</v>
      </c>
      <c r="AH292" s="1414">
        <f t="shared" si="3008"/>
        <v>1</v>
      </c>
      <c r="AI292" s="1413">
        <v>0.019071999999999999</v>
      </c>
      <c r="AJ292" s="1413">
        <v>0.0015679999999999999</v>
      </c>
      <c r="AK292" s="1414">
        <f t="shared" si="3009"/>
        <v>1</v>
      </c>
      <c r="AL292" s="1415">
        <v>0.018688</v>
      </c>
      <c r="AM292" s="1415">
        <v>0.0014400000000000001</v>
      </c>
      <c r="AN292" s="1416">
        <f t="shared" si="3010"/>
        <v>1</v>
      </c>
      <c r="AO292" s="1413">
        <v>0.019008000000000001</v>
      </c>
      <c r="AP292" s="1413">
        <v>0.001408</v>
      </c>
      <c r="AQ292" s="1414">
        <f t="shared" si="3011"/>
        <v>1</v>
      </c>
      <c r="AR292" s="1413">
        <v>0.018943999999999999</v>
      </c>
      <c r="AS292" s="1413">
        <v>0.0017279999999999999</v>
      </c>
      <c r="AT292" s="1414">
        <f t="shared" si="3012"/>
        <v>1</v>
      </c>
      <c r="AU292" s="1413">
        <v>0.018720000000000001</v>
      </c>
      <c r="AV292" s="1413">
        <v>0.0015039999999999999</v>
      </c>
      <c r="AW292" s="1414">
        <f t="shared" si="3013"/>
        <v>1</v>
      </c>
      <c r="AX292" s="1413">
        <v>0.018880000000000001</v>
      </c>
      <c r="AY292" s="1413">
        <v>0.0013439999999999999</v>
      </c>
      <c r="AZ292" s="1414">
        <f t="shared" si="3014"/>
        <v>1</v>
      </c>
      <c r="BA292" s="1413">
        <v>0.018943999999999999</v>
      </c>
      <c r="BB292" s="1413">
        <v>0.001248</v>
      </c>
      <c r="BC292" s="1414">
        <f t="shared" si="3015"/>
        <v>1</v>
      </c>
      <c r="BD292" s="1413">
        <v>0.018592000000000001</v>
      </c>
      <c r="BE292" s="1413">
        <v>0.001152</v>
      </c>
      <c r="BF292" s="1414">
        <f t="shared" si="3016"/>
        <v>1</v>
      </c>
      <c r="BG292" s="1413">
        <v>0.019487999999999998</v>
      </c>
      <c r="BH292" s="1413">
        <v>0.001952</v>
      </c>
      <c r="BI292" s="1414">
        <f t="shared" si="3017"/>
        <v>1</v>
      </c>
      <c r="BJ292" s="1413">
        <v>0.020095999999999999</v>
      </c>
      <c r="BK292" s="1413">
        <v>0.0022720000000000001</v>
      </c>
      <c r="BL292" s="1414">
        <f t="shared" si="3018"/>
        <v>1</v>
      </c>
      <c r="BM292" s="1413">
        <v>0.02</v>
      </c>
      <c r="BN292" s="1413">
        <v>0.0024320000000000001</v>
      </c>
      <c r="BO292" s="1414">
        <f t="shared" si="3019"/>
        <v>1</v>
      </c>
      <c r="BP292" s="1413">
        <v>0.019328000000000001</v>
      </c>
      <c r="BQ292" s="1413">
        <v>0.002496</v>
      </c>
      <c r="BR292" s="1414">
        <f t="shared" si="3020"/>
        <v>1</v>
      </c>
      <c r="BS292" s="1413">
        <v>0.019199999999999998</v>
      </c>
      <c r="BT292" s="1413">
        <v>0.0027520000000000001</v>
      </c>
      <c r="BU292" s="1414">
        <f t="shared" si="3021"/>
        <v>1</v>
      </c>
      <c r="BV292" s="1413">
        <v>0.019328000000000001</v>
      </c>
      <c r="BW292" s="1413">
        <v>0.002464</v>
      </c>
      <c r="BX292" s="1414">
        <f t="shared" si="3022"/>
        <v>1</v>
      </c>
      <c r="BY292" s="1413">
        <v>0.019359999999999999</v>
      </c>
      <c r="BZ292" s="1413">
        <v>0.002464</v>
      </c>
      <c r="CA292" s="1414">
        <f t="shared" si="3023"/>
        <v>1</v>
      </c>
    </row>
    <row r="293" s="1" customFormat="1" ht="19.199999999999999">
      <c r="A293" s="1332"/>
      <c r="B293" s="1398"/>
      <c r="C293" s="1548" t="s">
        <v>71</v>
      </c>
      <c r="D293" s="1478"/>
      <c r="E293" s="1409"/>
      <c r="F293" s="1410"/>
      <c r="G293" s="1412">
        <v>10</v>
      </c>
      <c r="H293" s="1413"/>
      <c r="I293" s="1413"/>
      <c r="J293" s="1414">
        <f>ROUND(SQRT(H293^2+I293^2)*1000/(1.73*H285),0)</f>
        <v>0</v>
      </c>
      <c r="K293" s="1413"/>
      <c r="L293" s="1413"/>
      <c r="M293" s="1414">
        <f>ROUND(SQRT(K293^2+L293^2)*1000/(1.73*K285),0)</f>
        <v>0</v>
      </c>
      <c r="N293" s="1413"/>
      <c r="O293" s="1413"/>
      <c r="P293" s="1414">
        <f>ROUND(SQRT(N293^2+O293^2)*1000/(1.73*N285),0)</f>
        <v>0</v>
      </c>
      <c r="Q293" s="1413"/>
      <c r="R293" s="1413"/>
      <c r="S293" s="1414">
        <f>ROUND(SQRT(Q293^2+R293^2)*1000/(1.73*Q285),0)</f>
        <v>0</v>
      </c>
      <c r="T293" s="1413"/>
      <c r="U293" s="1413"/>
      <c r="V293" s="1414">
        <f>ROUND(SQRT(T293^2+U293^2)*1000/(1.73*T285),0)</f>
        <v>0</v>
      </c>
      <c r="W293" s="1413"/>
      <c r="X293" s="1413"/>
      <c r="Y293" s="1414">
        <f>ROUND(SQRT(W293^2+X293^2)*1000/(1.73*W285),0)</f>
        <v>0</v>
      </c>
      <c r="Z293" s="1413"/>
      <c r="AA293" s="1413"/>
      <c r="AB293" s="1414">
        <f>ROUND(SQRT(Z293^2+AA293^2)*1000/(1.73*Z285),0)</f>
        <v>0</v>
      </c>
      <c r="AC293" s="1413"/>
      <c r="AD293" s="1413"/>
      <c r="AE293" s="1414">
        <f>ROUND(SQRT(AC293^2+AD293^2)*1000/(1.73*AC285),0)</f>
        <v>0</v>
      </c>
      <c r="AF293" s="1413"/>
      <c r="AG293" s="1413"/>
      <c r="AH293" s="1414">
        <f>ROUND(SQRT(AF293^2+AG293^2)*1000/(1.73*AF285),0)</f>
        <v>0</v>
      </c>
      <c r="AI293" s="1413"/>
      <c r="AJ293" s="1413"/>
      <c r="AK293" s="1414">
        <f>ROUND(SQRT(AI293^2+AJ293^2)*1000/(1.73*AI285),0)</f>
        <v>0</v>
      </c>
      <c r="AL293" s="1415"/>
      <c r="AM293" s="1415"/>
      <c r="AN293" s="1416">
        <f>ROUND(SQRT(AL293^2+AM293^2)*1000/(1.73*AL285),0)</f>
        <v>0</v>
      </c>
      <c r="AO293" s="1413"/>
      <c r="AP293" s="1413"/>
      <c r="AQ293" s="1414">
        <f>ROUND(SQRT(AO293^2+AP293^2)*1000/(1.73*AO285),0)</f>
        <v>0</v>
      </c>
      <c r="AR293" s="1413"/>
      <c r="AS293" s="1413"/>
      <c r="AT293" s="1414">
        <f>ROUND(SQRT(AR293^2+AS293^2)*1000/(1.73*AR285),0)</f>
        <v>0</v>
      </c>
      <c r="AU293" s="1413"/>
      <c r="AV293" s="1413"/>
      <c r="AW293" s="1414">
        <f>ROUND(SQRT(AU293^2+AV293^2)*1000/(1.73*AU285),0)</f>
        <v>0</v>
      </c>
      <c r="AX293" s="1413"/>
      <c r="AY293" s="1413"/>
      <c r="AZ293" s="1414">
        <f>ROUND(SQRT(AX293^2+AY293^2)*1000/(1.73*AX285),0)</f>
        <v>0</v>
      </c>
      <c r="BA293" s="1413"/>
      <c r="BB293" s="1413"/>
      <c r="BC293" s="1414">
        <f>ROUND(SQRT(BA293^2+BB293^2)*1000/(1.73*BA285),0)</f>
        <v>0</v>
      </c>
      <c r="BD293" s="1413"/>
      <c r="BE293" s="1413"/>
      <c r="BF293" s="1414">
        <f>ROUND(SQRT(BD293^2+BE293^2)*1000/(1.73*BD285),0)</f>
        <v>0</v>
      </c>
      <c r="BG293" s="1413"/>
      <c r="BH293" s="1413"/>
      <c r="BI293" s="1414">
        <f>ROUND(SQRT(BG293^2+BH293^2)*1000/(1.73*BG285),0)</f>
        <v>0</v>
      </c>
      <c r="BJ293" s="1413"/>
      <c r="BK293" s="1413"/>
      <c r="BL293" s="1414">
        <f>ROUND(SQRT(BJ293^2+BK293^2)*1000/(1.73*BJ285),0)</f>
        <v>0</v>
      </c>
      <c r="BM293" s="1413"/>
      <c r="BN293" s="1413"/>
      <c r="BO293" s="1414">
        <f>ROUND(SQRT(BM293^2+BN293^2)*1000/(1.73*BM285),0)</f>
        <v>0</v>
      </c>
      <c r="BP293" s="1413"/>
      <c r="BQ293" s="1413"/>
      <c r="BR293" s="1414">
        <f>ROUND(SQRT(BP293^2+BQ293^2)*1000/(1.73*BP285),0)</f>
        <v>0</v>
      </c>
      <c r="BS293" s="1413"/>
      <c r="BT293" s="1413"/>
      <c r="BU293" s="1414">
        <f>ROUND(SQRT(BS293^2+BT293^2)*1000/(1.73*BS285),0)</f>
        <v>0</v>
      </c>
      <c r="BV293" s="1413"/>
      <c r="BW293" s="1413"/>
      <c r="BX293" s="1414">
        <f>ROUND(SQRT(BV293^2+BW293^2)*1000/(1.73*BV285),0)</f>
        <v>0</v>
      </c>
      <c r="BY293" s="1413"/>
      <c r="BZ293" s="1413"/>
      <c r="CA293" s="1414">
        <f>ROUND(SQRT(BY293^2+BZ293^2)*1000/(1.73*BY285),0)</f>
        <v>0</v>
      </c>
    </row>
    <row r="294" s="1" customFormat="1" ht="19.199999999999999">
      <c r="A294" s="1332"/>
      <c r="B294" s="1398"/>
      <c r="C294" s="1548" t="s">
        <v>115</v>
      </c>
      <c r="D294" s="1478"/>
      <c r="E294" s="1409"/>
      <c r="F294" s="1410"/>
      <c r="G294" s="1412">
        <v>10</v>
      </c>
      <c r="H294" s="1413">
        <v>0.60360000000000003</v>
      </c>
      <c r="I294" s="1413">
        <v>0.20069999999999999</v>
      </c>
      <c r="J294" s="1414">
        <f>ROUND(SQRT(H294^2+I294^2)*1000/(1.73*H285),0)</f>
        <v>36</v>
      </c>
      <c r="K294" s="1413">
        <v>0.56879999999999997</v>
      </c>
      <c r="L294" s="1413">
        <v>0.189</v>
      </c>
      <c r="M294" s="1414">
        <f>ROUND(SQRT(K294^2+L294^2)*1000/(1.73*K285),0)</f>
        <v>34</v>
      </c>
      <c r="N294" s="1413">
        <v>0.55349999999999999</v>
      </c>
      <c r="O294" s="1413">
        <v>0.18870000000000001</v>
      </c>
      <c r="P294" s="1414">
        <f>ROUND(SQRT(N294^2+O294^2)*1000/(1.73*N285),0)</f>
        <v>33</v>
      </c>
      <c r="Q294" s="1413">
        <v>0.54300000000000004</v>
      </c>
      <c r="R294" s="1413">
        <v>0.1797</v>
      </c>
      <c r="S294" s="1414">
        <f>ROUND(SQRT(Q294^2+R294^2)*1000/(1.73*Q285),0)</f>
        <v>32</v>
      </c>
      <c r="T294" s="1413">
        <v>0.54149999999999998</v>
      </c>
      <c r="U294" s="1413">
        <v>0.18149999999999999</v>
      </c>
      <c r="V294" s="1414">
        <f>ROUND(SQRT(T294^2+U294^2)*1000/(1.73*T285),0)</f>
        <v>32</v>
      </c>
      <c r="W294" s="1413">
        <v>0.56369999999999998</v>
      </c>
      <c r="X294" s="1413">
        <v>0.18179999999999999</v>
      </c>
      <c r="Y294" s="1414">
        <f>ROUND(SQRT(W294^2+X294^2)*1000/(1.73*W285),0)</f>
        <v>33</v>
      </c>
      <c r="Z294" s="1413">
        <v>0.68220000000000003</v>
      </c>
      <c r="AA294" s="1413">
        <v>0.1893</v>
      </c>
      <c r="AB294" s="1414">
        <f>ROUND(SQRT(Z294^2+AA294^2)*1000/(1.73*Z285),0)</f>
        <v>40</v>
      </c>
      <c r="AC294" s="1413">
        <v>0.74309999999999998</v>
      </c>
      <c r="AD294" s="1413">
        <v>0.1986</v>
      </c>
      <c r="AE294" s="1414">
        <f>ROUND(SQRT(AC294^2+AD294^2)*1000/(1.73*AC285),0)</f>
        <v>43</v>
      </c>
      <c r="AF294" s="1413">
        <v>0.74670000000000003</v>
      </c>
      <c r="AG294" s="1413">
        <v>0.19139999999999999</v>
      </c>
      <c r="AH294" s="1414">
        <f>ROUND(SQRT(AF294^2+AG294^2)*1000/(1.73*AF285),0)</f>
        <v>43</v>
      </c>
      <c r="AI294" s="1413">
        <v>0.76829999999999998</v>
      </c>
      <c r="AJ294" s="1413">
        <v>0.19800000000000001</v>
      </c>
      <c r="AK294" s="1414">
        <f>ROUND(SQRT(AI294^2+AJ294^2)*1000/(1.73*AI285),0)</f>
        <v>45</v>
      </c>
      <c r="AL294" s="1415">
        <v>0.77910000000000001</v>
      </c>
      <c r="AM294" s="1415">
        <v>0.21060000000000001</v>
      </c>
      <c r="AN294" s="1416">
        <f>ROUND(SQRT(AL294^2+AM294^2)*1000/(1.73*AL285),0)</f>
        <v>45</v>
      </c>
      <c r="AO294" s="1413">
        <v>0.78749999999999998</v>
      </c>
      <c r="AP294" s="1413">
        <v>0.20910000000000001</v>
      </c>
      <c r="AQ294" s="1414">
        <f>ROUND(SQRT(AO294^2+AP294^2)*1000/(1.73*AO285),0)</f>
        <v>46</v>
      </c>
      <c r="AR294" s="1413">
        <v>0.7944</v>
      </c>
      <c r="AS294" s="1413">
        <v>0.21299999999999999</v>
      </c>
      <c r="AT294" s="1414">
        <f>ROUND(SQRT(AR294^2+AS294^2)*1000/(1.73*AR285),0)</f>
        <v>46</v>
      </c>
      <c r="AU294" s="1413">
        <v>0.75449999999999995</v>
      </c>
      <c r="AV294" s="1413">
        <v>0.21360000000000001</v>
      </c>
      <c r="AW294" s="1414">
        <f>ROUND(SQRT(AU294^2+AV294^2)*1000/(1.73*AU285),0)</f>
        <v>44</v>
      </c>
      <c r="AX294" s="1413">
        <v>0.75600000000000001</v>
      </c>
      <c r="AY294" s="1413">
        <v>0.21240000000000001</v>
      </c>
      <c r="AZ294" s="1414">
        <f>ROUND(SQRT(AX294^2+AY294^2)*1000/(1.73*AX285),0)</f>
        <v>44</v>
      </c>
      <c r="BA294" s="1413">
        <v>0.77759999999999996</v>
      </c>
      <c r="BB294" s="1413">
        <v>0.20039999999999999</v>
      </c>
      <c r="BC294" s="1414">
        <f>ROUND(SQRT(BA294^2+BB294^2)*1000/(1.73*BA285),0)</f>
        <v>45</v>
      </c>
      <c r="BD294" s="1413">
        <v>0.79949999999999999</v>
      </c>
      <c r="BE294" s="1413">
        <v>0.1956</v>
      </c>
      <c r="BF294" s="1414">
        <f>ROUND(SQRT(BD294^2+BE294^2)*1000/(1.73*BD285),0)</f>
        <v>46</v>
      </c>
      <c r="BG294" s="1413">
        <v>0.83250000000000002</v>
      </c>
      <c r="BH294" s="1413">
        <v>0.2016</v>
      </c>
      <c r="BI294" s="1414">
        <f>ROUND(SQRT(BG294^2+BH294^2)*1000/(1.73*BG285),0)</f>
        <v>48</v>
      </c>
      <c r="BJ294" s="1413">
        <v>0.87629999999999997</v>
      </c>
      <c r="BK294" s="1413">
        <v>0.21390000000000001</v>
      </c>
      <c r="BL294" s="1414">
        <f>ROUND(SQRT(BJ294^2+BK294^2)*1000/(1.73*BJ285),0)</f>
        <v>51</v>
      </c>
      <c r="BM294" s="1413">
        <v>0.85140000000000005</v>
      </c>
      <c r="BN294" s="1413">
        <v>0.2157</v>
      </c>
      <c r="BO294" s="1414">
        <f>ROUND(SQRT(BM294^2+BN294^2)*1000/(1.73*BM285),0)</f>
        <v>49</v>
      </c>
      <c r="BP294" s="1413">
        <v>0.8508</v>
      </c>
      <c r="BQ294" s="1413">
        <v>0.216</v>
      </c>
      <c r="BR294" s="1414">
        <f>ROUND(SQRT(BP294^2+BQ294^2)*1000/(1.73*BP285),0)</f>
        <v>49</v>
      </c>
      <c r="BS294" s="1413">
        <v>0.81659999999999999</v>
      </c>
      <c r="BT294" s="1413">
        <v>0.21629999999999999</v>
      </c>
      <c r="BU294" s="1414">
        <f>ROUND(SQRT(BS294^2+BT294^2)*1000/(1.73*BS285),0)</f>
        <v>47</v>
      </c>
      <c r="BV294" s="1413">
        <v>0.73829999999999996</v>
      </c>
      <c r="BW294" s="1413">
        <v>0.2097</v>
      </c>
      <c r="BX294" s="1414">
        <f>ROUND(SQRT(BV294^2+BW294^2)*1000/(1.73*BV285),0)</f>
        <v>43</v>
      </c>
      <c r="BY294" s="1413">
        <v>0.67320000000000002</v>
      </c>
      <c r="BZ294" s="1413">
        <v>0.21060000000000001</v>
      </c>
      <c r="CA294" s="1414">
        <f>ROUND(SQRT(BY294^2+BZ294^2)*1000/(1.73*BY285),0)</f>
        <v>40</v>
      </c>
    </row>
    <row r="295" s="1" customFormat="1" ht="19.199999999999999">
      <c r="A295" s="1332"/>
      <c r="B295" s="1398"/>
      <c r="C295" s="1548" t="s">
        <v>130</v>
      </c>
      <c r="D295" s="1478"/>
      <c r="E295" s="1409"/>
      <c r="F295" s="1410"/>
      <c r="G295" s="1412">
        <v>10</v>
      </c>
      <c r="H295" s="1413">
        <v>1.2159</v>
      </c>
      <c r="I295" s="1413">
        <v>0.37169999999999997</v>
      </c>
      <c r="J295" s="1414">
        <f>ROUND(SQRT(H295^2+I295^2)*1000/(1.73*H285),0)</f>
        <v>71</v>
      </c>
      <c r="K295" s="1413">
        <v>1.2210000000000001</v>
      </c>
      <c r="L295" s="1413">
        <v>0.3831</v>
      </c>
      <c r="M295" s="1414">
        <f>ROUND(SQRT(K295^2+L295^2)*1000/(1.73*K285),0)</f>
        <v>72</v>
      </c>
      <c r="N295" s="1413">
        <v>1.1454</v>
      </c>
      <c r="O295" s="1413">
        <v>0.34439999999999998</v>
      </c>
      <c r="P295" s="1414">
        <f>ROUND(SQRT(N295^2+O295^2)*1000/(1.73*N285),0)</f>
        <v>67</v>
      </c>
      <c r="Q295" s="1413">
        <v>1.1334</v>
      </c>
      <c r="R295" s="1413">
        <v>0.34139999999999998</v>
      </c>
      <c r="S295" s="1414">
        <f>ROUND(SQRT(Q295^2+R295^2)*1000/(1.73*Q285),0)</f>
        <v>66</v>
      </c>
      <c r="T295" s="1413">
        <v>1.1843999999999999</v>
      </c>
      <c r="U295" s="1413">
        <v>0.35670000000000002</v>
      </c>
      <c r="V295" s="1414">
        <f>ROUND(SQRT(T295^2+U295^2)*1000/(1.73*T285),0)</f>
        <v>69</v>
      </c>
      <c r="W295" s="1413">
        <v>1.2198</v>
      </c>
      <c r="X295" s="1413">
        <v>0.35970000000000002</v>
      </c>
      <c r="Y295" s="1414">
        <f>ROUND(SQRT(W295^2+X295^2)*1000/(1.73*W285),0)</f>
        <v>71</v>
      </c>
      <c r="Z295" s="1413">
        <v>1.3496999999999999</v>
      </c>
      <c r="AA295" s="1413">
        <v>0.41880000000000001</v>
      </c>
      <c r="AB295" s="1414">
        <f>ROUND(SQRT(Z295^2+AA295^2)*1000/(1.73*Z285),0)</f>
        <v>79</v>
      </c>
      <c r="AC295" s="1413">
        <v>1.3080000000000001</v>
      </c>
      <c r="AD295" s="1413">
        <v>0.3765</v>
      </c>
      <c r="AE295" s="1414">
        <f>ROUND(SQRT(AC295^2+AD295^2)*1000/(1.73*AC285),0)</f>
        <v>76</v>
      </c>
      <c r="AF295" s="1413">
        <v>1.3932</v>
      </c>
      <c r="AG295" s="1413">
        <v>0.40679999999999999</v>
      </c>
      <c r="AH295" s="1414">
        <f>ROUND(SQRT(AF295^2+AG295^2)*1000/(1.73*AF285),0)</f>
        <v>81</v>
      </c>
      <c r="AI295" s="1413">
        <v>1.3632</v>
      </c>
      <c r="AJ295" s="1413">
        <v>0.39150000000000001</v>
      </c>
      <c r="AK295" s="1414">
        <f>ROUND(SQRT(AI295^2+AJ295^2)*1000/(1.73*AI285),0)</f>
        <v>80</v>
      </c>
      <c r="AL295" s="1415">
        <v>1.2090000000000001</v>
      </c>
      <c r="AM295" s="1415">
        <v>0.31109999999999999</v>
      </c>
      <c r="AN295" s="1416">
        <f>ROUND(SQRT(AL295^2+AM295^2)*1000/(1.73*AL285),0)</f>
        <v>70</v>
      </c>
      <c r="AO295" s="1413">
        <v>1.2318</v>
      </c>
      <c r="AP295" s="1413">
        <v>0.35010000000000002</v>
      </c>
      <c r="AQ295" s="1414">
        <f>ROUND(SQRT(AO295^2+AP295^2)*1000/(1.73*AO285),0)</f>
        <v>72</v>
      </c>
      <c r="AR295" s="1413">
        <v>1.2111000000000001</v>
      </c>
      <c r="AS295" s="1413">
        <v>0.30990000000000001</v>
      </c>
      <c r="AT295" s="1414">
        <f>ROUND(SQRT(AR295^2+AS295^2)*1000/(1.73*AR285),0)</f>
        <v>70</v>
      </c>
      <c r="AU295" s="1413">
        <v>1.1819999999999999</v>
      </c>
      <c r="AV295" s="1413">
        <v>0.30659999999999998</v>
      </c>
      <c r="AW295" s="1414">
        <f>ROUND(SQRT(AU295^2+AV295^2)*1000/(1.73*AU285),0)</f>
        <v>69</v>
      </c>
      <c r="AX295" s="1413">
        <v>1.1759999999999999</v>
      </c>
      <c r="AY295" s="1413">
        <v>0.30180000000000001</v>
      </c>
      <c r="AZ295" s="1414">
        <f>ROUND(SQRT(AX295^2+AY295^2)*1000/(1.73*AX285),0)</f>
        <v>68</v>
      </c>
      <c r="BA295" s="1413">
        <v>1.2279</v>
      </c>
      <c r="BB295" s="1413">
        <v>0.33989999999999998</v>
      </c>
      <c r="BC295" s="1414">
        <f>ROUND(SQRT(BA295^2+BB295^2)*1000/(1.73*BA285),0)</f>
        <v>72</v>
      </c>
      <c r="BD295" s="1413">
        <v>1.4475</v>
      </c>
      <c r="BE295" s="1413">
        <v>0.42959999999999998</v>
      </c>
      <c r="BF295" s="1414">
        <f>ROUND(SQRT(BD295^2+BE295^2)*1000/(1.73*BD285),0)</f>
        <v>85</v>
      </c>
      <c r="BG295" s="1413">
        <v>1.4175</v>
      </c>
      <c r="BH295" s="1413">
        <v>0.37980000000000003</v>
      </c>
      <c r="BI295" s="1414">
        <f>ROUND(SQRT(BG295^2+BH295^2)*1000/(1.73*BG285),0)</f>
        <v>82</v>
      </c>
      <c r="BJ295" s="1413">
        <v>1.4559</v>
      </c>
      <c r="BK295" s="1413">
        <v>0.38969999999999999</v>
      </c>
      <c r="BL295" s="1414">
        <f>ROUND(SQRT(BJ295^2+BK295^2)*1000/(1.73*BJ285),0)</f>
        <v>85</v>
      </c>
      <c r="BM295" s="1413">
        <v>1.4517</v>
      </c>
      <c r="BN295" s="1413">
        <v>0.39779999999999999</v>
      </c>
      <c r="BO295" s="1414">
        <f>ROUND(SQRT(BM295^2+BN295^2)*1000/(1.73*BM285),0)</f>
        <v>84</v>
      </c>
      <c r="BP295" s="1413">
        <v>1.4952000000000001</v>
      </c>
      <c r="BQ295" s="1413">
        <v>0.43919999999999998</v>
      </c>
      <c r="BR295" s="1414">
        <f>ROUND(SQRT(BP295^2+BQ295^2)*1000/(1.73*BP285),0)</f>
        <v>87</v>
      </c>
      <c r="BS295" s="1413">
        <v>1.4238</v>
      </c>
      <c r="BT295" s="1413">
        <v>0.39810000000000001</v>
      </c>
      <c r="BU295" s="1414">
        <f>ROUND(SQRT(BS295^2+BT295^2)*1000/(1.73*BS285),0)</f>
        <v>83</v>
      </c>
      <c r="BV295" s="1413">
        <v>1.3496999999999999</v>
      </c>
      <c r="BW295" s="1413">
        <v>0.37709999999999999</v>
      </c>
      <c r="BX295" s="1414">
        <f>ROUND(SQRT(BV295^2+BW295^2)*1000/(1.73*BV285),0)</f>
        <v>79</v>
      </c>
      <c r="BY295" s="1413">
        <v>1.3446</v>
      </c>
      <c r="BZ295" s="1413">
        <v>0.4032</v>
      </c>
      <c r="CA295" s="1414">
        <f>ROUND(SQRT(BY295^2+BZ295^2)*1000/(1.73*BY285),0)</f>
        <v>79</v>
      </c>
    </row>
    <row r="296" s="1" customFormat="1" ht="19.199999999999999">
      <c r="A296" s="1332"/>
      <c r="B296" s="1398"/>
      <c r="C296" s="1548" t="s">
        <v>116</v>
      </c>
      <c r="D296" s="1478"/>
      <c r="E296" s="1409"/>
      <c r="F296" s="1410"/>
      <c r="G296" s="1412">
        <v>10</v>
      </c>
      <c r="H296" s="1413">
        <v>0.041820000000000003</v>
      </c>
      <c r="I296" s="1413">
        <v>0.048719999999999999</v>
      </c>
      <c r="J296" s="1414">
        <f>ROUND(SQRT(H296^2+I296^2)*1000/(1.73*H285),0)</f>
        <v>4</v>
      </c>
      <c r="K296" s="1413">
        <v>0.038580000000000003</v>
      </c>
      <c r="L296" s="1413">
        <v>0.047039999999999998</v>
      </c>
      <c r="M296" s="1414">
        <f>ROUND(SQRT(K296^2+L296^2)*1000/(1.73*K285),0)</f>
        <v>3</v>
      </c>
      <c r="N296" s="1413">
        <v>0.041160000000000002</v>
      </c>
      <c r="O296" s="1413">
        <v>0.04854</v>
      </c>
      <c r="P296" s="1414">
        <f>ROUND(SQRT(N296^2+O296^2)*1000/(1.73*N285),0)</f>
        <v>4</v>
      </c>
      <c r="Q296" s="1413">
        <v>0.039239999999999997</v>
      </c>
      <c r="R296" s="1413">
        <v>0.047940000000000003</v>
      </c>
      <c r="S296" s="1414">
        <f>ROUND(SQRT(Q296^2+R296^2)*1000/(1.73*Q285),0)</f>
        <v>3</v>
      </c>
      <c r="T296" s="1413">
        <v>0.038640000000000001</v>
      </c>
      <c r="U296" s="1413">
        <v>0.04548</v>
      </c>
      <c r="V296" s="1414">
        <f>ROUND(SQRT(T296^2+U296^2)*1000/(1.73*T285),0)</f>
        <v>3</v>
      </c>
      <c r="W296" s="1413">
        <v>0.03918</v>
      </c>
      <c r="X296" s="1413">
        <v>0.04752</v>
      </c>
      <c r="Y296" s="1414">
        <f>ROUND(SQRT(W296^2+X296^2)*1000/(1.73*W285),0)</f>
        <v>3</v>
      </c>
      <c r="Z296" s="1413">
        <v>0.039660000000000001</v>
      </c>
      <c r="AA296" s="1413">
        <v>0.046440000000000002</v>
      </c>
      <c r="AB296" s="1414">
        <f>ROUND(SQRT(Z296^2+AA296^2)*1000/(1.73*Z285),0)</f>
        <v>3</v>
      </c>
      <c r="AC296" s="1413">
        <v>0.04614</v>
      </c>
      <c r="AD296" s="1413">
        <v>0.048899999999999999</v>
      </c>
      <c r="AE296" s="1414">
        <f>ROUND(SQRT(AC296^2+AD296^2)*1000/(1.73*AC285),0)</f>
        <v>4</v>
      </c>
      <c r="AF296" s="1413">
        <v>0.1656</v>
      </c>
      <c r="AG296" s="1413">
        <v>0.22056000000000001</v>
      </c>
      <c r="AH296" s="1414">
        <f>ROUND(SQRT(AF296^2+AG296^2)*1000/(1.73*AF285),0)</f>
        <v>15</v>
      </c>
      <c r="AI296" s="1413">
        <v>0.19145999999999999</v>
      </c>
      <c r="AJ296" s="1413">
        <v>0.26616000000000001</v>
      </c>
      <c r="AK296" s="1414">
        <f>ROUND(SQRT(AI296^2+AJ296^2)*1000/(1.73*AI285),0)</f>
        <v>18</v>
      </c>
      <c r="AL296" s="1415">
        <v>0.13919999999999999</v>
      </c>
      <c r="AM296" s="1415">
        <v>0.18720000000000001</v>
      </c>
      <c r="AN296" s="1416">
        <f>ROUND(SQRT(AL296^2+AM296^2)*1000/(1.73*AL285),0)</f>
        <v>13</v>
      </c>
      <c r="AO296" s="1413">
        <v>0.11033999999999999</v>
      </c>
      <c r="AP296" s="1413">
        <v>0.12966</v>
      </c>
      <c r="AQ296" s="1414">
        <f>ROUND(SQRT(AO296^2+AP296^2)*1000/(1.73*AO285),0)</f>
        <v>10</v>
      </c>
      <c r="AR296" s="1413">
        <v>0.059279999999999999</v>
      </c>
      <c r="AS296" s="1413">
        <v>0.058860000000000003</v>
      </c>
      <c r="AT296" s="1414">
        <f>ROUND(SQRT(AR296^2+AS296^2)*1000/(1.73*AR285),0)</f>
        <v>5</v>
      </c>
      <c r="AU296" s="1413">
        <v>0.16062000000000001</v>
      </c>
      <c r="AV296" s="1413">
        <v>0.23064000000000001</v>
      </c>
      <c r="AW296" s="1414">
        <f>ROUND(SQRT(AU296^2+AV296^2)*1000/(1.73*AU285),0)</f>
        <v>16</v>
      </c>
      <c r="AX296" s="1413">
        <v>0.19266</v>
      </c>
      <c r="AY296" s="1413">
        <v>0.27426</v>
      </c>
      <c r="AZ296" s="1414">
        <f>ROUND(SQRT(AX296^2+AY296^2)*1000/(1.73*AX285),0)</f>
        <v>19</v>
      </c>
      <c r="BA296" s="1413">
        <v>0.16938</v>
      </c>
      <c r="BB296" s="1413">
        <v>0.21606</v>
      </c>
      <c r="BC296" s="1414">
        <f>ROUND(SQRT(BA296^2+BB296^2)*1000/(1.73*BA285),0)</f>
        <v>15</v>
      </c>
      <c r="BD296" s="1413">
        <v>0.21371999999999999</v>
      </c>
      <c r="BE296" s="1413">
        <v>0.30486000000000002</v>
      </c>
      <c r="BF296" s="1414">
        <f>ROUND(SQRT(BD296^2+BE296^2)*1000/(1.73*BD285),0)</f>
        <v>21</v>
      </c>
      <c r="BG296" s="1413">
        <v>0.15126000000000001</v>
      </c>
      <c r="BH296" s="1413">
        <v>0.21468000000000001</v>
      </c>
      <c r="BI296" s="1414">
        <f>ROUND(SQRT(BG296^2+BH296^2)*1000/(1.73*BG285),0)</f>
        <v>15</v>
      </c>
      <c r="BJ296" s="1413">
        <v>0.10518</v>
      </c>
      <c r="BK296" s="1413">
        <v>0.14466000000000001</v>
      </c>
      <c r="BL296" s="1414">
        <f>ROUND(SQRT(BJ296^2+BK296^2)*1000/(1.73*BJ285),0)</f>
        <v>10</v>
      </c>
      <c r="BM296" s="1413">
        <v>0.055079999999999997</v>
      </c>
      <c r="BN296" s="1413">
        <v>0.057959999999999998</v>
      </c>
      <c r="BO296" s="1414">
        <f>ROUND(SQRT(BM296^2+BN296^2)*1000/(1.73*BM285),0)</f>
        <v>4</v>
      </c>
      <c r="BP296" s="1413">
        <v>0.052920000000000002</v>
      </c>
      <c r="BQ296" s="1413">
        <v>0.058979999999999998</v>
      </c>
      <c r="BR296" s="1414">
        <f>ROUND(SQRT(BP296^2+BQ296^2)*1000/(1.73*BP285),0)</f>
        <v>4</v>
      </c>
      <c r="BS296" s="1413">
        <v>0.051540000000000002</v>
      </c>
      <c r="BT296" s="1413">
        <v>0.057540000000000001</v>
      </c>
      <c r="BU296" s="1414">
        <f>ROUND(SQRT(BS296^2+BT296^2)*1000/(1.73*BS285),0)</f>
        <v>4</v>
      </c>
      <c r="BV296" s="1413">
        <v>0.055800000000000002</v>
      </c>
      <c r="BW296" s="1413">
        <v>0.06096</v>
      </c>
      <c r="BX296" s="1414">
        <f>ROUND(SQRT(BV296^2+BW296^2)*1000/(1.73*BV285),0)</f>
        <v>5</v>
      </c>
      <c r="BY296" s="1413">
        <v>0.051060000000000001</v>
      </c>
      <c r="BZ296" s="1413">
        <v>0.057299999999999997</v>
      </c>
      <c r="CA296" s="1414">
        <f>ROUND(SQRT(BY296^2+BZ296^2)*1000/(1.73*BY285),0)</f>
        <v>4</v>
      </c>
    </row>
    <row r="297" s="1" customFormat="1" ht="19.199999999999999">
      <c r="A297" s="1332"/>
      <c r="B297" s="1398"/>
      <c r="C297" s="1548" t="s">
        <v>117</v>
      </c>
      <c r="D297" s="1478"/>
      <c r="E297" s="1409"/>
      <c r="F297" s="1410"/>
      <c r="G297" s="1412">
        <v>10</v>
      </c>
      <c r="H297" s="1413">
        <v>0.2878</v>
      </c>
      <c r="I297" s="1413">
        <v>0.095000000000000001</v>
      </c>
      <c r="J297" s="1414">
        <f>ROUND(SQRT(H297^2+I297^2)*1000/(1.73*H285),0)</f>
        <v>17</v>
      </c>
      <c r="K297" s="1413">
        <v>0.29659999999999997</v>
      </c>
      <c r="L297" s="1413">
        <v>0.093399999999999997</v>
      </c>
      <c r="M297" s="1414">
        <f>ROUND(SQRT(K297^2+L297^2)*1000/(1.73*K285),0)</f>
        <v>17</v>
      </c>
      <c r="N297" s="1413">
        <v>0.29239999999999999</v>
      </c>
      <c r="O297" s="1413">
        <v>0.089599999999999999</v>
      </c>
      <c r="P297" s="1414">
        <f>ROUND(SQRT(N297^2+O297^2)*1000/(1.73*N285),0)</f>
        <v>17</v>
      </c>
      <c r="Q297" s="1413">
        <v>0.29120000000000001</v>
      </c>
      <c r="R297" s="1413">
        <v>0.088599999999999998</v>
      </c>
      <c r="S297" s="1414">
        <f>ROUND(SQRT(Q297^2+R297^2)*1000/(1.73*Q285),0)</f>
        <v>17</v>
      </c>
      <c r="T297" s="1413">
        <v>0.28899999999999998</v>
      </c>
      <c r="U297" s="1413">
        <v>0.088400000000000006</v>
      </c>
      <c r="V297" s="1414">
        <f>ROUND(SQRT(T297^2+U297^2)*1000/(1.73*T285),0)</f>
        <v>17</v>
      </c>
      <c r="W297" s="1413">
        <v>0.2974</v>
      </c>
      <c r="X297" s="1413">
        <v>0.088400000000000006</v>
      </c>
      <c r="Y297" s="1414">
        <f>ROUND(SQRT(W297^2+X297^2)*1000/(1.73*W285),0)</f>
        <v>17</v>
      </c>
      <c r="Z297" s="1413">
        <v>0.3044</v>
      </c>
      <c r="AA297" s="1413">
        <v>0.090800000000000006</v>
      </c>
      <c r="AB297" s="1414">
        <f>ROUND(SQRT(Z297^2+AA297^2)*1000/(1.73*Z285),0)</f>
        <v>18</v>
      </c>
      <c r="AC297" s="1413">
        <v>0.30020000000000002</v>
      </c>
      <c r="AD297" s="1413">
        <v>0.089399999999999993</v>
      </c>
      <c r="AE297" s="1414">
        <f>ROUND(SQRT(AC297^2+AD297^2)*1000/(1.73*AC285),0)</f>
        <v>18</v>
      </c>
      <c r="AF297" s="1413">
        <v>0.29959999999999998</v>
      </c>
      <c r="AG297" s="1413">
        <v>0.087800000000000003</v>
      </c>
      <c r="AH297" s="1414">
        <f>ROUND(SQRT(AF297^2+AG297^2)*1000/(1.73*AF285),0)</f>
        <v>18</v>
      </c>
      <c r="AI297" s="1413">
        <v>0.26740000000000003</v>
      </c>
      <c r="AJ297" s="1413">
        <v>0.074999999999999997</v>
      </c>
      <c r="AK297" s="1414">
        <f>ROUND(SQRT(AI297^2+AJ297^2)*1000/(1.73*AI285),0)</f>
        <v>16</v>
      </c>
      <c r="AL297" s="1415">
        <v>0.2472</v>
      </c>
      <c r="AM297" s="1415">
        <v>0.069000000000000006</v>
      </c>
      <c r="AN297" s="1416">
        <f>ROUND(SQRT(AL297^2+AM297^2)*1000/(1.73*AL285),0)</f>
        <v>14</v>
      </c>
      <c r="AO297" s="1413">
        <v>0.26019999999999999</v>
      </c>
      <c r="AP297" s="1413">
        <v>0.072999999999999995</v>
      </c>
      <c r="AQ297" s="1414">
        <f>ROUND(SQRT(AO297^2+AP297^2)*1000/(1.73*AO285),0)</f>
        <v>15</v>
      </c>
      <c r="AR297" s="1413">
        <v>0.2792</v>
      </c>
      <c r="AS297" s="1413">
        <v>0.075600000000000001</v>
      </c>
      <c r="AT297" s="1414">
        <f>ROUND(SQRT(AR297^2+AS297^2)*1000/(1.73*AR285),0)</f>
        <v>16</v>
      </c>
      <c r="AU297" s="1413">
        <v>0.27260000000000001</v>
      </c>
      <c r="AV297" s="1413">
        <v>0.072599999999999998</v>
      </c>
      <c r="AW297" s="1414">
        <f>ROUND(SQRT(AU297^2+AV297^2)*1000/(1.73*AU285),0)</f>
        <v>16</v>
      </c>
      <c r="AX297" s="1413">
        <v>0.27200000000000002</v>
      </c>
      <c r="AY297" s="1413">
        <v>0.071400000000000005</v>
      </c>
      <c r="AZ297" s="1414">
        <f>ROUND(SQRT(AX297^2+AY297^2)*1000/(1.73*AX285),0)</f>
        <v>16</v>
      </c>
      <c r="BA297" s="1413">
        <v>0.2732</v>
      </c>
      <c r="BB297" s="1413">
        <v>0.071400000000000005</v>
      </c>
      <c r="BC297" s="1414">
        <f>ROUND(SQRT(BA297^2+BB297^2)*1000/(1.73*BA285),0)</f>
        <v>16</v>
      </c>
      <c r="BD297" s="1413">
        <v>0.31559999999999999</v>
      </c>
      <c r="BE297" s="1413">
        <v>0.086999999999999994</v>
      </c>
      <c r="BF297" s="1414">
        <f>ROUND(SQRT(BD297^2+BE297^2)*1000/(1.73*BD285),0)</f>
        <v>18</v>
      </c>
      <c r="BG297" s="1413">
        <v>0.3286</v>
      </c>
      <c r="BH297" s="1413">
        <v>0.090200000000000002</v>
      </c>
      <c r="BI297" s="1414">
        <f>ROUND(SQRT(BG297^2+BH297^2)*1000/(1.73*BG285),0)</f>
        <v>19</v>
      </c>
      <c r="BJ297" s="1413">
        <v>0.3342</v>
      </c>
      <c r="BK297" s="1413">
        <v>0.090399999999999994</v>
      </c>
      <c r="BL297" s="1414">
        <f>ROUND(SQRT(BJ297^2+BK297^2)*1000/(1.73*BJ285),0)</f>
        <v>19</v>
      </c>
      <c r="BM297" s="1413">
        <v>0.32619999999999999</v>
      </c>
      <c r="BN297" s="1413">
        <v>0.091800000000000007</v>
      </c>
      <c r="BO297" s="1414">
        <f>ROUND(SQRT(BM297^2+BN297^2)*1000/(1.73*BM285),0)</f>
        <v>19</v>
      </c>
      <c r="BP297" s="1413">
        <v>0.30819999999999997</v>
      </c>
      <c r="BQ297" s="1413">
        <v>0.090399999999999994</v>
      </c>
      <c r="BR297" s="1414">
        <f>ROUND(SQRT(BP297^2+BQ297^2)*1000/(1.73*BP285),0)</f>
        <v>18</v>
      </c>
      <c r="BS297" s="1413">
        <v>0.30740000000000001</v>
      </c>
      <c r="BT297" s="1413">
        <v>0.092200000000000004</v>
      </c>
      <c r="BU297" s="1414">
        <f>ROUND(SQRT(BS297^2+BT297^2)*1000/(1.73*BS285),0)</f>
        <v>18</v>
      </c>
      <c r="BV297" s="1413">
        <v>0.311</v>
      </c>
      <c r="BW297" s="1413">
        <v>0.0906</v>
      </c>
      <c r="BX297" s="1414">
        <f>ROUND(SQRT(BV297^2+BW297^2)*1000/(1.73*BV285),0)</f>
        <v>18</v>
      </c>
      <c r="BY297" s="1413">
        <v>0.30080000000000001</v>
      </c>
      <c r="BZ297" s="1413">
        <v>0.091399999999999995</v>
      </c>
      <c r="CA297" s="1414">
        <f>ROUND(SQRT(BY297^2+BZ297^2)*1000/(1.73*BY285),0)</f>
        <v>18</v>
      </c>
    </row>
    <row r="298" s="1" customFormat="1" ht="19.199999999999999">
      <c r="A298" s="1332"/>
      <c r="B298" s="1398"/>
      <c r="C298" s="1548" t="s">
        <v>118</v>
      </c>
      <c r="D298" s="1478"/>
      <c r="E298" s="1409"/>
      <c r="F298" s="1410"/>
      <c r="G298" s="1412">
        <v>10</v>
      </c>
      <c r="H298" s="1413">
        <v>0.33600000000000002</v>
      </c>
      <c r="I298" s="1413">
        <v>0.22500000000000001</v>
      </c>
      <c r="J298" s="1414">
        <f>ROUND(SQRT(H298^2+I298^2)*1000/(1.73*H285),0)</f>
        <v>23</v>
      </c>
      <c r="K298" s="1413">
        <v>0.28799999999999998</v>
      </c>
      <c r="L298" s="1413">
        <v>0.10979999999999999</v>
      </c>
      <c r="M298" s="1414">
        <f>ROUND(SQRT(K298^2+L298^2)*1000/(1.73*K285),0)</f>
        <v>17</v>
      </c>
      <c r="N298" s="1413">
        <v>0.309</v>
      </c>
      <c r="O298" s="1413">
        <v>0.15240000000000001</v>
      </c>
      <c r="P298" s="1414">
        <f>ROUND(SQRT(N298^2+O298^2)*1000/(1.73*N285),0)</f>
        <v>19</v>
      </c>
      <c r="Q298" s="1413">
        <v>0.35220000000000001</v>
      </c>
      <c r="R298" s="1413">
        <v>0.2646</v>
      </c>
      <c r="S298" s="1414">
        <f>ROUND(SQRT(Q298^2+R298^2)*1000/(1.73*Q285),0)</f>
        <v>25</v>
      </c>
      <c r="T298" s="1413">
        <v>0.33660000000000001</v>
      </c>
      <c r="U298" s="1413">
        <v>0.2586</v>
      </c>
      <c r="V298" s="1414">
        <f>ROUND(SQRT(T298^2+U298^2)*1000/(1.73*T285),0)</f>
        <v>24</v>
      </c>
      <c r="W298" s="1413">
        <v>0.34379999999999999</v>
      </c>
      <c r="X298" s="1413">
        <v>0.26040000000000002</v>
      </c>
      <c r="Y298" s="1414">
        <f>ROUND(SQRT(W298^2+X298^2)*1000/(1.73*W285),0)</f>
        <v>24</v>
      </c>
      <c r="Z298" s="1413">
        <v>0.31319999999999998</v>
      </c>
      <c r="AA298" s="1413">
        <v>0.1464</v>
      </c>
      <c r="AB298" s="1414">
        <f>ROUND(SQRT(Z298^2+AA298^2)*1000/(1.73*Z285),0)</f>
        <v>19</v>
      </c>
      <c r="AC298" s="1413">
        <v>0.3276</v>
      </c>
      <c r="AD298" s="1413">
        <v>0.11219999999999999</v>
      </c>
      <c r="AE298" s="1414">
        <f>ROUND(SQRT(AC298^2+AD298^2)*1000/(1.73*AC285),0)</f>
        <v>19</v>
      </c>
      <c r="AF298" s="1413">
        <v>0.34200000000000003</v>
      </c>
      <c r="AG298" s="1413">
        <v>0.12959999999999999</v>
      </c>
      <c r="AH298" s="1414">
        <f>ROUND(SQRT(AF298^2+AG298^2)*1000/(1.73*AF285),0)</f>
        <v>21</v>
      </c>
      <c r="AI298" s="1413">
        <v>0.38279999999999997</v>
      </c>
      <c r="AJ298" s="1413">
        <v>0.21659999999999999</v>
      </c>
      <c r="AK298" s="1414">
        <f>ROUND(SQRT(AI298^2+AJ298^2)*1000/(1.73*AI285),0)</f>
        <v>25</v>
      </c>
      <c r="AL298" s="1415">
        <v>0.40079999999999999</v>
      </c>
      <c r="AM298" s="1415">
        <v>0.25979999999999998</v>
      </c>
      <c r="AN298" s="1416">
        <f>ROUND(SQRT(AL298^2+AM298^2)*1000/(1.73*AL285),0)</f>
        <v>27</v>
      </c>
      <c r="AO298" s="1413">
        <v>0.40139999999999998</v>
      </c>
      <c r="AP298" s="1413">
        <v>0.2742</v>
      </c>
      <c r="AQ298" s="1414">
        <f>ROUND(SQRT(AO298^2+AP298^2)*1000/(1.73*AO285),0)</f>
        <v>27</v>
      </c>
      <c r="AR298" s="1413">
        <v>0.38340000000000002</v>
      </c>
      <c r="AS298" s="1413">
        <v>0.2472</v>
      </c>
      <c r="AT298" s="1414">
        <f>ROUND(SQRT(AR298^2+AS298^2)*1000/(1.73*AR285),0)</f>
        <v>26</v>
      </c>
      <c r="AU298" s="1413">
        <v>0.31380000000000002</v>
      </c>
      <c r="AV298" s="1413">
        <v>0.1182</v>
      </c>
      <c r="AW298" s="1414">
        <f>ROUND(SQRT(AU298^2+AV298^2)*1000/(1.73*AU285),0)</f>
        <v>19</v>
      </c>
      <c r="AX298" s="1413">
        <v>0.3276</v>
      </c>
      <c r="AY298" s="1413">
        <v>0.14699999999999999</v>
      </c>
      <c r="AZ298" s="1414">
        <f>ROUND(SQRT(AX298^2+AY298^2)*1000/(1.73*AX285),0)</f>
        <v>20</v>
      </c>
      <c r="BA298" s="1413">
        <v>0.4098</v>
      </c>
      <c r="BB298" s="1413">
        <v>0.25679999999999997</v>
      </c>
      <c r="BC298" s="1414">
        <f>ROUND(SQRT(BA298^2+BB298^2)*1000/(1.73*BA285),0)</f>
        <v>27</v>
      </c>
      <c r="BD298" s="1413">
        <v>0.43259999999999998</v>
      </c>
      <c r="BE298" s="1413">
        <v>0.26400000000000001</v>
      </c>
      <c r="BF298" s="1414">
        <f>ROUND(SQRT(BD298^2+BE298^2)*1000/(1.73*BD285),0)</f>
        <v>28</v>
      </c>
      <c r="BG298" s="1413">
        <v>0.4098</v>
      </c>
      <c r="BH298" s="1413">
        <v>0.222</v>
      </c>
      <c r="BI298" s="1414">
        <f>ROUND(SQRT(BG298^2+BH298^2)*1000/(1.73*BG285),0)</f>
        <v>26</v>
      </c>
      <c r="BJ298" s="1413">
        <v>0.44400000000000001</v>
      </c>
      <c r="BK298" s="1413">
        <v>0.23999999999999999</v>
      </c>
      <c r="BL298" s="1414">
        <f>ROUND(SQRT(BJ298^2+BK298^2)*1000/(1.73*BJ285),0)</f>
        <v>28</v>
      </c>
      <c r="BM298" s="1413">
        <v>0.37080000000000002</v>
      </c>
      <c r="BN298" s="1413">
        <v>0.1308</v>
      </c>
      <c r="BO298" s="1414">
        <f>ROUND(SQRT(BM298^2+BN298^2)*1000/(1.73*BM285),0)</f>
        <v>22</v>
      </c>
      <c r="BP298" s="1413">
        <v>0.36420000000000002</v>
      </c>
      <c r="BQ298" s="1413">
        <v>0.1158</v>
      </c>
      <c r="BR298" s="1414">
        <f>ROUND(SQRT(BP298^2+BQ298^2)*1000/(1.73*BP285),0)</f>
        <v>21</v>
      </c>
      <c r="BS298" s="1413">
        <v>0.34079999999999999</v>
      </c>
      <c r="BT298" s="1413">
        <v>0.1188</v>
      </c>
      <c r="BU298" s="1414">
        <f>ROUND(SQRT(BS298^2+BT298^2)*1000/(1.73*BS285),0)</f>
        <v>20</v>
      </c>
      <c r="BV298" s="1413">
        <v>0.36299999999999999</v>
      </c>
      <c r="BW298" s="1413">
        <v>0.22439999999999999</v>
      </c>
      <c r="BX298" s="1414">
        <f>ROUND(SQRT(BV298^2+BW298^2)*1000/(1.73*BV285),0)</f>
        <v>24</v>
      </c>
      <c r="BY298" s="1413">
        <v>0.378</v>
      </c>
      <c r="BZ298" s="1413">
        <v>0.26819999999999999</v>
      </c>
      <c r="CA298" s="1414">
        <f>ROUND(SQRT(BY298^2+BZ298^2)*1000/(1.73*BY285),0)</f>
        <v>26</v>
      </c>
    </row>
    <row r="299" s="1" customFormat="1" ht="19.199999999999999">
      <c r="A299" s="1332"/>
      <c r="B299" s="1398"/>
      <c r="C299" s="1549" t="s">
        <v>122</v>
      </c>
      <c r="D299" s="1478"/>
      <c r="E299" s="1409"/>
      <c r="F299" s="1410"/>
      <c r="G299" s="1431">
        <v>10</v>
      </c>
      <c r="H299" s="1496">
        <v>0.47370000000000001</v>
      </c>
      <c r="I299" s="1496">
        <v>0.19739999999999999</v>
      </c>
      <c r="J299" s="1434">
        <f>ROUND(SQRT(H299^2+I299^2)*1000/(1.73*H285),0)</f>
        <v>29</v>
      </c>
      <c r="K299" s="1496">
        <v>0.46379999999999999</v>
      </c>
      <c r="L299" s="1496">
        <v>0.2016</v>
      </c>
      <c r="M299" s="1434">
        <f>ROUND(SQRT(K299^2+L299^2)*1000/(1.73*K285),0)</f>
        <v>28</v>
      </c>
      <c r="N299" s="1496">
        <v>0.47910000000000003</v>
      </c>
      <c r="O299" s="1496">
        <v>0.2157</v>
      </c>
      <c r="P299" s="1434">
        <f>ROUND(SQRT(N299^2+O299^2)*1000/(1.73*N285),0)</f>
        <v>29</v>
      </c>
      <c r="Q299" s="1496">
        <v>0.47970000000000002</v>
      </c>
      <c r="R299" s="1496">
        <v>0.2097</v>
      </c>
      <c r="S299" s="1434">
        <f>ROUND(SQRT(Q299^2+R299^2)*1000/(1.73*Q285),0)</f>
        <v>29</v>
      </c>
      <c r="T299" s="1496">
        <v>0.48959999999999998</v>
      </c>
      <c r="U299" s="1496">
        <v>0.21540000000000001</v>
      </c>
      <c r="V299" s="1434">
        <f>ROUND(SQRT(T299^2+U299^2)*1000/(1.73*T285),0)</f>
        <v>30</v>
      </c>
      <c r="W299" s="1496">
        <v>0.47760000000000002</v>
      </c>
      <c r="X299" s="1496">
        <v>0.2064</v>
      </c>
      <c r="Y299" s="1434">
        <f>ROUND(SQRT(W299^2+X299^2)*1000/(1.73*W285),0)</f>
        <v>29</v>
      </c>
      <c r="Z299" s="1496">
        <v>0.48120000000000002</v>
      </c>
      <c r="AA299" s="1496">
        <v>0.21870000000000001</v>
      </c>
      <c r="AB299" s="1434">
        <f>ROUND(SQRT(Z299^2+AA299^2)*1000/(1.73*Z285),0)</f>
        <v>30</v>
      </c>
      <c r="AC299" s="1496">
        <v>0.4803</v>
      </c>
      <c r="AD299" s="1496">
        <v>0.20549999999999999</v>
      </c>
      <c r="AE299" s="1434">
        <f>ROUND(SQRT(AC299^2+AD299^2)*1000/(1.73*AC285),0)</f>
        <v>29</v>
      </c>
      <c r="AF299" s="1496">
        <v>0.51900000000000002</v>
      </c>
      <c r="AG299" s="1496">
        <v>0.19919999999999999</v>
      </c>
      <c r="AH299" s="1434">
        <f>ROUND(SQRT(AF299^2+AG299^2)*1000/(1.73*AF285),0)</f>
        <v>31</v>
      </c>
      <c r="AI299" s="1496">
        <v>0.57089999999999996</v>
      </c>
      <c r="AJ299" s="1496">
        <v>0.22140000000000001</v>
      </c>
      <c r="AK299" s="1434">
        <f>ROUND(SQRT(AI299^2+AJ299^2)*1000/(1.73*AI285),0)</f>
        <v>34</v>
      </c>
      <c r="AL299" s="1497">
        <v>0.58650000000000002</v>
      </c>
      <c r="AM299" s="1497">
        <v>0.24390000000000001</v>
      </c>
      <c r="AN299" s="1437">
        <f>ROUND(SQRT(AL299^2+AM299^2)*1000/(1.73*AL285),0)</f>
        <v>36</v>
      </c>
      <c r="AO299" s="1496">
        <v>0.56159999999999999</v>
      </c>
      <c r="AP299" s="1496">
        <v>0.23280000000000001</v>
      </c>
      <c r="AQ299" s="1434">
        <f>ROUND(SQRT(AO299^2+AP299^2)*1000/(1.73*AO285),0)</f>
        <v>34</v>
      </c>
      <c r="AR299" s="1496">
        <v>0.55500000000000005</v>
      </c>
      <c r="AS299" s="1496">
        <v>0.2445</v>
      </c>
      <c r="AT299" s="1434">
        <f>ROUND(SQRT(AR299^2+AS299^2)*1000/(1.73*AR285),0)</f>
        <v>34</v>
      </c>
      <c r="AU299" s="1496">
        <v>0.5907</v>
      </c>
      <c r="AV299" s="1496">
        <v>0.27779999999999999</v>
      </c>
      <c r="AW299" s="1434">
        <f>ROUND(SQRT(AU299^2+AV299^2)*1000/(1.73*AU285),0)</f>
        <v>37</v>
      </c>
      <c r="AX299" s="1496">
        <v>0.59609999999999996</v>
      </c>
      <c r="AY299" s="1496">
        <v>0.27329999999999999</v>
      </c>
      <c r="AZ299" s="1434">
        <f>ROUND(SQRT(AX299^2+AY299^2)*1000/(1.73*AX285),0)</f>
        <v>37</v>
      </c>
      <c r="BA299" s="1496">
        <v>0.56910000000000005</v>
      </c>
      <c r="BB299" s="1496">
        <v>0.25829999999999997</v>
      </c>
      <c r="BC299" s="1434">
        <f>ROUND(SQRT(BA299^2+BB299^2)*1000/(1.73*BA285),0)</f>
        <v>35</v>
      </c>
      <c r="BD299" s="1496">
        <v>0.52259999999999995</v>
      </c>
      <c r="BE299" s="1496">
        <v>0.2316</v>
      </c>
      <c r="BF299" s="1434">
        <f>ROUND(SQRT(BD299^2+BE299^2)*1000/(1.73*BD285),0)</f>
        <v>32</v>
      </c>
      <c r="BG299" s="1496">
        <v>0.49830000000000002</v>
      </c>
      <c r="BH299" s="1496">
        <v>0.23069999999999999</v>
      </c>
      <c r="BI299" s="1434">
        <f>ROUND(SQRT(BG299^2+BH299^2)*1000/(1.73*BG285),0)</f>
        <v>31</v>
      </c>
      <c r="BJ299" s="1496">
        <v>0.504</v>
      </c>
      <c r="BK299" s="1496">
        <v>0.23549999999999999</v>
      </c>
      <c r="BL299" s="1434">
        <f>ROUND(SQRT(BJ299^2+BK299^2)*1000/(1.73*BJ285),0)</f>
        <v>31</v>
      </c>
      <c r="BM299" s="1496">
        <v>0.51749999999999996</v>
      </c>
      <c r="BN299" s="1496">
        <v>0.22470000000000001</v>
      </c>
      <c r="BO299" s="1434">
        <f>ROUND(SQRT(BM299^2+BN299^2)*1000/(1.73*BM285),0)</f>
        <v>32</v>
      </c>
      <c r="BP299" s="1496">
        <v>0.50460000000000005</v>
      </c>
      <c r="BQ299" s="1496">
        <v>0.21990000000000001</v>
      </c>
      <c r="BR299" s="1434">
        <f>ROUND(SQRT(BP299^2+BQ299^2)*1000/(1.73*BP285),0)</f>
        <v>31</v>
      </c>
      <c r="BS299" s="1496">
        <v>0.50190000000000001</v>
      </c>
      <c r="BT299" s="1496">
        <v>0.23130000000000001</v>
      </c>
      <c r="BU299" s="1434">
        <f>ROUND(SQRT(BS299^2+BT299^2)*1000/(1.73*BS285),0)</f>
        <v>31</v>
      </c>
      <c r="BV299" s="1496">
        <v>0.50939999999999996</v>
      </c>
      <c r="BW299" s="1496">
        <v>0.21959999999999999</v>
      </c>
      <c r="BX299" s="1434">
        <f>ROUND(SQRT(BV299^2+BW299^2)*1000/(1.73*BV285),0)</f>
        <v>31</v>
      </c>
      <c r="BY299" s="1496">
        <v>0.50819999999999999</v>
      </c>
      <c r="BZ299" s="1496">
        <v>0.21390000000000001</v>
      </c>
      <c r="CA299" s="1434">
        <f>ROUND(SQRT(BY299^2+BZ299^2)*1000/(1.73*BY285),0)</f>
        <v>31</v>
      </c>
    </row>
    <row r="300" s="1" customFormat="1" ht="19.5" customHeight="1">
      <c r="A300" s="1332"/>
      <c r="B300" s="1438" t="s">
        <v>410</v>
      </c>
      <c r="C300" s="1439" t="s">
        <v>411</v>
      </c>
      <c r="D300" s="1440"/>
      <c r="E300" s="1440"/>
      <c r="F300" s="1441"/>
      <c r="G300" s="1591"/>
      <c r="H300" s="1592">
        <f>H264+H269</f>
        <v>5.7180392500000004</v>
      </c>
      <c r="I300" s="1592">
        <f>I264+I269</f>
        <v>3.1677937445000004</v>
      </c>
      <c r="J300" s="1593"/>
      <c r="K300" s="1592">
        <f>K264+K269</f>
        <v>5.5248847499999982</v>
      </c>
      <c r="L300" s="1592">
        <f>L264+L269</f>
        <v>3.0607861514999994</v>
      </c>
      <c r="M300" s="1593"/>
      <c r="N300" s="1592">
        <f>N264+N269</f>
        <v>5.4782612499999992</v>
      </c>
      <c r="O300" s="1592">
        <f>O264+O269</f>
        <v>3.0349567325</v>
      </c>
      <c r="P300" s="1593"/>
      <c r="Q300" s="1592">
        <f>Q264+Q269</f>
        <v>5.494912499999999</v>
      </c>
      <c r="R300" s="1592">
        <f>R264+R269</f>
        <v>3.0441815249999995</v>
      </c>
      <c r="S300" s="1593"/>
      <c r="T300" s="1592">
        <f>T264+T269</f>
        <v>5.52488475</v>
      </c>
      <c r="U300" s="1592">
        <f>U264+U269</f>
        <v>3.0607861515000003</v>
      </c>
      <c r="V300" s="1593"/>
      <c r="W300" s="1592">
        <f>W264+W269</f>
        <v>5.6714157499999995</v>
      </c>
      <c r="X300" s="1592">
        <f>X264+X269</f>
        <v>3.1419643255</v>
      </c>
      <c r="Y300" s="1593"/>
      <c r="Z300" s="1592">
        <f>Z264+Z269</f>
        <v>5.9844592500000005</v>
      </c>
      <c r="AA300" s="1592">
        <f>AA264+AA269</f>
        <v>3.3153904245000003</v>
      </c>
      <c r="AB300" s="1593"/>
      <c r="AC300" s="1592">
        <f>AC264+AC269</f>
        <v>6.0194268749999988</v>
      </c>
      <c r="AD300" s="1592">
        <f>AD264+AD269</f>
        <v>3.3347624887499996</v>
      </c>
      <c r="AE300" s="1593"/>
      <c r="AF300" s="1592">
        <f>AF264+AF269</f>
        <v>6.7654028749999995</v>
      </c>
      <c r="AG300" s="1592">
        <f>AG264+AG269</f>
        <v>3.7480331927499999</v>
      </c>
      <c r="AH300" s="1593"/>
      <c r="AI300" s="1592">
        <f>AI264+AI269</f>
        <v>6.7537469999999997</v>
      </c>
      <c r="AJ300" s="1592">
        <f>AJ264+AJ269</f>
        <v>3.7415758380000002</v>
      </c>
      <c r="AK300" s="1593"/>
      <c r="AL300" s="1594">
        <f>AL264+AL269</f>
        <v>6.3607774999999993</v>
      </c>
      <c r="AM300" s="1594">
        <f>AM264+AM269</f>
        <v>3.523870735</v>
      </c>
      <c r="AN300" s="1595"/>
      <c r="AO300" s="1592">
        <f>AO264+AO269</f>
        <v>6.1709532500000002</v>
      </c>
      <c r="AP300" s="1592">
        <f>AP264+AP269</f>
        <v>3.4187081005000008</v>
      </c>
      <c r="AQ300" s="1593"/>
      <c r="AR300" s="1592">
        <f>AR264+AR269</f>
        <v>6.1659578749999993</v>
      </c>
      <c r="AS300" s="1592">
        <f>AS264+AS269</f>
        <v>3.4159406627499997</v>
      </c>
      <c r="AT300" s="1593"/>
      <c r="AU300" s="1592">
        <f>AU264+AU269</f>
        <v>6.1992603749999997</v>
      </c>
      <c r="AV300" s="1592">
        <f>AV264+AV269</f>
        <v>3.4343902477500006</v>
      </c>
      <c r="AW300" s="1593"/>
      <c r="AX300" s="1592">
        <f>AX264+AX269</f>
        <v>6.1759486250000002</v>
      </c>
      <c r="AY300" s="1592">
        <f>AY264+AY269</f>
        <v>3.4214755382500002</v>
      </c>
      <c r="AZ300" s="1593"/>
      <c r="BA300" s="1592">
        <f>BA264+BA269</f>
        <v>6.3607774999999993</v>
      </c>
      <c r="BB300" s="1592">
        <f>BB264+BB269</f>
        <v>3.523870735</v>
      </c>
      <c r="BC300" s="1593"/>
      <c r="BD300" s="1592">
        <f>BD264+BD269</f>
        <v>6.8586498750000011</v>
      </c>
      <c r="BE300" s="1592">
        <f>BE264+BE269</f>
        <v>3.7996920307500006</v>
      </c>
      <c r="BF300" s="1593"/>
      <c r="BG300" s="1592">
        <f>BG264+BG269</f>
        <v>6.8153566249999997</v>
      </c>
      <c r="BH300" s="1592">
        <f>BH264+BH269</f>
        <v>3.7757075702499998</v>
      </c>
      <c r="BI300" s="1593"/>
      <c r="BJ300" s="1592">
        <f>BJ264+BJ269</f>
        <v>6.8569847500000005</v>
      </c>
      <c r="BK300" s="1592">
        <f>BK264+BK269</f>
        <v>3.7987695515000008</v>
      </c>
      <c r="BL300" s="1593"/>
      <c r="BM300" s="1592">
        <f>BM264+BM269</f>
        <v>6.5189643749999995</v>
      </c>
      <c r="BN300" s="1592">
        <f>BN264+BN269</f>
        <v>3.6115062637499999</v>
      </c>
      <c r="BO300" s="1593"/>
      <c r="BP300" s="1592">
        <f>BP264+BP269</f>
        <v>6.618871875</v>
      </c>
      <c r="BQ300" s="1592">
        <f>BQ264+BQ269</f>
        <v>3.6668550187499998</v>
      </c>
      <c r="BR300" s="1593"/>
      <c r="BS300" s="1592">
        <f>BS264+BS269</f>
        <v>6.5622576249999991</v>
      </c>
      <c r="BT300" s="1592">
        <f>BT264+BT269</f>
        <v>3.6354907242499999</v>
      </c>
      <c r="BU300" s="1593"/>
      <c r="BV300" s="1592">
        <f>BV264+BV269</f>
        <v>6.2009254999999994</v>
      </c>
      <c r="BW300" s="1592">
        <f>BW264+BW269</f>
        <v>3.4353127269999999</v>
      </c>
      <c r="BX300" s="1593"/>
      <c r="BY300" s="1592">
        <f>BY264+BY269</f>
        <v>6.1759486250000002</v>
      </c>
      <c r="BZ300" s="1592">
        <f>BZ264+BZ269</f>
        <v>3.4214755382500002</v>
      </c>
      <c r="CA300" s="1596"/>
    </row>
    <row r="301" s="1" customFormat="1" ht="19.5" customHeight="1">
      <c r="A301" s="1332"/>
      <c r="B301" s="1449"/>
      <c r="C301" s="1450" t="s">
        <v>412</v>
      </c>
      <c r="D301" s="1409"/>
      <c r="E301" s="1409"/>
      <c r="F301" s="1410"/>
      <c r="G301" s="1597"/>
      <c r="H301" s="1419">
        <f>SUM(H274:H276)</f>
        <v>27.3108</v>
      </c>
      <c r="I301" s="1419">
        <f>SUM(I274:I276)</f>
        <v>26.043599999999998</v>
      </c>
      <c r="J301" s="1414"/>
      <c r="K301" s="1419">
        <f>SUM(K274:K276)</f>
        <v>32.736000000000004</v>
      </c>
      <c r="L301" s="1419">
        <f>SUM(L274:L276)</f>
        <v>26.862000000000002</v>
      </c>
      <c r="M301" s="1414"/>
      <c r="N301" s="1419">
        <f>SUM(N274:N276)</f>
        <v>33.1584</v>
      </c>
      <c r="O301" s="1419">
        <f>SUM(O274:O276)</f>
        <v>26.848800000000001</v>
      </c>
      <c r="P301" s="1414"/>
      <c r="Q301" s="1419">
        <f>SUM(Q274:Q276)</f>
        <v>34.095600000000005</v>
      </c>
      <c r="R301" s="1419">
        <f>SUM(R274:R276)</f>
        <v>26.980800000000002</v>
      </c>
      <c r="S301" s="1414"/>
      <c r="T301" s="1419">
        <f>SUM(T274:T276)</f>
        <v>35.098799999999997</v>
      </c>
      <c r="U301" s="1419">
        <f>SUM(U274:U276)</f>
        <v>27.218399999999999</v>
      </c>
      <c r="V301" s="1414"/>
      <c r="W301" s="1419">
        <f>SUM(W274:W276)</f>
        <v>33.923999999999999</v>
      </c>
      <c r="X301" s="1419">
        <f>SUM(X274:X276)</f>
        <v>27.1524</v>
      </c>
      <c r="Y301" s="1414"/>
      <c r="Z301" s="1419">
        <f>SUM(Z274:Z276)</f>
        <v>26.505599999999998</v>
      </c>
      <c r="AA301" s="1419">
        <f>SUM(AA274:AA276)</f>
        <v>25.845600000000001</v>
      </c>
      <c r="AB301" s="1414"/>
      <c r="AC301" s="1419">
        <f>SUM(AC274:AC276)</f>
        <v>19.760400000000001</v>
      </c>
      <c r="AD301" s="1419">
        <f>SUM(AD274:AD276)</f>
        <v>23.905200000000001</v>
      </c>
      <c r="AE301" s="1414"/>
      <c r="AF301" s="1419">
        <f>SUM(AF274:AF276)</f>
        <v>17.648400000000002</v>
      </c>
      <c r="AG301" s="1419">
        <f>SUM(AG274:AG276)</f>
        <v>20.789999999999999</v>
      </c>
      <c r="AH301" s="1414"/>
      <c r="AI301" s="1419">
        <f>SUM(AI274:AI276)</f>
        <v>15.813600000000001</v>
      </c>
      <c r="AJ301" s="1419">
        <f>SUM(AJ274:AJ276)</f>
        <v>19.047600000000003</v>
      </c>
      <c r="AK301" s="1414"/>
      <c r="AL301" s="1420">
        <f>SUM(AL274:AL276)</f>
        <v>15.628799999999998</v>
      </c>
      <c r="AM301" s="1420">
        <f>SUM(AM274:AM276)</f>
        <v>19.9848</v>
      </c>
      <c r="AN301" s="1416"/>
      <c r="AO301" s="1419">
        <f>SUM(AO274:AO276)</f>
        <v>16.816800000000001</v>
      </c>
      <c r="AP301" s="1419">
        <f>SUM(AP274:AP276)</f>
        <v>20.393999999999998</v>
      </c>
      <c r="AQ301" s="1414"/>
      <c r="AR301" s="1419">
        <f>SUM(AR274:AR276)</f>
        <v>16.473600000000001</v>
      </c>
      <c r="AS301" s="1419">
        <f>SUM(AS274:AS276)</f>
        <v>20.8428</v>
      </c>
      <c r="AT301" s="1414"/>
      <c r="AU301" s="1419">
        <f>SUM(AU274:AU276)</f>
        <v>15.826799999999999</v>
      </c>
      <c r="AV301" s="1419">
        <f>SUM(AV274:AV276)</f>
        <v>20.275199999999998</v>
      </c>
      <c r="AW301" s="1414"/>
      <c r="AX301" s="1419">
        <f>SUM(AX274:AX276)</f>
        <v>16.249200000000002</v>
      </c>
      <c r="AY301" s="1419">
        <f>SUM(AY274:AY276)</f>
        <v>20.908799999999999</v>
      </c>
      <c r="AZ301" s="1414"/>
      <c r="BA301" s="1419">
        <f>SUM(BA274:BA276)</f>
        <v>16.896000000000001</v>
      </c>
      <c r="BB301" s="1419">
        <f>SUM(BB274:BB276)</f>
        <v>20.869199999999999</v>
      </c>
      <c r="BC301" s="1414"/>
      <c r="BD301" s="1419">
        <f>SUM(BD274:BD276)</f>
        <v>16.354799999999997</v>
      </c>
      <c r="BE301" s="1419">
        <f>SUM(BE274:BE276)</f>
        <v>19.8264</v>
      </c>
      <c r="BF301" s="1414"/>
      <c r="BG301" s="1419">
        <f>SUM(BG274:BG276)</f>
        <v>15.972000000000001</v>
      </c>
      <c r="BH301" s="1419">
        <f>SUM(BH274:BH276)</f>
        <v>19.800000000000001</v>
      </c>
      <c r="BI301" s="1414"/>
      <c r="BJ301" s="1419">
        <f>SUM(BJ274:BJ276)</f>
        <v>16.605599999999999</v>
      </c>
      <c r="BK301" s="1419">
        <f>SUM(BK274:BK276)</f>
        <v>20.275199999999998</v>
      </c>
      <c r="BL301" s="1414"/>
      <c r="BM301" s="1419">
        <f>SUM(BM274:BM276)</f>
        <v>16.763999999999999</v>
      </c>
      <c r="BN301" s="1419">
        <f>SUM(BN274:BN276)</f>
        <v>20.908799999999999</v>
      </c>
      <c r="BO301" s="1414"/>
      <c r="BP301" s="1419">
        <f>SUM(BP274:BP276)</f>
        <v>16.698</v>
      </c>
      <c r="BQ301" s="1419">
        <f>SUM(BQ274:BQ276)</f>
        <v>21.0672</v>
      </c>
      <c r="BR301" s="1414"/>
      <c r="BS301" s="1419">
        <f>SUM(BS274:BS276)</f>
        <v>16.592399999999998</v>
      </c>
      <c r="BT301" s="1419">
        <f>SUM(BT274:BT276)</f>
        <v>21.555599999999998</v>
      </c>
      <c r="BU301" s="1414"/>
      <c r="BV301" s="1419">
        <f>SUM(BV274:BV276)</f>
        <v>18.308399999999999</v>
      </c>
      <c r="BW301" s="1419">
        <f>SUM(BW274:BW276)</f>
        <v>23.984400000000001</v>
      </c>
      <c r="BX301" s="1414"/>
      <c r="BY301" s="1419">
        <f>SUM(BY274:BY276)</f>
        <v>18.523399999999999</v>
      </c>
      <c r="BZ301" s="1419">
        <f>SUM(BZ274:BZ276)</f>
        <v>24.763199999999998</v>
      </c>
      <c r="CA301" s="1598"/>
    </row>
    <row r="302" s="1" customFormat="1" ht="20.25" customHeight="1">
      <c r="A302" s="1332"/>
      <c r="B302" s="1453"/>
      <c r="C302" s="1454" t="s">
        <v>413</v>
      </c>
      <c r="D302" s="1455"/>
      <c r="E302" s="1599"/>
      <c r="F302" s="1498"/>
      <c r="G302" s="1600"/>
      <c r="H302" s="1601">
        <f>(H300-H301)/H300*100</f>
        <v>-377.62526289059662</v>
      </c>
      <c r="I302" s="1601">
        <f>(I300-I301)/I300*100</f>
        <v>-722.13685929576457</v>
      </c>
      <c r="J302" s="1602"/>
      <c r="K302" s="1601">
        <f>(K300-K301)/K300*100</f>
        <v>-492.51914711886099</v>
      </c>
      <c r="L302" s="1601">
        <f>(L300-L301)/L300*100</f>
        <v>-777.61766652125436</v>
      </c>
      <c r="M302" s="1602"/>
      <c r="N302" s="1601">
        <f>(N300-N301)/N300*100</f>
        <v>-505.27233891957974</v>
      </c>
      <c r="O302" s="1601">
        <f>(O300-O301)/O300*100</f>
        <v>-784.65182097946104</v>
      </c>
      <c r="P302" s="1602"/>
      <c r="Q302" s="1601">
        <f>(Q300-Q301)/Q300*100</f>
        <v>-520.49395691014206</v>
      </c>
      <c r="R302" s="1601">
        <f>(R300-R301)/R300*100</f>
        <v>-786.30719877981016</v>
      </c>
      <c r="S302" s="1602"/>
      <c r="T302" s="1601">
        <f>(T300-T301)/T300*100</f>
        <v>-535.28565007623013</v>
      </c>
      <c r="U302" s="1601">
        <f>(U300-U301)/U300*100</f>
        <v>-789.26173384119215</v>
      </c>
      <c r="V302" s="1602"/>
      <c r="W302" s="1601">
        <f>(W300-W301)/W300*100</f>
        <v>-498.15752354251231</v>
      </c>
      <c r="X302" s="1601">
        <f>(X300-X301)/X300*100</f>
        <v>-764.18549630346536</v>
      </c>
      <c r="Y302" s="1602"/>
      <c r="Z302" s="1601">
        <f>(Z300-Z301)/Z300*100</f>
        <v>-342.90718497247673</v>
      </c>
      <c r="AA302" s="1601">
        <f>(AA300-AA301)/AA300*100</f>
        <v>-679.56429532421726</v>
      </c>
      <c r="AB302" s="1602"/>
      <c r="AC302" s="1601">
        <f>(AC300-AC301)/AC300*100</f>
        <v>-228.27710030118115</v>
      </c>
      <c r="AD302" s="1601">
        <f>(AD300-AD301)/AD300*100</f>
        <v>-616.84865355915088</v>
      </c>
      <c r="AE302" s="1602"/>
      <c r="AF302" s="1601">
        <f>(AF300-AF301)/AF300*100</f>
        <v>-160.86251367550676</v>
      </c>
      <c r="AG302" s="1601">
        <f>(AG300-AG301)/AG300*100</f>
        <v>-454.69092536893993</v>
      </c>
      <c r="AH302" s="1602"/>
      <c r="AI302" s="1601">
        <f>(AI300-AI301)/AI300*100</f>
        <v>-134.14557874317771</v>
      </c>
      <c r="AJ302" s="1601">
        <f>(AJ300-AJ301)/AJ300*100</f>
        <v>-409.07961844711923</v>
      </c>
      <c r="AK302" s="1602"/>
      <c r="AL302" s="1603">
        <f>(AL300-AL301)/AL300*100</f>
        <v>-145.70581190742797</v>
      </c>
      <c r="AM302" s="1603">
        <f>(AM300-AM301)/AM300*100</f>
        <v>-467.12636480974663</v>
      </c>
      <c r="AN302" s="1604"/>
      <c r="AO302" s="1601">
        <f>(AO300-AO301)/AO300*100</f>
        <v>-172.51543349481705</v>
      </c>
      <c r="AP302" s="1601">
        <f>(AP300-AP301)/AP300*100</f>
        <v>-496.54113192691966</v>
      </c>
      <c r="AQ302" s="1602"/>
      <c r="AR302" s="1601">
        <f>(AR300-AR301)/AR300*100</f>
        <v>-167.1701677819199</v>
      </c>
      <c r="AS302" s="1601">
        <f>(AS300-AS301)/AS300*100</f>
        <v>-510.1628235901652</v>
      </c>
      <c r="AT302" s="1602"/>
      <c r="AU302" s="1601">
        <f>(AU300-AU301)/AU300*100</f>
        <v>-155.30142376057239</v>
      </c>
      <c r="AV302" s="1601">
        <f>(AV300-AV301)/AV300*100</f>
        <v>-490.35807049833807</v>
      </c>
      <c r="AW302" s="1602"/>
      <c r="AX302" s="1601">
        <f>(AX300-AX301)/AX300*100</f>
        <v>-163.10452023878358</v>
      </c>
      <c r="AY302" s="1601">
        <f>(AY300-AY301)/AY300*100</f>
        <v>-511.10476361009825</v>
      </c>
      <c r="AZ302" s="1602"/>
      <c r="BA302" s="1601">
        <f>(BA300-BA301)/BA300*100</f>
        <v>-165.62790476478705</v>
      </c>
      <c r="BB302" s="1601">
        <f>(BB300-BB301)/BB300*100</f>
        <v>-492.22376668706039</v>
      </c>
      <c r="BC302" s="1602"/>
      <c r="BD302" s="1601">
        <f>(BD300-BD301)/BD300*100</f>
        <v>-138.45509390432318</v>
      </c>
      <c r="BE302" s="1601">
        <f>(BE300-BE301)/BE300*100</f>
        <v>-421.78965662347565</v>
      </c>
      <c r="BF302" s="1602"/>
      <c r="BG302" s="1601">
        <f>(BG300-BG301)/BG300*100</f>
        <v>-134.35310694398186</v>
      </c>
      <c r="BH302" s="1601">
        <f>(BH300-BH301)/BH300*100</f>
        <v>-424.40501896943755</v>
      </c>
      <c r="BI302" s="1602"/>
      <c r="BJ302" s="1601">
        <f>(BJ300-BJ301)/BJ300*100</f>
        <v>-142.17058379778368</v>
      </c>
      <c r="BK302" s="1601">
        <f>(BK300-BK301)/BK300*100</f>
        <v>-433.73071793718134</v>
      </c>
      <c r="BL302" s="1602"/>
      <c r="BM302" s="1601">
        <f>(BM300-BM301)/BM300*100</f>
        <v>-157.15741083490735</v>
      </c>
      <c r="BN302" s="1601">
        <f>(BN300-BN301)/BN300*100</f>
        <v>-478.94957042908158</v>
      </c>
      <c r="BO302" s="1602"/>
      <c r="BP302" s="1601">
        <f>(BP300-BP301)/BP300*100</f>
        <v>-152.27864076157238</v>
      </c>
      <c r="BQ302" s="1601">
        <f>(BQ300-BQ301)/BQ300*100</f>
        <v>-474.53048708704148</v>
      </c>
      <c r="BR302" s="1602"/>
      <c r="BS302" s="1601">
        <f>(BS300-BS301)/BS300*100</f>
        <v>-152.84590987084266</v>
      </c>
      <c r="BT302" s="1601">
        <f>(BT300-BT301)/BT300*100</f>
        <v>-492.92133125843441</v>
      </c>
      <c r="BU302" s="1602"/>
      <c r="BV302" s="1601">
        <f>(BV300-BV301)/BV300*100</f>
        <v>-195.2527005847756</v>
      </c>
      <c r="BW302" s="1601">
        <f>(BW300-BW301)/BW300*100</f>
        <v>-598.17224532408636</v>
      </c>
      <c r="BX302" s="1602"/>
      <c r="BY302" s="1601">
        <f>(BY300-BY301)/BY300*100</f>
        <v>-199.92801308317226</v>
      </c>
      <c r="BZ302" s="1601">
        <f>(BZ300-BZ301)/BZ300*100</f>
        <v>-623.75791447761628</v>
      </c>
      <c r="CA302" s="1605"/>
    </row>
    <row r="303" s="1" customFormat="1" ht="19.5" customHeight="1">
      <c r="A303" s="1332"/>
      <c r="B303" s="1438" t="s">
        <v>428</v>
      </c>
      <c r="C303" s="1439" t="s">
        <v>411</v>
      </c>
      <c r="D303" s="1440"/>
      <c r="E303" s="1440"/>
      <c r="F303" s="1441"/>
      <c r="G303" s="1464"/>
      <c r="H303" s="1404">
        <f>H265+H270</f>
        <v>1.8518975218758</v>
      </c>
      <c r="I303" s="1404">
        <f>I265+I270</f>
        <v>0.53832117567269999</v>
      </c>
      <c r="J303" s="1405"/>
      <c r="K303" s="1404">
        <f>K265+K270</f>
        <v>1.7937248786897999</v>
      </c>
      <c r="L303" s="1404">
        <f>L265+L270</f>
        <v>0.50125701556769997</v>
      </c>
      <c r="M303" s="1405"/>
      <c r="N303" s="1404">
        <f>N265+N270</f>
        <v>1.7846680255614</v>
      </c>
      <c r="O303" s="1404">
        <f>O265+O270</f>
        <v>0.51455742405900007</v>
      </c>
      <c r="P303" s="1405"/>
      <c r="Q303" s="1404">
        <f>Q265+Q270</f>
        <v>1.7604314060907</v>
      </c>
      <c r="R303" s="1404">
        <f>R265+R270</f>
        <v>0.49532819981609999</v>
      </c>
      <c r="S303" s="1405"/>
      <c r="T303" s="1404">
        <f>T265+T270</f>
        <v>1.7647355832183</v>
      </c>
      <c r="U303" s="1404">
        <f>U265+U270</f>
        <v>0.47848749317879996</v>
      </c>
      <c r="V303" s="1405"/>
      <c r="W303" s="1404">
        <f>W265+W270</f>
        <v>1.8312983158974001</v>
      </c>
      <c r="X303" s="1404">
        <f>X265+X270</f>
        <v>0.50670085597110004</v>
      </c>
      <c r="Y303" s="1405"/>
      <c r="Z303" s="1404">
        <f>Z265+Z270</f>
        <v>1.8831905080002</v>
      </c>
      <c r="AA303" s="1404">
        <f>AA265+AA270</f>
        <v>0.52281411486989993</v>
      </c>
      <c r="AB303" s="1405"/>
      <c r="AC303" s="1404">
        <f>AC265+AC270</f>
        <v>1.9343067649751999</v>
      </c>
      <c r="AD303" s="1404">
        <f>AD265+AD270</f>
        <v>0.55708964320380006</v>
      </c>
      <c r="AE303" s="1405"/>
      <c r="AF303" s="1404">
        <f>AF265+AF270</f>
        <v>2.0143517274425999</v>
      </c>
      <c r="AG303" s="1404">
        <f>AG265+AG270</f>
        <v>0.59062561020119997</v>
      </c>
      <c r="AH303" s="1405"/>
      <c r="AI303" s="1404">
        <f>AI265+AI270</f>
        <v>1.9014255506925</v>
      </c>
      <c r="AJ303" s="1404">
        <f>AJ265+AJ270</f>
        <v>0.59351120330249996</v>
      </c>
      <c r="AK303" s="1405"/>
      <c r="AL303" s="1406">
        <f>AL265+AL270</f>
        <v>1.6968877483152001</v>
      </c>
      <c r="AM303" s="1406">
        <f>AM265+AM270</f>
        <v>0.49871089653</v>
      </c>
      <c r="AN303" s="1407"/>
      <c r="AO303" s="1404">
        <f>AO265+AO270</f>
        <v>1.5834523066866</v>
      </c>
      <c r="AP303" s="1404">
        <f>AP265+AP270</f>
        <v>0.41407082159940001</v>
      </c>
      <c r="AQ303" s="1405"/>
      <c r="AR303" s="1404">
        <f>AR265+AR270</f>
        <v>1.6495300065741001</v>
      </c>
      <c r="AS303" s="1404">
        <f>AS265+AS270</f>
        <v>0.48116697179040002</v>
      </c>
      <c r="AT303" s="1405"/>
      <c r="AU303" s="1404">
        <f>AU265+AU270</f>
        <v>1.6689047394306</v>
      </c>
      <c r="AV303" s="1404">
        <f>AV265+AV270</f>
        <v>0.47768728196490001</v>
      </c>
      <c r="AW303" s="1405"/>
      <c r="AX303" s="1404">
        <f>AX265+AX270</f>
        <v>1.6354779023646</v>
      </c>
      <c r="AY303" s="1404">
        <f>AY265+AY270</f>
        <v>0.46705421648130002</v>
      </c>
      <c r="AZ303" s="1405"/>
      <c r="BA303" s="1404">
        <f>BA265+BA270</f>
        <v>1.7253557117664</v>
      </c>
      <c r="BB303" s="1404">
        <f>BB265+BB270</f>
        <v>0.49437038227710001</v>
      </c>
      <c r="BC303" s="1405"/>
      <c r="BD303" s="1404">
        <f>BD265+BD270</f>
        <v>1.8259029127668001</v>
      </c>
      <c r="BE303" s="1404">
        <f>BE265+BE270</f>
        <v>0.42482511350159996</v>
      </c>
      <c r="BF303" s="1405"/>
      <c r="BG303" s="1404">
        <f>BG265+BG270</f>
        <v>1.9323062784984</v>
      </c>
      <c r="BH303" s="1404">
        <f>BH265+BH270</f>
        <v>0.4548086479797</v>
      </c>
      <c r="BI303" s="1405"/>
      <c r="BJ303" s="1404">
        <f>BJ265+BJ270</f>
        <v>1.8627609852705</v>
      </c>
      <c r="BK303" s="1404">
        <f>BK265+BK270</f>
        <v>0.46057982684489995</v>
      </c>
      <c r="BL303" s="1405"/>
      <c r="BM303" s="1404">
        <f>BM265+BM270</f>
        <v>1.9210184505204</v>
      </c>
      <c r="BN303" s="1404">
        <f>BN265+BN270</f>
        <v>0.50307568197809993</v>
      </c>
      <c r="BO303" s="1405"/>
      <c r="BP303" s="1404">
        <f>BP265+BP270</f>
        <v>1.9775906419373999</v>
      </c>
      <c r="BQ303" s="1404">
        <f>BQ265+BQ270</f>
        <v>0.56524934701200003</v>
      </c>
      <c r="BR303" s="1405"/>
      <c r="BS303" s="1404">
        <f>BS265+BS270</f>
        <v>1.9810218969344999</v>
      </c>
      <c r="BT303" s="1404">
        <f>BT265+BT270</f>
        <v>0.58273264265370006</v>
      </c>
      <c r="BU303" s="1405"/>
      <c r="BV303" s="1404">
        <f>BV265+BV270</f>
        <v>1.8815900953478999</v>
      </c>
      <c r="BW303" s="1404">
        <f>BW265+BW270</f>
        <v>0.53986096778040005</v>
      </c>
      <c r="BX303" s="1405"/>
      <c r="BY303" s="1404">
        <f>BY265+BY270</f>
        <v>1.8936174614364001</v>
      </c>
      <c r="BZ303" s="1404">
        <f>BZ265+BZ270</f>
        <v>0.53575080499289995</v>
      </c>
      <c r="CA303" s="1405"/>
    </row>
    <row r="304" s="1" customFormat="1" ht="19.5" customHeight="1">
      <c r="A304" s="1332"/>
      <c r="B304" s="1449"/>
      <c r="C304" s="1450" t="s">
        <v>412</v>
      </c>
      <c r="D304" s="1409"/>
      <c r="E304" s="1409"/>
      <c r="F304" s="1410"/>
      <c r="G304" s="1412"/>
      <c r="H304" s="1419">
        <f>SUM(H277:H279)</f>
        <v>1.8630276946344</v>
      </c>
      <c r="I304" s="1419">
        <f>SUM(I277:I279)</f>
        <v>0.50018602982039995</v>
      </c>
      <c r="J304" s="1414"/>
      <c r="K304" s="1419">
        <f>SUM(K277:K279)</f>
        <v>1.8038204191238001</v>
      </c>
      <c r="L304" s="1419">
        <f>SUM(L277:L279)</f>
        <v>0.46698955236919998</v>
      </c>
      <c r="M304" s="1414"/>
      <c r="N304" s="1419">
        <f>SUM(N277:N279)</f>
        <v>1.7950505046166001</v>
      </c>
      <c r="O304" s="1419">
        <f>SUM(O277:O279)</f>
        <v>0.47915431670820002</v>
      </c>
      <c r="P304" s="1414"/>
      <c r="Q304" s="1419">
        <f>SUM(Q277:Q279)</f>
        <v>1.7704057469952001</v>
      </c>
      <c r="R304" s="1419">
        <f>SUM(R277:R279)</f>
        <v>0.46174375968839998</v>
      </c>
      <c r="S304" s="1414"/>
      <c r="T304" s="1419">
        <f>SUM(T277:T279)</f>
        <v>1.7742531653489999</v>
      </c>
      <c r="U304" s="1419">
        <f>SUM(U277:U279)</f>
        <v>0.4432339172352</v>
      </c>
      <c r="V304" s="1414"/>
      <c r="W304" s="1419">
        <f>SUM(W277:W279)</f>
        <v>1.8415514007197999</v>
      </c>
      <c r="X304" s="1419">
        <f>SUM(X277:X279)</f>
        <v>0.47358521016380001</v>
      </c>
      <c r="Y304" s="1414"/>
      <c r="Z304" s="1419">
        <f>SUM(Z277:Z279)</f>
        <v>1.8940660450614</v>
      </c>
      <c r="AA304" s="1419">
        <f>SUM(AA277:AA279)</f>
        <v>0.4855398272634</v>
      </c>
      <c r="AB304" s="1414"/>
      <c r="AC304" s="1419">
        <f>SUM(AC277:AC279)</f>
        <v>1.9461602689704001</v>
      </c>
      <c r="AD304" s="1419">
        <f>SUM(AD277:AD279)</f>
        <v>0.52068427368019998</v>
      </c>
      <c r="AE304" s="1414"/>
      <c r="AF304" s="1419">
        <f>SUM(AF277:AF279)</f>
        <v>2.0270863156768</v>
      </c>
      <c r="AG304" s="1419">
        <f>SUM(AG277:AG279)</f>
        <v>0.55543265756720006</v>
      </c>
      <c r="AH304" s="1414"/>
      <c r="AI304" s="1419">
        <f>SUM(AI277:AI279)</f>
        <v>1.9140065256508001</v>
      </c>
      <c r="AJ304" s="1419">
        <f>SUM(AJ277:AJ279)</f>
        <v>0.559918693957</v>
      </c>
      <c r="AK304" s="1414"/>
      <c r="AL304" s="1420">
        <f>SUM(AL277:AL279)</f>
        <v>1.7067609885703998</v>
      </c>
      <c r="AM304" s="1420">
        <f>SUM(AM277:AM279)</f>
        <v>0.46731288799019999</v>
      </c>
      <c r="AN304" s="1416"/>
      <c r="AO304" s="1419">
        <f>SUM(AO277:AO279)</f>
        <v>1.5906339539202001</v>
      </c>
      <c r="AP304" s="1419">
        <f>SUM(AP277:AP279)</f>
        <v>0.38270916486180001</v>
      </c>
      <c r="AQ304" s="1414"/>
      <c r="AR304" s="1419">
        <f>SUM(AR277:AR279)</f>
        <v>1.6586677376164001</v>
      </c>
      <c r="AS304" s="1419">
        <f>SUM(AS277:AS279)</f>
        <v>0.448722201865</v>
      </c>
      <c r="AT304" s="1414"/>
      <c r="AU304" s="1419">
        <f>SUM(AU277:AU279)</f>
        <v>1.6780423857273998</v>
      </c>
      <c r="AV304" s="1419">
        <f>SUM(AV277:AV279)</f>
        <v>0.44460802362340002</v>
      </c>
      <c r="AW304" s="1414"/>
      <c r="AX304" s="1419">
        <f>SUM(AX277:AX279)</f>
        <v>1.6441427720704</v>
      </c>
      <c r="AY304" s="1419">
        <f>SUM(AY277:AY279)</f>
        <v>0.4349085362622</v>
      </c>
      <c r="AZ304" s="1414"/>
      <c r="BA304" s="1419">
        <f>SUM(BA277:BA279)</f>
        <v>1.7347763199354</v>
      </c>
      <c r="BB304" s="1419">
        <f>SUM(BB277:BB279)</f>
        <v>0.46637525979939998</v>
      </c>
      <c r="BC304" s="1414"/>
      <c r="BD304" s="1419">
        <f>SUM(BD277:BD279)</f>
        <v>1.8335089311013999</v>
      </c>
      <c r="BE304" s="1419">
        <f>SUM(BE277:BE279)</f>
        <v>0.39092139073679999</v>
      </c>
      <c r="BF304" s="1414"/>
      <c r="BG304" s="1419">
        <f>SUM(BG277:BG279)</f>
        <v>1.9406154444432</v>
      </c>
      <c r="BH304" s="1419">
        <f>SUM(BH277:BH279)</f>
        <v>0.41885589342519997</v>
      </c>
      <c r="BI304" s="1414"/>
      <c r="BJ304" s="1419">
        <f>SUM(BJ277:BJ279)</f>
        <v>1.8711833385756003</v>
      </c>
      <c r="BK304" s="1419">
        <f>SUM(BK277:BK279)</f>
        <v>0.42815123307179997</v>
      </c>
      <c r="BL304" s="1414"/>
      <c r="BM304" s="1419">
        <f>SUM(BM277:BM279)</f>
        <v>1.9316192073751999</v>
      </c>
      <c r="BN304" s="1419">
        <f>SUM(BN277:BN279)</f>
        <v>0.4688971214914</v>
      </c>
      <c r="BO304" s="1414"/>
      <c r="BP304" s="1419">
        <f>SUM(BP277:BP279)</f>
        <v>1.9911497598496002</v>
      </c>
      <c r="BQ304" s="1419">
        <f>SUM(BQ277:BQ279)</f>
        <v>0.53071515448420004</v>
      </c>
      <c r="BR304" s="1414"/>
      <c r="BS304" s="1419">
        <f>SUM(BS277:BS279)</f>
        <v>1.9950457010428</v>
      </c>
      <c r="BT304" s="1419">
        <f>SUM(BT277:BT279)</f>
        <v>0.54752758098779997</v>
      </c>
      <c r="BU304" s="1414"/>
      <c r="BV304" s="1419">
        <f>SUM(BV277:BV279)</f>
        <v>1.8943812446663999</v>
      </c>
      <c r="BW304" s="1419">
        <f>SUM(BW277:BW279)</f>
        <v>0.50661194999659998</v>
      </c>
      <c r="BX304" s="1414"/>
      <c r="BY304" s="1419">
        <f>SUM(BY277:BY279)</f>
        <v>1.9064733013508</v>
      </c>
      <c r="BZ304" s="1419">
        <f>SUM(BZ277:BZ279)</f>
        <v>0.500315355603</v>
      </c>
      <c r="CA304" s="1414"/>
    </row>
    <row r="305" s="1" customFormat="1" ht="20.25" customHeight="1">
      <c r="A305" s="1332"/>
      <c r="B305" s="1453"/>
      <c r="C305" s="1454" t="s">
        <v>413</v>
      </c>
      <c r="D305" s="1455"/>
      <c r="E305" s="1599"/>
      <c r="F305" s="1498"/>
      <c r="G305" s="1431"/>
      <c r="H305" s="1433">
        <f>(H303-H304)/H303*100</f>
        <v>-0.60101450685706004</v>
      </c>
      <c r="I305" s="1433">
        <f>(I303-I304)/I303*100</f>
        <v>7.0840880083614373</v>
      </c>
      <c r="J305" s="1434"/>
      <c r="K305" s="1433">
        <f>(K303-K304)/K303*100</f>
        <v>-0.56282546749166595</v>
      </c>
      <c r="L305" s="1433">
        <f>(L303-L304)/L303*100</f>
        <v>6.8363059536813235</v>
      </c>
      <c r="M305" s="1434"/>
      <c r="N305" s="1433">
        <f>(N303-N304)/N303*100</f>
        <v>-0.58175968339736839</v>
      </c>
      <c r="O305" s="1433">
        <f>(O303-O304)/O303*100</f>
        <v>6.8803025076440569</v>
      </c>
      <c r="P305" s="1434"/>
      <c r="Q305" s="1433">
        <f>(Q303-Q304)/Q303*100</f>
        <v>-0.56658503534935345</v>
      </c>
      <c r="R305" s="1433">
        <f>(R303-R304)/R303*100</f>
        <v>6.7802398773517982</v>
      </c>
      <c r="S305" s="1434"/>
      <c r="T305" s="1433">
        <f>(T303-T304)/T303*100</f>
        <v>-0.53932057704321401</v>
      </c>
      <c r="U305" s="1433">
        <f>(U303-U304)/U303*100</f>
        <v>7.3677110574813911</v>
      </c>
      <c r="V305" s="1434"/>
      <c r="W305" s="1433">
        <f>(W303-W304)/W303*100</f>
        <v>-0.55988064497156864</v>
      </c>
      <c r="X305" s="1433">
        <f>(X303-X304)/X303*100</f>
        <v>6.5355417140224459</v>
      </c>
      <c r="Y305" s="1434"/>
      <c r="Z305" s="1433">
        <f>(Z303-Z304)/Z303*100</f>
        <v>-0.57750594084869766</v>
      </c>
      <c r="AA305" s="1433">
        <f>(AA303-AA304)/AA303*100</f>
        <v>7.1295488293722658</v>
      </c>
      <c r="AB305" s="1434"/>
      <c r="AC305" s="1433">
        <f>(AC303-AC304)/AC303*100</f>
        <v>-0.61280372947215056</v>
      </c>
      <c r="AD305" s="1433">
        <f>(AD303-AD304)/AD303*100</f>
        <v>6.5349212586746832</v>
      </c>
      <c r="AE305" s="1434"/>
      <c r="AF305" s="1433">
        <f>(AF303-AF304)/AF303*100</f>
        <v>-0.63219288174502375</v>
      </c>
      <c r="AG305" s="1433">
        <f>(AG303-AG304)/AG303*100</f>
        <v>5.9585889988771781</v>
      </c>
      <c r="AH305" s="1434"/>
      <c r="AI305" s="1433">
        <f>(AI303-AI304)/AI303*100</f>
        <v>-0.66166013987337724</v>
      </c>
      <c r="AJ305" s="1433">
        <f>(AJ303-AJ304)/AJ303*100</f>
        <v>5.6599621302141747</v>
      </c>
      <c r="AK305" s="1434"/>
      <c r="AL305" s="1436">
        <f>(AL303-AL304)/AL303*100</f>
        <v>-0.58184404154032365</v>
      </c>
      <c r="AM305" s="1436">
        <f>(AM303-AM304)/AM303*100</f>
        <v>6.2958336700211381</v>
      </c>
      <c r="AN305" s="1437"/>
      <c r="AO305" s="1433">
        <f>(AO303-AO304)/AO303*100</f>
        <v>-0.45354364026459804</v>
      </c>
      <c r="AP305" s="1433">
        <f>(AP303-AP304)/AP303*100</f>
        <v>7.5739837490750253</v>
      </c>
      <c r="AQ305" s="1434"/>
      <c r="AR305" s="1433">
        <f>(AR303-AR304)/AR303*100</f>
        <v>-0.5539596737180964</v>
      </c>
      <c r="AS305" s="1433">
        <f>(AS303-AS304)/AS303*100</f>
        <v>6.742933706499957</v>
      </c>
      <c r="AT305" s="1434"/>
      <c r="AU305" s="1433">
        <f>(AU303-AU304)/AU303*100</f>
        <v>-0.54752353929544273</v>
      </c>
      <c r="AV305" s="1433">
        <f>(AV303-AV304)/AV303*100</f>
        <v>6.924877339298857</v>
      </c>
      <c r="AW305" s="1434"/>
      <c r="AX305" s="1433">
        <f>(AX303-AX304)/AX303*100</f>
        <v>-0.5298065900659521</v>
      </c>
      <c r="AY305" s="1433">
        <f>(AY303-AY304)/AY303*100</f>
        <v>6.8826442594351525</v>
      </c>
      <c r="AZ305" s="1434"/>
      <c r="BA305" s="1433">
        <f>(BA303-BA304)/BA303*100</f>
        <v>-0.54600962020494426</v>
      </c>
      <c r="BB305" s="1433">
        <f>(BB303-BB304)/BB303*100</f>
        <v>5.6627831037840082</v>
      </c>
      <c r="BC305" s="1434"/>
      <c r="BD305" s="1433">
        <f>(BD303-BD304)/BD303*100</f>
        <v>-0.41656203522203716</v>
      </c>
      <c r="BE305" s="1433">
        <f>(BE303-BE304)/BE303*100</f>
        <v>7.9806305435547857</v>
      </c>
      <c r="BF305" s="1434"/>
      <c r="BG305" s="1433">
        <f>(BG303-BG304)/BG303*100</f>
        <v>-0.430012883426384</v>
      </c>
      <c r="BH305" s="1433">
        <f>(BH303-BH304)/BH303*100</f>
        <v>7.9050287883058807</v>
      </c>
      <c r="BI305" s="1434"/>
      <c r="BJ305" s="1433">
        <f>(BJ303-BJ304)/BJ303*100</f>
        <v>-0.45214353165535981</v>
      </c>
      <c r="BK305" s="1433">
        <f>(BK303-BK304)/BK303*100</f>
        <v>7.0408193939462942</v>
      </c>
      <c r="BL305" s="1434"/>
      <c r="BM305" s="1433">
        <f>(BM303-BM304)/BM303*100</f>
        <v>-0.55183003848443846</v>
      </c>
      <c r="BN305" s="1433">
        <f>(BN303-BN304)/BN303*100</f>
        <v>6.7939202213689587</v>
      </c>
      <c r="BO305" s="1434"/>
      <c r="BP305" s="1433">
        <f>(BP303-BP304)/BP303*100</f>
        <v>-0.68563825215701724</v>
      </c>
      <c r="BQ305" s="1433">
        <f>(BQ303-BQ304)/BQ303*100</f>
        <v>6.1095501853037684</v>
      </c>
      <c r="BR305" s="1434"/>
      <c r="BS305" s="1433">
        <f>(BS303-BS304)/BS303*100</f>
        <v>-0.70790757689256101</v>
      </c>
      <c r="BT305" s="1433">
        <f>(BT303-BT304)/BT303*100</f>
        <v>6.0413745668305339</v>
      </c>
      <c r="BU305" s="1434"/>
      <c r="BV305" s="1433">
        <f>(BV303-BV304)/BV303*100</f>
        <v>-0.67980530669911743</v>
      </c>
      <c r="BW305" s="1433">
        <f>(BW303-BW304)/BW303*100</f>
        <v>6.1588112066151108</v>
      </c>
      <c r="BX305" s="1434"/>
      <c r="BY305" s="1433">
        <f>(BY303-BY304)/BY303*100</f>
        <v>-0.67890374778484008</v>
      </c>
      <c r="BZ305" s="1433">
        <f>(BZ303-BZ304)/BZ303*100</f>
        <v>6.6141663362259555</v>
      </c>
      <c r="CA305" s="1434"/>
    </row>
    <row r="306" s="1" customFormat="1" ht="19.5" customHeight="1">
      <c r="A306" s="1332"/>
      <c r="B306" s="1438" t="s">
        <v>414</v>
      </c>
      <c r="C306" s="1439" t="s">
        <v>411</v>
      </c>
      <c r="D306" s="1440"/>
      <c r="E306" s="1440"/>
      <c r="F306" s="1441"/>
      <c r="G306" s="1591"/>
      <c r="H306" s="1592">
        <f>H266</f>
        <v>1.375432536006</v>
      </c>
      <c r="I306" s="1592">
        <f>I266</f>
        <v>0.46935092657799998</v>
      </c>
      <c r="J306" s="1593"/>
      <c r="K306" s="1592">
        <f>K266</f>
        <v>1.3324546068900001</v>
      </c>
      <c r="L306" s="1592">
        <f>L266</f>
        <v>0.46616395935400001</v>
      </c>
      <c r="M306" s="1593"/>
      <c r="N306" s="1592">
        <f>N266</f>
        <v>1.3216927647600001</v>
      </c>
      <c r="O306" s="1592">
        <f>O266</f>
        <v>0.46391230076599999</v>
      </c>
      <c r="P306" s="1593"/>
      <c r="Q306" s="1592">
        <f>Q266</f>
        <v>1.298748850822</v>
      </c>
      <c r="R306" s="1592">
        <f>R266</f>
        <v>0.45565618202000002</v>
      </c>
      <c r="S306" s="1593"/>
      <c r="T306" s="1592">
        <f>T266</f>
        <v>1.3004809617999999</v>
      </c>
      <c r="U306" s="1592">
        <f>U266</f>
        <v>0.44944388792000001</v>
      </c>
      <c r="V306" s="1593"/>
      <c r="W306" s="1592">
        <f>W266</f>
        <v>1.3523269444699999</v>
      </c>
      <c r="X306" s="1592">
        <f>X266</f>
        <v>0.46343887224800001</v>
      </c>
      <c r="Y306" s="1593"/>
      <c r="Z306" s="1592">
        <f>Z266</f>
        <v>1.496629863978</v>
      </c>
      <c r="AA306" s="1592">
        <f>AA266</f>
        <v>0.46803455799799998</v>
      </c>
      <c r="AB306" s="1593"/>
      <c r="AC306" s="1592">
        <f>AC266</f>
        <v>1.498003900052</v>
      </c>
      <c r="AD306" s="1592">
        <f>AD266</f>
        <v>0.40993006900000001</v>
      </c>
      <c r="AE306" s="1593"/>
      <c r="AF306" s="1592">
        <f>AF266</f>
        <v>1.860995441676</v>
      </c>
      <c r="AG306" s="1592">
        <f>AG266</f>
        <v>0.59542108327200005</v>
      </c>
      <c r="AH306" s="1593"/>
      <c r="AI306" s="1592">
        <f>AI266</f>
        <v>1.856930926442</v>
      </c>
      <c r="AJ306" s="1592">
        <f>AJ266</f>
        <v>0.62363039702</v>
      </c>
      <c r="AK306" s="1593"/>
      <c r="AL306" s="1594">
        <f>AL266</f>
        <v>1.793237626552</v>
      </c>
      <c r="AM306" s="1594">
        <f>AM266</f>
        <v>0.62051272019600001</v>
      </c>
      <c r="AN306" s="1595"/>
      <c r="AO306" s="1592">
        <f>AO266</f>
        <v>1.7717024683939999</v>
      </c>
      <c r="AP306" s="1592">
        <f>AP266</f>
        <v>0.60385039076199998</v>
      </c>
      <c r="AQ306" s="1593"/>
      <c r="AR306" s="1592">
        <f>AR266</f>
        <v>1.753400489688</v>
      </c>
      <c r="AS306" s="1592">
        <f>AS266</f>
        <v>0.61231436207800005</v>
      </c>
      <c r="AT306" s="1593"/>
      <c r="AU306" s="1592">
        <f>AU266</f>
        <v>1.756829991936</v>
      </c>
      <c r="AV306" s="1592">
        <f>AV266</f>
        <v>0.62236022204200003</v>
      </c>
      <c r="AW306" s="1593"/>
      <c r="AX306" s="1592">
        <f>AX266</f>
        <v>1.7371653765440001</v>
      </c>
      <c r="AY306" s="1592">
        <f>AY266</f>
        <v>0.61561677604800003</v>
      </c>
      <c r="AZ306" s="1593"/>
      <c r="BA306" s="1592">
        <f>BA266</f>
        <v>1.6930789500479999</v>
      </c>
      <c r="BB306" s="1592">
        <f>BB266</f>
        <v>0.60510901734199996</v>
      </c>
      <c r="BC306" s="1593"/>
      <c r="BD306" s="1592">
        <f>BD266</f>
        <v>1.882022544742</v>
      </c>
      <c r="BE306" s="1592">
        <f>BE266</f>
        <v>0.61842270195600002</v>
      </c>
      <c r="BF306" s="1593"/>
      <c r="BG306" s="1592">
        <f>BG266</f>
        <v>1.8508341163399999</v>
      </c>
      <c r="BH306" s="1592">
        <f>BH266</f>
        <v>0.60888487845799999</v>
      </c>
      <c r="BI306" s="1593"/>
      <c r="BJ306" s="1592">
        <f>BJ266</f>
        <v>1.905774623156</v>
      </c>
      <c r="BK306" s="1592">
        <f>BK266</f>
        <v>0.61994690448000001</v>
      </c>
      <c r="BL306" s="1593"/>
      <c r="BM306" s="1592">
        <f>BM266</f>
        <v>1.675758510828</v>
      </c>
      <c r="BN306" s="1592">
        <f>BN266</f>
        <v>0.47394663095400003</v>
      </c>
      <c r="BO306" s="1593"/>
      <c r="BP306" s="1592">
        <f>BP266</f>
        <v>1.7089445143940001</v>
      </c>
      <c r="BQ306" s="1592">
        <f>BQ266</f>
        <v>0.49244493245999998</v>
      </c>
      <c r="BR306" s="1593"/>
      <c r="BS306" s="1592">
        <f>BS266</f>
        <v>1.72621883452</v>
      </c>
      <c r="BT306" s="1592">
        <f>BT266</f>
        <v>0.50943056121399999</v>
      </c>
      <c r="BU306" s="1593"/>
      <c r="BV306" s="1592">
        <f>BV266</f>
        <v>1.5896524488920001</v>
      </c>
      <c r="BW306" s="1592">
        <f>BW266</f>
        <v>0.492883715778</v>
      </c>
      <c r="BX306" s="1593"/>
      <c r="BY306" s="1592">
        <f>BY266</f>
        <v>1.5188578516240001</v>
      </c>
      <c r="BZ306" s="1592">
        <f>BZ266</f>
        <v>0.50374945625599998</v>
      </c>
      <c r="CA306" s="1596"/>
    </row>
    <row r="307" s="1" customFormat="1" ht="19.5" customHeight="1">
      <c r="A307" s="1332"/>
      <c r="B307" s="1449"/>
      <c r="C307" s="1450" t="s">
        <v>412</v>
      </c>
      <c r="D307" s="1409"/>
      <c r="E307" s="1409"/>
      <c r="F307" s="1410"/>
      <c r="G307" s="1597"/>
      <c r="H307" s="1419">
        <f>SUM(H286:H291)</f>
        <v>1.3809159999999998</v>
      </c>
      <c r="I307" s="1419">
        <f>SUM(I286:I291)</f>
        <v>0.48655399999999993</v>
      </c>
      <c r="J307" s="1414"/>
      <c r="K307" s="1419">
        <f>SUM(K286:K291)</f>
        <v>1.337434</v>
      </c>
      <c r="L307" s="1419">
        <f>SUM(L286:L291)</f>
        <v>0.48253999999999997</v>
      </c>
      <c r="M307" s="1414"/>
      <c r="N307" s="1419">
        <f>SUM(N286:N291)</f>
        <v>1.327234</v>
      </c>
      <c r="O307" s="1419">
        <f>SUM(O286:O291)</f>
        <v>0.48087200000000002</v>
      </c>
      <c r="P307" s="1414"/>
      <c r="Q307" s="1419">
        <f>SUM(Q286:Q291)</f>
        <v>1.3035519999999998</v>
      </c>
      <c r="R307" s="1419">
        <f>SUM(R286:R291)</f>
        <v>0.47178999999999999</v>
      </c>
      <c r="S307" s="1414"/>
      <c r="T307" s="1419">
        <f>SUM(T286:T291)</f>
        <v>1.3051340000000002</v>
      </c>
      <c r="U307" s="1419">
        <f>SUM(U286:U291)</f>
        <v>0.46609</v>
      </c>
      <c r="V307" s="1414"/>
      <c r="W307" s="1419">
        <f>SUM(W286:W291)</f>
        <v>1.357602</v>
      </c>
      <c r="X307" s="1419">
        <f>SUM(X286:X291)</f>
        <v>0.48099000000000003</v>
      </c>
      <c r="Y307" s="1414"/>
      <c r="Z307" s="1419">
        <f>SUM(Z286:Z291)</f>
        <v>1.503784</v>
      </c>
      <c r="AA307" s="1419">
        <f>SUM(AA286:AA291)</f>
        <v>0.48297200000000001</v>
      </c>
      <c r="AB307" s="1414"/>
      <c r="AC307" s="1419">
        <f>SUM(AC286:AC291)</f>
        <v>1.504216</v>
      </c>
      <c r="AD307" s="1419">
        <f>SUM(AD286:AD291)</f>
        <v>0.42622200000000005</v>
      </c>
      <c r="AE307" s="1414"/>
      <c r="AF307" s="1419">
        <f>SUM(AF286:AF291)</f>
        <v>1.8736699999999999</v>
      </c>
      <c r="AG307" s="1419">
        <f>SUM(AG286:AG291)</f>
        <v>0.61125799999999997</v>
      </c>
      <c r="AH307" s="1414"/>
      <c r="AI307" s="1419">
        <f>SUM(AI286:AI291)</f>
        <v>1.8743760000000003</v>
      </c>
      <c r="AJ307" s="1419">
        <f>SUM(AJ286:AJ291)</f>
        <v>0.63883999999999996</v>
      </c>
      <c r="AK307" s="1414"/>
      <c r="AL307" s="1420">
        <f>SUM(AL286:AL291)</f>
        <v>1.812784</v>
      </c>
      <c r="AM307" s="1420">
        <f>SUM(AM286:AM291)</f>
        <v>0.63702199999999998</v>
      </c>
      <c r="AN307" s="1416"/>
      <c r="AO307" s="1419">
        <f>SUM(AO286:AO291)</f>
        <v>1.7904799999999998</v>
      </c>
      <c r="AP307" s="1419">
        <f>SUM(AP286:AP291)</f>
        <v>0.62043999999999999</v>
      </c>
      <c r="AQ307" s="1414"/>
      <c r="AR307" s="1419">
        <f>SUM(AR286:AR291)</f>
        <v>1.7727259999999998</v>
      </c>
      <c r="AS307" s="1419">
        <f>SUM(AS286:AS291)</f>
        <v>0.63172199999999989</v>
      </c>
      <c r="AT307" s="1414"/>
      <c r="AU307" s="1419">
        <f>SUM(AU286:AU291)</f>
        <v>1.7763159999999998</v>
      </c>
      <c r="AV307" s="1419">
        <f>SUM(AV286:AV291)</f>
        <v>0.64199000000000006</v>
      </c>
      <c r="AW307" s="1414"/>
      <c r="AX307" s="1419">
        <f>SUM(AX286:AX291)</f>
        <v>1.756516</v>
      </c>
      <c r="AY307" s="1419">
        <f>SUM(AY286:AY291)</f>
        <v>0.63450800000000007</v>
      </c>
      <c r="AZ307" s="1414"/>
      <c r="BA307" s="1419">
        <f>SUM(BA286:BA291)</f>
        <v>1.71194</v>
      </c>
      <c r="BB307" s="1419">
        <f>SUM(BB286:BB291)</f>
        <v>0.62415799999999999</v>
      </c>
      <c r="BC307" s="1414"/>
      <c r="BD307" s="1419">
        <f>SUM(BD286:BD291)</f>
        <v>1.895966</v>
      </c>
      <c r="BE307" s="1419">
        <f>SUM(BE286:BE291)</f>
        <v>0.638158</v>
      </c>
      <c r="BF307" s="1414"/>
      <c r="BG307" s="1419">
        <f>SUM(BG286:BG291)</f>
        <v>1.8628980000000002</v>
      </c>
      <c r="BH307" s="1419">
        <f>SUM(BH286:BH291)</f>
        <v>0.62898999999999994</v>
      </c>
      <c r="BI307" s="1414"/>
      <c r="BJ307" s="1419">
        <f>SUM(BJ286:BJ291)</f>
        <v>1.9182840000000001</v>
      </c>
      <c r="BK307" s="1419">
        <f>SUM(BK286:BK291)</f>
        <v>0.63995800000000003</v>
      </c>
      <c r="BL307" s="1414"/>
      <c r="BM307" s="1419">
        <f>SUM(BM286:BM291)</f>
        <v>1.6837160000000002</v>
      </c>
      <c r="BN307" s="1419">
        <f>SUM(BN286:BN291)</f>
        <v>0.49475399999999997</v>
      </c>
      <c r="BO307" s="1414"/>
      <c r="BP307" s="1419">
        <f>SUM(BP286:BP291)</f>
        <v>1.717616</v>
      </c>
      <c r="BQ307" s="1419">
        <f>SUM(BQ286:BQ291)</f>
        <v>0.51250400000000007</v>
      </c>
      <c r="BR307" s="1414"/>
      <c r="BS307" s="1419">
        <f>SUM(BS286:BS291)</f>
        <v>1.7349799999999997</v>
      </c>
      <c r="BT307" s="1419">
        <f>SUM(BT286:BT291)</f>
        <v>0.528868</v>
      </c>
      <c r="BU307" s="1414"/>
      <c r="BV307" s="1419">
        <f>SUM(BV286:BV291)</f>
        <v>1.5972980000000001</v>
      </c>
      <c r="BW307" s="1419">
        <f>SUM(BW286:BW291)</f>
        <v>0.51188599999999995</v>
      </c>
      <c r="BX307" s="1414"/>
      <c r="BY307" s="1419">
        <f>SUM(BY286:BY291)</f>
        <v>1.5255620000000001</v>
      </c>
      <c r="BZ307" s="1419">
        <f>SUM(BZ286:BZ291)</f>
        <v>0.52141799999999994</v>
      </c>
      <c r="CA307" s="1598"/>
    </row>
    <row r="308" s="1" customFormat="1" ht="20.25" customHeight="1">
      <c r="A308" s="1332"/>
      <c r="B308" s="1453"/>
      <c r="C308" s="1454" t="s">
        <v>413</v>
      </c>
      <c r="D308" s="1455"/>
      <c r="E308" s="1599"/>
      <c r="F308" s="1498"/>
      <c r="G308" s="1600"/>
      <c r="H308" s="1601">
        <f>(H306-H307)/H306*100</f>
        <v>-0.39867197048593539</v>
      </c>
      <c r="I308" s="1601">
        <f>(I306-I307)/I306*100</f>
        <v>-3.6652901800846927</v>
      </c>
      <c r="J308" s="1602"/>
      <c r="K308" s="1601">
        <f>(K306-K307)/K306*100</f>
        <v>-0.37370076881058228</v>
      </c>
      <c r="L308" s="1601">
        <f>(L306-L307)/L306*100</f>
        <v>-3.5129358066834508</v>
      </c>
      <c r="M308" s="1602"/>
      <c r="N308" s="1601">
        <f>(N306-N307)/N306*100</f>
        <v>-0.41925289959547812</v>
      </c>
      <c r="O308" s="1601">
        <f>(O306-O307)/O306*100</f>
        <v>-3.6557985649435505</v>
      </c>
      <c r="P308" s="1602"/>
      <c r="Q308" s="1601">
        <f>(Q306-Q307)/Q306*100</f>
        <v>-0.36982894536998817</v>
      </c>
      <c r="R308" s="1601">
        <f>(R306-R307)/R306*100</f>
        <v>-3.5407876852402294</v>
      </c>
      <c r="S308" s="1602"/>
      <c r="T308" s="1601">
        <f>(T306-T307)/T306*100</f>
        <v>-0.3577936422506337</v>
      </c>
      <c r="U308" s="1601">
        <f>(U306-U307)/U306*100</f>
        <v>-3.7037130835257828</v>
      </c>
      <c r="V308" s="1602"/>
      <c r="W308" s="1601">
        <f>(W306-W307)/W306*100</f>
        <v>-0.39007250070488364</v>
      </c>
      <c r="X308" s="1601">
        <f>(X306-X307)/X306*100</f>
        <v>-3.7871505398036369</v>
      </c>
      <c r="Y308" s="1602"/>
      <c r="Z308" s="1601">
        <f>(Z306-Z307)/Z306*100</f>
        <v>-0.47801638829954246</v>
      </c>
      <c r="AA308" s="1601">
        <f>(AA306-AA307)/AA306*100</f>
        <v>-3.1915254433122144</v>
      </c>
      <c r="AB308" s="1602"/>
      <c r="AC308" s="1601">
        <f>(AC306-AC307)/AC306*100</f>
        <v>-0.41469184077453619</v>
      </c>
      <c r="AD308" s="1601">
        <f>(AD306-AD307)/AD306*100</f>
        <v>-3.9743195808356369</v>
      </c>
      <c r="AE308" s="1602"/>
      <c r="AF308" s="1601">
        <f>(AF306-AF307)/AF306*100</f>
        <v>-0.68106337286809115</v>
      </c>
      <c r="AG308" s="1601">
        <f>(AG306-AG307)/AG306*100</f>
        <v>-2.6597843396763468</v>
      </c>
      <c r="AH308" s="1602"/>
      <c r="AI308" s="1601">
        <f>(AI306-AI307)/AI306*100</f>
        <v>-0.93945732227241119</v>
      </c>
      <c r="AJ308" s="1601">
        <f>(AJ306-AJ307)/AJ306*100</f>
        <v>-2.4388809545972436</v>
      </c>
      <c r="AK308" s="1602"/>
      <c r="AL308" s="1603">
        <f>(AL306-AL307)/AL306*100</f>
        <v>-1.0900046462656086</v>
      </c>
      <c r="AM308" s="1603">
        <f>(AM306-AM307)/AM306*100</f>
        <v>-2.6605868448249077</v>
      </c>
      <c r="AN308" s="1604"/>
      <c r="AO308" s="1601">
        <f>(AO306-AO307)/AO306*100</f>
        <v>-1.0598580710349887</v>
      </c>
      <c r="AP308" s="1601">
        <f>(AP306-AP307)/AP306*100</f>
        <v>-2.7473045462578161</v>
      </c>
      <c r="AQ308" s="1602"/>
      <c r="AR308" s="1601">
        <f>(AR306-AR307)/AR306*100</f>
        <v>-1.1021732014822574</v>
      </c>
      <c r="AS308" s="1601">
        <f>(AS306-AS307)/AS306*100</f>
        <v>-3.1695545824103317</v>
      </c>
      <c r="AT308" s="1602"/>
      <c r="AU308" s="1601">
        <f>(AU306-AU307)/AU306*100</f>
        <v>-1.1091572977147617</v>
      </c>
      <c r="AV308" s="1601">
        <f>(AV306-AV307)/AV306*100</f>
        <v>-3.1540862128999163</v>
      </c>
      <c r="AW308" s="1602"/>
      <c r="AX308" s="1601">
        <f>(AX306-AX307)/AX306*100</f>
        <v>-1.1139194757897475</v>
      </c>
      <c r="AY308" s="1601">
        <f>(AY306-AY307)/AY306*100</f>
        <v>-3.0686662038799097</v>
      </c>
      <c r="AZ308" s="1602"/>
      <c r="BA308" s="1601">
        <f>(BA306-BA307)/BA306*100</f>
        <v>-1.1140088860868174</v>
      </c>
      <c r="BB308" s="1601">
        <f>(BB306-BB307)/BB306*100</f>
        <v>-3.1480249198193313</v>
      </c>
      <c r="BC308" s="1602"/>
      <c r="BD308" s="1601">
        <f>(BD306-BD307)/BD306*100</f>
        <v>-0.7408761014555999</v>
      </c>
      <c r="BE308" s="1601">
        <f>(BE306-BE307)/BE306*100</f>
        <v>-3.1912311727204545</v>
      </c>
      <c r="BF308" s="1602"/>
      <c r="BG308" s="1601">
        <f>(BG306-BG307)/BG306*100</f>
        <v>-0.65180793640525658</v>
      </c>
      <c r="BH308" s="1601">
        <f>(BH306-BH307)/BH306*100</f>
        <v>-3.3019577679308014</v>
      </c>
      <c r="BI308" s="1602"/>
      <c r="BJ308" s="1601">
        <f>(BJ306-BJ307)/BJ306*100</f>
        <v>-0.65639329498911769</v>
      </c>
      <c r="BK308" s="1601">
        <f>(BK306-BK307)/BK306*100</f>
        <v>-3.2278724799480947</v>
      </c>
      <c r="BL308" s="1602"/>
      <c r="BM308" s="1601">
        <f>(BM306-BM307)/BM306*100</f>
        <v>-0.47485894420839908</v>
      </c>
      <c r="BN308" s="1601">
        <f>(BN306-BN307)/BN306*100</f>
        <v>-4.3902346144157844</v>
      </c>
      <c r="BO308" s="1602"/>
      <c r="BP308" s="1601">
        <f>(BP306-BP307)/BP306*100</f>
        <v>-0.50741762140094415</v>
      </c>
      <c r="BQ308" s="1601">
        <f>(BQ306-BQ307)/BQ306*100</f>
        <v>-4.0733625666113298</v>
      </c>
      <c r="BR308" s="1602"/>
      <c r="BS308" s="1601">
        <f>(BS306-BS307)/BS306*100</f>
        <v>-0.50753504160646523</v>
      </c>
      <c r="BT308" s="1601">
        <f>(BT306-BT307)/BT306*100</f>
        <v>-3.8155227161243666</v>
      </c>
      <c r="BU308" s="1602"/>
      <c r="BV308" s="1601">
        <f>(BV306-BV307)/BV306*100</f>
        <v>-0.48095740130674686</v>
      </c>
      <c r="BW308" s="1601">
        <f>(BW306-BW307)/BW306*100</f>
        <v>-3.8553280649585879</v>
      </c>
      <c r="BX308" s="1602"/>
      <c r="BY308" s="1601">
        <f>(BY306-BY307)/BY306*100</f>
        <v>-0.44139406257351432</v>
      </c>
      <c r="BZ308" s="1601">
        <f>(BZ306-BZ307)/BZ306*100</f>
        <v>-3.5074070104843931</v>
      </c>
      <c r="CA308" s="1605"/>
    </row>
    <row r="309" s="1" customFormat="1" ht="19.5" customHeight="1">
      <c r="A309" s="1332"/>
      <c r="B309" s="1438" t="s">
        <v>429</v>
      </c>
      <c r="C309" s="1439" t="s">
        <v>411</v>
      </c>
      <c r="D309" s="1440"/>
      <c r="E309" s="1440"/>
      <c r="F309" s="1441"/>
      <c r="G309" s="1464"/>
      <c r="H309" s="1404">
        <f>H271</f>
        <v>2.9360118508339998</v>
      </c>
      <c r="I309" s="1404">
        <f>I271</f>
        <v>1.115070693194</v>
      </c>
      <c r="J309" s="1405"/>
      <c r="K309" s="1404">
        <f>K271</f>
        <v>2.8543676435940002</v>
      </c>
      <c r="L309" s="1404">
        <f>L271</f>
        <v>1.0015613958239999</v>
      </c>
      <c r="M309" s="1405"/>
      <c r="N309" s="1404">
        <f>N271</f>
        <v>2.7987363934520002</v>
      </c>
      <c r="O309" s="1404">
        <f>O271</f>
        <v>1.0170828551040001</v>
      </c>
      <c r="P309" s="1405"/>
      <c r="Q309" s="1404">
        <f>Q271</f>
        <v>2.8169621527199999</v>
      </c>
      <c r="R309" s="1404">
        <f>R271</f>
        <v>1.1082995310420001</v>
      </c>
      <c r="S309" s="1405"/>
      <c r="T309" s="1404">
        <f>T271</f>
        <v>2.8565177321420001</v>
      </c>
      <c r="U309" s="1404">
        <f>U271</f>
        <v>1.1229365319019999</v>
      </c>
      <c r="V309" s="1405"/>
      <c r="W309" s="1404">
        <f>W271</f>
        <v>2.918425798416</v>
      </c>
      <c r="X309" s="1404">
        <f>X271</f>
        <v>1.120086722076</v>
      </c>
      <c r="Y309" s="1405"/>
      <c r="Z309" s="1404">
        <f>Z271</f>
        <v>3.145781606436</v>
      </c>
      <c r="AA309" s="1404">
        <f>AA271</f>
        <v>1.0869006440040001</v>
      </c>
      <c r="AB309" s="1405"/>
      <c r="AC309" s="1404">
        <f>AC271</f>
        <v>3.1801384687419998</v>
      </c>
      <c r="AD309" s="1404">
        <f>AD271</f>
        <v>1.008376441896</v>
      </c>
      <c r="AE309" s="1405"/>
      <c r="AF309" s="1404">
        <f>AF271</f>
        <v>3.438888341188</v>
      </c>
      <c r="AG309" s="1404">
        <f>AG271</f>
        <v>1.2111625447859999</v>
      </c>
      <c r="AH309" s="1405"/>
      <c r="AI309" s="1404">
        <f>AI271</f>
        <v>3.5157129168500001</v>
      </c>
      <c r="AJ309" s="1404">
        <f>AJ271</f>
        <v>1.3432302325959999</v>
      </c>
      <c r="AK309" s="1405"/>
      <c r="AL309" s="1406">
        <f>AL271</f>
        <v>3.3362817764280002</v>
      </c>
      <c r="AM309" s="1406">
        <f>AM271</f>
        <v>1.256717741488</v>
      </c>
      <c r="AN309" s="1407"/>
      <c r="AO309" s="1404">
        <f>AO271</f>
        <v>3.3266353607160002</v>
      </c>
      <c r="AP309" s="1404">
        <f>AP271</f>
        <v>1.2437966838479999</v>
      </c>
      <c r="AQ309" s="1405"/>
      <c r="AR309" s="1404">
        <f>AR271</f>
        <v>3.2564596831779999</v>
      </c>
      <c r="AS309" s="1404">
        <f>AS271</f>
        <v>1.1254145205020001</v>
      </c>
      <c r="AT309" s="1405"/>
      <c r="AU309" s="1404">
        <f>AU271</f>
        <v>3.2497647404659999</v>
      </c>
      <c r="AV309" s="1404">
        <f>AV271</f>
        <v>1.195384711028</v>
      </c>
      <c r="AW309" s="1405"/>
      <c r="AX309" s="1404">
        <f>AX271</f>
        <v>3.2939849793899998</v>
      </c>
      <c r="AY309" s="1404">
        <f>AY271</f>
        <v>1.2547593936320001</v>
      </c>
      <c r="AZ309" s="1405"/>
      <c r="BA309" s="1404">
        <f>BA271</f>
        <v>3.4007830917840001</v>
      </c>
      <c r="BB309" s="1404">
        <f>BB271</f>
        <v>1.3193625584240001</v>
      </c>
      <c r="BC309" s="1405"/>
      <c r="BD309" s="1404">
        <f>BD271</f>
        <v>3.7019267678259999</v>
      </c>
      <c r="BE309" s="1404">
        <f>BE271</f>
        <v>1.485461518168</v>
      </c>
      <c r="BF309" s="1405"/>
      <c r="BG309" s="1404">
        <f>BG271</f>
        <v>3.6093127727500001</v>
      </c>
      <c r="BH309" s="1404">
        <f>BH271</f>
        <v>1.3130394369359999</v>
      </c>
      <c r="BI309" s="1405"/>
      <c r="BJ309" s="1404">
        <f>BJ271</f>
        <v>3.690079450606</v>
      </c>
      <c r="BK309" s="1404">
        <f>BK271</f>
        <v>1.2881071120500001</v>
      </c>
      <c r="BL309" s="1405"/>
      <c r="BM309" s="1404">
        <f>BM271</f>
        <v>3.5449822247039999</v>
      </c>
      <c r="BN309" s="1404">
        <f>BN271</f>
        <v>1.094748005272</v>
      </c>
      <c r="BO309" s="1405"/>
      <c r="BP309" s="1404">
        <f>BP271</f>
        <v>3.548540920018</v>
      </c>
      <c r="BQ309" s="1404">
        <f>BQ271</f>
        <v>1.1177911609419999</v>
      </c>
      <c r="BR309" s="1405"/>
      <c r="BS309" s="1404">
        <f>BS271</f>
        <v>3.4146003425139999</v>
      </c>
      <c r="BT309" s="1404">
        <f>BT271</f>
        <v>1.0917965695259999</v>
      </c>
      <c r="BU309" s="1405"/>
      <c r="BV309" s="1404">
        <f>BV271</f>
        <v>3.30146983266</v>
      </c>
      <c r="BW309" s="1404">
        <f>BW271</f>
        <v>1.15943428129</v>
      </c>
      <c r="BX309" s="1405"/>
      <c r="BY309" s="1404">
        <f>BY271</f>
        <v>3.2308898866179998</v>
      </c>
      <c r="BZ309" s="1404">
        <f>BZ271</f>
        <v>1.221388541162</v>
      </c>
      <c r="CA309" s="1405"/>
    </row>
    <row r="310" s="1" customFormat="1" ht="19.5" customHeight="1">
      <c r="A310" s="1332"/>
      <c r="B310" s="1449"/>
      <c r="C310" s="1450" t="s">
        <v>412</v>
      </c>
      <c r="D310" s="1409"/>
      <c r="E310" s="1409"/>
      <c r="F310" s="1410"/>
      <c r="G310" s="1412"/>
      <c r="H310" s="1419">
        <f>SUM(H292:H299)</f>
        <v>2.9778279999999997</v>
      </c>
      <c r="I310" s="1419">
        <f>SUM(I292:I299)</f>
        <v>1.1413679999999999</v>
      </c>
      <c r="J310" s="1414"/>
      <c r="K310" s="1419">
        <f>SUM(K292:K299)</f>
        <v>2.8956599999999999</v>
      </c>
      <c r="L310" s="1419">
        <f>SUM(L292:L299)</f>
        <v>1.026756</v>
      </c>
      <c r="M310" s="1414"/>
      <c r="N310" s="1419">
        <f>SUM(N292:N299)</f>
        <v>2.839664</v>
      </c>
      <c r="O310" s="1419">
        <f>SUM(O292:O299)</f>
        <v>1.04206</v>
      </c>
      <c r="P310" s="1414"/>
      <c r="Q310" s="1419">
        <f>SUM(Q292:Q299)</f>
        <v>2.8574599999999997</v>
      </c>
      <c r="R310" s="1419">
        <f>SUM(R292:R299)</f>
        <v>1.1348199999999999</v>
      </c>
      <c r="S310" s="1414"/>
      <c r="T310" s="1419">
        <f>SUM(T292:T299)</f>
        <v>2.8986839999999998</v>
      </c>
      <c r="U310" s="1419">
        <f>SUM(U292:U299)</f>
        <v>1.1487039999999999</v>
      </c>
      <c r="V310" s="1414"/>
      <c r="W310" s="1419">
        <f>SUM(W292:W299)</f>
        <v>2.9603279999999996</v>
      </c>
      <c r="X310" s="1419">
        <f>SUM(X292:X299)</f>
        <v>1.146876</v>
      </c>
      <c r="Y310" s="1414"/>
      <c r="Z310" s="1419">
        <f>SUM(Z292:Z299)</f>
        <v>3.1893999999999996</v>
      </c>
      <c r="AA310" s="1419">
        <f>SUM(AA292:AA299)</f>
        <v>1.113192</v>
      </c>
      <c r="AB310" s="1414"/>
      <c r="AC310" s="1419">
        <f>SUM(AC292:AC299)</f>
        <v>3.2244760000000001</v>
      </c>
      <c r="AD310" s="1419">
        <f>SUM(AD292:AD299)</f>
        <v>1.0339799999999999</v>
      </c>
      <c r="AE310" s="1414"/>
      <c r="AF310" s="1419">
        <f>SUM(AF292:AF299)</f>
        <v>3.4859720000000003</v>
      </c>
      <c r="AG310" s="1419">
        <f>SUM(AG292:AG299)</f>
        <v>1.2379519999999999</v>
      </c>
      <c r="AH310" s="1414"/>
      <c r="AI310" s="1419">
        <f>SUM(AI292:AI299)</f>
        <v>3.563132</v>
      </c>
      <c r="AJ310" s="1419">
        <f>SUM(AJ292:AJ299)</f>
        <v>1.370228</v>
      </c>
      <c r="AK310" s="1414"/>
      <c r="AL310" s="1420">
        <f>SUM(AL292:AL299)</f>
        <v>3.3804879999999997</v>
      </c>
      <c r="AM310" s="1420">
        <f>SUM(AM292:AM299)</f>
        <v>1.28304</v>
      </c>
      <c r="AN310" s="1416"/>
      <c r="AO310" s="1419">
        <f>SUM(AO292:AO299)</f>
        <v>3.3718479999999995</v>
      </c>
      <c r="AP310" s="1419">
        <f>SUM(AP292:AP299)</f>
        <v>1.2702680000000002</v>
      </c>
      <c r="AQ310" s="1414"/>
      <c r="AR310" s="1419">
        <f>SUM(AR292:AR299)</f>
        <v>3.3013240000000001</v>
      </c>
      <c r="AS310" s="1419">
        <f>SUM(AS292:AS299)</f>
        <v>1.1507879999999999</v>
      </c>
      <c r="AT310" s="1414"/>
      <c r="AU310" s="1419">
        <f>SUM(AU292:AU299)</f>
        <v>3.2929400000000002</v>
      </c>
      <c r="AV310" s="1419">
        <f>SUM(AV292:AV299)</f>
        <v>1.2209439999999998</v>
      </c>
      <c r="AW310" s="1414"/>
      <c r="AX310" s="1419">
        <f>SUM(AX292:AX299)</f>
        <v>3.3392399999999998</v>
      </c>
      <c r="AY310" s="1419">
        <f>SUM(AY292:AY299)</f>
        <v>1.281504</v>
      </c>
      <c r="AZ310" s="1414"/>
      <c r="BA310" s="1419">
        <f>SUM(BA292:BA299)</f>
        <v>3.4459240000000002</v>
      </c>
      <c r="BB310" s="1419">
        <f>SUM(BB292:BB299)</f>
        <v>1.3441079999999999</v>
      </c>
      <c r="BC310" s="1414"/>
      <c r="BD310" s="1419">
        <f>SUM(BD292:BD299)</f>
        <v>3.7501119999999997</v>
      </c>
      <c r="BE310" s="1419">
        <f>SUM(BE292:BE299)</f>
        <v>1.5138120000000002</v>
      </c>
      <c r="BF310" s="1414"/>
      <c r="BG310" s="1419">
        <f>SUM(BG292:BG299)</f>
        <v>3.6574480000000005</v>
      </c>
      <c r="BH310" s="1419">
        <f>SUM(BH292:BH299)</f>
        <v>1.340932</v>
      </c>
      <c r="BI310" s="1414"/>
      <c r="BJ310" s="1419">
        <f>SUM(BJ292:BJ299)</f>
        <v>3.7396759999999998</v>
      </c>
      <c r="BK310" s="1419">
        <f>SUM(BK292:BK299)</f>
        <v>1.316432</v>
      </c>
      <c r="BL310" s="1414"/>
      <c r="BM310" s="1419">
        <f>SUM(BM292:BM299)</f>
        <v>3.5926800000000001</v>
      </c>
      <c r="BN310" s="1419">
        <f>SUM(BN292:BN299)</f>
        <v>1.121192</v>
      </c>
      <c r="BO310" s="1414"/>
      <c r="BP310" s="1419">
        <f>SUM(BP292:BP299)</f>
        <v>3.5952479999999993</v>
      </c>
      <c r="BQ310" s="1419">
        <f>SUM(BQ292:BQ299)</f>
        <v>1.142776</v>
      </c>
      <c r="BR310" s="1414"/>
      <c r="BS310" s="1419">
        <f>SUM(BS292:BS299)</f>
        <v>3.4612400000000001</v>
      </c>
      <c r="BT310" s="1419">
        <f>SUM(BT292:BT299)</f>
        <v>1.1169920000000002</v>
      </c>
      <c r="BU310" s="1414"/>
      <c r="BV310" s="1419">
        <f>SUM(BV292:BV299)</f>
        <v>3.3465279999999997</v>
      </c>
      <c r="BW310" s="1419">
        <f>SUM(BW292:BW299)</f>
        <v>1.1848240000000001</v>
      </c>
      <c r="BX310" s="1414"/>
      <c r="BY310" s="1419">
        <f>SUM(BY292:BY299)</f>
        <v>3.2752200000000005</v>
      </c>
      <c r="BZ310" s="1419">
        <f>SUM(BZ292:BZ299)</f>
        <v>1.2470640000000002</v>
      </c>
      <c r="CA310" s="1414"/>
    </row>
    <row r="311" s="1" customFormat="1" ht="20.25" customHeight="1">
      <c r="A311" s="1332"/>
      <c r="B311" s="1453"/>
      <c r="C311" s="1454" t="s">
        <v>413</v>
      </c>
      <c r="D311" s="1455"/>
      <c r="E311" s="1599"/>
      <c r="F311" s="1498"/>
      <c r="G311" s="1431"/>
      <c r="H311" s="1433">
        <f>(H309-H310)/H309*100</f>
        <v>-1.4242500129596414</v>
      </c>
      <c r="I311" s="1433">
        <f>(I309-I310)/I309*100</f>
        <v>-2.3583533283144718</v>
      </c>
      <c r="J311" s="1434"/>
      <c r="K311" s="1433">
        <f>(K309-K310)/K309*100</f>
        <v>-1.4466376291320184</v>
      </c>
      <c r="L311" s="1433">
        <f>(L309-L310)/L309*100</f>
        <v>-2.5155326753855234</v>
      </c>
      <c r="M311" s="1434"/>
      <c r="N311" s="1433">
        <f>(N309-N310)/N309*100</f>
        <v>-1.4623601795351324</v>
      </c>
      <c r="O311" s="1433">
        <f>(O309-O310)/O309*100</f>
        <v>-2.4557630453269117</v>
      </c>
      <c r="P311" s="1434"/>
      <c r="Q311" s="1433">
        <f>(Q309-Q310)/Q309*100</f>
        <v>-1.4376425768055081</v>
      </c>
      <c r="R311" s="1433">
        <f>(R309-R310)/R309*100</f>
        <v>-2.392897246204361</v>
      </c>
      <c r="S311" s="1434"/>
      <c r="T311" s="1433">
        <f>(T309-T310)/T309*100</f>
        <v>-1.4761423457497929</v>
      </c>
      <c r="U311" s="1433">
        <f>(U309-U310)/U309*100</f>
        <v>-2.2946504424747642</v>
      </c>
      <c r="V311" s="1434"/>
      <c r="W311" s="1433">
        <f>(W309-W310)/W309*100</f>
        <v>-1.4357809476171151</v>
      </c>
      <c r="X311" s="1433">
        <f>(X309-X310)/X309*100</f>
        <v>-2.3917146231631059</v>
      </c>
      <c r="Y311" s="1434"/>
      <c r="Z311" s="1433">
        <f>(Z309-Z310)/Z309*100</f>
        <v>-1.3865677602907986</v>
      </c>
      <c r="AA311" s="1433">
        <f>(AA309-AA310)/AA309*100</f>
        <v>-2.4189291027693138</v>
      </c>
      <c r="AB311" s="1434"/>
      <c r="AC311" s="1433">
        <f>(AC309-AC310)/AC309*100</f>
        <v>-1.3942012806611968</v>
      </c>
      <c r="AD311" s="1433">
        <f>(AD309-AD310)/AD309*100</f>
        <v>-2.5390872932194699</v>
      </c>
      <c r="AE311" s="1434"/>
      <c r="AF311" s="1433">
        <f>(AF309-AF310)/AF309*100</f>
        <v>-1.3691534629977178</v>
      </c>
      <c r="AG311" s="1433">
        <f>(AG309-AG310)/AG309*100</f>
        <v>-2.2118794318175867</v>
      </c>
      <c r="AH311" s="1434"/>
      <c r="AI311" s="1433">
        <f>(AI309-AI310)/AI309*100</f>
        <v>-1.3487757468117252</v>
      </c>
      <c r="AJ311" s="1433">
        <f>(AJ309-AJ310)/AJ309*100</f>
        <v>-2.0099136208260222</v>
      </c>
      <c r="AK311" s="1434"/>
      <c r="AL311" s="1436">
        <f>(AL309-AL310)/AL309*100</f>
        <v>-1.3250146880378033</v>
      </c>
      <c r="AM311" s="1436">
        <f>(AM309-AM310)/AM309*100</f>
        <v>-2.0945243027152194</v>
      </c>
      <c r="AN311" s="1437"/>
      <c r="AO311" s="1433">
        <f>(AO309-AO310)/AO309*100</f>
        <v>-1.3591101633173315</v>
      </c>
      <c r="AP311" s="1433">
        <f>(AP309-AP310)/AP309*100</f>
        <v>-2.1282671433167479</v>
      </c>
      <c r="AQ311" s="1434"/>
      <c r="AR311" s="1433">
        <f>(AR309-AR310)/AR309*100</f>
        <v>-1.3777022038306592</v>
      </c>
      <c r="AS311" s="1433">
        <f>(AS309-AS310)/AS309*100</f>
        <v>-2.254589667697001</v>
      </c>
      <c r="AT311" s="1434"/>
      <c r="AU311" s="1433">
        <f>(AU309-AU310)/AU309*100</f>
        <v>-1.3285656957373824</v>
      </c>
      <c r="AV311" s="1433">
        <f>(AV309-AV310)/AV309*100</f>
        <v>-2.1381642860413903</v>
      </c>
      <c r="AW311" s="1434"/>
      <c r="AX311" s="1433">
        <f>(AX309-AX310)/AX309*100</f>
        <v>-1.3738684569952282</v>
      </c>
      <c r="AY311" s="1433">
        <f>(AY309-AY310)/AY309*100</f>
        <v>-2.1314529704842884</v>
      </c>
      <c r="AZ311" s="1434"/>
      <c r="BA311" s="1433">
        <f>(BA309-BA310)/BA309*100</f>
        <v>-1.3273680501722296</v>
      </c>
      <c r="BB311" s="1433">
        <f>(BB309-BB310)/BB309*100</f>
        <v>-1.8755603922517412</v>
      </c>
      <c r="BC311" s="1434"/>
      <c r="BD311" s="1433">
        <f>(BD309-BD310)/BD309*100</f>
        <v>-1.3016257531830395</v>
      </c>
      <c r="BE311" s="1433">
        <f>(BE309-BE310)/BE309*100</f>
        <v>-1.9085302099891788</v>
      </c>
      <c r="BF311" s="1434"/>
      <c r="BG311" s="1433">
        <f>(BG309-BG310)/BG309*100</f>
        <v>-1.3336396782627769</v>
      </c>
      <c r="BH311" s="1433">
        <f>(BH309-BH310)/BH309*100</f>
        <v>-2.1242745860770107</v>
      </c>
      <c r="BI311" s="1434"/>
      <c r="BJ311" s="1433">
        <f>(BJ309-BJ310)/BJ309*100</f>
        <v>-1.344050990171902</v>
      </c>
      <c r="BK311" s="1433">
        <f>(BK309-BK310)/BK309*100</f>
        <v>-2.1989543947879784</v>
      </c>
      <c r="BL311" s="1434"/>
      <c r="BM311" s="1433">
        <f>(BM309-BM310)/BM309*100</f>
        <v>-1.345501113196212</v>
      </c>
      <c r="BN311" s="1433">
        <f>(BN309-BN310)/BN309*100</f>
        <v>-2.4155325792468303</v>
      </c>
      <c r="BO311" s="1434"/>
      <c r="BP311" s="1433">
        <f>(BP309-BP310)/BP309*100</f>
        <v>-1.3162333768934635</v>
      </c>
      <c r="BQ311" s="1433">
        <f>(BQ309-BQ310)/BQ309*100</f>
        <v>-2.2351974081584727</v>
      </c>
      <c r="BR311" s="1434"/>
      <c r="BS311" s="1433">
        <f>(BS309-BS310)/BS309*100</f>
        <v>-1.3658892054014653</v>
      </c>
      <c r="BT311" s="1433">
        <f>(BT309-BT310)/BT309*100</f>
        <v>-2.3077037588548954</v>
      </c>
      <c r="BU311" s="1434"/>
      <c r="BV311" s="1433">
        <f>(BV309-BV310)/BV309*100</f>
        <v>-1.3647911270991755</v>
      </c>
      <c r="BW311" s="1433">
        <f>(BW309-BW310)/BW309*100</f>
        <v>-2.1898368126351384</v>
      </c>
      <c r="BX311" s="1434"/>
      <c r="BY311" s="1433">
        <f>(BY309-BY310)/BY309*100</f>
        <v>-1.3720713158814619</v>
      </c>
      <c r="BZ311" s="1433">
        <f>(BZ309-BZ310)/BZ309*100</f>
        <v>-2.1021532438459865</v>
      </c>
      <c r="CA311" s="1434"/>
    </row>
    <row r="312" ht="18">
      <c r="A312" s="1388">
        <v>9</v>
      </c>
      <c r="B312" s="1389" t="s">
        <v>218</v>
      </c>
      <c r="C312" s="1390"/>
      <c r="D312" s="1465"/>
      <c r="E312" s="1606"/>
      <c r="F312" s="1607"/>
      <c r="G312" s="1608"/>
      <c r="H312" s="1570"/>
      <c r="I312" s="1571"/>
      <c r="J312" s="1571"/>
      <c r="K312" s="1570"/>
      <c r="L312" s="1571"/>
      <c r="M312" s="1571"/>
      <c r="N312" s="1570"/>
      <c r="O312" s="1571"/>
      <c r="P312" s="1571"/>
      <c r="Q312" s="1570"/>
      <c r="R312" s="1571"/>
      <c r="S312" s="1571"/>
      <c r="T312" s="1570"/>
      <c r="U312" s="1571"/>
      <c r="V312" s="1571"/>
      <c r="W312" s="1570"/>
      <c r="X312" s="1571"/>
      <c r="Y312" s="1571"/>
      <c r="Z312" s="1570"/>
      <c r="AA312" s="1571"/>
      <c r="AB312" s="1571"/>
      <c r="AC312" s="1570"/>
      <c r="AD312" s="1571"/>
      <c r="AE312" s="1571"/>
      <c r="AF312" s="1570"/>
      <c r="AG312" s="1571"/>
      <c r="AH312" s="1571"/>
      <c r="AI312" s="1570"/>
      <c r="AJ312" s="1571"/>
      <c r="AK312" s="1571"/>
      <c r="AL312" s="1572"/>
      <c r="AM312" s="1573"/>
      <c r="AN312" s="1573"/>
      <c r="AO312" s="1570"/>
      <c r="AP312" s="1571"/>
      <c r="AQ312" s="1571"/>
      <c r="AR312" s="1570"/>
      <c r="AS312" s="1571"/>
      <c r="AT312" s="1571"/>
      <c r="AU312" s="1570"/>
      <c r="AV312" s="1571"/>
      <c r="AW312" s="1571"/>
      <c r="AX312" s="1570"/>
      <c r="AY312" s="1571"/>
      <c r="AZ312" s="1571"/>
      <c r="BA312" s="1570"/>
      <c r="BB312" s="1571"/>
      <c r="BC312" s="1571"/>
      <c r="BD312" s="1570"/>
      <c r="BE312" s="1571"/>
      <c r="BF312" s="1571"/>
      <c r="BG312" s="1570"/>
      <c r="BH312" s="1571"/>
      <c r="BI312" s="1571"/>
      <c r="BJ312" s="1570"/>
      <c r="BK312" s="1571"/>
      <c r="BL312" s="1571"/>
      <c r="BM312" s="1570"/>
      <c r="BN312" s="1571"/>
      <c r="BO312" s="1571"/>
      <c r="BP312" s="1570"/>
      <c r="BQ312" s="1571"/>
      <c r="BR312" s="1571"/>
      <c r="BS312" s="1570"/>
      <c r="BT312" s="1571"/>
      <c r="BU312" s="1571"/>
      <c r="BV312" s="1570"/>
      <c r="BW312" s="1571"/>
      <c r="BX312" s="1571"/>
      <c r="BY312" s="1570"/>
      <c r="BZ312" s="1571"/>
      <c r="CA312" s="1574"/>
    </row>
    <row r="313" s="1" customFormat="1" ht="19.5" customHeight="1">
      <c r="A313" s="1332"/>
      <c r="B313" s="1398"/>
      <c r="C313" s="1474" t="s">
        <v>57</v>
      </c>
      <c r="D313" s="1475"/>
      <c r="E313" s="1400"/>
      <c r="F313" s="1542" t="s">
        <v>397</v>
      </c>
      <c r="G313" s="1403">
        <v>110</v>
      </c>
      <c r="H313" s="1404">
        <v>0</v>
      </c>
      <c r="I313" s="1404">
        <v>0</v>
      </c>
      <c r="J313" s="1405">
        <f>ROUND(SQRT(H313^2+I313^2)*1000/(1.73*H326),0)</f>
        <v>0</v>
      </c>
      <c r="K313" s="1404">
        <v>0</v>
      </c>
      <c r="L313" s="1404">
        <v>0</v>
      </c>
      <c r="M313" s="1405">
        <f>ROUND(SQRT(K313^2+L313^2)*1000/(1.73*K326),0)</f>
        <v>0</v>
      </c>
      <c r="N313" s="1404">
        <v>0</v>
      </c>
      <c r="O313" s="1404">
        <v>0</v>
      </c>
      <c r="P313" s="1405">
        <f>ROUND(SQRT(N313^2+O313^2)*1000/(1.73*N326),0)</f>
        <v>0</v>
      </c>
      <c r="Q313" s="1404">
        <v>0</v>
      </c>
      <c r="R313" s="1404">
        <v>0</v>
      </c>
      <c r="S313" s="1405">
        <f>ROUND(SQRT(Q313^2+R313^2)*1000/(1.73*Q326),0)</f>
        <v>0</v>
      </c>
      <c r="T313" s="1404">
        <v>0</v>
      </c>
      <c r="U313" s="1404">
        <v>0</v>
      </c>
      <c r="V313" s="1405">
        <f>ROUND(SQRT(T313^2+U313^2)*1000/(1.73*T326),0)</f>
        <v>0</v>
      </c>
      <c r="W313" s="1404">
        <v>0</v>
      </c>
      <c r="X313" s="1404">
        <v>0</v>
      </c>
      <c r="Y313" s="1405">
        <f>ROUND(SQRT(W313^2+X313^2)*1000/(1.73*W326),0)</f>
        <v>0</v>
      </c>
      <c r="Z313" s="1404">
        <v>0</v>
      </c>
      <c r="AA313" s="1404">
        <v>0</v>
      </c>
      <c r="AB313" s="1405">
        <f>ROUND(SQRT(Z313^2+AA313^2)*1000/(1.73*Z326),0)</f>
        <v>0</v>
      </c>
      <c r="AC313" s="1404">
        <v>0</v>
      </c>
      <c r="AD313" s="1404">
        <v>0</v>
      </c>
      <c r="AE313" s="1405">
        <f>ROUND(SQRT(AC313^2+AD313^2)*1000/(1.73*AC326),0)</f>
        <v>0</v>
      </c>
      <c r="AF313" s="1404">
        <v>0</v>
      </c>
      <c r="AG313" s="1404">
        <v>0</v>
      </c>
      <c r="AH313" s="1405">
        <f>ROUND(SQRT(AF313^2+AG313^2)*1000/(1.73*AF326),0)</f>
        <v>0</v>
      </c>
      <c r="AI313" s="1404">
        <v>0</v>
      </c>
      <c r="AJ313" s="1404">
        <v>0</v>
      </c>
      <c r="AK313" s="1405">
        <f>ROUND(SQRT(AI313^2+AJ313^2)*1000/(1.73*AI326),0)</f>
        <v>0</v>
      </c>
      <c r="AL313" s="1406">
        <v>0</v>
      </c>
      <c r="AM313" s="1406">
        <v>0</v>
      </c>
      <c r="AN313" s="1407">
        <f>ROUND(SQRT(AL313^2+AM313^2)*1000/(1.73*AL326),0)</f>
        <v>0</v>
      </c>
      <c r="AO313" s="1404">
        <v>0</v>
      </c>
      <c r="AP313" s="1404">
        <v>0</v>
      </c>
      <c r="AQ313" s="1405">
        <f>ROUND(SQRT(AO313^2+AP313^2)*1000/(1.73*AO326),0)</f>
        <v>0</v>
      </c>
      <c r="AR313" s="1404">
        <v>0</v>
      </c>
      <c r="AS313" s="1404">
        <v>0</v>
      </c>
      <c r="AT313" s="1405">
        <f>ROUND(SQRT(AR313^2+AS313^2)*1000/(1.73*AR326),0)</f>
        <v>0</v>
      </c>
      <c r="AU313" s="1404">
        <v>0</v>
      </c>
      <c r="AV313" s="1404">
        <v>0</v>
      </c>
      <c r="AW313" s="1405">
        <f>ROUND(SQRT(AU313^2+AV313^2)*1000/(1.73*AU326),0)</f>
        <v>0</v>
      </c>
      <c r="AX313" s="1404">
        <v>0</v>
      </c>
      <c r="AY313" s="1404">
        <v>0</v>
      </c>
      <c r="AZ313" s="1405">
        <f>ROUND(SQRT(AX313^2+AY313^2)*1000/(1.73*AX326),0)</f>
        <v>0</v>
      </c>
      <c r="BA313" s="1404">
        <v>0</v>
      </c>
      <c r="BB313" s="1404">
        <v>0</v>
      </c>
      <c r="BC313" s="1405">
        <f>ROUND(SQRT(BA313^2+BB313^2)*1000/(1.73*BA326),0)</f>
        <v>0</v>
      </c>
      <c r="BD313" s="1404">
        <v>0</v>
      </c>
      <c r="BE313" s="1404">
        <v>0</v>
      </c>
      <c r="BF313" s="1405">
        <f>ROUND(SQRT(BD313^2+BE313^2)*1000/(1.73*BD326),0)</f>
        <v>0</v>
      </c>
      <c r="BG313" s="1404">
        <v>0</v>
      </c>
      <c r="BH313" s="1404">
        <v>0</v>
      </c>
      <c r="BI313" s="1405">
        <f>ROUND(SQRT(BG313^2+BH313^2)*1000/(1.73*BG326),0)</f>
        <v>0</v>
      </c>
      <c r="BJ313" s="1404">
        <v>0</v>
      </c>
      <c r="BK313" s="1404">
        <v>0</v>
      </c>
      <c r="BL313" s="1405">
        <f>ROUND(SQRT(BJ313^2+BK313^2)*1000/(1.73*BJ326),0)</f>
        <v>0</v>
      </c>
      <c r="BM313" s="1404">
        <v>0</v>
      </c>
      <c r="BN313" s="1404">
        <v>0</v>
      </c>
      <c r="BO313" s="1405">
        <f>ROUND(SQRT(BM313^2+BN313^2)*1000/(1.73*BM326),0)</f>
        <v>0</v>
      </c>
      <c r="BP313" s="1404">
        <v>0</v>
      </c>
      <c r="BQ313" s="1404">
        <v>0</v>
      </c>
      <c r="BR313" s="1405">
        <f>ROUND(SQRT(BP313^2+BQ313^2)*1000/(1.73*BP326),0)</f>
        <v>0</v>
      </c>
      <c r="BS313" s="1404">
        <v>0</v>
      </c>
      <c r="BT313" s="1404">
        <v>0</v>
      </c>
      <c r="BU313" s="1405">
        <f>ROUND(SQRT(BS313^2+BT313^2)*1000/(1.73*BS326),0)</f>
        <v>0</v>
      </c>
      <c r="BV313" s="1404">
        <v>0</v>
      </c>
      <c r="BW313" s="1404">
        <v>0</v>
      </c>
      <c r="BX313" s="1405">
        <f>ROUND(SQRT(BV313^2+BW313^2)*1000/(1.73*BV326),0)</f>
        <v>0</v>
      </c>
      <c r="BY313" s="1404">
        <v>0</v>
      </c>
      <c r="BZ313" s="1404">
        <v>0</v>
      </c>
      <c r="CA313" s="1405">
        <f>ROUND(SQRT(BY313^2+BZ313^2)*1000/(1.73*BY326),0)</f>
        <v>0</v>
      </c>
    </row>
    <row r="314" s="1" customFormat="1" ht="19.5" customHeight="1">
      <c r="A314" s="1332"/>
      <c r="B314" s="1398"/>
      <c r="C314" s="1477"/>
      <c r="D314" s="1478"/>
      <c r="E314" s="1409"/>
      <c r="F314" s="1410" t="s">
        <v>416</v>
      </c>
      <c r="G314" s="1412">
        <v>35</v>
      </c>
      <c r="H314" s="1419">
        <v>0</v>
      </c>
      <c r="I314" s="1419">
        <v>0</v>
      </c>
      <c r="J314" s="1414">
        <f>ROUND(SQRT(H314^2+I314^2)*1000/(1.73*H328),0)</f>
        <v>0</v>
      </c>
      <c r="K314" s="1419">
        <v>0</v>
      </c>
      <c r="L314" s="1419">
        <v>0</v>
      </c>
      <c r="M314" s="1414">
        <f>ROUND(SQRT(K314^2+L314^2)*1000/(1.73*K328),0)</f>
        <v>0</v>
      </c>
      <c r="N314" s="1419">
        <v>0</v>
      </c>
      <c r="O314" s="1419">
        <v>0</v>
      </c>
      <c r="P314" s="1414">
        <f>ROUND(SQRT(N314^2+O314^2)*1000/(1.73*N328),0)</f>
        <v>0</v>
      </c>
      <c r="Q314" s="1419">
        <v>0</v>
      </c>
      <c r="R314" s="1419">
        <v>0</v>
      </c>
      <c r="S314" s="1414">
        <f>ROUND(SQRT(Q314^2+R314^2)*1000/(1.73*Q328),0)</f>
        <v>0</v>
      </c>
      <c r="T314" s="1419">
        <v>0</v>
      </c>
      <c r="U314" s="1419">
        <v>0</v>
      </c>
      <c r="V314" s="1414">
        <f>ROUND(SQRT(T314^2+U314^2)*1000/(1.73*T328),0)</f>
        <v>0</v>
      </c>
      <c r="W314" s="1419">
        <v>0</v>
      </c>
      <c r="X314" s="1419">
        <v>0</v>
      </c>
      <c r="Y314" s="1414">
        <f>ROUND(SQRT(W314^2+X314^2)*1000/(1.73*W328),0)</f>
        <v>0</v>
      </c>
      <c r="Z314" s="1419">
        <v>0</v>
      </c>
      <c r="AA314" s="1419">
        <v>0</v>
      </c>
      <c r="AB314" s="1414">
        <f>ROUND(SQRT(Z314^2+AA314^2)*1000/(1.73*Z328),0)</f>
        <v>0</v>
      </c>
      <c r="AC314" s="1419">
        <v>0</v>
      </c>
      <c r="AD314" s="1419">
        <v>0</v>
      </c>
      <c r="AE314" s="1414">
        <f>ROUND(SQRT(AC314^2+AD314^2)*1000/(1.73*AC328),0)</f>
        <v>0</v>
      </c>
      <c r="AF314" s="1419">
        <v>0</v>
      </c>
      <c r="AG314" s="1419">
        <v>0</v>
      </c>
      <c r="AH314" s="1414">
        <f>ROUND(SQRT(AF314^2+AG314^2)*1000/(1.73*AF328),0)</f>
        <v>0</v>
      </c>
      <c r="AI314" s="1419">
        <v>0</v>
      </c>
      <c r="AJ314" s="1419">
        <v>0</v>
      </c>
      <c r="AK314" s="1414">
        <f>ROUND(SQRT(AI314^2+AJ314^2)*1000/(1.73*AI328),0)</f>
        <v>0</v>
      </c>
      <c r="AL314" s="1420">
        <v>0</v>
      </c>
      <c r="AM314" s="1420">
        <v>0</v>
      </c>
      <c r="AN314" s="1416">
        <f>ROUND(SQRT(AL314^2+AM314^2)*1000/(1.73*AL328),0)</f>
        <v>0</v>
      </c>
      <c r="AO314" s="1419">
        <v>0</v>
      </c>
      <c r="AP314" s="1419">
        <v>0</v>
      </c>
      <c r="AQ314" s="1414">
        <f>ROUND(SQRT(AO314^2+AP314^2)*1000/(1.73*AO328),0)</f>
        <v>0</v>
      </c>
      <c r="AR314" s="1419">
        <v>0</v>
      </c>
      <c r="AS314" s="1419">
        <v>0</v>
      </c>
      <c r="AT314" s="1414">
        <f>ROUND(SQRT(AR314^2+AS314^2)*1000/(1.73*AR328),0)</f>
        <v>0</v>
      </c>
      <c r="AU314" s="1419">
        <v>0</v>
      </c>
      <c r="AV314" s="1419">
        <v>0</v>
      </c>
      <c r="AW314" s="1414">
        <f>ROUND(SQRT(AU314^2+AV314^2)*1000/(1.73*AU328),0)</f>
        <v>0</v>
      </c>
      <c r="AX314" s="1419">
        <v>0</v>
      </c>
      <c r="AY314" s="1419">
        <v>0</v>
      </c>
      <c r="AZ314" s="1414">
        <f>ROUND(SQRT(AX314^2+AY314^2)*1000/(1.73*AX328),0)</f>
        <v>0</v>
      </c>
      <c r="BA314" s="1419">
        <v>0</v>
      </c>
      <c r="BB314" s="1419">
        <v>0</v>
      </c>
      <c r="BC314" s="1414">
        <f>ROUND(SQRT(BA314^2+BB314^2)*1000/(1.73*BA328),0)</f>
        <v>0</v>
      </c>
      <c r="BD314" s="1419">
        <v>0</v>
      </c>
      <c r="BE314" s="1419">
        <v>0</v>
      </c>
      <c r="BF314" s="1414">
        <f>ROUND(SQRT(BD314^2+BE314^2)*1000/(1.73*BD328),0)</f>
        <v>0</v>
      </c>
      <c r="BG314" s="1419">
        <v>0</v>
      </c>
      <c r="BH314" s="1419">
        <v>0</v>
      </c>
      <c r="BI314" s="1414">
        <f>ROUND(SQRT(BG314^2+BH314^2)*1000/(1.73*BG328),0)</f>
        <v>0</v>
      </c>
      <c r="BJ314" s="1419">
        <v>0</v>
      </c>
      <c r="BK314" s="1419">
        <v>0</v>
      </c>
      <c r="BL314" s="1414">
        <f>ROUND(SQRT(BJ314^2+BK314^2)*1000/(1.73*BJ328),0)</f>
        <v>0</v>
      </c>
      <c r="BM314" s="1419">
        <v>0</v>
      </c>
      <c r="BN314" s="1419">
        <v>0</v>
      </c>
      <c r="BO314" s="1414">
        <f>ROUND(SQRT(BM314^2+BN314^2)*1000/(1.73*BM328),0)</f>
        <v>0</v>
      </c>
      <c r="BP314" s="1419">
        <v>0</v>
      </c>
      <c r="BQ314" s="1419">
        <v>0</v>
      </c>
      <c r="BR314" s="1414">
        <f>ROUND(SQRT(BP314^2+BQ314^2)*1000/(1.73*BP328),0)</f>
        <v>0</v>
      </c>
      <c r="BS314" s="1419">
        <v>0</v>
      </c>
      <c r="BT314" s="1419">
        <v>0</v>
      </c>
      <c r="BU314" s="1414">
        <f>ROUND(SQRT(BS314^2+BT314^2)*1000/(1.73*BS328),0)</f>
        <v>0</v>
      </c>
      <c r="BV314" s="1419">
        <v>0</v>
      </c>
      <c r="BW314" s="1419">
        <v>0</v>
      </c>
      <c r="BX314" s="1414">
        <f>ROUND(SQRT(BV314^2+BW314^2)*1000/(1.73*BV328),0)</f>
        <v>0</v>
      </c>
      <c r="BY314" s="1419">
        <v>0</v>
      </c>
      <c r="BZ314" s="1419">
        <v>0</v>
      </c>
      <c r="CA314" s="1414">
        <f>ROUND(SQRT(BY314^2+BZ314^2)*1000/(1.73*BY328),0)</f>
        <v>0</v>
      </c>
    </row>
    <row r="315" s="1" customFormat="1" ht="19.199999999999999">
      <c r="A315" s="1332"/>
      <c r="B315" s="1398"/>
      <c r="C315" s="1477"/>
      <c r="D315" s="1478"/>
      <c r="E315" s="1409"/>
      <c r="F315" s="1410" t="s">
        <v>398</v>
      </c>
      <c r="G315" s="1412">
        <v>10</v>
      </c>
      <c r="H315" s="1419">
        <v>0</v>
      </c>
      <c r="I315" s="1419">
        <v>0</v>
      </c>
      <c r="J315" s="1414">
        <f>ROUND(SQRT(H315^2+I315^2)*1000/(1.73*H330),0)</f>
        <v>0</v>
      </c>
      <c r="K315" s="1419">
        <v>0</v>
      </c>
      <c r="L315" s="1419">
        <v>0</v>
      </c>
      <c r="M315" s="1414">
        <f>ROUND(SQRT(K315^2+L315^2)*1000/(1.73*K330),0)</f>
        <v>0</v>
      </c>
      <c r="N315" s="1419">
        <v>0</v>
      </c>
      <c r="O315" s="1419">
        <v>0</v>
      </c>
      <c r="P315" s="1414">
        <f>ROUND(SQRT(N315^2+O315^2)*1000/(1.73*N330),0)</f>
        <v>0</v>
      </c>
      <c r="Q315" s="1419">
        <v>0</v>
      </c>
      <c r="R315" s="1419">
        <v>0</v>
      </c>
      <c r="S315" s="1414">
        <f>ROUND(SQRT(Q315^2+R315^2)*1000/(1.73*Q330),0)</f>
        <v>0</v>
      </c>
      <c r="T315" s="1419">
        <v>0</v>
      </c>
      <c r="U315" s="1419">
        <v>0</v>
      </c>
      <c r="V315" s="1414">
        <f>ROUND(SQRT(T315^2+U315^2)*1000/(1.73*T330),0)</f>
        <v>0</v>
      </c>
      <c r="W315" s="1419">
        <v>0</v>
      </c>
      <c r="X315" s="1419">
        <v>0</v>
      </c>
      <c r="Y315" s="1414">
        <f>ROUND(SQRT(W315^2+X315^2)*1000/(1.73*W330),0)</f>
        <v>0</v>
      </c>
      <c r="Z315" s="1419">
        <v>0</v>
      </c>
      <c r="AA315" s="1419">
        <v>0</v>
      </c>
      <c r="AB315" s="1414">
        <f>ROUND(SQRT(Z315^2+AA315^2)*1000/(1.73*Z330),0)</f>
        <v>0</v>
      </c>
      <c r="AC315" s="1419">
        <v>0</v>
      </c>
      <c r="AD315" s="1419">
        <v>0</v>
      </c>
      <c r="AE315" s="1414">
        <f>ROUND(SQRT(AC315^2+AD315^2)*1000/(1.73*AC330),0)</f>
        <v>0</v>
      </c>
      <c r="AF315" s="1419">
        <v>0</v>
      </c>
      <c r="AG315" s="1419">
        <v>0</v>
      </c>
      <c r="AH315" s="1414">
        <f>ROUND(SQRT(AF315^2+AG315^2)*1000/(1.73*AF330),0)</f>
        <v>0</v>
      </c>
      <c r="AI315" s="1419">
        <v>0</v>
      </c>
      <c r="AJ315" s="1419">
        <v>0</v>
      </c>
      <c r="AK315" s="1414">
        <f>ROUND(SQRT(AI315^2+AJ315^2)*1000/(1.73*AI330),0)</f>
        <v>0</v>
      </c>
      <c r="AL315" s="1420">
        <v>0</v>
      </c>
      <c r="AM315" s="1420">
        <v>0</v>
      </c>
      <c r="AN315" s="1416">
        <f>ROUND(SQRT(AL315^2+AM315^2)*1000/(1.73*AL330),0)</f>
        <v>0</v>
      </c>
      <c r="AO315" s="1419">
        <v>0</v>
      </c>
      <c r="AP315" s="1419">
        <v>0</v>
      </c>
      <c r="AQ315" s="1414">
        <f>ROUND(SQRT(AO315^2+AP315^2)*1000/(1.73*AO330),0)</f>
        <v>0</v>
      </c>
      <c r="AR315" s="1419">
        <v>0</v>
      </c>
      <c r="AS315" s="1419">
        <v>0</v>
      </c>
      <c r="AT315" s="1414">
        <f>ROUND(SQRT(AR315^2+AS315^2)*1000/(1.73*AR330),0)</f>
        <v>0</v>
      </c>
      <c r="AU315" s="1419">
        <v>0</v>
      </c>
      <c r="AV315" s="1419">
        <v>0</v>
      </c>
      <c r="AW315" s="1414">
        <f>ROUND(SQRT(AU315^2+AV315^2)*1000/(1.73*AU330),0)</f>
        <v>0</v>
      </c>
      <c r="AX315" s="1419">
        <v>0</v>
      </c>
      <c r="AY315" s="1419">
        <v>0</v>
      </c>
      <c r="AZ315" s="1414">
        <f>ROUND(SQRT(AX315^2+AY315^2)*1000/(1.73*AX330),0)</f>
        <v>0</v>
      </c>
      <c r="BA315" s="1419">
        <v>0</v>
      </c>
      <c r="BB315" s="1419">
        <v>0</v>
      </c>
      <c r="BC315" s="1414">
        <f>ROUND(SQRT(BA315^2+BB315^2)*1000/(1.73*BA330),0)</f>
        <v>0</v>
      </c>
      <c r="BD315" s="1419">
        <v>0</v>
      </c>
      <c r="BE315" s="1419">
        <v>0</v>
      </c>
      <c r="BF315" s="1414">
        <f>ROUND(SQRT(BD315^2+BE315^2)*1000/(1.73*BD330),0)</f>
        <v>0</v>
      </c>
      <c r="BG315" s="1419">
        <v>0</v>
      </c>
      <c r="BH315" s="1419">
        <v>0</v>
      </c>
      <c r="BI315" s="1414">
        <f>ROUND(SQRT(BG315^2+BH315^2)*1000/(1.73*BG330),0)</f>
        <v>0</v>
      </c>
      <c r="BJ315" s="1419">
        <v>0</v>
      </c>
      <c r="BK315" s="1419">
        <v>0</v>
      </c>
      <c r="BL315" s="1414">
        <f>ROUND(SQRT(BJ315^2+BK315^2)*1000/(1.73*BJ330),0)</f>
        <v>0</v>
      </c>
      <c r="BM315" s="1419">
        <v>0</v>
      </c>
      <c r="BN315" s="1419">
        <v>0</v>
      </c>
      <c r="BO315" s="1414">
        <f>ROUND(SQRT(BM315^2+BN315^2)*1000/(1.73*BM330),0)</f>
        <v>0</v>
      </c>
      <c r="BP315" s="1419">
        <v>0</v>
      </c>
      <c r="BQ315" s="1419">
        <v>0</v>
      </c>
      <c r="BR315" s="1414">
        <f>ROUND(SQRT(BP315^2+BQ315^2)*1000/(1.73*BP330),0)</f>
        <v>0</v>
      </c>
      <c r="BS315" s="1419">
        <v>0</v>
      </c>
      <c r="BT315" s="1419">
        <v>0</v>
      </c>
      <c r="BU315" s="1414">
        <f>ROUND(SQRT(BS315^2+BT315^2)*1000/(1.73*BS330),0)</f>
        <v>0</v>
      </c>
      <c r="BV315" s="1419">
        <v>0</v>
      </c>
      <c r="BW315" s="1419">
        <v>0</v>
      </c>
      <c r="BX315" s="1414">
        <f>ROUND(SQRT(BV315^2+BW315^2)*1000/(1.73*BV330),0)</f>
        <v>0</v>
      </c>
      <c r="BY315" s="1419">
        <v>0</v>
      </c>
      <c r="BZ315" s="1419">
        <v>0</v>
      </c>
      <c r="CA315" s="1414">
        <f>ROUND(SQRT(BY315^2+BZ315^2)*1000/(1.73*BY330),0)</f>
        <v>0</v>
      </c>
    </row>
    <row r="316" s="1" customFormat="1" ht="19.199999999999999">
      <c r="A316" s="1332"/>
      <c r="B316" s="1398"/>
      <c r="C316" s="1477"/>
      <c r="D316" s="1478"/>
      <c r="E316" s="1409"/>
      <c r="F316" s="1410" t="s">
        <v>399</v>
      </c>
      <c r="G316" s="1412" t="s">
        <v>400</v>
      </c>
      <c r="H316" s="1417">
        <v>0</v>
      </c>
      <c r="I316" s="1417"/>
      <c r="J316" s="1417"/>
      <c r="K316" s="1417">
        <v>0</v>
      </c>
      <c r="L316" s="1417"/>
      <c r="M316" s="1417"/>
      <c r="N316" s="1417">
        <v>0</v>
      </c>
      <c r="O316" s="1417"/>
      <c r="P316" s="1417"/>
      <c r="Q316" s="1417">
        <v>0</v>
      </c>
      <c r="R316" s="1417"/>
      <c r="S316" s="1417"/>
      <c r="T316" s="1417">
        <v>0</v>
      </c>
      <c r="U316" s="1417"/>
      <c r="V316" s="1417"/>
      <c r="W316" s="1417">
        <v>0</v>
      </c>
      <c r="X316" s="1417"/>
      <c r="Y316" s="1417"/>
      <c r="Z316" s="1417">
        <v>0</v>
      </c>
      <c r="AA316" s="1417"/>
      <c r="AB316" s="1417"/>
      <c r="AC316" s="1417">
        <v>0</v>
      </c>
      <c r="AD316" s="1417"/>
      <c r="AE316" s="1417"/>
      <c r="AF316" s="1417">
        <v>0</v>
      </c>
      <c r="AG316" s="1417"/>
      <c r="AH316" s="1417"/>
      <c r="AI316" s="1417">
        <v>0</v>
      </c>
      <c r="AJ316" s="1417"/>
      <c r="AK316" s="1417"/>
      <c r="AL316" s="1418">
        <v>0</v>
      </c>
      <c r="AM316" s="1418"/>
      <c r="AN316" s="1418"/>
      <c r="AO316" s="1417">
        <v>0</v>
      </c>
      <c r="AP316" s="1417"/>
      <c r="AQ316" s="1417"/>
      <c r="AR316" s="1417">
        <v>0</v>
      </c>
      <c r="AS316" s="1417"/>
      <c r="AT316" s="1417"/>
      <c r="AU316" s="1417">
        <v>0</v>
      </c>
      <c r="AV316" s="1417"/>
      <c r="AW316" s="1417"/>
      <c r="AX316" s="1417">
        <v>0</v>
      </c>
      <c r="AY316" s="1417"/>
      <c r="AZ316" s="1417"/>
      <c r="BA316" s="1417">
        <v>0</v>
      </c>
      <c r="BB316" s="1417"/>
      <c r="BC316" s="1417"/>
      <c r="BD316" s="1417">
        <v>0</v>
      </c>
      <c r="BE316" s="1417"/>
      <c r="BF316" s="1417"/>
      <c r="BG316" s="1417">
        <v>0</v>
      </c>
      <c r="BH316" s="1417"/>
      <c r="BI316" s="1417"/>
      <c r="BJ316" s="1417">
        <v>0</v>
      </c>
      <c r="BK316" s="1417"/>
      <c r="BL316" s="1417"/>
      <c r="BM316" s="1417">
        <v>0</v>
      </c>
      <c r="BN316" s="1417"/>
      <c r="BO316" s="1417"/>
      <c r="BP316" s="1417">
        <v>0</v>
      </c>
      <c r="BQ316" s="1417"/>
      <c r="BR316" s="1417"/>
      <c r="BS316" s="1417">
        <v>0</v>
      </c>
      <c r="BT316" s="1417"/>
      <c r="BU316" s="1417"/>
      <c r="BV316" s="1417">
        <v>0</v>
      </c>
      <c r="BW316" s="1417"/>
      <c r="BX316" s="1417"/>
      <c r="BY316" s="1417">
        <v>0</v>
      </c>
      <c r="BZ316" s="1417"/>
      <c r="CA316" s="1417"/>
    </row>
    <row r="317" s="1" customFormat="1" ht="19.199999999999999">
      <c r="A317" s="1332"/>
      <c r="B317" s="1398"/>
      <c r="C317" s="1477"/>
      <c r="D317" s="1478"/>
      <c r="E317" s="1409"/>
      <c r="F317" s="1410" t="s">
        <v>401</v>
      </c>
      <c r="G317" s="1412" t="s">
        <v>400</v>
      </c>
      <c r="H317" s="1419"/>
      <c r="I317" s="1419"/>
      <c r="J317" s="1419"/>
      <c r="K317" s="1419"/>
      <c r="L317" s="1419"/>
      <c r="M317" s="1419"/>
      <c r="N317" s="1419"/>
      <c r="O317" s="1419"/>
      <c r="P317" s="1419"/>
      <c r="Q317" s="1419"/>
      <c r="R317" s="1419"/>
      <c r="S317" s="1419"/>
      <c r="T317" s="1419"/>
      <c r="U317" s="1419"/>
      <c r="V317" s="1419"/>
      <c r="W317" s="1419"/>
      <c r="X317" s="1419"/>
      <c r="Y317" s="1419"/>
      <c r="Z317" s="1419"/>
      <c r="AA317" s="1419"/>
      <c r="AB317" s="1419"/>
      <c r="AC317" s="1419"/>
      <c r="AD317" s="1419"/>
      <c r="AE317" s="1419"/>
      <c r="AF317" s="1419"/>
      <c r="AG317" s="1419"/>
      <c r="AH317" s="1419"/>
      <c r="AI317" s="1419"/>
      <c r="AJ317" s="1419"/>
      <c r="AK317" s="1419"/>
      <c r="AL317" s="1420"/>
      <c r="AM317" s="1420"/>
      <c r="AN317" s="1420"/>
      <c r="AO317" s="1419"/>
      <c r="AP317" s="1419"/>
      <c r="AQ317" s="1419"/>
      <c r="AR317" s="1419"/>
      <c r="AS317" s="1419"/>
      <c r="AT317" s="1419"/>
      <c r="AU317" s="1419"/>
      <c r="AV317" s="1419"/>
      <c r="AW317" s="1419"/>
      <c r="AX317" s="1419"/>
      <c r="AY317" s="1419"/>
      <c r="AZ317" s="1419"/>
      <c r="BA317" s="1419"/>
      <c r="BB317" s="1419"/>
      <c r="BC317" s="1419"/>
      <c r="BD317" s="1419"/>
      <c r="BE317" s="1419"/>
      <c r="BF317" s="1419"/>
      <c r="BG317" s="1419"/>
      <c r="BH317" s="1419"/>
      <c r="BI317" s="1419"/>
      <c r="BJ317" s="1419"/>
      <c r="BK317" s="1419"/>
      <c r="BL317" s="1419"/>
      <c r="BM317" s="1419"/>
      <c r="BN317" s="1419"/>
      <c r="BO317" s="1419"/>
      <c r="BP317" s="1419"/>
      <c r="BQ317" s="1419"/>
      <c r="BR317" s="1419"/>
      <c r="BS317" s="1419"/>
      <c r="BT317" s="1419"/>
      <c r="BU317" s="1419"/>
      <c r="BV317" s="1419"/>
      <c r="BW317" s="1419"/>
      <c r="BX317" s="1419"/>
      <c r="BY317" s="1419"/>
      <c r="BZ317" s="1419"/>
      <c r="CA317" s="1419"/>
    </row>
    <row r="318" s="1" customFormat="1" ht="19.5" customHeight="1">
      <c r="A318" s="1332"/>
      <c r="B318" s="1398"/>
      <c r="C318" s="1477" t="s">
        <v>102</v>
      </c>
      <c r="D318" s="1478"/>
      <c r="E318" s="1409" t="s">
        <v>396</v>
      </c>
      <c r="F318" s="1410" t="s">
        <v>397</v>
      </c>
      <c r="G318" s="1479">
        <v>110</v>
      </c>
      <c r="H318" s="1419">
        <f>J318*H327*1.73*0.875/1000</f>
        <v>0.63607775</v>
      </c>
      <c r="I318" s="1419">
        <f t="shared" ref="I318:I319" si="3024">H318*0.554</f>
        <v>0.35238707350000004</v>
      </c>
      <c r="J318" s="1414">
        <v>3.8199999999999998</v>
      </c>
      <c r="K318" s="1419">
        <f>M318*K327*1.73*0.875/1000</f>
        <v>0.62109162500000004</v>
      </c>
      <c r="L318" s="1419">
        <f t="shared" ref="L318:L319" si="3025">K318*0.554</f>
        <v>0.34408476025000007</v>
      </c>
      <c r="M318" s="1414">
        <v>3.73</v>
      </c>
      <c r="N318" s="1419">
        <f>P318*N327*1.73*0.875/1000</f>
        <v>0.62109162500000004</v>
      </c>
      <c r="O318" s="1419">
        <f t="shared" ref="O318:O319" si="3026">N318*0.554</f>
        <v>0.34408476025000007</v>
      </c>
      <c r="P318" s="1414">
        <v>3.73</v>
      </c>
      <c r="Q318" s="1419">
        <f>S318*Q327*1.73*0.875/1000</f>
        <v>0.62109162500000004</v>
      </c>
      <c r="R318" s="1419">
        <f t="shared" ref="R318:R319" si="3027">Q318*0.554</f>
        <v>0.34408476025000007</v>
      </c>
      <c r="S318" s="1414">
        <v>3.73</v>
      </c>
      <c r="T318" s="1419">
        <f>V318*T327*1.73*0.875/1000</f>
        <v>0.62109162500000004</v>
      </c>
      <c r="U318" s="1419">
        <f t="shared" ref="U318:U319" si="3028">T318*0.554</f>
        <v>0.34408476025000007</v>
      </c>
      <c r="V318" s="1414">
        <v>3.73</v>
      </c>
      <c r="W318" s="1419">
        <f>Y318*W327*1.73*0.875/1000</f>
        <v>0.68936175</v>
      </c>
      <c r="X318" s="1419">
        <f t="shared" ref="X318:X319" si="3029">W318*0.554</f>
        <v>0.38190640950000004</v>
      </c>
      <c r="Y318" s="1414">
        <v>4.1399999999999997</v>
      </c>
      <c r="Z318" s="1419">
        <f>AB318*Z327*1.73*0.875/1000</f>
        <v>0.72099912500000007</v>
      </c>
      <c r="AA318" s="1419">
        <f t="shared" ref="AA318:AA319" si="3030">Z318*0.554</f>
        <v>0.39943351525000009</v>
      </c>
      <c r="AB318" s="1414">
        <v>4.3300000000000001</v>
      </c>
      <c r="AC318" s="1419">
        <f>AE318*AC327*1.73*0.875/1000</f>
        <v>0.81424612500000004</v>
      </c>
      <c r="AD318" s="1419">
        <f t="shared" ref="AD318:AD319" si="3031">AC318*0.554</f>
        <v>0.45109235325000008</v>
      </c>
      <c r="AE318" s="1414">
        <v>4.8899999999999997</v>
      </c>
      <c r="AF318" s="1419">
        <f>AH318*AF327*1.73*0.875/1000</f>
        <v>0.87585575000000004</v>
      </c>
      <c r="AG318" s="1419">
        <f t="shared" ref="AG318:AG319" si="3032">AF318*0.554</f>
        <v>0.48522408550000007</v>
      </c>
      <c r="AH318" s="1414">
        <v>5.2599999999999998</v>
      </c>
      <c r="AI318" s="1419">
        <f>AK318*AI327*1.73*0.875/1000</f>
        <v>0.82923225</v>
      </c>
      <c r="AJ318" s="1419">
        <f t="shared" ref="AJ318:AJ319" si="3033">AI318*0.554</f>
        <v>0.45939466650000005</v>
      </c>
      <c r="AK318" s="1414">
        <v>4.9800000000000004</v>
      </c>
      <c r="AL318" s="1420">
        <f>AN318*AL327*1.73*0.875/1000</f>
        <v>0.79759487499999993</v>
      </c>
      <c r="AM318" s="1420">
        <f t="shared" ref="AM318:AM319" si="3034">AL318*0.554</f>
        <v>0.44186756075</v>
      </c>
      <c r="AN318" s="1416">
        <v>4.79</v>
      </c>
      <c r="AO318" s="1419">
        <f>AQ318*AO327*1.73*0.875/1000</f>
        <v>0.767622625</v>
      </c>
      <c r="AP318" s="1419">
        <f t="shared" ref="AP318:AP319" si="3035">AO318*0.554</f>
        <v>0.42526293425000006</v>
      </c>
      <c r="AQ318" s="1414">
        <v>4.6100000000000003</v>
      </c>
      <c r="AR318" s="1419">
        <f>AT318*AR327*1.73*0.875/1000</f>
        <v>0.767622625</v>
      </c>
      <c r="AS318" s="1419">
        <f t="shared" ref="AS318:AS319" si="3036">AR318*0.554</f>
        <v>0.42526293425000006</v>
      </c>
      <c r="AT318" s="1414">
        <v>4.6100000000000003</v>
      </c>
      <c r="AU318" s="1419">
        <f>AW318*AU327*1.73*0.875/1000</f>
        <v>0.767622625</v>
      </c>
      <c r="AV318" s="1419">
        <f t="shared" ref="AV318:AV319" si="3037">AU318*0.554</f>
        <v>0.42526293425000006</v>
      </c>
      <c r="AW318" s="1414">
        <v>4.6100000000000003</v>
      </c>
      <c r="AX318" s="1419">
        <f>AZ318*AX327*1.73*0.875/1000</f>
        <v>0.750971375</v>
      </c>
      <c r="AY318" s="1419">
        <f t="shared" ref="AY318:AY319" si="3038">AX318*0.554</f>
        <v>0.41603814175000003</v>
      </c>
      <c r="AZ318" s="1414">
        <v>4.5099999999999998</v>
      </c>
      <c r="BA318" s="1419">
        <f>BC318*BA327*1.73*0.875/1000</f>
        <v>0.767622625</v>
      </c>
      <c r="BB318" s="1419">
        <f t="shared" ref="BB318:BB319" si="3039">BA318*0.554</f>
        <v>0.42526293425000006</v>
      </c>
      <c r="BC318" s="1414">
        <v>4.6100000000000003</v>
      </c>
      <c r="BD318" s="1419">
        <f>BF318*BD327*1.73*0.875/1000</f>
        <v>0.81424612500000004</v>
      </c>
      <c r="BE318" s="1419">
        <f t="shared" ref="BE318:BE319" si="3040">BD318*0.554</f>
        <v>0.45109235325000008</v>
      </c>
      <c r="BF318" s="1414">
        <v>4.8899999999999997</v>
      </c>
      <c r="BG318" s="1419">
        <f>BI318*BG327*1.73*0.875/1000</f>
        <v>0.86086962500000008</v>
      </c>
      <c r="BH318" s="1419">
        <f t="shared" ref="BH318:BH319" si="3041">BG318*0.554</f>
        <v>0.4769217722500001</v>
      </c>
      <c r="BI318" s="1414">
        <v>5.1699999999999999</v>
      </c>
      <c r="BJ318" s="1419">
        <f>BL318*BJ327*1.73*0.875/1000</f>
        <v>0.84421837500000008</v>
      </c>
      <c r="BK318" s="1419">
        <f t="shared" ref="BK318:BK319" si="3042">BJ318*0.554</f>
        <v>0.46769697975000007</v>
      </c>
      <c r="BL318" s="1414">
        <v>5.0700000000000003</v>
      </c>
      <c r="BM318" s="1419">
        <f>BO318*BM327*1.73*0.875/1000</f>
        <v>0.82923225</v>
      </c>
      <c r="BN318" s="1419">
        <f t="shared" ref="BN318:BN319" si="3043">BM318*0.554</f>
        <v>0.45939466650000005</v>
      </c>
      <c r="BO318" s="1414">
        <v>4.9800000000000004</v>
      </c>
      <c r="BP318" s="1419">
        <f>BR318*BP327*1.73*0.875/1000</f>
        <v>0.81424612500000004</v>
      </c>
      <c r="BQ318" s="1419">
        <f t="shared" ref="BQ318:BQ319" si="3044">BP318*0.554</f>
        <v>0.45109235325000008</v>
      </c>
      <c r="BR318" s="1414">
        <v>4.8899999999999997</v>
      </c>
      <c r="BS318" s="1419">
        <f>BU318*BS327*1.73*0.875/1000</f>
        <v>0.79759487499999993</v>
      </c>
      <c r="BT318" s="1419">
        <f t="shared" ref="BT318:BT319" si="3045">BS318*0.554</f>
        <v>0.44186756075</v>
      </c>
      <c r="BU318" s="1414">
        <v>4.79</v>
      </c>
      <c r="BV318" s="1419">
        <f>BX318*BV327*1.73*0.875/1000</f>
        <v>0.767622625</v>
      </c>
      <c r="BW318" s="1419">
        <f t="shared" ref="BW318:BW319" si="3046">BV318*0.554</f>
        <v>0.42526293425000006</v>
      </c>
      <c r="BX318" s="1414">
        <v>4.6100000000000003</v>
      </c>
      <c r="BY318" s="1419">
        <f>CA318*BY327*1.73*0.875/1000</f>
        <v>0.750971375</v>
      </c>
      <c r="BZ318" s="1419">
        <f t="shared" ref="BZ318:BZ319" si="3047">BY318*0.554</f>
        <v>0.41603814175000003</v>
      </c>
      <c r="CA318" s="1414">
        <v>4.5099999999999998</v>
      </c>
    </row>
    <row r="319" s="1" customFormat="1" ht="19.5" customHeight="1">
      <c r="A319" s="1332"/>
      <c r="B319" s="1398"/>
      <c r="C319" s="1477"/>
      <c r="D319" s="1478"/>
      <c r="E319" s="1409" t="s">
        <v>396</v>
      </c>
      <c r="F319" s="1410" t="s">
        <v>416</v>
      </c>
      <c r="G319" s="1412">
        <v>35</v>
      </c>
      <c r="H319" s="1419">
        <f>J319*H329*1.73*0.875/1000</f>
        <v>0.10596249999999999</v>
      </c>
      <c r="I319" s="1419">
        <f t="shared" si="3024"/>
        <v>0.058703224999999998</v>
      </c>
      <c r="J319" s="1414">
        <v>2</v>
      </c>
      <c r="K319" s="1419">
        <f>M319*K329*1.73*0.875/1000</f>
        <v>0.10596249999999999</v>
      </c>
      <c r="L319" s="1419">
        <f t="shared" si="3025"/>
        <v>0.058703224999999998</v>
      </c>
      <c r="M319" s="1414">
        <v>2</v>
      </c>
      <c r="N319" s="1419">
        <f>P319*N329*1.73*0.875/1000</f>
        <v>0.10596249999999999</v>
      </c>
      <c r="O319" s="1419">
        <f t="shared" si="3026"/>
        <v>0.058703224999999998</v>
      </c>
      <c r="P319" s="1414">
        <v>2</v>
      </c>
      <c r="Q319" s="1419">
        <f>S319*Q329*1.73*0.875/1000</f>
        <v>0.10596249999999999</v>
      </c>
      <c r="R319" s="1419">
        <f t="shared" si="3027"/>
        <v>0.058703224999999998</v>
      </c>
      <c r="S319" s="1414">
        <v>2</v>
      </c>
      <c r="T319" s="1419">
        <f>V319*T329*1.73*0.875/1000</f>
        <v>0.10596249999999999</v>
      </c>
      <c r="U319" s="1419">
        <f t="shared" si="3028"/>
        <v>0.058703224999999998</v>
      </c>
      <c r="V319" s="1414">
        <v>2</v>
      </c>
      <c r="W319" s="1419">
        <f>Y319*W329*1.73*0.875/1000</f>
        <v>0.15894374999999999</v>
      </c>
      <c r="X319" s="1419">
        <f t="shared" si="3029"/>
        <v>0.088054837500000011</v>
      </c>
      <c r="Y319" s="1414">
        <v>3</v>
      </c>
      <c r="Z319" s="1419">
        <f>AB319*Z329*1.73*0.875/1000</f>
        <v>0.15894374999999999</v>
      </c>
      <c r="AA319" s="1419">
        <f t="shared" si="3030"/>
        <v>0.088054837500000011</v>
      </c>
      <c r="AB319" s="1414">
        <v>3</v>
      </c>
      <c r="AC319" s="1419">
        <f>AE319*AC329*1.73*0.875/1000</f>
        <v>0.15894374999999999</v>
      </c>
      <c r="AD319" s="1419">
        <f t="shared" si="3031"/>
        <v>0.088054837500000011</v>
      </c>
      <c r="AE319" s="1414">
        <v>3</v>
      </c>
      <c r="AF319" s="1419">
        <f>AH319*AF329*1.73*0.875/1000</f>
        <v>0.15894374999999999</v>
      </c>
      <c r="AG319" s="1419">
        <f t="shared" si="3032"/>
        <v>0.088054837500000011</v>
      </c>
      <c r="AH319" s="1414">
        <v>3</v>
      </c>
      <c r="AI319" s="1419">
        <f>AK319*AI329*1.73*0.875/1000</f>
        <v>0.15894374999999999</v>
      </c>
      <c r="AJ319" s="1419">
        <f t="shared" si="3033"/>
        <v>0.088054837500000011</v>
      </c>
      <c r="AK319" s="1414">
        <v>3</v>
      </c>
      <c r="AL319" s="1420">
        <f>AN319*AL329*1.73*0.875/1000</f>
        <v>0.15894374999999999</v>
      </c>
      <c r="AM319" s="1420">
        <f t="shared" si="3034"/>
        <v>0.088054837500000011</v>
      </c>
      <c r="AN319" s="1416">
        <v>3</v>
      </c>
      <c r="AO319" s="1419">
        <f>AQ319*AO329*1.73*0.875/1000</f>
        <v>0.15894374999999999</v>
      </c>
      <c r="AP319" s="1419">
        <f t="shared" si="3035"/>
        <v>0.088054837500000011</v>
      </c>
      <c r="AQ319" s="1414">
        <v>3</v>
      </c>
      <c r="AR319" s="1419">
        <f>AT319*AR329*1.73*0.875/1000</f>
        <v>0.15894374999999999</v>
      </c>
      <c r="AS319" s="1419">
        <f t="shared" si="3036"/>
        <v>0.088054837500000011</v>
      </c>
      <c r="AT319" s="1414">
        <v>3</v>
      </c>
      <c r="AU319" s="1419">
        <f>AW319*AU329*1.73*0.875/1000</f>
        <v>0.15894374999999999</v>
      </c>
      <c r="AV319" s="1419">
        <f t="shared" si="3037"/>
        <v>0.088054837500000011</v>
      </c>
      <c r="AW319" s="1414">
        <v>3</v>
      </c>
      <c r="AX319" s="1419">
        <f>AZ319*AX329*1.73*0.875/1000</f>
        <v>0.15894374999999999</v>
      </c>
      <c r="AY319" s="1419">
        <f t="shared" si="3038"/>
        <v>0.088054837500000011</v>
      </c>
      <c r="AZ319" s="1414">
        <v>3</v>
      </c>
      <c r="BA319" s="1419">
        <f>BC319*BA329*1.73*0.875/1000</f>
        <v>0.15894374999999999</v>
      </c>
      <c r="BB319" s="1419">
        <f t="shared" si="3039"/>
        <v>0.088054837500000011</v>
      </c>
      <c r="BC319" s="1414">
        <v>3</v>
      </c>
      <c r="BD319" s="1419">
        <f>BF319*BD329*1.73*0.875/1000</f>
        <v>0.15894374999999999</v>
      </c>
      <c r="BE319" s="1419">
        <f t="shared" si="3040"/>
        <v>0.088054837500000011</v>
      </c>
      <c r="BF319" s="1414">
        <v>3</v>
      </c>
      <c r="BG319" s="1419">
        <f>BI319*BG329*1.73*0.875/1000</f>
        <v>0.15894374999999999</v>
      </c>
      <c r="BH319" s="1419">
        <f t="shared" si="3041"/>
        <v>0.088054837500000011</v>
      </c>
      <c r="BI319" s="1414">
        <v>3</v>
      </c>
      <c r="BJ319" s="1419">
        <f>BL319*BJ329*1.73*0.875/1000</f>
        <v>0.15894374999999999</v>
      </c>
      <c r="BK319" s="1419">
        <f t="shared" si="3042"/>
        <v>0.088054837500000011</v>
      </c>
      <c r="BL319" s="1414">
        <v>3</v>
      </c>
      <c r="BM319" s="1419">
        <f>BO319*BM329*1.73*0.875/1000</f>
        <v>0.15894374999999999</v>
      </c>
      <c r="BN319" s="1419">
        <f t="shared" si="3043"/>
        <v>0.088054837500000011</v>
      </c>
      <c r="BO319" s="1414">
        <v>3</v>
      </c>
      <c r="BP319" s="1419">
        <f>BR319*BP329*1.73*0.875/1000</f>
        <v>0.15894374999999999</v>
      </c>
      <c r="BQ319" s="1419">
        <f t="shared" si="3044"/>
        <v>0.088054837500000011</v>
      </c>
      <c r="BR319" s="1414">
        <v>3</v>
      </c>
      <c r="BS319" s="1419">
        <f>BU319*BS329*1.73*0.875/1000</f>
        <v>0.15894374999999999</v>
      </c>
      <c r="BT319" s="1419">
        <f t="shared" si="3045"/>
        <v>0.088054837500000011</v>
      </c>
      <c r="BU319" s="1414">
        <v>3</v>
      </c>
      <c r="BV319" s="1419">
        <f>BX319*BV329*1.73*0.875/1000</f>
        <v>0.15894374999999999</v>
      </c>
      <c r="BW319" s="1419">
        <f t="shared" si="3046"/>
        <v>0.088054837500000011</v>
      </c>
      <c r="BX319" s="1414">
        <v>3</v>
      </c>
      <c r="BY319" s="1419">
        <f>CA319*BY329*1.73*0.875/1000</f>
        <v>0.15894374999999999</v>
      </c>
      <c r="BZ319" s="1419">
        <f t="shared" si="3047"/>
        <v>0.088054837500000011</v>
      </c>
      <c r="CA319" s="1414">
        <v>3</v>
      </c>
    </row>
    <row r="320" s="1" customFormat="1" ht="19.199999999999999">
      <c r="A320" s="1332"/>
      <c r="B320" s="1398"/>
      <c r="C320" s="1477"/>
      <c r="D320" s="1478"/>
      <c r="E320" s="1409"/>
      <c r="F320" s="1410" t="s">
        <v>398</v>
      </c>
      <c r="G320" s="1412">
        <v>10</v>
      </c>
      <c r="H320" s="1413">
        <v>0.58596320000000002</v>
      </c>
      <c r="I320" s="1413">
        <v>0.155528</v>
      </c>
      <c r="J320" s="1414">
        <f>ROUND(SQRT(H320^2+I320^2)*1000/(1.73*H330),0)</f>
        <v>34</v>
      </c>
      <c r="K320" s="1413">
        <v>0.56181119999999996</v>
      </c>
      <c r="L320" s="1413">
        <v>0.15318080000000001</v>
      </c>
      <c r="M320" s="1414">
        <f>ROUND(SQRT(K320^2+L320^2)*1000/(1.73*K330),0)</f>
        <v>33</v>
      </c>
      <c r="N320" s="1413">
        <v>0.56477920000000004</v>
      </c>
      <c r="O320" s="1413">
        <v>0.15365280000000001</v>
      </c>
      <c r="P320" s="1414">
        <f>ROUND(SQRT(N320^2+O320^2)*1000/(1.73*N330),0)</f>
        <v>33</v>
      </c>
      <c r="Q320" s="1413">
        <v>0.56721920000000003</v>
      </c>
      <c r="R320" s="1413">
        <v>0.15393119999999999</v>
      </c>
      <c r="S320" s="1414">
        <f>ROUND(SQRT(Q320^2+R320^2)*1000/(1.73*Q330),0)</f>
        <v>33</v>
      </c>
      <c r="T320" s="1413">
        <v>0.56502079999999999</v>
      </c>
      <c r="U320" s="1413">
        <v>0.1515696</v>
      </c>
      <c r="V320" s="1414">
        <f>ROUND(SQRT(T320^2+U320^2)*1000/(1.73*T330),0)</f>
        <v>33</v>
      </c>
      <c r="W320" s="1413">
        <v>0.58009759999999999</v>
      </c>
      <c r="X320" s="1413">
        <v>0.14961279999999999</v>
      </c>
      <c r="Y320" s="1414">
        <f>ROUND(SQRT(W320^2+X320^2)*1000/(1.73*W330),0)</f>
        <v>34</v>
      </c>
      <c r="Z320" s="1413">
        <v>0.62271359999999998</v>
      </c>
      <c r="AA320" s="1413">
        <v>0.1556496</v>
      </c>
      <c r="AB320" s="1414">
        <f>ROUND(SQRT(Z320^2+AA320^2)*1000/(1.73*Z330),0)</f>
        <v>36</v>
      </c>
      <c r="AC320" s="1413">
        <v>0.72983039999999999</v>
      </c>
      <c r="AD320" s="1413">
        <v>0.15632480000000001</v>
      </c>
      <c r="AE320" s="1414">
        <f>ROUND(SQRT(AC320^2+AD320^2)*1000/(1.73*AC330),0)</f>
        <v>42</v>
      </c>
      <c r="AF320" s="1413">
        <v>0.79839199999999999</v>
      </c>
      <c r="AG320" s="1413">
        <v>0.15153440000000001</v>
      </c>
      <c r="AH320" s="1414">
        <f>ROUND(SQRT(AF320^2+AG320^2)*1000/(1.73*AF330),0)</f>
        <v>46</v>
      </c>
      <c r="AI320" s="1413">
        <v>0.76122400000000001</v>
      </c>
      <c r="AJ320" s="1413">
        <v>0.1396048</v>
      </c>
      <c r="AK320" s="1414">
        <f>ROUND(SQRT(AI320^2+AJ320^2)*1000/(1.73*AI330),0)</f>
        <v>43</v>
      </c>
      <c r="AL320" s="1415">
        <v>0.71359839999999997</v>
      </c>
      <c r="AM320" s="1415">
        <v>0.1351744</v>
      </c>
      <c r="AN320" s="1416">
        <f>ROUND(SQRT(AL320^2+AM320^2)*1000/(1.73*AL330),0)</f>
        <v>41</v>
      </c>
      <c r="AO320" s="1413">
        <v>0.67764959999999996</v>
      </c>
      <c r="AP320" s="1413">
        <v>0.13756479999999999</v>
      </c>
      <c r="AQ320" s="1414">
        <f>ROUND(SQRT(AO320^2+AP320^2)*1000/(1.73*AO330),0)</f>
        <v>39</v>
      </c>
      <c r="AR320" s="1413">
        <v>0.683952</v>
      </c>
      <c r="AS320" s="1413">
        <v>0.14352480000000001</v>
      </c>
      <c r="AT320" s="1414">
        <f>ROUND(SQRT(AR320^2+AS320^2)*1000/(1.73*AR330),0)</f>
        <v>39</v>
      </c>
      <c r="AU320" s="1413">
        <v>0.67465920000000001</v>
      </c>
      <c r="AV320" s="1413">
        <v>0.14055039999999999</v>
      </c>
      <c r="AW320" s="1414">
        <f>ROUND(SQRT(AU320^2+AV320^2)*1000/(1.73*AU330),0)</f>
        <v>39</v>
      </c>
      <c r="AX320" s="1413">
        <v>0.67036479999999998</v>
      </c>
      <c r="AY320" s="1413">
        <v>0.1376928</v>
      </c>
      <c r="AZ320" s="1414">
        <f>ROUND(SQRT(AX320^2+AY320^2)*1000/(1.73*AX330),0)</f>
        <v>38</v>
      </c>
      <c r="BA320" s="1413">
        <v>0.68286880000000005</v>
      </c>
      <c r="BB320" s="1413">
        <v>0.13570399999999999</v>
      </c>
      <c r="BC320" s="1414">
        <f>ROUND(SQRT(BA320^2+BB320^2)*1000/(1.73*BA330),0)</f>
        <v>39</v>
      </c>
      <c r="BD320" s="1413">
        <v>0.73813439999999997</v>
      </c>
      <c r="BE320" s="1413">
        <v>0.14675199999999999</v>
      </c>
      <c r="BF320" s="1414">
        <f>ROUND(SQRT(BD320^2+BE320^2)*1000/(1.73*BD330),0)</f>
        <v>42</v>
      </c>
      <c r="BG320" s="1413">
        <v>0.78022239999999998</v>
      </c>
      <c r="BH320" s="1413">
        <v>0.16134560000000001</v>
      </c>
      <c r="BI320" s="1414">
        <f>ROUND(SQRT(BG320^2+BH320^2)*1000/(1.73*BG330),0)</f>
        <v>45</v>
      </c>
      <c r="BJ320" s="1413">
        <v>0.77274880000000001</v>
      </c>
      <c r="BK320" s="1413">
        <v>0.1583456</v>
      </c>
      <c r="BL320" s="1414">
        <f>ROUND(SQRT(BJ320^2+BK320^2)*1000/(1.73*BJ330),0)</f>
        <v>44</v>
      </c>
      <c r="BM320" s="1413">
        <v>0.74585440000000003</v>
      </c>
      <c r="BN320" s="1413">
        <v>0.1555792</v>
      </c>
      <c r="BO320" s="1414">
        <f>ROUND(SQRT(BM320^2+BN320^2)*1000/(1.73*BM330),0)</f>
        <v>43</v>
      </c>
      <c r="BP320" s="1413">
        <v>0.73815520000000001</v>
      </c>
      <c r="BQ320" s="1413">
        <v>0.15645919999999999</v>
      </c>
      <c r="BR320" s="1414">
        <f>ROUND(SQRT(BP320^2+BQ320^2)*1000/(1.73*BP330),0)</f>
        <v>42</v>
      </c>
      <c r="BS320" s="1413">
        <v>0.71289119999999995</v>
      </c>
      <c r="BT320" s="1413">
        <v>0.1591072</v>
      </c>
      <c r="BU320" s="1414">
        <f>ROUND(SQRT(BS320^2+BT320^2)*1000/(1.73*BS330),0)</f>
        <v>41</v>
      </c>
      <c r="BV320" s="1413">
        <v>0.67477120000000002</v>
      </c>
      <c r="BW320" s="1413">
        <v>0.1561728</v>
      </c>
      <c r="BX320" s="1414">
        <f>ROUND(SQRT(BV320^2+BW320^2)*1000/(1.73*BV330),0)</f>
        <v>39</v>
      </c>
      <c r="BY320" s="1413">
        <v>0.65344480000000005</v>
      </c>
      <c r="BZ320" s="1413">
        <v>0.15920319999999999</v>
      </c>
      <c r="CA320" s="1414">
        <f>ROUND(SQRT(BY320^2+BZ320^2)*1000/(1.73*BY330),0)</f>
        <v>38</v>
      </c>
    </row>
    <row r="321" s="1" customFormat="1" ht="19.199999999999999">
      <c r="A321" s="1332"/>
      <c r="B321" s="1398"/>
      <c r="C321" s="1477"/>
      <c r="D321" s="1478"/>
      <c r="E321" s="1409"/>
      <c r="F321" s="1410" t="s">
        <v>399</v>
      </c>
      <c r="G321" s="1412" t="s">
        <v>400</v>
      </c>
      <c r="H321" s="1417">
        <v>0</v>
      </c>
      <c r="I321" s="1417"/>
      <c r="J321" s="1417"/>
      <c r="K321" s="1417">
        <v>0</v>
      </c>
      <c r="L321" s="1417"/>
      <c r="M321" s="1417"/>
      <c r="N321" s="1417">
        <v>0</v>
      </c>
      <c r="O321" s="1417"/>
      <c r="P321" s="1417"/>
      <c r="Q321" s="1417">
        <v>0</v>
      </c>
      <c r="R321" s="1417"/>
      <c r="S321" s="1417"/>
      <c r="T321" s="1417">
        <v>0</v>
      </c>
      <c r="U321" s="1417"/>
      <c r="V321" s="1417"/>
      <c r="W321" s="1417">
        <v>0</v>
      </c>
      <c r="X321" s="1417"/>
      <c r="Y321" s="1417"/>
      <c r="Z321" s="1417">
        <v>0</v>
      </c>
      <c r="AA321" s="1417"/>
      <c r="AB321" s="1417"/>
      <c r="AC321" s="1417">
        <v>0</v>
      </c>
      <c r="AD321" s="1417"/>
      <c r="AE321" s="1417"/>
      <c r="AF321" s="1417">
        <v>0</v>
      </c>
      <c r="AG321" s="1417"/>
      <c r="AH321" s="1417"/>
      <c r="AI321" s="1417">
        <v>0</v>
      </c>
      <c r="AJ321" s="1417"/>
      <c r="AK321" s="1417"/>
      <c r="AL321" s="1418">
        <v>0</v>
      </c>
      <c r="AM321" s="1418"/>
      <c r="AN321" s="1418"/>
      <c r="AO321" s="1417">
        <v>0</v>
      </c>
      <c r="AP321" s="1417"/>
      <c r="AQ321" s="1417"/>
      <c r="AR321" s="1417">
        <v>0</v>
      </c>
      <c r="AS321" s="1417"/>
      <c r="AT321" s="1417"/>
      <c r="AU321" s="1417">
        <v>0</v>
      </c>
      <c r="AV321" s="1417"/>
      <c r="AW321" s="1417"/>
      <c r="AX321" s="1417">
        <v>0</v>
      </c>
      <c r="AY321" s="1417"/>
      <c r="AZ321" s="1417"/>
      <c r="BA321" s="1417">
        <v>0</v>
      </c>
      <c r="BB321" s="1417"/>
      <c r="BC321" s="1417"/>
      <c r="BD321" s="1417">
        <v>0</v>
      </c>
      <c r="BE321" s="1417"/>
      <c r="BF321" s="1417"/>
      <c r="BG321" s="1417">
        <v>0</v>
      </c>
      <c r="BH321" s="1417"/>
      <c r="BI321" s="1417"/>
      <c r="BJ321" s="1417">
        <v>0</v>
      </c>
      <c r="BK321" s="1417"/>
      <c r="BL321" s="1417"/>
      <c r="BM321" s="1417">
        <v>0</v>
      </c>
      <c r="BN321" s="1417"/>
      <c r="BO321" s="1417"/>
      <c r="BP321" s="1417">
        <v>0</v>
      </c>
      <c r="BQ321" s="1417"/>
      <c r="BR321" s="1417"/>
      <c r="BS321" s="1417">
        <v>0</v>
      </c>
      <c r="BT321" s="1417"/>
      <c r="BU321" s="1417"/>
      <c r="BV321" s="1417">
        <v>0</v>
      </c>
      <c r="BW321" s="1417"/>
      <c r="BX321" s="1417"/>
      <c r="BY321" s="1417">
        <v>0</v>
      </c>
      <c r="BZ321" s="1417"/>
      <c r="CA321" s="1417"/>
    </row>
    <row r="322" s="1" customFormat="1" ht="19.199999999999999">
      <c r="A322" s="1332"/>
      <c r="B322" s="1398"/>
      <c r="C322" s="1545"/>
      <c r="D322" s="1478"/>
      <c r="E322" s="1409"/>
      <c r="F322" s="1410" t="s">
        <v>401</v>
      </c>
      <c r="G322" s="1412" t="s">
        <v>400</v>
      </c>
      <c r="H322" s="1419"/>
      <c r="I322" s="1419"/>
      <c r="J322" s="1419"/>
      <c r="K322" s="1419"/>
      <c r="L322" s="1419"/>
      <c r="M322" s="1419"/>
      <c r="N322" s="1419"/>
      <c r="O322" s="1419"/>
      <c r="P322" s="1419"/>
      <c r="Q322" s="1419"/>
      <c r="R322" s="1419"/>
      <c r="S322" s="1419"/>
      <c r="T322" s="1419"/>
      <c r="U322" s="1419"/>
      <c r="V322" s="1419"/>
      <c r="W322" s="1419"/>
      <c r="X322" s="1419"/>
      <c r="Y322" s="1419"/>
      <c r="Z322" s="1419"/>
      <c r="AA322" s="1419"/>
      <c r="AB322" s="1419"/>
      <c r="AC322" s="1419"/>
      <c r="AD322" s="1419"/>
      <c r="AE322" s="1419"/>
      <c r="AF322" s="1419"/>
      <c r="AG322" s="1419"/>
      <c r="AH322" s="1419"/>
      <c r="AI322" s="1419"/>
      <c r="AJ322" s="1419"/>
      <c r="AK322" s="1419"/>
      <c r="AL322" s="1420"/>
      <c r="AM322" s="1420"/>
      <c r="AN322" s="1420"/>
      <c r="AO322" s="1419"/>
      <c r="AP322" s="1419"/>
      <c r="AQ322" s="1419"/>
      <c r="AR322" s="1419"/>
      <c r="AS322" s="1419"/>
      <c r="AT322" s="1419"/>
      <c r="AU322" s="1419"/>
      <c r="AV322" s="1419"/>
      <c r="AW322" s="1419"/>
      <c r="AX322" s="1419"/>
      <c r="AY322" s="1419"/>
      <c r="AZ322" s="1419"/>
      <c r="BA322" s="1419"/>
      <c r="BB322" s="1419"/>
      <c r="BC322" s="1419"/>
      <c r="BD322" s="1419"/>
      <c r="BE322" s="1419"/>
      <c r="BF322" s="1419"/>
      <c r="BG322" s="1419"/>
      <c r="BH322" s="1419"/>
      <c r="BI322" s="1419"/>
      <c r="BJ322" s="1419"/>
      <c r="BK322" s="1419"/>
      <c r="BL322" s="1419"/>
      <c r="BM322" s="1419"/>
      <c r="BN322" s="1419"/>
      <c r="BO322" s="1419"/>
      <c r="BP322" s="1419"/>
      <c r="BQ322" s="1419"/>
      <c r="BR322" s="1419"/>
      <c r="BS322" s="1419"/>
      <c r="BT322" s="1419"/>
      <c r="BU322" s="1419"/>
      <c r="BV322" s="1419"/>
      <c r="BW322" s="1419"/>
      <c r="BX322" s="1419"/>
      <c r="BY322" s="1419"/>
      <c r="BZ322" s="1419"/>
      <c r="CA322" s="1419"/>
    </row>
    <row r="323" s="1" customFormat="1" ht="20.25" customHeight="1">
      <c r="A323" s="1332"/>
      <c r="B323" s="1398" t="s">
        <v>402</v>
      </c>
      <c r="C323" s="1546" t="s">
        <v>469</v>
      </c>
      <c r="D323" s="1475"/>
      <c r="E323" s="1409"/>
      <c r="F323" s="1410"/>
      <c r="G323" s="1412">
        <v>110</v>
      </c>
      <c r="H323" s="1413">
        <v>9.5941626000000007</v>
      </c>
      <c r="I323" s="1413">
        <v>1.0778327999999999</v>
      </c>
      <c r="J323" s="1414">
        <f t="shared" ref="J323:J325" si="3048">ROUND(SQRT(H323^2+I323^2)*1000/(1.73*H326),0)</f>
        <v>51</v>
      </c>
      <c r="K323" s="1413">
        <v>11.7340278</v>
      </c>
      <c r="L323" s="1413">
        <v>1.3203102</v>
      </c>
      <c r="M323" s="1414">
        <f t="shared" ref="M323:M325" si="3049">ROUND(SQRT(K323^2+L323^2)*1000/(1.73*K326),0)</f>
        <v>62</v>
      </c>
      <c r="N323" s="1413">
        <v>11.387765399999999</v>
      </c>
      <c r="O323" s="1413">
        <v>1.0621578</v>
      </c>
      <c r="P323" s="1414">
        <f t="shared" ref="P323:P325" si="3050">ROUND(SQRT(N323^2+O323^2)*1000/(1.73*N326),0)</f>
        <v>60</v>
      </c>
      <c r="Q323" s="1413">
        <v>11.520564</v>
      </c>
      <c r="R323" s="1413">
        <v>1.0057541999999999</v>
      </c>
      <c r="S323" s="1414">
        <f t="shared" ref="S323:S325" si="3051">ROUND(SQRT(Q323^2+R323^2)*1000/(1.73*Q326),0)</f>
        <v>61</v>
      </c>
      <c r="T323" s="1413">
        <v>12.1574244</v>
      </c>
      <c r="U323" s="1413">
        <v>1.1449613999999999</v>
      </c>
      <c r="V323" s="1414">
        <f t="shared" ref="V323:V325" si="3052">ROUND(SQRT(T323^2+U323^2)*1000/(1.73*T326),0)</f>
        <v>64</v>
      </c>
      <c r="W323" s="1413">
        <v>11.855461200000001</v>
      </c>
      <c r="X323" s="1413">
        <v>1.141008</v>
      </c>
      <c r="Y323" s="1414">
        <f t="shared" ref="Y323:Y325" si="3053">ROUND(SQRT(W323^2+X323^2)*1000/(1.73*W326),0)</f>
        <v>63</v>
      </c>
      <c r="Z323" s="1413">
        <v>8.7645689999999998</v>
      </c>
      <c r="AA323" s="1413">
        <v>0.70210139999999999</v>
      </c>
      <c r="AB323" s="1414">
        <f t="shared" ref="AB323:AB325" si="3054">ROUND(SQRT(Z323^2+AA323^2)*1000/(1.73*Z326),0)</f>
        <v>46</v>
      </c>
      <c r="AC323" s="1413">
        <v>6.4013730000000004</v>
      </c>
      <c r="AD323" s="1413">
        <v>0.33886379999999999</v>
      </c>
      <c r="AE323" s="1414">
        <f t="shared" ref="AE323:AE325" si="3055">ROUND(SQRT(AC323^2+AD323^2)*1000/(1.73*AC326),0)</f>
        <v>34</v>
      </c>
      <c r="AF323" s="1413">
        <v>3.8707151999999998</v>
      </c>
      <c r="AG323" s="1413">
        <v>0.86720039999999998</v>
      </c>
      <c r="AH323" s="1414">
        <f t="shared" ref="AH323:AH325" si="3056">ROUND(SQRT(AF323^2+AG323^2)*1000/(1.73*AF326),0)</f>
        <v>21</v>
      </c>
      <c r="AI323" s="1413">
        <v>2.6447585999999998</v>
      </c>
      <c r="AJ323" s="1413">
        <v>1.0470174000000001</v>
      </c>
      <c r="AK323" s="1414">
        <f t="shared" ref="AK323:AK325" si="3057">ROUND(SQRT(AI323^2+AJ323^2)*1000/(1.73*AI326),0)</f>
        <v>15</v>
      </c>
      <c r="AL323" s="1415">
        <v>3.415632</v>
      </c>
      <c r="AM323" s="1415">
        <v>0.60465899999999995</v>
      </c>
      <c r="AN323" s="1416">
        <f t="shared" ref="AN323:AN325" si="3058">ROUND(SQRT(AL323^2+AM323^2)*1000/(1.73*AL326),0)</f>
        <v>18</v>
      </c>
      <c r="AO323" s="1413">
        <v>4.3825517999999999</v>
      </c>
      <c r="AP323" s="1413">
        <v>0.46023779999999997</v>
      </c>
      <c r="AQ323" s="1414">
        <f t="shared" ref="AQ323:AQ325" si="3059">ROUND(SQRT(AO323^2+AP323^2)*1000/(1.73*AO326),0)</f>
        <v>23</v>
      </c>
      <c r="AR323" s="1413">
        <v>3.8642736000000002</v>
      </c>
      <c r="AS323" s="1413">
        <v>0.4857996</v>
      </c>
      <c r="AT323" s="1414">
        <f t="shared" ref="AT323:AT325" si="3060">ROUND(SQRT(AR323^2+AS323^2)*1000/(1.73*AR326),0)</f>
        <v>20</v>
      </c>
      <c r="AU323" s="1413">
        <v>3.3017622000000002</v>
      </c>
      <c r="AV323" s="1413">
        <v>0.78043680000000004</v>
      </c>
      <c r="AW323" s="1414">
        <f t="shared" ref="AW323:AW325" si="3061">ROUND(SQRT(AU323^2+AV323^2)*1000/(1.73*AU326),0)</f>
        <v>18</v>
      </c>
      <c r="AX323" s="1413">
        <v>4.5103542000000001</v>
      </c>
      <c r="AY323" s="1413">
        <v>0.40418399999999999</v>
      </c>
      <c r="AZ323" s="1414">
        <f t="shared" ref="AZ323:AZ325" si="3062">ROUND(SQRT(AX323^2+AY323^2)*1000/(1.73*AX326),0)</f>
        <v>24</v>
      </c>
      <c r="BA323" s="1413">
        <v>4.75101</v>
      </c>
      <c r="BB323" s="1413">
        <v>0.46567619999999998</v>
      </c>
      <c r="BC323" s="1414">
        <f t="shared" ref="BC323:BC325" si="3063">ROUND(SQRT(BA323^2+BB323^2)*1000/(1.73*BA326),0)</f>
        <v>25</v>
      </c>
      <c r="BD323" s="1413">
        <v>4.1892839999999998</v>
      </c>
      <c r="BE323" s="1413">
        <v>0.76812119999999995</v>
      </c>
      <c r="BF323" s="1414">
        <f t="shared" ref="BF323:BF325" si="3064">ROUND(SQRT(BD323^2+BE323^2)*1000/(1.73*BD326),0)</f>
        <v>22</v>
      </c>
      <c r="BG323" s="1413">
        <v>3.5467146000000001</v>
      </c>
      <c r="BH323" s="1413">
        <v>0.88432739999999999</v>
      </c>
      <c r="BI323" s="1414">
        <f t="shared" ref="BI323:BI325" si="3065">ROUND(SQRT(BG323^2+BH323^2)*1000/(1.73*BG326),0)</f>
        <v>19</v>
      </c>
      <c r="BJ323" s="1413">
        <v>4.4098626000000003</v>
      </c>
      <c r="BK323" s="1413">
        <v>0.74601779999999995</v>
      </c>
      <c r="BL323" s="1414">
        <f t="shared" ref="BL323:BL325" si="3066">ROUND(SQRT(BJ323^2+BK323^2)*1000/(1.73*BJ326),0)</f>
        <v>24</v>
      </c>
      <c r="BM323" s="1413">
        <v>4.3937321999999996</v>
      </c>
      <c r="BN323" s="1413">
        <v>0.55946220000000002</v>
      </c>
      <c r="BO323" s="1414">
        <f t="shared" ref="BO323:BO325" si="3067">ROUND(SQRT(BM323^2+BN323^2)*1000/(1.73*BM326),0)</f>
        <v>23</v>
      </c>
      <c r="BP323" s="1413">
        <v>3.9974880000000002</v>
      </c>
      <c r="BQ323" s="1413">
        <v>0.59908859999999997</v>
      </c>
      <c r="BR323" s="1414">
        <f t="shared" ref="BR323:BR325" si="3068">ROUND(SQRT(BP323^2+BQ323^2)*1000/(1.73*BP326),0)</f>
        <v>21</v>
      </c>
      <c r="BS323" s="1413">
        <v>3.5379960000000001</v>
      </c>
      <c r="BT323" s="1413">
        <v>0.56060399999999999</v>
      </c>
      <c r="BU323" s="1414">
        <f t="shared" ref="BU323:BU325" si="3069">ROUND(SQRT(BS323^2+BT323^2)*1000/(1.73*BS326),0)</f>
        <v>19</v>
      </c>
      <c r="BV323" s="1413">
        <v>6.3161867999999997</v>
      </c>
      <c r="BW323" s="1413">
        <v>0.62367360000000005</v>
      </c>
      <c r="BX323" s="1414">
        <f t="shared" ref="BX323:BX325" si="3070">ROUND(SQRT(BV323^2+BW323^2)*1000/(1.73*BV326),0)</f>
        <v>33</v>
      </c>
      <c r="BY323" s="1413">
        <v>7.8255341999999999</v>
      </c>
      <c r="BZ323" s="1413">
        <v>1.3554485999999999</v>
      </c>
      <c r="CA323" s="1414">
        <f t="shared" ref="CA323:CA325" si="3071">ROUND(SQRT(BY323^2+BZ323^2)*1000/(1.73*BY326),0)</f>
        <v>42</v>
      </c>
    </row>
    <row r="324" s="1" customFormat="1" ht="21.75" customHeight="1">
      <c r="A324" s="1332"/>
      <c r="B324" s="1398" t="s">
        <v>403</v>
      </c>
      <c r="C324" s="1547" t="s">
        <v>470</v>
      </c>
      <c r="D324" s="1475"/>
      <c r="E324" s="1409"/>
      <c r="F324" s="1410"/>
      <c r="G324" s="1412">
        <v>110</v>
      </c>
      <c r="H324" s="1413">
        <v>10.480331400000001</v>
      </c>
      <c r="I324" s="1413">
        <v>0.90579719999999997</v>
      </c>
      <c r="J324" s="1414">
        <f t="shared" si="3048"/>
        <v>55</v>
      </c>
      <c r="K324" s="1413">
        <v>12.602964</v>
      </c>
      <c r="L324" s="1413">
        <v>1.1232012</v>
      </c>
      <c r="M324" s="1414">
        <f t="shared" si="3049"/>
        <v>66</v>
      </c>
      <c r="N324" s="1413">
        <v>12.2693472</v>
      </c>
      <c r="O324" s="1413">
        <v>0.88715880000000003</v>
      </c>
      <c r="P324" s="1414">
        <f t="shared" si="3050"/>
        <v>65</v>
      </c>
      <c r="Q324" s="1413">
        <v>12.397690799999999</v>
      </c>
      <c r="R324" s="1413">
        <v>0.84924180000000005</v>
      </c>
      <c r="S324" s="1414">
        <f t="shared" si="3051"/>
        <v>65</v>
      </c>
      <c r="T324" s="1413">
        <v>13.0434546</v>
      </c>
      <c r="U324" s="1413">
        <v>0.96618059999999995</v>
      </c>
      <c r="V324" s="1414">
        <f t="shared" si="3052"/>
        <v>69</v>
      </c>
      <c r="W324" s="1413">
        <v>12.7662744</v>
      </c>
      <c r="X324" s="1413">
        <v>0.96464280000000002</v>
      </c>
      <c r="Y324" s="1414">
        <f t="shared" si="3053"/>
        <v>67</v>
      </c>
      <c r="Z324" s="1413">
        <v>9.7639806</v>
      </c>
      <c r="AA324" s="1413">
        <v>0.56067</v>
      </c>
      <c r="AB324" s="1414">
        <f t="shared" si="3054"/>
        <v>51</v>
      </c>
      <c r="AC324" s="1413">
        <v>7.5198618000000002</v>
      </c>
      <c r="AD324" s="1413">
        <v>0.21100859999999999</v>
      </c>
      <c r="AE324" s="1414">
        <f t="shared" si="3055"/>
        <v>40</v>
      </c>
      <c r="AF324" s="1413">
        <v>5.0723441999999999</v>
      </c>
      <c r="AG324" s="1413">
        <v>1.0636032</v>
      </c>
      <c r="AH324" s="1414">
        <f t="shared" si="3056"/>
        <v>27</v>
      </c>
      <c r="AI324" s="1413">
        <v>3.8255316000000001</v>
      </c>
      <c r="AJ324" s="1413">
        <v>1.2515778</v>
      </c>
      <c r="AK324" s="1414">
        <f t="shared" si="3057"/>
        <v>21</v>
      </c>
      <c r="AL324" s="1415">
        <v>4.5270983999999999</v>
      </c>
      <c r="AM324" s="1415">
        <v>0.80077140000000002</v>
      </c>
      <c r="AN324" s="1416">
        <f t="shared" si="3058"/>
        <v>24</v>
      </c>
      <c r="AO324" s="1413">
        <v>5.4730433999999999</v>
      </c>
      <c r="AP324" s="1413">
        <v>0.64413359999999997</v>
      </c>
      <c r="AQ324" s="1414">
        <f t="shared" si="3059"/>
        <v>29</v>
      </c>
      <c r="AR324" s="1413">
        <v>4.9256196000000001</v>
      </c>
      <c r="AS324" s="1413">
        <v>0.67732499999999995</v>
      </c>
      <c r="AT324" s="1414">
        <f t="shared" si="3060"/>
        <v>26</v>
      </c>
      <c r="AU324" s="1413">
        <v>4.3557557999999998</v>
      </c>
      <c r="AV324" s="1413">
        <v>0.97591559999999999</v>
      </c>
      <c r="AW324" s="1414">
        <f t="shared" si="3061"/>
        <v>23</v>
      </c>
      <c r="AX324" s="1413">
        <v>5.5377432000000004</v>
      </c>
      <c r="AY324" s="1413">
        <v>0.56492039999999999</v>
      </c>
      <c r="AZ324" s="1414">
        <f t="shared" si="3062"/>
        <v>29</v>
      </c>
      <c r="BA324" s="1413">
        <v>5.8156230000000004</v>
      </c>
      <c r="BB324" s="1413">
        <v>0.60293640000000004</v>
      </c>
      <c r="BC324" s="1414">
        <f t="shared" si="3063"/>
        <v>31</v>
      </c>
      <c r="BD324" s="1413">
        <v>5.3227482000000004</v>
      </c>
      <c r="BE324" s="1413">
        <v>0.97697820000000002</v>
      </c>
      <c r="BF324" s="1414">
        <f t="shared" si="3064"/>
        <v>28</v>
      </c>
      <c r="BG324" s="1413">
        <v>4.7527524000000003</v>
      </c>
      <c r="BH324" s="1413">
        <v>1.1192412</v>
      </c>
      <c r="BI324" s="1414">
        <f t="shared" si="3065"/>
        <v>26</v>
      </c>
      <c r="BJ324" s="1413">
        <v>5.6013276000000003</v>
      </c>
      <c r="BK324" s="1413"/>
      <c r="BL324" s="1414">
        <f t="shared" si="3066"/>
        <v>29</v>
      </c>
      <c r="BM324" s="1413">
        <v>5.5447062000000003</v>
      </c>
      <c r="BN324" s="1413">
        <v>0.75777899999999998</v>
      </c>
      <c r="BO324" s="1414">
        <f t="shared" si="3067"/>
        <v>29</v>
      </c>
      <c r="BP324" s="1413">
        <v>5.1335459999999999</v>
      </c>
      <c r="BQ324" s="1413">
        <v>0.79481820000000003</v>
      </c>
      <c r="BR324" s="1414">
        <f t="shared" si="3068"/>
        <v>27</v>
      </c>
      <c r="BS324" s="1413">
        <v>4.6338600000000003</v>
      </c>
      <c r="BT324" s="1413">
        <v>0.74731139999999996</v>
      </c>
      <c r="BU324" s="1414">
        <f t="shared" si="3069"/>
        <v>25</v>
      </c>
      <c r="BV324" s="1413">
        <v>7.3542810000000003</v>
      </c>
      <c r="BW324" s="1413">
        <v>0.47687639999999998</v>
      </c>
      <c r="BX324" s="1414">
        <f t="shared" si="3070"/>
        <v>39</v>
      </c>
      <c r="BY324" s="1413">
        <v>8.8217712000000006</v>
      </c>
      <c r="BZ324" s="1413">
        <v>1.1604582000000001</v>
      </c>
      <c r="CA324" s="1414">
        <f t="shared" si="3071"/>
        <v>47</v>
      </c>
    </row>
    <row r="325" s="1" customFormat="1" ht="19.199999999999999">
      <c r="A325" s="1332"/>
      <c r="B325" s="1398" t="s">
        <v>402</v>
      </c>
      <c r="C325" s="1547" t="s">
        <v>471</v>
      </c>
      <c r="D325" s="1475"/>
      <c r="E325" s="1409" t="s">
        <v>396</v>
      </c>
      <c r="F325" s="1410"/>
      <c r="G325" s="1412">
        <v>35</v>
      </c>
      <c r="H325" s="1413">
        <v>0.14817179999999999</v>
      </c>
      <c r="I325" s="1413">
        <v>0.01081185</v>
      </c>
      <c r="J325" s="1414">
        <f t="shared" si="3048"/>
        <v>2</v>
      </c>
      <c r="K325" s="1413">
        <v>0.1417059</v>
      </c>
      <c r="L325" s="1413">
        <v>0.0106134</v>
      </c>
      <c r="M325" s="1414">
        <f t="shared" si="3049"/>
        <v>2</v>
      </c>
      <c r="N325" s="1413">
        <v>0.14636370000000001</v>
      </c>
      <c r="O325" s="1413">
        <v>0.0094605000000000002</v>
      </c>
      <c r="P325" s="1414">
        <f t="shared" si="3050"/>
        <v>2</v>
      </c>
      <c r="Q325" s="1413">
        <v>0.14150325</v>
      </c>
      <c r="R325" s="1413">
        <v>0.011248650000000001</v>
      </c>
      <c r="S325" s="1414">
        <f t="shared" si="3051"/>
        <v>2</v>
      </c>
      <c r="T325" s="1413">
        <v>0.14799014999999999</v>
      </c>
      <c r="U325" s="1413">
        <v>0.01135365</v>
      </c>
      <c r="V325" s="1414">
        <f t="shared" si="3052"/>
        <v>2</v>
      </c>
      <c r="W325" s="1413">
        <v>0.1525965</v>
      </c>
      <c r="X325" s="1413">
        <v>0.0108591</v>
      </c>
      <c r="Y325" s="1414">
        <f t="shared" si="3053"/>
        <v>3</v>
      </c>
      <c r="Z325" s="1413">
        <v>0.1754571</v>
      </c>
      <c r="AA325" s="1413">
        <v>0.010360350000000001</v>
      </c>
      <c r="AB325" s="1414">
        <f t="shared" si="3054"/>
        <v>3</v>
      </c>
      <c r="AC325" s="1413">
        <v>0.18217920000000001</v>
      </c>
      <c r="AD325" s="1413">
        <v>0.010059</v>
      </c>
      <c r="AE325" s="1414">
        <f t="shared" si="3055"/>
        <v>3</v>
      </c>
      <c r="AF325" s="1413">
        <v>0.1945461</v>
      </c>
      <c r="AG325" s="1413">
        <v>0.010132499999999999</v>
      </c>
      <c r="AH325" s="1414">
        <f t="shared" si="3056"/>
        <v>3</v>
      </c>
      <c r="AI325" s="1413">
        <v>0.19582605</v>
      </c>
      <c r="AJ325" s="1413">
        <v>0.0076965000000000002</v>
      </c>
      <c r="AK325" s="1414">
        <f t="shared" si="3057"/>
        <v>3</v>
      </c>
      <c r="AL325" s="1415">
        <v>0.18535019999999999</v>
      </c>
      <c r="AM325" s="1415">
        <v>0.0076156499999999999</v>
      </c>
      <c r="AN325" s="1416">
        <f t="shared" si="3058"/>
        <v>3</v>
      </c>
      <c r="AO325" s="1413">
        <v>0.19237365000000001</v>
      </c>
      <c r="AP325" s="1413">
        <v>0.0066685499999999997</v>
      </c>
      <c r="AQ325" s="1414">
        <f t="shared" si="3059"/>
        <v>3</v>
      </c>
      <c r="AR325" s="1413">
        <v>0.17559675</v>
      </c>
      <c r="AS325" s="1413">
        <v>0.0050882999999999996</v>
      </c>
      <c r="AT325" s="1414">
        <f t="shared" si="3060"/>
        <v>3</v>
      </c>
      <c r="AU325" s="1413">
        <v>0.17633175000000001</v>
      </c>
      <c r="AV325" s="1413">
        <v>0.0077993999999999997</v>
      </c>
      <c r="AW325" s="1414">
        <f t="shared" si="3061"/>
        <v>3</v>
      </c>
      <c r="AX325" s="1413">
        <v>0.1654128</v>
      </c>
      <c r="AY325" s="1413">
        <v>0.0081837000000000003</v>
      </c>
      <c r="AZ325" s="1414">
        <f t="shared" si="3062"/>
        <v>3</v>
      </c>
      <c r="BA325" s="1413">
        <v>0.17899665000000001</v>
      </c>
      <c r="BB325" s="1413">
        <v>0.0070486500000000001</v>
      </c>
      <c r="BC325" s="1414">
        <f t="shared" si="3063"/>
        <v>3</v>
      </c>
      <c r="BD325" s="1413">
        <v>0.1841112</v>
      </c>
      <c r="BE325" s="1413">
        <v>0.0065436000000000001</v>
      </c>
      <c r="BF325" s="1414">
        <f t="shared" si="3064"/>
        <v>3</v>
      </c>
      <c r="BG325" s="1413">
        <v>0.19921125000000001</v>
      </c>
      <c r="BH325" s="1413">
        <v>0.0049381499999999997</v>
      </c>
      <c r="BI325" s="1414">
        <f t="shared" si="3065"/>
        <v>3</v>
      </c>
      <c r="BJ325" s="1413">
        <v>0.19560345000000001</v>
      </c>
      <c r="BK325" s="1413">
        <v>0.010031699999999999</v>
      </c>
      <c r="BL325" s="1414">
        <f t="shared" si="3066"/>
        <v>3</v>
      </c>
      <c r="BM325" s="1413">
        <v>0.1889748</v>
      </c>
      <c r="BN325" s="1413">
        <v>0.01002435</v>
      </c>
      <c r="BO325" s="1414">
        <f t="shared" si="3067"/>
        <v>3</v>
      </c>
      <c r="BP325" s="1413">
        <v>0.18464145000000001</v>
      </c>
      <c r="BQ325" s="1413">
        <v>0.0094111500000000001</v>
      </c>
      <c r="BR325" s="1414">
        <f t="shared" si="3068"/>
        <v>3</v>
      </c>
      <c r="BS325" s="1413">
        <v>0.17783745000000001</v>
      </c>
      <c r="BT325" s="1413">
        <v>0.0090688499999999998</v>
      </c>
      <c r="BU325" s="1414">
        <f t="shared" si="3069"/>
        <v>3</v>
      </c>
      <c r="BV325" s="1413">
        <v>0.1673637</v>
      </c>
      <c r="BW325" s="1413">
        <v>0.00638925</v>
      </c>
      <c r="BX325" s="1414">
        <f t="shared" si="3070"/>
        <v>3</v>
      </c>
      <c r="BY325" s="1413">
        <v>0.15917685000000001</v>
      </c>
      <c r="BZ325" s="1413">
        <v>0.0077626500000000003</v>
      </c>
      <c r="CA325" s="1414">
        <f t="shared" si="3071"/>
        <v>3</v>
      </c>
    </row>
    <row r="326" s="1" customFormat="1" ht="19.199999999999999">
      <c r="A326" s="1332"/>
      <c r="B326" s="1398" t="s">
        <v>59</v>
      </c>
      <c r="C326" s="1408" t="s">
        <v>404</v>
      </c>
      <c r="D326" s="1410"/>
      <c r="E326" s="1409"/>
      <c r="F326" s="1410" t="s">
        <v>405</v>
      </c>
      <c r="G326" s="1412">
        <v>110</v>
      </c>
      <c r="H326" s="1419">
        <v>110</v>
      </c>
      <c r="I326" s="1419"/>
      <c r="J326" s="1419"/>
      <c r="K326" s="1419">
        <v>110</v>
      </c>
      <c r="L326" s="1419"/>
      <c r="M326" s="1419"/>
      <c r="N326" s="1419">
        <v>110</v>
      </c>
      <c r="O326" s="1419"/>
      <c r="P326" s="1419"/>
      <c r="Q326" s="1419">
        <v>110</v>
      </c>
      <c r="R326" s="1419"/>
      <c r="S326" s="1419"/>
      <c r="T326" s="1419">
        <v>110</v>
      </c>
      <c r="U326" s="1419"/>
      <c r="V326" s="1419"/>
      <c r="W326" s="1419">
        <v>110</v>
      </c>
      <c r="X326" s="1419"/>
      <c r="Y326" s="1419"/>
      <c r="Z326" s="1419">
        <v>110</v>
      </c>
      <c r="AA326" s="1419"/>
      <c r="AB326" s="1419"/>
      <c r="AC326" s="1419">
        <v>110</v>
      </c>
      <c r="AD326" s="1419"/>
      <c r="AE326" s="1419"/>
      <c r="AF326" s="1419">
        <v>110</v>
      </c>
      <c r="AG326" s="1419"/>
      <c r="AH326" s="1419"/>
      <c r="AI326" s="1419">
        <v>110</v>
      </c>
      <c r="AJ326" s="1419"/>
      <c r="AK326" s="1419"/>
      <c r="AL326" s="1420">
        <v>110</v>
      </c>
      <c r="AM326" s="1420"/>
      <c r="AN326" s="1420"/>
      <c r="AO326" s="1419">
        <v>110</v>
      </c>
      <c r="AP326" s="1419"/>
      <c r="AQ326" s="1419"/>
      <c r="AR326" s="1419">
        <v>110</v>
      </c>
      <c r="AS326" s="1419"/>
      <c r="AT326" s="1419"/>
      <c r="AU326" s="1419">
        <v>110</v>
      </c>
      <c r="AV326" s="1419"/>
      <c r="AW326" s="1419"/>
      <c r="AX326" s="1419">
        <v>110</v>
      </c>
      <c r="AY326" s="1419"/>
      <c r="AZ326" s="1419"/>
      <c r="BA326" s="1419">
        <v>110</v>
      </c>
      <c r="BB326" s="1419"/>
      <c r="BC326" s="1419"/>
      <c r="BD326" s="1419">
        <v>110</v>
      </c>
      <c r="BE326" s="1419"/>
      <c r="BF326" s="1419"/>
      <c r="BG326" s="1419">
        <v>110</v>
      </c>
      <c r="BH326" s="1419"/>
      <c r="BI326" s="1419"/>
      <c r="BJ326" s="1419">
        <v>110</v>
      </c>
      <c r="BK326" s="1419"/>
      <c r="BL326" s="1419"/>
      <c r="BM326" s="1419">
        <v>110</v>
      </c>
      <c r="BN326" s="1419"/>
      <c r="BO326" s="1419"/>
      <c r="BP326" s="1419">
        <v>110</v>
      </c>
      <c r="BQ326" s="1419"/>
      <c r="BR326" s="1419"/>
      <c r="BS326" s="1419">
        <v>110</v>
      </c>
      <c r="BT326" s="1419"/>
      <c r="BU326" s="1419"/>
      <c r="BV326" s="1419">
        <v>110</v>
      </c>
      <c r="BW326" s="1419"/>
      <c r="BX326" s="1419"/>
      <c r="BY326" s="1419">
        <v>110</v>
      </c>
      <c r="BZ326" s="1419"/>
      <c r="CA326" s="1419"/>
    </row>
    <row r="327" s="1" customFormat="1" ht="19.199999999999999">
      <c r="A327" s="1332"/>
      <c r="B327" s="1398"/>
      <c r="C327" s="1408" t="s">
        <v>424</v>
      </c>
      <c r="D327" s="1410"/>
      <c r="E327" s="1409"/>
      <c r="F327" s="1410" t="s">
        <v>405</v>
      </c>
      <c r="G327" s="1412">
        <v>110</v>
      </c>
      <c r="H327" s="1419">
        <v>110</v>
      </c>
      <c r="I327" s="1419"/>
      <c r="J327" s="1419"/>
      <c r="K327" s="1419">
        <v>110</v>
      </c>
      <c r="L327" s="1419"/>
      <c r="M327" s="1419"/>
      <c r="N327" s="1419">
        <v>110</v>
      </c>
      <c r="O327" s="1419"/>
      <c r="P327" s="1419"/>
      <c r="Q327" s="1419">
        <v>110</v>
      </c>
      <c r="R327" s="1419"/>
      <c r="S327" s="1419"/>
      <c r="T327" s="1419">
        <v>110</v>
      </c>
      <c r="U327" s="1419"/>
      <c r="V327" s="1419"/>
      <c r="W327" s="1419">
        <v>110</v>
      </c>
      <c r="X327" s="1419"/>
      <c r="Y327" s="1419"/>
      <c r="Z327" s="1419">
        <v>110</v>
      </c>
      <c r="AA327" s="1419"/>
      <c r="AB327" s="1419"/>
      <c r="AC327" s="1419">
        <v>110</v>
      </c>
      <c r="AD327" s="1419"/>
      <c r="AE327" s="1419"/>
      <c r="AF327" s="1419">
        <v>110</v>
      </c>
      <c r="AG327" s="1419"/>
      <c r="AH327" s="1419"/>
      <c r="AI327" s="1419">
        <v>110</v>
      </c>
      <c r="AJ327" s="1419"/>
      <c r="AK327" s="1419"/>
      <c r="AL327" s="1420">
        <v>110</v>
      </c>
      <c r="AM327" s="1420"/>
      <c r="AN327" s="1420"/>
      <c r="AO327" s="1419">
        <v>110</v>
      </c>
      <c r="AP327" s="1419"/>
      <c r="AQ327" s="1419"/>
      <c r="AR327" s="1419">
        <v>110</v>
      </c>
      <c r="AS327" s="1419"/>
      <c r="AT327" s="1419"/>
      <c r="AU327" s="1419">
        <v>110</v>
      </c>
      <c r="AV327" s="1419"/>
      <c r="AW327" s="1419"/>
      <c r="AX327" s="1419">
        <v>110</v>
      </c>
      <c r="AY327" s="1419"/>
      <c r="AZ327" s="1419"/>
      <c r="BA327" s="1419">
        <v>110</v>
      </c>
      <c r="BB327" s="1419"/>
      <c r="BC327" s="1419"/>
      <c r="BD327" s="1419">
        <v>110</v>
      </c>
      <c r="BE327" s="1419"/>
      <c r="BF327" s="1419"/>
      <c r="BG327" s="1419">
        <v>110</v>
      </c>
      <c r="BH327" s="1419"/>
      <c r="BI327" s="1419"/>
      <c r="BJ327" s="1419">
        <v>110</v>
      </c>
      <c r="BK327" s="1419"/>
      <c r="BL327" s="1419"/>
      <c r="BM327" s="1419">
        <v>110</v>
      </c>
      <c r="BN327" s="1419"/>
      <c r="BO327" s="1419"/>
      <c r="BP327" s="1419">
        <v>110</v>
      </c>
      <c r="BQ327" s="1419"/>
      <c r="BR327" s="1419"/>
      <c r="BS327" s="1419">
        <v>110</v>
      </c>
      <c r="BT327" s="1419"/>
      <c r="BU327" s="1419"/>
      <c r="BV327" s="1419">
        <v>110</v>
      </c>
      <c r="BW327" s="1419"/>
      <c r="BX327" s="1419"/>
      <c r="BY327" s="1419">
        <v>110</v>
      </c>
      <c r="BZ327" s="1419"/>
      <c r="CA327" s="1419"/>
    </row>
    <row r="328" s="1" customFormat="1" ht="18">
      <c r="A328" s="808"/>
      <c r="B328" s="1486"/>
      <c r="C328" s="1408" t="s">
        <v>404</v>
      </c>
      <c r="D328" s="1410"/>
      <c r="E328" s="1409"/>
      <c r="F328" s="1410" t="s">
        <v>405</v>
      </c>
      <c r="G328" s="1412">
        <v>35</v>
      </c>
      <c r="H328" s="1419">
        <v>35</v>
      </c>
      <c r="I328" s="1419"/>
      <c r="J328" s="1419"/>
      <c r="K328" s="1419">
        <v>35</v>
      </c>
      <c r="L328" s="1419"/>
      <c r="M328" s="1419"/>
      <c r="N328" s="1419">
        <v>35</v>
      </c>
      <c r="O328" s="1419"/>
      <c r="P328" s="1419"/>
      <c r="Q328" s="1419">
        <v>35</v>
      </c>
      <c r="R328" s="1419"/>
      <c r="S328" s="1419"/>
      <c r="T328" s="1419">
        <v>35</v>
      </c>
      <c r="U328" s="1419"/>
      <c r="V328" s="1419"/>
      <c r="W328" s="1419">
        <v>35</v>
      </c>
      <c r="X328" s="1419"/>
      <c r="Y328" s="1419"/>
      <c r="Z328" s="1419">
        <v>35</v>
      </c>
      <c r="AA328" s="1419"/>
      <c r="AB328" s="1419"/>
      <c r="AC328" s="1419">
        <v>35</v>
      </c>
      <c r="AD328" s="1419"/>
      <c r="AE328" s="1419"/>
      <c r="AF328" s="1419">
        <v>35</v>
      </c>
      <c r="AG328" s="1419"/>
      <c r="AH328" s="1419"/>
      <c r="AI328" s="1419">
        <v>35</v>
      </c>
      <c r="AJ328" s="1419"/>
      <c r="AK328" s="1419"/>
      <c r="AL328" s="1420">
        <v>35</v>
      </c>
      <c r="AM328" s="1420"/>
      <c r="AN328" s="1420"/>
      <c r="AO328" s="1419">
        <v>35</v>
      </c>
      <c r="AP328" s="1419"/>
      <c r="AQ328" s="1419"/>
      <c r="AR328" s="1419">
        <v>35</v>
      </c>
      <c r="AS328" s="1419"/>
      <c r="AT328" s="1419"/>
      <c r="AU328" s="1419">
        <v>35</v>
      </c>
      <c r="AV328" s="1419"/>
      <c r="AW328" s="1419"/>
      <c r="AX328" s="1419">
        <v>35</v>
      </c>
      <c r="AY328" s="1419"/>
      <c r="AZ328" s="1419"/>
      <c r="BA328" s="1419">
        <v>35</v>
      </c>
      <c r="BB328" s="1419"/>
      <c r="BC328" s="1419"/>
      <c r="BD328" s="1419">
        <v>35</v>
      </c>
      <c r="BE328" s="1419"/>
      <c r="BF328" s="1419"/>
      <c r="BG328" s="1419">
        <v>35</v>
      </c>
      <c r="BH328" s="1419"/>
      <c r="BI328" s="1419"/>
      <c r="BJ328" s="1419">
        <v>35</v>
      </c>
      <c r="BK328" s="1419"/>
      <c r="BL328" s="1419"/>
      <c r="BM328" s="1419">
        <v>35</v>
      </c>
      <c r="BN328" s="1419"/>
      <c r="BO328" s="1419"/>
      <c r="BP328" s="1419">
        <v>35</v>
      </c>
      <c r="BQ328" s="1419"/>
      <c r="BR328" s="1419"/>
      <c r="BS328" s="1419">
        <v>35</v>
      </c>
      <c r="BT328" s="1419"/>
      <c r="BU328" s="1419"/>
      <c r="BV328" s="1419">
        <v>35</v>
      </c>
      <c r="BW328" s="1419"/>
      <c r="BX328" s="1419"/>
      <c r="BY328" s="1419">
        <v>35</v>
      </c>
      <c r="BZ328" s="1419"/>
      <c r="CA328" s="1419"/>
    </row>
    <row r="329" s="1" customFormat="1" ht="18">
      <c r="A329" s="808"/>
      <c r="B329" s="1486"/>
      <c r="C329" s="1408" t="s">
        <v>424</v>
      </c>
      <c r="D329" s="1410"/>
      <c r="E329" s="1409"/>
      <c r="F329" s="1410" t="s">
        <v>405</v>
      </c>
      <c r="G329" s="1412">
        <v>35</v>
      </c>
      <c r="H329" s="1419">
        <v>35</v>
      </c>
      <c r="I329" s="1419"/>
      <c r="J329" s="1419"/>
      <c r="K329" s="1419">
        <v>35</v>
      </c>
      <c r="L329" s="1419"/>
      <c r="M329" s="1419"/>
      <c r="N329" s="1419">
        <v>35</v>
      </c>
      <c r="O329" s="1419"/>
      <c r="P329" s="1419"/>
      <c r="Q329" s="1419">
        <v>35</v>
      </c>
      <c r="R329" s="1419"/>
      <c r="S329" s="1419"/>
      <c r="T329" s="1419">
        <v>35</v>
      </c>
      <c r="U329" s="1419"/>
      <c r="V329" s="1419"/>
      <c r="W329" s="1419">
        <v>35</v>
      </c>
      <c r="X329" s="1419"/>
      <c r="Y329" s="1419"/>
      <c r="Z329" s="1419">
        <v>35</v>
      </c>
      <c r="AA329" s="1419"/>
      <c r="AB329" s="1419"/>
      <c r="AC329" s="1419">
        <v>35</v>
      </c>
      <c r="AD329" s="1419"/>
      <c r="AE329" s="1419"/>
      <c r="AF329" s="1419">
        <v>35</v>
      </c>
      <c r="AG329" s="1419"/>
      <c r="AH329" s="1419"/>
      <c r="AI329" s="1419">
        <v>35</v>
      </c>
      <c r="AJ329" s="1419"/>
      <c r="AK329" s="1419"/>
      <c r="AL329" s="1420">
        <v>35</v>
      </c>
      <c r="AM329" s="1420"/>
      <c r="AN329" s="1420"/>
      <c r="AO329" s="1419">
        <v>35</v>
      </c>
      <c r="AP329" s="1419"/>
      <c r="AQ329" s="1419"/>
      <c r="AR329" s="1419">
        <v>35</v>
      </c>
      <c r="AS329" s="1419"/>
      <c r="AT329" s="1419"/>
      <c r="AU329" s="1419">
        <v>35</v>
      </c>
      <c r="AV329" s="1419"/>
      <c r="AW329" s="1419"/>
      <c r="AX329" s="1419">
        <v>35</v>
      </c>
      <c r="AY329" s="1419"/>
      <c r="AZ329" s="1419"/>
      <c r="BA329" s="1419">
        <v>35</v>
      </c>
      <c r="BB329" s="1419"/>
      <c r="BC329" s="1419"/>
      <c r="BD329" s="1419">
        <v>35</v>
      </c>
      <c r="BE329" s="1419"/>
      <c r="BF329" s="1419"/>
      <c r="BG329" s="1419">
        <v>35</v>
      </c>
      <c r="BH329" s="1419"/>
      <c r="BI329" s="1419"/>
      <c r="BJ329" s="1419">
        <v>35</v>
      </c>
      <c r="BK329" s="1419"/>
      <c r="BL329" s="1419"/>
      <c r="BM329" s="1419">
        <v>35</v>
      </c>
      <c r="BN329" s="1419"/>
      <c r="BO329" s="1419"/>
      <c r="BP329" s="1419">
        <v>35</v>
      </c>
      <c r="BQ329" s="1419"/>
      <c r="BR329" s="1419"/>
      <c r="BS329" s="1419">
        <v>35</v>
      </c>
      <c r="BT329" s="1419"/>
      <c r="BU329" s="1419"/>
      <c r="BV329" s="1419">
        <v>35</v>
      </c>
      <c r="BW329" s="1419"/>
      <c r="BX329" s="1419"/>
      <c r="BY329" s="1419">
        <v>35</v>
      </c>
      <c r="BZ329" s="1419"/>
      <c r="CA329" s="1419"/>
    </row>
    <row r="330" s="1" customFormat="1" ht="19.199999999999999">
      <c r="A330" s="1332"/>
      <c r="B330" s="1398"/>
      <c r="C330" s="1408" t="s">
        <v>404</v>
      </c>
      <c r="D330" s="1410"/>
      <c r="E330" s="1409"/>
      <c r="F330" s="1410" t="s">
        <v>405</v>
      </c>
      <c r="G330" s="1412">
        <v>10</v>
      </c>
      <c r="H330" s="1419">
        <v>10.300000000000001</v>
      </c>
      <c r="I330" s="1419"/>
      <c r="J330" s="1419"/>
      <c r="K330" s="1419">
        <v>10.300000000000001</v>
      </c>
      <c r="L330" s="1419"/>
      <c r="M330" s="1419"/>
      <c r="N330" s="1419">
        <v>10.300000000000001</v>
      </c>
      <c r="O330" s="1419"/>
      <c r="P330" s="1419"/>
      <c r="Q330" s="1419">
        <v>10.300000000000001</v>
      </c>
      <c r="R330" s="1419"/>
      <c r="S330" s="1419"/>
      <c r="T330" s="1419">
        <v>10.300000000000001</v>
      </c>
      <c r="U330" s="1419"/>
      <c r="V330" s="1419"/>
      <c r="W330" s="1419">
        <v>10.300000000000001</v>
      </c>
      <c r="X330" s="1419"/>
      <c r="Y330" s="1419"/>
      <c r="Z330" s="1419">
        <v>10.300000000000001</v>
      </c>
      <c r="AA330" s="1419"/>
      <c r="AB330" s="1419"/>
      <c r="AC330" s="1419">
        <v>10.300000000000001</v>
      </c>
      <c r="AD330" s="1419"/>
      <c r="AE330" s="1419"/>
      <c r="AF330" s="1419">
        <v>10.300000000000001</v>
      </c>
      <c r="AG330" s="1419"/>
      <c r="AH330" s="1419"/>
      <c r="AI330" s="1419">
        <v>10.300000000000001</v>
      </c>
      <c r="AJ330" s="1419"/>
      <c r="AK330" s="1419"/>
      <c r="AL330" s="1420">
        <v>10.300000000000001</v>
      </c>
      <c r="AM330" s="1420"/>
      <c r="AN330" s="1420"/>
      <c r="AO330" s="1419">
        <v>10.300000000000001</v>
      </c>
      <c r="AP330" s="1419"/>
      <c r="AQ330" s="1419"/>
      <c r="AR330" s="1419">
        <v>10.300000000000001</v>
      </c>
      <c r="AS330" s="1419"/>
      <c r="AT330" s="1419"/>
      <c r="AU330" s="1419">
        <v>10.300000000000001</v>
      </c>
      <c r="AV330" s="1419"/>
      <c r="AW330" s="1419"/>
      <c r="AX330" s="1419">
        <v>10.300000000000001</v>
      </c>
      <c r="AY330" s="1419"/>
      <c r="AZ330" s="1419"/>
      <c r="BA330" s="1419">
        <v>10.300000000000001</v>
      </c>
      <c r="BB330" s="1419"/>
      <c r="BC330" s="1419"/>
      <c r="BD330" s="1419">
        <v>10.300000000000001</v>
      </c>
      <c r="BE330" s="1419"/>
      <c r="BF330" s="1419"/>
      <c r="BG330" s="1419">
        <v>10.300000000000001</v>
      </c>
      <c r="BH330" s="1419"/>
      <c r="BI330" s="1419"/>
      <c r="BJ330" s="1419">
        <v>10.300000000000001</v>
      </c>
      <c r="BK330" s="1419"/>
      <c r="BL330" s="1419"/>
      <c r="BM330" s="1419">
        <v>10.300000000000001</v>
      </c>
      <c r="BN330" s="1419"/>
      <c r="BO330" s="1419"/>
      <c r="BP330" s="1419">
        <v>10.300000000000001</v>
      </c>
      <c r="BQ330" s="1419"/>
      <c r="BR330" s="1419"/>
      <c r="BS330" s="1419">
        <v>10.300000000000001</v>
      </c>
      <c r="BT330" s="1419"/>
      <c r="BU330" s="1419"/>
      <c r="BV330" s="1419">
        <v>10.300000000000001</v>
      </c>
      <c r="BW330" s="1419"/>
      <c r="BX330" s="1419"/>
      <c r="BY330" s="1419">
        <v>10.300000000000001</v>
      </c>
      <c r="BZ330" s="1419"/>
      <c r="CA330" s="1419"/>
    </row>
    <row r="331" s="1" customFormat="1" ht="19.199999999999999">
      <c r="A331" s="1332"/>
      <c r="B331" s="1398"/>
      <c r="C331" s="1408" t="s">
        <v>424</v>
      </c>
      <c r="D331" s="1410"/>
      <c r="E331" s="1409"/>
      <c r="F331" s="1410" t="s">
        <v>405</v>
      </c>
      <c r="G331" s="1412">
        <v>10</v>
      </c>
      <c r="H331" s="1419">
        <v>10.300000000000001</v>
      </c>
      <c r="I331" s="1419"/>
      <c r="J331" s="1419"/>
      <c r="K331" s="1419">
        <v>10.300000000000001</v>
      </c>
      <c r="L331" s="1419"/>
      <c r="M331" s="1419"/>
      <c r="N331" s="1419">
        <v>10.300000000000001</v>
      </c>
      <c r="O331" s="1419"/>
      <c r="P331" s="1419"/>
      <c r="Q331" s="1419">
        <v>10.300000000000001</v>
      </c>
      <c r="R331" s="1419"/>
      <c r="S331" s="1419"/>
      <c r="T331" s="1419">
        <v>10.300000000000001</v>
      </c>
      <c r="U331" s="1419"/>
      <c r="V331" s="1419"/>
      <c r="W331" s="1419">
        <v>10.300000000000001</v>
      </c>
      <c r="X331" s="1419"/>
      <c r="Y331" s="1419"/>
      <c r="Z331" s="1419">
        <v>10.300000000000001</v>
      </c>
      <c r="AA331" s="1419"/>
      <c r="AB331" s="1419"/>
      <c r="AC331" s="1419">
        <v>10.300000000000001</v>
      </c>
      <c r="AD331" s="1419"/>
      <c r="AE331" s="1419"/>
      <c r="AF331" s="1419">
        <v>10.300000000000001</v>
      </c>
      <c r="AG331" s="1419"/>
      <c r="AH331" s="1419"/>
      <c r="AI331" s="1419">
        <v>10.300000000000001</v>
      </c>
      <c r="AJ331" s="1419"/>
      <c r="AK331" s="1419"/>
      <c r="AL331" s="1420">
        <v>10.300000000000001</v>
      </c>
      <c r="AM331" s="1420"/>
      <c r="AN331" s="1420"/>
      <c r="AO331" s="1419">
        <v>10.300000000000001</v>
      </c>
      <c r="AP331" s="1419"/>
      <c r="AQ331" s="1419"/>
      <c r="AR331" s="1419">
        <v>10.300000000000001</v>
      </c>
      <c r="AS331" s="1419"/>
      <c r="AT331" s="1419"/>
      <c r="AU331" s="1419">
        <v>10.300000000000001</v>
      </c>
      <c r="AV331" s="1419"/>
      <c r="AW331" s="1419"/>
      <c r="AX331" s="1419">
        <v>10.300000000000001</v>
      </c>
      <c r="AY331" s="1419"/>
      <c r="AZ331" s="1419"/>
      <c r="BA331" s="1419">
        <v>10.300000000000001</v>
      </c>
      <c r="BB331" s="1419"/>
      <c r="BC331" s="1419"/>
      <c r="BD331" s="1419">
        <v>10.300000000000001</v>
      </c>
      <c r="BE331" s="1419"/>
      <c r="BF331" s="1419"/>
      <c r="BG331" s="1419">
        <v>10.300000000000001</v>
      </c>
      <c r="BH331" s="1419"/>
      <c r="BI331" s="1419"/>
      <c r="BJ331" s="1419">
        <v>10.300000000000001</v>
      </c>
      <c r="BK331" s="1419"/>
      <c r="BL331" s="1419"/>
      <c r="BM331" s="1419">
        <v>10.300000000000001</v>
      </c>
      <c r="BN331" s="1419"/>
      <c r="BO331" s="1419"/>
      <c r="BP331" s="1419">
        <v>10.300000000000001</v>
      </c>
      <c r="BQ331" s="1419"/>
      <c r="BR331" s="1419"/>
      <c r="BS331" s="1419">
        <v>10.300000000000001</v>
      </c>
      <c r="BT331" s="1419"/>
      <c r="BU331" s="1419"/>
      <c r="BV331" s="1419">
        <v>10.300000000000001</v>
      </c>
      <c r="BW331" s="1419"/>
      <c r="BX331" s="1419"/>
      <c r="BY331" s="1419">
        <v>10.300000000000001</v>
      </c>
      <c r="BZ331" s="1419"/>
      <c r="CA331" s="1419"/>
    </row>
    <row r="332" s="1" customFormat="1" ht="19.199999999999999">
      <c r="A332" s="1332"/>
      <c r="B332" s="1398" t="s">
        <v>402</v>
      </c>
      <c r="C332" s="1548" t="s">
        <v>406</v>
      </c>
      <c r="D332" s="1478"/>
      <c r="E332" s="1409"/>
      <c r="F332" s="1410"/>
      <c r="G332" s="1412">
        <v>10</v>
      </c>
      <c r="H332" s="1413">
        <v>0.0088567999999999997</v>
      </c>
      <c r="I332" s="1413">
        <v>0.0047656</v>
      </c>
      <c r="J332" s="1414">
        <f t="shared" ref="J332:J333" si="3072">ROUND(SQRT(H332^2+I332^2)*1000/(1.73*H330),0)</f>
        <v>1</v>
      </c>
      <c r="K332" s="1413">
        <v>0.0086791999999999998</v>
      </c>
      <c r="L332" s="1413">
        <v>0.0047200000000000002</v>
      </c>
      <c r="M332" s="1414">
        <f t="shared" ref="M332:M333" si="3073">ROUND(SQRT(K332^2+L332^2)*1000/(1.73*K330),0)</f>
        <v>1</v>
      </c>
      <c r="N332" s="1413">
        <v>0.0086967999999999993</v>
      </c>
      <c r="O332" s="1413">
        <v>0.0047239999999999999</v>
      </c>
      <c r="P332" s="1414">
        <f t="shared" ref="P332:P333" si="3074">ROUND(SQRT(N332^2+O332^2)*1000/(1.73*N330),0)</f>
        <v>1</v>
      </c>
      <c r="Q332" s="1413">
        <v>0.0085816</v>
      </c>
      <c r="R332" s="1413">
        <v>0.0047055999999999999</v>
      </c>
      <c r="S332" s="1414">
        <f t="shared" ref="S332:S333" si="3075">ROUND(SQRT(Q332^2+R332^2)*1000/(1.73*Q330),0)</f>
        <v>1</v>
      </c>
      <c r="T332" s="1413">
        <v>0.0088527999999999992</v>
      </c>
      <c r="U332" s="1413">
        <v>0.0047456</v>
      </c>
      <c r="V332" s="1414">
        <f t="shared" ref="V332:V333" si="3076">ROUND(SQRT(T332^2+U332^2)*1000/(1.73*T330),0)</f>
        <v>1</v>
      </c>
      <c r="W332" s="1413">
        <v>0.0086624000000000007</v>
      </c>
      <c r="X332" s="1413">
        <v>0.0047248000000000004</v>
      </c>
      <c r="Y332" s="1414">
        <f t="shared" ref="Y332:Y333" si="3077">ROUND(SQRT(W332^2+X332^2)*1000/(1.73*W330),0)</f>
        <v>1</v>
      </c>
      <c r="Z332" s="1413">
        <v>0.0089008000000000004</v>
      </c>
      <c r="AA332" s="1413">
        <v>0.0047656</v>
      </c>
      <c r="AB332" s="1414">
        <f t="shared" ref="AB332:AB333" si="3078">ROUND(SQRT(Z332^2+AA332^2)*1000/(1.73*Z330),0)</f>
        <v>1</v>
      </c>
      <c r="AC332" s="1413">
        <v>0.0086415999999999993</v>
      </c>
      <c r="AD332" s="1413">
        <v>0.0047080000000000004</v>
      </c>
      <c r="AE332" s="1414">
        <f t="shared" ref="AE332:AE333" si="3079">ROUND(SQRT(AC332^2+AD332^2)*1000/(1.73*AC330),0)</f>
        <v>1</v>
      </c>
      <c r="AF332" s="1413">
        <v>0.0088231999999999998</v>
      </c>
      <c r="AG332" s="1413">
        <v>0.004764</v>
      </c>
      <c r="AH332" s="1414">
        <f t="shared" ref="AH332:AH333" si="3080">ROUND(SQRT(AF332^2+AG332^2)*1000/(1.73*AF330),0)</f>
        <v>1</v>
      </c>
      <c r="AI332" s="1413">
        <v>0.0085967999999999999</v>
      </c>
      <c r="AJ332" s="1413">
        <v>0.0047520000000000001</v>
      </c>
      <c r="AK332" s="1414">
        <f t="shared" ref="AK332:AK333" si="3081">ROUND(SQRT(AI332^2+AJ332^2)*1000/(1.73*AI330),0)</f>
        <v>1</v>
      </c>
      <c r="AL332" s="1415">
        <v>0.0088535999999999997</v>
      </c>
      <c r="AM332" s="1415">
        <v>0.0047847999999999996</v>
      </c>
      <c r="AN332" s="1416">
        <f t="shared" ref="AN332:AN333" si="3082">ROUND(SQRT(AL332^2+AM332^2)*1000/(1.73*AL330),0)</f>
        <v>1</v>
      </c>
      <c r="AO332" s="1413">
        <v>0.0085527999999999993</v>
      </c>
      <c r="AP332" s="1413">
        <v>0.0047152000000000001</v>
      </c>
      <c r="AQ332" s="1414">
        <f t="shared" ref="AQ332:AQ333" si="3083">ROUND(SQRT(AO332^2+AP332^2)*1000/(1.73*AO330),0)</f>
        <v>1</v>
      </c>
      <c r="AR332" s="1413">
        <v>0.0088336000000000005</v>
      </c>
      <c r="AS332" s="1413">
        <v>0.0047536000000000002</v>
      </c>
      <c r="AT332" s="1414">
        <f t="shared" ref="AT332:AT333" si="3084">ROUND(SQRT(AR332^2+AS332^2)*1000/(1.73*AR330),0)</f>
        <v>1</v>
      </c>
      <c r="AU332" s="1413">
        <v>0.0086552</v>
      </c>
      <c r="AV332" s="1413">
        <v>0.0047184000000000002</v>
      </c>
      <c r="AW332" s="1414">
        <f t="shared" ref="AW332:AW333" si="3085">ROUND(SQRT(AU332^2+AV332^2)*1000/(1.73*AU330),0)</f>
        <v>1</v>
      </c>
      <c r="AX332" s="1413">
        <v>0.0084912000000000008</v>
      </c>
      <c r="AY332" s="1413">
        <v>0.0046816000000000002</v>
      </c>
      <c r="AZ332" s="1414">
        <f t="shared" ref="AZ332:AZ333" si="3086">ROUND(SQRT(AX332^2+AY332^2)*1000/(1.73*AX330),0)</f>
        <v>1</v>
      </c>
      <c r="BA332" s="1413">
        <v>0.0088640000000000004</v>
      </c>
      <c r="BB332" s="1413">
        <v>0.0047656</v>
      </c>
      <c r="BC332" s="1414">
        <f t="shared" ref="BC332:BC333" si="3087">ROUND(SQRT(BA332^2+BB332^2)*1000/(1.73*BA330),0)</f>
        <v>1</v>
      </c>
      <c r="BD332" s="1413">
        <v>0.0087743999999999999</v>
      </c>
      <c r="BE332" s="1413">
        <v>0.0047456</v>
      </c>
      <c r="BF332" s="1414">
        <f t="shared" ref="BF332:BF333" si="3088">ROUND(SQRT(BD332^2+BE332^2)*1000/(1.73*BD330),0)</f>
        <v>1</v>
      </c>
      <c r="BG332" s="1413">
        <v>0.0091064000000000006</v>
      </c>
      <c r="BH332" s="1413">
        <v>0.0048192</v>
      </c>
      <c r="BI332" s="1414">
        <f t="shared" ref="BI332:BI333" si="3089">ROUND(SQRT(BG332^2+BH332^2)*1000/(1.73*BG330),0)</f>
        <v>1</v>
      </c>
      <c r="BJ332" s="1413">
        <v>0.0090384000000000003</v>
      </c>
      <c r="BK332" s="1413">
        <v>0.004816</v>
      </c>
      <c r="BL332" s="1414">
        <f t="shared" ref="BL332:BL333" si="3090">ROUND(SQRT(BJ332^2+BK332^2)*1000/(1.73*BJ330),0)</f>
        <v>1</v>
      </c>
      <c r="BM332" s="1413">
        <v>0.0092168000000000007</v>
      </c>
      <c r="BN332" s="1413">
        <v>0.0048672000000000003</v>
      </c>
      <c r="BO332" s="1414">
        <f t="shared" ref="BO332:BO333" si="3091">ROUND(SQRT(BM332^2+BN332^2)*1000/(1.73*BM330),0)</f>
        <v>1</v>
      </c>
      <c r="BP332" s="1413">
        <v>0.0092376000000000003</v>
      </c>
      <c r="BQ332" s="1413">
        <v>0.0048760000000000001</v>
      </c>
      <c r="BR332" s="1414">
        <f t="shared" ref="BR332:BR333" si="3092">ROUND(SQRT(BP332^2+BQ332^2)*1000/(1.73*BP330),0)</f>
        <v>1</v>
      </c>
      <c r="BS332" s="1413">
        <v>0.0093416000000000003</v>
      </c>
      <c r="BT332" s="1413">
        <v>0.0048992000000000003</v>
      </c>
      <c r="BU332" s="1414">
        <f t="shared" ref="BU332:BU333" si="3093">ROUND(SQRT(BS332^2+BT332^2)*1000/(1.73*BS330),0)</f>
        <v>1</v>
      </c>
      <c r="BV332" s="1413">
        <v>0.0091984000000000007</v>
      </c>
      <c r="BW332" s="1413">
        <v>0.0048696</v>
      </c>
      <c r="BX332" s="1414">
        <f t="shared" ref="BX332:BX333" si="3094">ROUND(SQRT(BV332^2+BW332^2)*1000/(1.73*BV330),0)</f>
        <v>1</v>
      </c>
      <c r="BY332" s="1413">
        <v>0.0093488000000000009</v>
      </c>
      <c r="BZ332" s="1413">
        <v>0.0048944000000000001</v>
      </c>
      <c r="CA332" s="1414">
        <f t="shared" ref="CA332:CA333" si="3095">ROUND(SQRT(BY332^2+BZ332^2)*1000/(1.73*BY330),0)</f>
        <v>1</v>
      </c>
    </row>
    <row r="333" s="1" customFormat="1" ht="19.199999999999999">
      <c r="A333" s="1332"/>
      <c r="B333" s="1398"/>
      <c r="C333" s="1548" t="s">
        <v>114</v>
      </c>
      <c r="D333" s="1478"/>
      <c r="E333" s="1409"/>
      <c r="F333" s="1410"/>
      <c r="G333" s="1412">
        <v>10</v>
      </c>
      <c r="H333" s="1413">
        <v>2.58e-05</v>
      </c>
      <c r="I333" s="1413">
        <v>6.0000000000000002e-06</v>
      </c>
      <c r="J333" s="1414">
        <f t="shared" si="3072"/>
        <v>0</v>
      </c>
      <c r="K333" s="1413">
        <v>2.94e-05</v>
      </c>
      <c r="L333" s="1413">
        <v>7.1999999999999997e-06</v>
      </c>
      <c r="M333" s="1414">
        <f t="shared" si="3073"/>
        <v>0</v>
      </c>
      <c r="N333" s="1413">
        <v>2.6400000000000001e-05</v>
      </c>
      <c r="O333" s="1413">
        <v>7.1999999999999997e-06</v>
      </c>
      <c r="P333" s="1414">
        <f t="shared" si="3074"/>
        <v>0</v>
      </c>
      <c r="Q333" s="1413">
        <v>2.58e-05</v>
      </c>
      <c r="R333" s="1413">
        <v>6.0000000000000002e-06</v>
      </c>
      <c r="S333" s="1414">
        <f t="shared" si="3075"/>
        <v>0</v>
      </c>
      <c r="T333" s="1413">
        <v>3.0000000000000001e-05</v>
      </c>
      <c r="U333" s="1413">
        <v>9.0000000000000002e-06</v>
      </c>
      <c r="V333" s="1414">
        <f t="shared" si="3076"/>
        <v>0</v>
      </c>
      <c r="W333" s="1413">
        <v>2.6400000000000001e-05</v>
      </c>
      <c r="X333" s="1413">
        <v>6.0000000000000002e-06</v>
      </c>
      <c r="Y333" s="1414">
        <f t="shared" si="3077"/>
        <v>0</v>
      </c>
      <c r="Z333" s="1413">
        <v>2.6999999999999999e-05</v>
      </c>
      <c r="AA333" s="1413">
        <v>5.4e-06</v>
      </c>
      <c r="AB333" s="1414">
        <f t="shared" si="3078"/>
        <v>0</v>
      </c>
      <c r="AC333" s="1413">
        <v>3.18e-05</v>
      </c>
      <c r="AD333" s="1413">
        <v>8.3999999999999992e-06</v>
      </c>
      <c r="AE333" s="1414">
        <f t="shared" si="3079"/>
        <v>0</v>
      </c>
      <c r="AF333" s="1413">
        <v>2.76e-05</v>
      </c>
      <c r="AG333" s="1413">
        <v>6.0000000000000002e-06</v>
      </c>
      <c r="AH333" s="1414">
        <f t="shared" si="3080"/>
        <v>0</v>
      </c>
      <c r="AI333" s="1413">
        <v>2.6999999999999999e-05</v>
      </c>
      <c r="AJ333" s="1413">
        <v>5.4e-06</v>
      </c>
      <c r="AK333" s="1414">
        <f t="shared" si="3081"/>
        <v>0</v>
      </c>
      <c r="AL333" s="1415">
        <v>3.18e-05</v>
      </c>
      <c r="AM333" s="1415">
        <v>8.3999999999999992e-06</v>
      </c>
      <c r="AN333" s="1416">
        <f t="shared" si="3082"/>
        <v>0</v>
      </c>
      <c r="AO333" s="1413">
        <v>2.6400000000000001e-05</v>
      </c>
      <c r="AP333" s="1413">
        <v>6.6000000000000003e-06</v>
      </c>
      <c r="AQ333" s="1414">
        <f t="shared" si="3083"/>
        <v>0</v>
      </c>
      <c r="AR333" s="1413">
        <v>2.6999999999999999e-05</v>
      </c>
      <c r="AS333" s="1413">
        <v>5.4e-06</v>
      </c>
      <c r="AT333" s="1414">
        <f t="shared" si="3084"/>
        <v>0</v>
      </c>
      <c r="AU333" s="1413">
        <v>2.94e-05</v>
      </c>
      <c r="AV333" s="1413">
        <v>7.1999999999999997e-06</v>
      </c>
      <c r="AW333" s="1414">
        <f t="shared" si="3085"/>
        <v>0</v>
      </c>
      <c r="AX333" s="1413">
        <v>2.8799999999999999e-05</v>
      </c>
      <c r="AY333" s="1413">
        <v>6.6000000000000003e-06</v>
      </c>
      <c r="AZ333" s="1414">
        <f t="shared" si="3086"/>
        <v>0</v>
      </c>
      <c r="BA333" s="1413">
        <v>2.6999999999999999e-05</v>
      </c>
      <c r="BB333" s="1413">
        <v>6.0000000000000002e-06</v>
      </c>
      <c r="BC333" s="1414">
        <f t="shared" si="3087"/>
        <v>0</v>
      </c>
      <c r="BD333" s="1413">
        <v>3.0000000000000001e-05</v>
      </c>
      <c r="BE333" s="1413">
        <v>7.7999999999999999e-06</v>
      </c>
      <c r="BF333" s="1414">
        <f t="shared" si="3088"/>
        <v>0</v>
      </c>
      <c r="BG333" s="1413">
        <v>3.0000000000000001e-05</v>
      </c>
      <c r="BH333" s="1413">
        <v>6.6000000000000003e-06</v>
      </c>
      <c r="BI333" s="1414">
        <f t="shared" si="3089"/>
        <v>0</v>
      </c>
      <c r="BJ333" s="1413">
        <v>2.8799999999999999e-05</v>
      </c>
      <c r="BK333" s="1413">
        <v>6.6000000000000003e-06</v>
      </c>
      <c r="BL333" s="1414">
        <f t="shared" si="3090"/>
        <v>0</v>
      </c>
      <c r="BM333" s="1413">
        <v>3.2400000000000001e-05</v>
      </c>
      <c r="BN333" s="1413">
        <v>8.3999999999999992e-06</v>
      </c>
      <c r="BO333" s="1414">
        <f t="shared" si="3091"/>
        <v>0</v>
      </c>
      <c r="BP333" s="1413">
        <v>2.8200000000000001e-05</v>
      </c>
      <c r="BQ333" s="1413">
        <v>5.4e-06</v>
      </c>
      <c r="BR333" s="1414">
        <f t="shared" si="3092"/>
        <v>0</v>
      </c>
      <c r="BS333" s="1413">
        <v>3.3599999999999997e-05</v>
      </c>
      <c r="BT333" s="1413">
        <v>9.0000000000000002e-06</v>
      </c>
      <c r="BU333" s="1414">
        <f t="shared" si="3093"/>
        <v>0</v>
      </c>
      <c r="BV333" s="1413">
        <v>2.8200000000000001e-05</v>
      </c>
      <c r="BW333" s="1413">
        <v>6.0000000000000002e-06</v>
      </c>
      <c r="BX333" s="1414">
        <f t="shared" si="3094"/>
        <v>0</v>
      </c>
      <c r="BY333" s="1413">
        <v>3.3599999999999997e-05</v>
      </c>
      <c r="BZ333" s="1413">
        <v>8.3999999999999992e-06</v>
      </c>
      <c r="CA333" s="1414">
        <f t="shared" si="3095"/>
        <v>0</v>
      </c>
    </row>
    <row r="334" s="1" customFormat="1" ht="19.199999999999999">
      <c r="A334" s="1332"/>
      <c r="B334" s="1398"/>
      <c r="C334" s="1548" t="s">
        <v>66</v>
      </c>
      <c r="D334" s="1478"/>
      <c r="E334" s="1409"/>
      <c r="F334" s="1410"/>
      <c r="G334" s="1412">
        <v>10</v>
      </c>
      <c r="H334" s="1413">
        <v>0.16259999999999999</v>
      </c>
      <c r="I334" s="1413">
        <v>0.056800000000000003</v>
      </c>
      <c r="J334" s="1414">
        <f>ROUND(SQRT(H334^2+I334^2)*1000/(1.73*H330),0)</f>
        <v>10</v>
      </c>
      <c r="K334" s="1413">
        <v>0.15279999999999999</v>
      </c>
      <c r="L334" s="1413">
        <v>0.057000000000000002</v>
      </c>
      <c r="M334" s="1414">
        <f>ROUND(SQRT(K334^2+L334^2)*1000/(1.73*K330),0)</f>
        <v>9</v>
      </c>
      <c r="N334" s="1413">
        <v>0.14860000000000001</v>
      </c>
      <c r="O334" s="1413">
        <v>0.057200000000000001</v>
      </c>
      <c r="P334" s="1414">
        <f>ROUND(SQRT(N334^2+O334^2)*1000/(1.73*N330),0)</f>
        <v>9</v>
      </c>
      <c r="Q334" s="1413">
        <v>0.152</v>
      </c>
      <c r="R334" s="1413">
        <v>0.0574</v>
      </c>
      <c r="S334" s="1414">
        <f>ROUND(SQRT(Q334^2+R334^2)*1000/(1.73*Q330),0)</f>
        <v>9</v>
      </c>
      <c r="T334" s="1413">
        <v>0.15060000000000001</v>
      </c>
      <c r="U334" s="1413">
        <v>0.056599999999999998</v>
      </c>
      <c r="V334" s="1414">
        <f>ROUND(SQRT(T334^2+U334^2)*1000/(1.73*T330),0)</f>
        <v>9</v>
      </c>
      <c r="W334" s="1413">
        <v>0.15759999999999999</v>
      </c>
      <c r="X334" s="1413">
        <v>0.057000000000000002</v>
      </c>
      <c r="Y334" s="1414">
        <f>ROUND(SQRT(W334^2+X334^2)*1000/(1.73*W330),0)</f>
        <v>9</v>
      </c>
      <c r="Z334" s="1413">
        <v>0.17000000000000001</v>
      </c>
      <c r="AA334" s="1413">
        <v>0.0562</v>
      </c>
      <c r="AB334" s="1414">
        <f>ROUND(SQRT(Z334^2+AA334^2)*1000/(1.73*Z330),0)</f>
        <v>10</v>
      </c>
      <c r="AC334" s="1413">
        <v>0.1988</v>
      </c>
      <c r="AD334" s="1413">
        <v>0.056599999999999998</v>
      </c>
      <c r="AE334" s="1414">
        <f>ROUND(SQRT(AC334^2+AD334^2)*1000/(1.73*AC330),0)</f>
        <v>12</v>
      </c>
      <c r="AF334" s="1413">
        <v>0.2268</v>
      </c>
      <c r="AG334" s="1413">
        <v>0.0574</v>
      </c>
      <c r="AH334" s="1414">
        <f>ROUND(SQRT(AF334^2+AG334^2)*1000/(1.73*AF330),0)</f>
        <v>13</v>
      </c>
      <c r="AI334" s="1413">
        <v>0.2266</v>
      </c>
      <c r="AJ334" s="1413">
        <v>0.051999999999999998</v>
      </c>
      <c r="AK334" s="1414">
        <f>ROUND(SQRT(AI334^2+AJ334^2)*1000/(1.73*AI330),0)</f>
        <v>13</v>
      </c>
      <c r="AL334" s="1415">
        <v>0.21940000000000001</v>
      </c>
      <c r="AM334" s="1415">
        <v>0.050200000000000002</v>
      </c>
      <c r="AN334" s="1416">
        <f>ROUND(SQRT(AL334^2+AM334^2)*1000/(1.73*AL330),0)</f>
        <v>13</v>
      </c>
      <c r="AO334" s="1413">
        <v>0.18360000000000001</v>
      </c>
      <c r="AP334" s="1413">
        <v>0.050200000000000002</v>
      </c>
      <c r="AQ334" s="1414">
        <f>ROUND(SQRT(AO334^2+AP334^2)*1000/(1.73*AO330),0)</f>
        <v>11</v>
      </c>
      <c r="AR334" s="1413">
        <v>0.19139999999999999</v>
      </c>
      <c r="AS334" s="1413">
        <v>0.051200000000000002</v>
      </c>
      <c r="AT334" s="1414">
        <f>ROUND(SQRT(AR334^2+AS334^2)*1000/(1.73*AR330),0)</f>
        <v>11</v>
      </c>
      <c r="AU334" s="1413">
        <v>0.18559999999999999</v>
      </c>
      <c r="AV334" s="1413">
        <v>0.049200000000000001</v>
      </c>
      <c r="AW334" s="1414">
        <f>ROUND(SQRT(AU334^2+AV334^2)*1000/(1.73*AU330),0)</f>
        <v>11</v>
      </c>
      <c r="AX334" s="1413">
        <v>0.18379999999999999</v>
      </c>
      <c r="AY334" s="1413">
        <v>0.048599999999999997</v>
      </c>
      <c r="AZ334" s="1414">
        <f>ROUND(SQRT(AX334^2+AY334^2)*1000/(1.73*AX330),0)</f>
        <v>11</v>
      </c>
      <c r="BA334" s="1413">
        <v>0.1792</v>
      </c>
      <c r="BB334" s="1413">
        <v>0.047800000000000002</v>
      </c>
      <c r="BC334" s="1414">
        <f>ROUND(SQRT(BA334^2+BB334^2)*1000/(1.73*BA330),0)</f>
        <v>10</v>
      </c>
      <c r="BD334" s="1413">
        <v>0.19159999999999999</v>
      </c>
      <c r="BE334" s="1413">
        <v>0.0528</v>
      </c>
      <c r="BF334" s="1414">
        <f>ROUND(SQRT(BD334^2+BE334^2)*1000/(1.73*BD330),0)</f>
        <v>11</v>
      </c>
      <c r="BG334" s="1413">
        <v>0.2074</v>
      </c>
      <c r="BH334" s="1413">
        <v>0.058799999999999998</v>
      </c>
      <c r="BI334" s="1414">
        <f>ROUND(SQRT(BG334^2+BH334^2)*1000/(1.73*BG330),0)</f>
        <v>12</v>
      </c>
      <c r="BJ334" s="1413">
        <v>0.2072</v>
      </c>
      <c r="BK334" s="1413">
        <v>0.059999999999999998</v>
      </c>
      <c r="BL334" s="1414">
        <f>ROUND(SQRT(BJ334^2+BK334^2)*1000/(1.73*BJ330),0)</f>
        <v>12</v>
      </c>
      <c r="BM334" s="1413">
        <v>0.20300000000000001</v>
      </c>
      <c r="BN334" s="1413">
        <v>0.058000000000000003</v>
      </c>
      <c r="BO334" s="1414">
        <f>ROUND(SQRT(BM334^2+BN334^2)*1000/(1.73*BM330),0)</f>
        <v>12</v>
      </c>
      <c r="BP334" s="1413">
        <v>0.2036</v>
      </c>
      <c r="BQ334" s="1413">
        <v>0.058799999999999998</v>
      </c>
      <c r="BR334" s="1414">
        <f>ROUND(SQRT(BP334^2+BQ334^2)*1000/(1.73*BP330),0)</f>
        <v>12</v>
      </c>
      <c r="BS334" s="1413">
        <v>0.19719999999999999</v>
      </c>
      <c r="BT334" s="1413">
        <v>0.059400000000000001</v>
      </c>
      <c r="BU334" s="1414">
        <f>ROUND(SQRT(BS334^2+BT334^2)*1000/(1.73*BS330),0)</f>
        <v>12</v>
      </c>
      <c r="BV334" s="1413">
        <v>0.189</v>
      </c>
      <c r="BW334" s="1413">
        <v>0.056800000000000003</v>
      </c>
      <c r="BX334" s="1414">
        <f>ROUND(SQRT(BV334^2+BW334^2)*1000/(1.73*BV330),0)</f>
        <v>11</v>
      </c>
      <c r="BY334" s="1413">
        <v>0.1804</v>
      </c>
      <c r="BZ334" s="1413">
        <v>0.058400000000000001</v>
      </c>
      <c r="CA334" s="1414">
        <f>ROUND(SQRT(BY334^2+BZ334^2)*1000/(1.73*BY330),0)</f>
        <v>11</v>
      </c>
    </row>
    <row r="335" s="1" customFormat="1" ht="19.199999999999999">
      <c r="A335" s="1332"/>
      <c r="B335" s="1398"/>
      <c r="C335" s="1548" t="s">
        <v>69</v>
      </c>
      <c r="D335" s="1478"/>
      <c r="E335" s="1409"/>
      <c r="F335" s="1410"/>
      <c r="G335" s="1412">
        <v>10</v>
      </c>
      <c r="H335" s="1413">
        <v>0</v>
      </c>
      <c r="I335" s="1413">
        <v>0</v>
      </c>
      <c r="J335" s="1414">
        <f>ROUND(SQRT(H335^2+I335^2)*1000/(1.73*H330),0)</f>
        <v>0</v>
      </c>
      <c r="K335" s="1413">
        <v>0</v>
      </c>
      <c r="L335" s="1413">
        <v>0</v>
      </c>
      <c r="M335" s="1414">
        <f>ROUND(SQRT(K335^2+L335^2)*1000/(1.73*K330),0)</f>
        <v>0</v>
      </c>
      <c r="N335" s="1413">
        <v>0</v>
      </c>
      <c r="O335" s="1413">
        <v>0</v>
      </c>
      <c r="P335" s="1414">
        <f>ROUND(SQRT(N335^2+O335^2)*1000/(1.73*N330),0)</f>
        <v>0</v>
      </c>
      <c r="Q335" s="1413">
        <v>0</v>
      </c>
      <c r="R335" s="1413">
        <v>0</v>
      </c>
      <c r="S335" s="1414">
        <f>ROUND(SQRT(Q335^2+R335^2)*1000/(1.73*Q330),0)</f>
        <v>0</v>
      </c>
      <c r="T335" s="1413">
        <v>0</v>
      </c>
      <c r="U335" s="1413">
        <v>0</v>
      </c>
      <c r="V335" s="1414">
        <f>ROUND(SQRT(T335^2+U335^2)*1000/(1.73*T330),0)</f>
        <v>0</v>
      </c>
      <c r="W335" s="1413">
        <v>0</v>
      </c>
      <c r="X335" s="1413">
        <v>0</v>
      </c>
      <c r="Y335" s="1414">
        <f>ROUND(SQRT(W335^2+X335^2)*1000/(1.73*W330),0)</f>
        <v>0</v>
      </c>
      <c r="Z335" s="1413">
        <v>0</v>
      </c>
      <c r="AA335" s="1413">
        <v>0</v>
      </c>
      <c r="AB335" s="1414">
        <f>ROUND(SQRT(Z335^2+AA335^2)*1000/(1.73*Z330),0)</f>
        <v>0</v>
      </c>
      <c r="AC335" s="1413">
        <v>0</v>
      </c>
      <c r="AD335" s="1413">
        <v>0</v>
      </c>
      <c r="AE335" s="1414">
        <f>ROUND(SQRT(AC335^2+AD335^2)*1000/(1.73*AC330),0)</f>
        <v>0</v>
      </c>
      <c r="AF335" s="1413">
        <v>0</v>
      </c>
      <c r="AG335" s="1413">
        <v>0</v>
      </c>
      <c r="AH335" s="1414">
        <f>ROUND(SQRT(AF335^2+AG335^2)*1000/(1.73*AF330),0)</f>
        <v>0</v>
      </c>
      <c r="AI335" s="1413">
        <v>0</v>
      </c>
      <c r="AJ335" s="1413">
        <v>0</v>
      </c>
      <c r="AK335" s="1414">
        <f>ROUND(SQRT(AI335^2+AJ335^2)*1000/(1.73*AI330),0)</f>
        <v>0</v>
      </c>
      <c r="AL335" s="1415">
        <v>0</v>
      </c>
      <c r="AM335" s="1415">
        <v>0</v>
      </c>
      <c r="AN335" s="1416">
        <f>ROUND(SQRT(AL335^2+AM335^2)*1000/(1.73*AL330),0)</f>
        <v>0</v>
      </c>
      <c r="AO335" s="1413">
        <v>0</v>
      </c>
      <c r="AP335" s="1413">
        <v>0</v>
      </c>
      <c r="AQ335" s="1414">
        <f>ROUND(SQRT(AO335^2+AP335^2)*1000/(1.73*AO330),0)</f>
        <v>0</v>
      </c>
      <c r="AR335" s="1413">
        <v>0</v>
      </c>
      <c r="AS335" s="1413">
        <v>0</v>
      </c>
      <c r="AT335" s="1414">
        <f>ROUND(SQRT(AR335^2+AS335^2)*1000/(1.73*AR330),0)</f>
        <v>0</v>
      </c>
      <c r="AU335" s="1413">
        <v>0</v>
      </c>
      <c r="AV335" s="1413">
        <v>0</v>
      </c>
      <c r="AW335" s="1414">
        <f>ROUND(SQRT(AU335^2+AV335^2)*1000/(1.73*AU330),0)</f>
        <v>0</v>
      </c>
      <c r="AX335" s="1413">
        <v>0</v>
      </c>
      <c r="AY335" s="1413">
        <v>0</v>
      </c>
      <c r="AZ335" s="1414">
        <f>ROUND(SQRT(AX335^2+AY335^2)*1000/(1.73*AX330),0)</f>
        <v>0</v>
      </c>
      <c r="BA335" s="1413">
        <v>0</v>
      </c>
      <c r="BB335" s="1413">
        <v>0</v>
      </c>
      <c r="BC335" s="1414">
        <f>ROUND(SQRT(BA335^2+BB335^2)*1000/(1.73*BA330),0)</f>
        <v>0</v>
      </c>
      <c r="BD335" s="1413">
        <v>0</v>
      </c>
      <c r="BE335" s="1413">
        <v>0</v>
      </c>
      <c r="BF335" s="1414">
        <f>ROUND(SQRT(BD335^2+BE335^2)*1000/(1.73*BD330),0)</f>
        <v>0</v>
      </c>
      <c r="BG335" s="1413">
        <v>0</v>
      </c>
      <c r="BH335" s="1413">
        <v>0</v>
      </c>
      <c r="BI335" s="1414">
        <f>ROUND(SQRT(BG335^2+BH335^2)*1000/(1.73*BG330),0)</f>
        <v>0</v>
      </c>
      <c r="BJ335" s="1413">
        <v>0</v>
      </c>
      <c r="BK335" s="1413">
        <v>0</v>
      </c>
      <c r="BL335" s="1414">
        <f>ROUND(SQRT(BJ335^2+BK335^2)*1000/(1.73*BJ330),0)</f>
        <v>0</v>
      </c>
      <c r="BM335" s="1413">
        <v>0</v>
      </c>
      <c r="BN335" s="1413">
        <v>0</v>
      </c>
      <c r="BO335" s="1414">
        <f>ROUND(SQRT(BM335^2+BN335^2)*1000/(1.73*BM330),0)</f>
        <v>0</v>
      </c>
      <c r="BP335" s="1413">
        <v>0</v>
      </c>
      <c r="BQ335" s="1413">
        <v>0</v>
      </c>
      <c r="BR335" s="1414">
        <f>ROUND(SQRT(BP335^2+BQ335^2)*1000/(1.73*BP330),0)</f>
        <v>0</v>
      </c>
      <c r="BS335" s="1413">
        <v>0</v>
      </c>
      <c r="BT335" s="1413">
        <v>0</v>
      </c>
      <c r="BU335" s="1414">
        <f>ROUND(SQRT(BS335^2+BT335^2)*1000/(1.73*BS330),0)</f>
        <v>0</v>
      </c>
      <c r="BV335" s="1413">
        <v>0</v>
      </c>
      <c r="BW335" s="1413">
        <v>0</v>
      </c>
      <c r="BX335" s="1414">
        <f>ROUND(SQRT(BV335^2+BW335^2)*1000/(1.73*BV330),0)</f>
        <v>0</v>
      </c>
      <c r="BY335" s="1413">
        <v>0</v>
      </c>
      <c r="BZ335" s="1413">
        <v>0</v>
      </c>
      <c r="CA335" s="1414">
        <f>ROUND(SQRT(BY335^2+BZ335^2)*1000/(1.73*BY330),0)</f>
        <v>0</v>
      </c>
    </row>
    <row r="336" s="1" customFormat="1" ht="19.199999999999999">
      <c r="A336" s="1332"/>
      <c r="B336" s="1398"/>
      <c r="C336" s="1548" t="s">
        <v>71</v>
      </c>
      <c r="D336" s="1478"/>
      <c r="E336" s="1409"/>
      <c r="F336" s="1410"/>
      <c r="G336" s="1412">
        <v>10</v>
      </c>
      <c r="H336" s="1413">
        <v>0.0030000000000000001</v>
      </c>
      <c r="I336" s="1413">
        <v>0.0011999999999999999</v>
      </c>
      <c r="J336" s="1414">
        <f>ROUND(SQRT(H336^2+I336^2)*1000/(1.73*H330),0)</f>
        <v>0</v>
      </c>
      <c r="K336" s="1413">
        <v>0.0028</v>
      </c>
      <c r="L336" s="1413">
        <v>0.0011999999999999999</v>
      </c>
      <c r="M336" s="1414">
        <f>ROUND(SQRT(K336^2+L336^2)*1000/(1.73*K330),0)</f>
        <v>0</v>
      </c>
      <c r="N336" s="1413">
        <v>0.0030000000000000001</v>
      </c>
      <c r="O336" s="1413">
        <v>0.0011999999999999999</v>
      </c>
      <c r="P336" s="1414">
        <f>ROUND(SQRT(N336^2+O336^2)*1000/(1.73*N330),0)</f>
        <v>0</v>
      </c>
      <c r="Q336" s="1413">
        <v>0.0028</v>
      </c>
      <c r="R336" s="1413">
        <v>0.0011999999999999999</v>
      </c>
      <c r="S336" s="1414">
        <f>ROUND(SQRT(Q336^2+R336^2)*1000/(1.73*Q330),0)</f>
        <v>0</v>
      </c>
      <c r="T336" s="1413">
        <v>0.0030000000000000001</v>
      </c>
      <c r="U336" s="1413">
        <v>0.0011999999999999999</v>
      </c>
      <c r="V336" s="1414">
        <f>ROUND(SQRT(T336^2+U336^2)*1000/(1.73*T330),0)</f>
        <v>0</v>
      </c>
      <c r="W336" s="1413">
        <v>0.0028</v>
      </c>
      <c r="X336" s="1413">
        <v>0.0014</v>
      </c>
      <c r="Y336" s="1414">
        <f>ROUND(SQRT(W336^2+X336^2)*1000/(1.73*W330),0)</f>
        <v>0</v>
      </c>
      <c r="Z336" s="1413">
        <v>0.0028</v>
      </c>
      <c r="AA336" s="1413">
        <v>0.0011999999999999999</v>
      </c>
      <c r="AB336" s="1414">
        <f>ROUND(SQRT(Z336^2+AA336^2)*1000/(1.73*Z330),0)</f>
        <v>0</v>
      </c>
      <c r="AC336" s="1413">
        <v>0.0030000000000000001</v>
      </c>
      <c r="AD336" s="1413">
        <v>0.0011999999999999999</v>
      </c>
      <c r="AE336" s="1414">
        <f>ROUND(SQRT(AC336^2+AD336^2)*1000/(1.73*AC330),0)</f>
        <v>0</v>
      </c>
      <c r="AF336" s="1413">
        <v>0.0028</v>
      </c>
      <c r="AG336" s="1413">
        <v>0.0011999999999999999</v>
      </c>
      <c r="AH336" s="1414">
        <f>ROUND(SQRT(AF336^2+AG336^2)*1000/(1.73*AF330),0)</f>
        <v>0</v>
      </c>
      <c r="AI336" s="1413">
        <v>0.0030000000000000001</v>
      </c>
      <c r="AJ336" s="1413">
        <v>0.0014</v>
      </c>
      <c r="AK336" s="1414">
        <f>ROUND(SQRT(AI336^2+AJ336^2)*1000/(1.73*AI330),0)</f>
        <v>0</v>
      </c>
      <c r="AL336" s="1415">
        <v>0.0028</v>
      </c>
      <c r="AM336" s="1415">
        <v>0.0011999999999999999</v>
      </c>
      <c r="AN336" s="1416">
        <f>ROUND(SQRT(AL336^2+AM336^2)*1000/(1.73*AL330),0)</f>
        <v>0</v>
      </c>
      <c r="AO336" s="1413">
        <v>0.0028</v>
      </c>
      <c r="AP336" s="1413">
        <v>0.0011999999999999999</v>
      </c>
      <c r="AQ336" s="1414">
        <f>ROUND(SQRT(AO336^2+AP336^2)*1000/(1.73*AO330),0)</f>
        <v>0</v>
      </c>
      <c r="AR336" s="1413">
        <v>0.0028</v>
      </c>
      <c r="AS336" s="1413">
        <v>0.0011999999999999999</v>
      </c>
      <c r="AT336" s="1414">
        <f>ROUND(SQRT(AR336^2+AS336^2)*1000/(1.73*AR330),0)</f>
        <v>0</v>
      </c>
      <c r="AU336" s="1413">
        <v>0.0025999999999999999</v>
      </c>
      <c r="AV336" s="1413">
        <v>0.0011999999999999999</v>
      </c>
      <c r="AW336" s="1414">
        <f>ROUND(SQRT(AU336^2+AV336^2)*1000/(1.73*AU330),0)</f>
        <v>0</v>
      </c>
      <c r="AX336" s="1413">
        <v>0.0028</v>
      </c>
      <c r="AY336" s="1413">
        <v>0.0011999999999999999</v>
      </c>
      <c r="AZ336" s="1414">
        <f>ROUND(SQRT(AX336^2+AY336^2)*1000/(1.73*AX330),0)</f>
        <v>0</v>
      </c>
      <c r="BA336" s="1413">
        <v>0.0028</v>
      </c>
      <c r="BB336" s="1413">
        <v>0.0014</v>
      </c>
      <c r="BC336" s="1414">
        <f>ROUND(SQRT(BA336^2+BB336^2)*1000/(1.73*BA330),0)</f>
        <v>0</v>
      </c>
      <c r="BD336" s="1413">
        <v>0.0025999999999999999</v>
      </c>
      <c r="BE336" s="1413">
        <v>0.0011999999999999999</v>
      </c>
      <c r="BF336" s="1414">
        <f>ROUND(SQRT(BD336^2+BE336^2)*1000/(1.73*BD330),0)</f>
        <v>0</v>
      </c>
      <c r="BG336" s="1413">
        <v>0.0028</v>
      </c>
      <c r="BH336" s="1413">
        <v>0.0011999999999999999</v>
      </c>
      <c r="BI336" s="1414">
        <f>ROUND(SQRT(BG336^2+BH336^2)*1000/(1.73*BG330),0)</f>
        <v>0</v>
      </c>
      <c r="BJ336" s="1413">
        <v>0.0025999999999999999</v>
      </c>
      <c r="BK336" s="1413">
        <v>0.0011999999999999999</v>
      </c>
      <c r="BL336" s="1414">
        <f>ROUND(SQRT(BJ336^2+BK336^2)*1000/(1.73*BJ330),0)</f>
        <v>0</v>
      </c>
      <c r="BM336" s="1413">
        <v>0.0025999999999999999</v>
      </c>
      <c r="BN336" s="1413">
        <v>0.0011999999999999999</v>
      </c>
      <c r="BO336" s="1414">
        <f>ROUND(SQRT(BM336^2+BN336^2)*1000/(1.73*BM330),0)</f>
        <v>0</v>
      </c>
      <c r="BP336" s="1413">
        <v>0.0025999999999999999</v>
      </c>
      <c r="BQ336" s="1413">
        <v>0.0011999999999999999</v>
      </c>
      <c r="BR336" s="1414">
        <f>ROUND(SQRT(BP336^2+BQ336^2)*1000/(1.73*BP330),0)</f>
        <v>0</v>
      </c>
      <c r="BS336" s="1413">
        <v>0.0028</v>
      </c>
      <c r="BT336" s="1413">
        <v>0.0011999999999999999</v>
      </c>
      <c r="BU336" s="1414">
        <f>ROUND(SQRT(BS336^2+BT336^2)*1000/(1.73*BS330),0)</f>
        <v>0</v>
      </c>
      <c r="BV336" s="1413">
        <v>0.0030000000000000001</v>
      </c>
      <c r="BW336" s="1413">
        <v>0.0011999999999999999</v>
      </c>
      <c r="BX336" s="1414">
        <f>ROUND(SQRT(BV336^2+BW336^2)*1000/(1.73*BV330),0)</f>
        <v>0</v>
      </c>
      <c r="BY336" s="1413">
        <v>0.0025999999999999999</v>
      </c>
      <c r="BZ336" s="1413">
        <v>0.0011999999999999999</v>
      </c>
      <c r="CA336" s="1414">
        <f>ROUND(SQRT(BY336^2+BZ336^2)*1000/(1.73*BY330),0)</f>
        <v>0</v>
      </c>
    </row>
    <row r="337" s="1" customFormat="1" ht="19.199999999999999">
      <c r="A337" s="1332"/>
      <c r="B337" s="1398"/>
      <c r="C337" s="1549" t="s">
        <v>472</v>
      </c>
      <c r="D337" s="1478"/>
      <c r="E337" s="1409"/>
      <c r="F337" s="1410"/>
      <c r="G337" s="1412">
        <v>10</v>
      </c>
      <c r="H337" s="1413"/>
      <c r="I337" s="1413"/>
      <c r="J337" s="1414">
        <f>ROUND(SQRT(H337^2+I337^2)*1000/(1.73*H330),0)</f>
        <v>0</v>
      </c>
      <c r="K337" s="1413"/>
      <c r="L337" s="1413"/>
      <c r="M337" s="1414">
        <f>ROUND(SQRT(K337^2+L337^2)*1000/(1.73*K330),0)</f>
        <v>0</v>
      </c>
      <c r="N337" s="1413"/>
      <c r="O337" s="1413"/>
      <c r="P337" s="1414">
        <f>ROUND(SQRT(N337^2+O337^2)*1000/(1.73*N330),0)</f>
        <v>0</v>
      </c>
      <c r="Q337" s="1413"/>
      <c r="R337" s="1413"/>
      <c r="S337" s="1414">
        <f>ROUND(SQRT(Q337^2+R337^2)*1000/(1.73*Q330),0)</f>
        <v>0</v>
      </c>
      <c r="T337" s="1413"/>
      <c r="U337" s="1413"/>
      <c r="V337" s="1414">
        <f>ROUND(SQRT(T337^2+U337^2)*1000/(1.73*T330),0)</f>
        <v>0</v>
      </c>
      <c r="W337" s="1413"/>
      <c r="X337" s="1413"/>
      <c r="Y337" s="1414">
        <f>ROUND(SQRT(W337^2+X337^2)*1000/(1.73*W330),0)</f>
        <v>0</v>
      </c>
      <c r="Z337" s="1413"/>
      <c r="AA337" s="1413"/>
      <c r="AB337" s="1414">
        <f>ROUND(SQRT(Z337^2+AA337^2)*1000/(1.73*Z330),0)</f>
        <v>0</v>
      </c>
      <c r="AC337" s="1413"/>
      <c r="AD337" s="1413"/>
      <c r="AE337" s="1414">
        <f>ROUND(SQRT(AC337^2+AD337^2)*1000/(1.73*AC330),0)</f>
        <v>0</v>
      </c>
      <c r="AF337" s="1413"/>
      <c r="AG337" s="1413"/>
      <c r="AH337" s="1414">
        <f>ROUND(SQRT(AF337^2+AG337^2)*1000/(1.73*AF330),0)</f>
        <v>0</v>
      </c>
      <c r="AI337" s="1413"/>
      <c r="AJ337" s="1413"/>
      <c r="AK337" s="1414">
        <f>ROUND(SQRT(AI337^2+AJ337^2)*1000/(1.73*AI330),0)</f>
        <v>0</v>
      </c>
      <c r="AL337" s="1415"/>
      <c r="AM337" s="1415"/>
      <c r="AN337" s="1416">
        <f>ROUND(SQRT(AL337^2+AM337^2)*1000/(1.73*AL330),0)</f>
        <v>0</v>
      </c>
      <c r="AO337" s="1413"/>
      <c r="AP337" s="1413"/>
      <c r="AQ337" s="1414">
        <f>ROUND(SQRT(AO337^2+AP337^2)*1000/(1.73*AO330),0)</f>
        <v>0</v>
      </c>
      <c r="AR337" s="1413"/>
      <c r="AS337" s="1413"/>
      <c r="AT337" s="1414">
        <f>ROUND(SQRT(AR337^2+AS337^2)*1000/(1.73*AR330),0)</f>
        <v>0</v>
      </c>
      <c r="AU337" s="1413"/>
      <c r="AV337" s="1413"/>
      <c r="AW337" s="1414">
        <f>ROUND(SQRT(AU337^2+AV337^2)*1000/(1.73*AU330),0)</f>
        <v>0</v>
      </c>
      <c r="AX337" s="1413"/>
      <c r="AY337" s="1413"/>
      <c r="AZ337" s="1414">
        <f>ROUND(SQRT(AX337^2+AY337^2)*1000/(1.73*AX330),0)</f>
        <v>0</v>
      </c>
      <c r="BA337" s="1413"/>
      <c r="BB337" s="1413"/>
      <c r="BC337" s="1414">
        <f>ROUND(SQRT(BA337^2+BB337^2)*1000/(1.73*BA330),0)</f>
        <v>0</v>
      </c>
      <c r="BD337" s="1413"/>
      <c r="BE337" s="1413"/>
      <c r="BF337" s="1414">
        <f>ROUND(SQRT(BD337^2+BE337^2)*1000/(1.73*BD330),0)</f>
        <v>0</v>
      </c>
      <c r="BG337" s="1413"/>
      <c r="BH337" s="1413"/>
      <c r="BI337" s="1414">
        <f>ROUND(SQRT(BG337^2+BH337^2)*1000/(1.73*BG330),0)</f>
        <v>0</v>
      </c>
      <c r="BJ337" s="1413"/>
      <c r="BK337" s="1413"/>
      <c r="BL337" s="1414">
        <f>ROUND(SQRT(BJ337^2+BK337^2)*1000/(1.73*BJ330),0)</f>
        <v>0</v>
      </c>
      <c r="BM337" s="1413"/>
      <c r="BN337" s="1413"/>
      <c r="BO337" s="1414">
        <f>ROUND(SQRT(BM337^2+BN337^2)*1000/(1.73*BM330),0)</f>
        <v>0</v>
      </c>
      <c r="BP337" s="1413"/>
      <c r="BQ337" s="1413"/>
      <c r="BR337" s="1414">
        <f>ROUND(SQRT(BP337^2+BQ337^2)*1000/(1.73*BP330),0)</f>
        <v>0</v>
      </c>
      <c r="BS337" s="1413"/>
      <c r="BT337" s="1413"/>
      <c r="BU337" s="1414">
        <f>ROUND(SQRT(BS337^2+BT337^2)*1000/(1.73*BS330),0)</f>
        <v>0</v>
      </c>
      <c r="BV337" s="1413"/>
      <c r="BW337" s="1413"/>
      <c r="BX337" s="1414">
        <f>ROUND(SQRT(BV337^2+BW337^2)*1000/(1.73*BV330),0)</f>
        <v>0</v>
      </c>
      <c r="BY337" s="1413"/>
      <c r="BZ337" s="1413"/>
      <c r="CA337" s="1414">
        <f>ROUND(SQRT(BY337^2+BZ337^2)*1000/(1.73*BY330),0)</f>
        <v>0</v>
      </c>
    </row>
    <row r="338" s="1" customFormat="1" ht="19.199999999999999">
      <c r="A338" s="1332"/>
      <c r="B338" s="1398"/>
      <c r="C338" s="1549" t="s">
        <v>473</v>
      </c>
      <c r="D338" s="1478"/>
      <c r="E338" s="1409"/>
      <c r="F338" s="1410"/>
      <c r="G338" s="1412">
        <v>10</v>
      </c>
      <c r="H338" s="1413"/>
      <c r="I338" s="1413"/>
      <c r="J338" s="1414">
        <f>ROUND(SQRT(H338^2+I338^2)*1000/(1.73*H330),0)</f>
        <v>0</v>
      </c>
      <c r="K338" s="1413"/>
      <c r="L338" s="1413"/>
      <c r="M338" s="1414">
        <f>ROUND(SQRT(K338^2+L338^2)*1000/(1.73*K330),0)</f>
        <v>0</v>
      </c>
      <c r="N338" s="1413"/>
      <c r="O338" s="1413"/>
      <c r="P338" s="1414">
        <f>ROUND(SQRT(N338^2+O338^2)*1000/(1.73*N330),0)</f>
        <v>0</v>
      </c>
      <c r="Q338" s="1413"/>
      <c r="R338" s="1413"/>
      <c r="S338" s="1414">
        <f>ROUND(SQRT(Q338^2+R338^2)*1000/(1.73*Q330),0)</f>
        <v>0</v>
      </c>
      <c r="T338" s="1413"/>
      <c r="U338" s="1413"/>
      <c r="V338" s="1414">
        <f>ROUND(SQRT(T338^2+U338^2)*1000/(1.73*T330),0)</f>
        <v>0</v>
      </c>
      <c r="W338" s="1413"/>
      <c r="X338" s="1413"/>
      <c r="Y338" s="1414">
        <f>ROUND(SQRT(W338^2+X338^2)*1000/(1.73*W330),0)</f>
        <v>0</v>
      </c>
      <c r="Z338" s="1413"/>
      <c r="AA338" s="1413"/>
      <c r="AB338" s="1414">
        <f>ROUND(SQRT(Z338^2+AA338^2)*1000/(1.73*Z330),0)</f>
        <v>0</v>
      </c>
      <c r="AC338" s="1413"/>
      <c r="AD338" s="1413"/>
      <c r="AE338" s="1414">
        <f>ROUND(SQRT(AC338^2+AD338^2)*1000/(1.73*AC330),0)</f>
        <v>0</v>
      </c>
      <c r="AF338" s="1413"/>
      <c r="AG338" s="1413"/>
      <c r="AH338" s="1414">
        <f>ROUND(SQRT(AF338^2+AG338^2)*1000/(1.73*AF330),0)</f>
        <v>0</v>
      </c>
      <c r="AI338" s="1413"/>
      <c r="AJ338" s="1413"/>
      <c r="AK338" s="1414">
        <f>ROUND(SQRT(AI338^2+AJ338^2)*1000/(1.73*AI330),0)</f>
        <v>0</v>
      </c>
      <c r="AL338" s="1415"/>
      <c r="AM338" s="1415"/>
      <c r="AN338" s="1416">
        <f>ROUND(SQRT(AL338^2+AM338^2)*1000/(1.73*AL330),0)</f>
        <v>0</v>
      </c>
      <c r="AO338" s="1413"/>
      <c r="AP338" s="1413"/>
      <c r="AQ338" s="1414">
        <f>ROUND(SQRT(AO338^2+AP338^2)*1000/(1.73*AO330),0)</f>
        <v>0</v>
      </c>
      <c r="AR338" s="1413"/>
      <c r="AS338" s="1413"/>
      <c r="AT338" s="1414">
        <f>ROUND(SQRT(AR338^2+AS338^2)*1000/(1.73*AR330),0)</f>
        <v>0</v>
      </c>
      <c r="AU338" s="1413"/>
      <c r="AV338" s="1413"/>
      <c r="AW338" s="1414">
        <f>ROUND(SQRT(AU338^2+AV338^2)*1000/(1.73*AU330),0)</f>
        <v>0</v>
      </c>
      <c r="AX338" s="1413"/>
      <c r="AY338" s="1413"/>
      <c r="AZ338" s="1414">
        <f>ROUND(SQRT(AX338^2+AY338^2)*1000/(1.73*AX330),0)</f>
        <v>0</v>
      </c>
      <c r="BA338" s="1413"/>
      <c r="BB338" s="1413"/>
      <c r="BC338" s="1414">
        <f>ROUND(SQRT(BA338^2+BB338^2)*1000/(1.73*BA330),0)</f>
        <v>0</v>
      </c>
      <c r="BD338" s="1413"/>
      <c r="BE338" s="1413"/>
      <c r="BF338" s="1414">
        <f>ROUND(SQRT(BD338^2+BE338^2)*1000/(1.73*BD330),0)</f>
        <v>0</v>
      </c>
      <c r="BG338" s="1413"/>
      <c r="BH338" s="1413"/>
      <c r="BI338" s="1414">
        <f>ROUND(SQRT(BG338^2+BH338^2)*1000/(1.73*BG330),0)</f>
        <v>0</v>
      </c>
      <c r="BJ338" s="1413"/>
      <c r="BK338" s="1413"/>
      <c r="BL338" s="1414">
        <f>ROUND(SQRT(BJ338^2+BK338^2)*1000/(1.73*BJ330),0)</f>
        <v>0</v>
      </c>
      <c r="BM338" s="1413"/>
      <c r="BN338" s="1413"/>
      <c r="BO338" s="1414">
        <f>ROUND(SQRT(BM338^2+BN338^2)*1000/(1.73*BM330),0)</f>
        <v>0</v>
      </c>
      <c r="BP338" s="1413"/>
      <c r="BQ338" s="1413"/>
      <c r="BR338" s="1414">
        <f>ROUND(SQRT(BP338^2+BQ338^2)*1000/(1.73*BP330),0)</f>
        <v>0</v>
      </c>
      <c r="BS338" s="1413"/>
      <c r="BT338" s="1413"/>
      <c r="BU338" s="1414">
        <f>ROUND(SQRT(BS338^2+BT338^2)*1000/(1.73*BS330),0)</f>
        <v>0</v>
      </c>
      <c r="BV338" s="1413"/>
      <c r="BW338" s="1413"/>
      <c r="BX338" s="1414">
        <f>ROUND(SQRT(BV338^2+BW338^2)*1000/(1.73*BV330),0)</f>
        <v>0</v>
      </c>
      <c r="BY338" s="1413"/>
      <c r="BZ338" s="1413"/>
      <c r="CA338" s="1414">
        <f>ROUND(SQRT(BY338^2+BZ338^2)*1000/(1.73*BY330),0)</f>
        <v>0</v>
      </c>
    </row>
    <row r="339" s="1" customFormat="1" ht="19.199999999999999">
      <c r="A339" s="1332"/>
      <c r="B339" s="1398"/>
      <c r="C339" s="1549" t="s">
        <v>474</v>
      </c>
      <c r="D339" s="1478"/>
      <c r="E339" s="1409"/>
      <c r="F339" s="1410"/>
      <c r="G339" s="1412">
        <v>10</v>
      </c>
      <c r="H339" s="1413"/>
      <c r="I339" s="1413"/>
      <c r="J339" s="1414">
        <f>ROUND(SQRT(H339^2+I339^2)*1000/(1.73*H330),0)</f>
        <v>0</v>
      </c>
      <c r="K339" s="1413"/>
      <c r="L339" s="1413"/>
      <c r="M339" s="1414">
        <f>ROUND(SQRT(K339^2+L339^2)*1000/(1.73*K330),0)</f>
        <v>0</v>
      </c>
      <c r="N339" s="1413"/>
      <c r="O339" s="1413"/>
      <c r="P339" s="1414">
        <f>ROUND(SQRT(N339^2+O339^2)*1000/(1.73*N330),0)</f>
        <v>0</v>
      </c>
      <c r="Q339" s="1413"/>
      <c r="R339" s="1413"/>
      <c r="S339" s="1414">
        <f>ROUND(SQRT(Q339^2+R339^2)*1000/(1.73*Q330),0)</f>
        <v>0</v>
      </c>
      <c r="T339" s="1413"/>
      <c r="U339" s="1413"/>
      <c r="V339" s="1414">
        <f>ROUND(SQRT(T339^2+U339^2)*1000/(1.73*T330),0)</f>
        <v>0</v>
      </c>
      <c r="W339" s="1413"/>
      <c r="X339" s="1413"/>
      <c r="Y339" s="1414">
        <f>ROUND(SQRT(W339^2+X339^2)*1000/(1.73*W330),0)</f>
        <v>0</v>
      </c>
      <c r="Z339" s="1413"/>
      <c r="AA339" s="1413"/>
      <c r="AB339" s="1414">
        <f>ROUND(SQRT(Z339^2+AA339^2)*1000/(1.73*Z330),0)</f>
        <v>0</v>
      </c>
      <c r="AC339" s="1413"/>
      <c r="AD339" s="1413"/>
      <c r="AE339" s="1414">
        <f>ROUND(SQRT(AC339^2+AD339^2)*1000/(1.73*AC330),0)</f>
        <v>0</v>
      </c>
      <c r="AF339" s="1413"/>
      <c r="AG339" s="1413"/>
      <c r="AH339" s="1414">
        <f>ROUND(SQRT(AF339^2+AG339^2)*1000/(1.73*AF330),0)</f>
        <v>0</v>
      </c>
      <c r="AI339" s="1413"/>
      <c r="AJ339" s="1413"/>
      <c r="AK339" s="1414">
        <f>ROUND(SQRT(AI339^2+AJ339^2)*1000/(1.73*AI330),0)</f>
        <v>0</v>
      </c>
      <c r="AL339" s="1415"/>
      <c r="AM339" s="1415"/>
      <c r="AN339" s="1416">
        <f>ROUND(SQRT(AL339^2+AM339^2)*1000/(1.73*AL330),0)</f>
        <v>0</v>
      </c>
      <c r="AO339" s="1413"/>
      <c r="AP339" s="1413"/>
      <c r="AQ339" s="1414">
        <f>ROUND(SQRT(AO339^2+AP339^2)*1000/(1.73*AO330),0)</f>
        <v>0</v>
      </c>
      <c r="AR339" s="1413"/>
      <c r="AS339" s="1413"/>
      <c r="AT339" s="1414">
        <f>ROUND(SQRT(AR339^2+AS339^2)*1000/(1.73*AR330),0)</f>
        <v>0</v>
      </c>
      <c r="AU339" s="1413"/>
      <c r="AV339" s="1413"/>
      <c r="AW339" s="1414">
        <f>ROUND(SQRT(AU339^2+AV339^2)*1000/(1.73*AU330),0)</f>
        <v>0</v>
      </c>
      <c r="AX339" s="1413"/>
      <c r="AY339" s="1413"/>
      <c r="AZ339" s="1414">
        <f>ROUND(SQRT(AX339^2+AY339^2)*1000/(1.73*AX330),0)</f>
        <v>0</v>
      </c>
      <c r="BA339" s="1413"/>
      <c r="BB339" s="1413"/>
      <c r="BC339" s="1414">
        <f>ROUND(SQRT(BA339^2+BB339^2)*1000/(1.73*BA330),0)</f>
        <v>0</v>
      </c>
      <c r="BD339" s="1413"/>
      <c r="BE339" s="1413"/>
      <c r="BF339" s="1414">
        <f>ROUND(SQRT(BD339^2+BE339^2)*1000/(1.73*BD330),0)</f>
        <v>0</v>
      </c>
      <c r="BG339" s="1413"/>
      <c r="BH339" s="1413"/>
      <c r="BI339" s="1414">
        <f>ROUND(SQRT(BG339^2+BH339^2)*1000/(1.73*BG330),0)</f>
        <v>0</v>
      </c>
      <c r="BJ339" s="1413"/>
      <c r="BK339" s="1413"/>
      <c r="BL339" s="1414">
        <f>ROUND(SQRT(BJ339^2+BK339^2)*1000/(1.73*BJ330),0)</f>
        <v>0</v>
      </c>
      <c r="BM339" s="1413"/>
      <c r="BN339" s="1413"/>
      <c r="BO339" s="1414">
        <f>ROUND(SQRT(BM339^2+BN339^2)*1000/(1.73*BM330),0)</f>
        <v>0</v>
      </c>
      <c r="BP339" s="1413"/>
      <c r="BQ339" s="1413"/>
      <c r="BR339" s="1414">
        <f>ROUND(SQRT(BP339^2+BQ339^2)*1000/(1.73*BP330),0)</f>
        <v>0</v>
      </c>
      <c r="BS339" s="1413"/>
      <c r="BT339" s="1413"/>
      <c r="BU339" s="1414">
        <f>ROUND(SQRT(BS339^2+BT339^2)*1000/(1.73*BS330),0)</f>
        <v>0</v>
      </c>
      <c r="BV339" s="1413"/>
      <c r="BW339" s="1413"/>
      <c r="BX339" s="1414">
        <f>ROUND(SQRT(BV339^2+BW339^2)*1000/(1.73*BV330),0)</f>
        <v>0</v>
      </c>
      <c r="BY339" s="1413"/>
      <c r="BZ339" s="1413"/>
      <c r="CA339" s="1414">
        <f>ROUND(SQRT(BY339^2+BZ339^2)*1000/(1.73*BY330),0)</f>
        <v>0</v>
      </c>
    </row>
    <row r="340" s="1" customFormat="1" ht="19.199999999999999">
      <c r="A340" s="1332"/>
      <c r="B340" s="1398"/>
      <c r="C340" s="1549" t="s">
        <v>475</v>
      </c>
      <c r="D340" s="1478"/>
      <c r="E340" s="1409"/>
      <c r="F340" s="1410"/>
      <c r="G340" s="1412">
        <v>10</v>
      </c>
      <c r="H340" s="1413"/>
      <c r="I340" s="1413"/>
      <c r="J340" s="1414">
        <f>ROUND(SQRT(H340^2+I340^2)*1000/(1.73*H330),0)</f>
        <v>0</v>
      </c>
      <c r="K340" s="1413"/>
      <c r="L340" s="1413"/>
      <c r="M340" s="1414">
        <f>ROUND(SQRT(K340^2+L340^2)*1000/(1.73*K330),0)</f>
        <v>0</v>
      </c>
      <c r="N340" s="1413"/>
      <c r="O340" s="1413"/>
      <c r="P340" s="1414">
        <f>ROUND(SQRT(N340^2+O340^2)*1000/(1.73*N330),0)</f>
        <v>0</v>
      </c>
      <c r="Q340" s="1413"/>
      <c r="R340" s="1413"/>
      <c r="S340" s="1414">
        <f>ROUND(SQRT(Q340^2+R340^2)*1000/(1.73*Q330),0)</f>
        <v>0</v>
      </c>
      <c r="T340" s="1413"/>
      <c r="U340" s="1413"/>
      <c r="V340" s="1414">
        <f>ROUND(SQRT(T340^2+U340^2)*1000/(1.73*T330),0)</f>
        <v>0</v>
      </c>
      <c r="W340" s="1413"/>
      <c r="X340" s="1413"/>
      <c r="Y340" s="1414">
        <f>ROUND(SQRT(W340^2+X340^2)*1000/(1.73*W330),0)</f>
        <v>0</v>
      </c>
      <c r="Z340" s="1413"/>
      <c r="AA340" s="1413"/>
      <c r="AB340" s="1414">
        <f>ROUND(SQRT(Z340^2+AA340^2)*1000/(1.73*Z330),0)</f>
        <v>0</v>
      </c>
      <c r="AC340" s="1413"/>
      <c r="AD340" s="1413"/>
      <c r="AE340" s="1414">
        <f>ROUND(SQRT(AC340^2+AD340^2)*1000/(1.73*AC330),0)</f>
        <v>0</v>
      </c>
      <c r="AF340" s="1413"/>
      <c r="AG340" s="1413"/>
      <c r="AH340" s="1414">
        <f>ROUND(SQRT(AF340^2+AG340^2)*1000/(1.73*AF330),0)</f>
        <v>0</v>
      </c>
      <c r="AI340" s="1413"/>
      <c r="AJ340" s="1413"/>
      <c r="AK340" s="1414">
        <f>ROUND(SQRT(AI340^2+AJ340^2)*1000/(1.73*AI330),0)</f>
        <v>0</v>
      </c>
      <c r="AL340" s="1415"/>
      <c r="AM340" s="1415"/>
      <c r="AN340" s="1416">
        <f>ROUND(SQRT(AL340^2+AM340^2)*1000/(1.73*AL330),0)</f>
        <v>0</v>
      </c>
      <c r="AO340" s="1413"/>
      <c r="AP340" s="1413"/>
      <c r="AQ340" s="1414">
        <f>ROUND(SQRT(AO340^2+AP340^2)*1000/(1.73*AO330),0)</f>
        <v>0</v>
      </c>
      <c r="AR340" s="1413"/>
      <c r="AS340" s="1413"/>
      <c r="AT340" s="1414">
        <f>ROUND(SQRT(AR340^2+AS340^2)*1000/(1.73*AR330),0)</f>
        <v>0</v>
      </c>
      <c r="AU340" s="1413"/>
      <c r="AV340" s="1413"/>
      <c r="AW340" s="1414">
        <f>ROUND(SQRT(AU340^2+AV340^2)*1000/(1.73*AU330),0)</f>
        <v>0</v>
      </c>
      <c r="AX340" s="1413"/>
      <c r="AY340" s="1413"/>
      <c r="AZ340" s="1414">
        <f>ROUND(SQRT(AX340^2+AY340^2)*1000/(1.73*AX330),0)</f>
        <v>0</v>
      </c>
      <c r="BA340" s="1413"/>
      <c r="BB340" s="1413"/>
      <c r="BC340" s="1414">
        <f>ROUND(SQRT(BA340^2+BB340^2)*1000/(1.73*BA330),0)</f>
        <v>0</v>
      </c>
      <c r="BD340" s="1413"/>
      <c r="BE340" s="1413"/>
      <c r="BF340" s="1414">
        <f>ROUND(SQRT(BD340^2+BE340^2)*1000/(1.73*BD330),0)</f>
        <v>0</v>
      </c>
      <c r="BG340" s="1413"/>
      <c r="BH340" s="1413"/>
      <c r="BI340" s="1414">
        <f>ROUND(SQRT(BG340^2+BH340^2)*1000/(1.73*BG330),0)</f>
        <v>0</v>
      </c>
      <c r="BJ340" s="1413"/>
      <c r="BK340" s="1413"/>
      <c r="BL340" s="1414">
        <f>ROUND(SQRT(BJ340^2+BK340^2)*1000/(1.73*BJ330),0)</f>
        <v>0</v>
      </c>
      <c r="BM340" s="1413"/>
      <c r="BN340" s="1413"/>
      <c r="BO340" s="1414">
        <f>ROUND(SQRT(BM340^2+BN340^2)*1000/(1.73*BM330),0)</f>
        <v>0</v>
      </c>
      <c r="BP340" s="1413"/>
      <c r="BQ340" s="1413"/>
      <c r="BR340" s="1414">
        <f>ROUND(SQRT(BP340^2+BQ340^2)*1000/(1.73*BP330),0)</f>
        <v>0</v>
      </c>
      <c r="BS340" s="1413"/>
      <c r="BT340" s="1413"/>
      <c r="BU340" s="1414">
        <f>ROUND(SQRT(BS340^2+BT340^2)*1000/(1.73*BS330),0)</f>
        <v>0</v>
      </c>
      <c r="BV340" s="1413"/>
      <c r="BW340" s="1413"/>
      <c r="BX340" s="1414">
        <f>ROUND(SQRT(BV340^2+BW340^2)*1000/(1.73*BV330),0)</f>
        <v>0</v>
      </c>
      <c r="BY340" s="1413"/>
      <c r="BZ340" s="1413"/>
      <c r="CA340" s="1414">
        <f>ROUND(SQRT(BY340^2+BZ340^2)*1000/(1.73*BY330),0)</f>
        <v>0</v>
      </c>
    </row>
    <row r="341" s="1" customFormat="1" ht="19.199999999999999">
      <c r="A341" s="1332"/>
      <c r="B341" s="1398"/>
      <c r="C341" s="1549" t="s">
        <v>476</v>
      </c>
      <c r="D341" s="1478"/>
      <c r="E341" s="1409"/>
      <c r="F341" s="1410"/>
      <c r="G341" s="1412">
        <v>10</v>
      </c>
      <c r="H341" s="1413"/>
      <c r="I341" s="1413"/>
      <c r="J341" s="1414">
        <f t="shared" ref="J341:J342" si="3096">ROUND(SQRT(H341^2+I341^2)*1000/(1.73*H330),0)</f>
        <v>0</v>
      </c>
      <c r="K341" s="1413"/>
      <c r="L341" s="1413"/>
      <c r="M341" s="1414">
        <f t="shared" ref="M341:M342" si="3097">ROUND(SQRT(K341^2+L341^2)*1000/(1.73*K330),0)</f>
        <v>0</v>
      </c>
      <c r="N341" s="1413"/>
      <c r="O341" s="1413"/>
      <c r="P341" s="1414">
        <f t="shared" ref="P341:P342" si="3098">ROUND(SQRT(N341^2+O341^2)*1000/(1.73*N330),0)</f>
        <v>0</v>
      </c>
      <c r="Q341" s="1413"/>
      <c r="R341" s="1413"/>
      <c r="S341" s="1414">
        <f t="shared" ref="S341:S342" si="3099">ROUND(SQRT(Q341^2+R341^2)*1000/(1.73*Q330),0)</f>
        <v>0</v>
      </c>
      <c r="T341" s="1413"/>
      <c r="U341" s="1413"/>
      <c r="V341" s="1414">
        <f t="shared" ref="V341:V342" si="3100">ROUND(SQRT(T341^2+U341^2)*1000/(1.73*T330),0)</f>
        <v>0</v>
      </c>
      <c r="W341" s="1413"/>
      <c r="X341" s="1413"/>
      <c r="Y341" s="1414">
        <f t="shared" ref="Y341:Y342" si="3101">ROUND(SQRT(W341^2+X341^2)*1000/(1.73*W330),0)</f>
        <v>0</v>
      </c>
      <c r="Z341" s="1413"/>
      <c r="AA341" s="1413"/>
      <c r="AB341" s="1414">
        <f t="shared" ref="AB341:AB342" si="3102">ROUND(SQRT(Z341^2+AA341^2)*1000/(1.73*Z330),0)</f>
        <v>0</v>
      </c>
      <c r="AC341" s="1413"/>
      <c r="AD341" s="1413"/>
      <c r="AE341" s="1414">
        <f t="shared" ref="AE341:AE342" si="3103">ROUND(SQRT(AC341^2+AD341^2)*1000/(1.73*AC330),0)</f>
        <v>0</v>
      </c>
      <c r="AF341" s="1413"/>
      <c r="AG341" s="1413"/>
      <c r="AH341" s="1414">
        <f t="shared" ref="AH341:AH342" si="3104">ROUND(SQRT(AF341^2+AG341^2)*1000/(1.73*AF330),0)</f>
        <v>0</v>
      </c>
      <c r="AI341" s="1413"/>
      <c r="AJ341" s="1413"/>
      <c r="AK341" s="1414">
        <f t="shared" ref="AK341:AK342" si="3105">ROUND(SQRT(AI341^2+AJ341^2)*1000/(1.73*AI330),0)</f>
        <v>0</v>
      </c>
      <c r="AL341" s="1415"/>
      <c r="AM341" s="1415"/>
      <c r="AN341" s="1416">
        <f t="shared" ref="AN341:AN342" si="3106">ROUND(SQRT(AL341^2+AM341^2)*1000/(1.73*AL330),0)</f>
        <v>0</v>
      </c>
      <c r="AO341" s="1413"/>
      <c r="AP341" s="1413"/>
      <c r="AQ341" s="1414">
        <f t="shared" ref="AQ341:AQ342" si="3107">ROUND(SQRT(AO341^2+AP341^2)*1000/(1.73*AO330),0)</f>
        <v>0</v>
      </c>
      <c r="AR341" s="1413"/>
      <c r="AS341" s="1413"/>
      <c r="AT341" s="1414">
        <f t="shared" ref="AT341:AT342" si="3108">ROUND(SQRT(AR341^2+AS341^2)*1000/(1.73*AR330),0)</f>
        <v>0</v>
      </c>
      <c r="AU341" s="1413"/>
      <c r="AV341" s="1413"/>
      <c r="AW341" s="1414">
        <f t="shared" ref="AW341:AW342" si="3109">ROUND(SQRT(AU341^2+AV341^2)*1000/(1.73*AU330),0)</f>
        <v>0</v>
      </c>
      <c r="AX341" s="1413"/>
      <c r="AY341" s="1413"/>
      <c r="AZ341" s="1414">
        <f t="shared" ref="AZ341:AZ342" si="3110">ROUND(SQRT(AX341^2+AY341^2)*1000/(1.73*AX330),0)</f>
        <v>0</v>
      </c>
      <c r="BA341" s="1413"/>
      <c r="BB341" s="1413"/>
      <c r="BC341" s="1414">
        <f t="shared" ref="BC341:BC342" si="3111">ROUND(SQRT(BA341^2+BB341^2)*1000/(1.73*BA330),0)</f>
        <v>0</v>
      </c>
      <c r="BD341" s="1413"/>
      <c r="BE341" s="1413"/>
      <c r="BF341" s="1414">
        <f t="shared" ref="BF341:BF342" si="3112">ROUND(SQRT(BD341^2+BE341^2)*1000/(1.73*BD330),0)</f>
        <v>0</v>
      </c>
      <c r="BG341" s="1413"/>
      <c r="BH341" s="1413"/>
      <c r="BI341" s="1414">
        <f t="shared" ref="BI341:BI342" si="3113">ROUND(SQRT(BG341^2+BH341^2)*1000/(1.73*BG330),0)</f>
        <v>0</v>
      </c>
      <c r="BJ341" s="1413"/>
      <c r="BK341" s="1413"/>
      <c r="BL341" s="1414">
        <f t="shared" ref="BL341:BL342" si="3114">ROUND(SQRT(BJ341^2+BK341^2)*1000/(1.73*BJ330),0)</f>
        <v>0</v>
      </c>
      <c r="BM341" s="1413"/>
      <c r="BN341" s="1413"/>
      <c r="BO341" s="1414">
        <f t="shared" ref="BO341:BO342" si="3115">ROUND(SQRT(BM341^2+BN341^2)*1000/(1.73*BM330),0)</f>
        <v>0</v>
      </c>
      <c r="BP341" s="1413"/>
      <c r="BQ341" s="1413"/>
      <c r="BR341" s="1414">
        <f t="shared" ref="BR341:BR342" si="3116">ROUND(SQRT(BP341^2+BQ341^2)*1000/(1.73*BP330),0)</f>
        <v>0</v>
      </c>
      <c r="BS341" s="1413"/>
      <c r="BT341" s="1413"/>
      <c r="BU341" s="1414">
        <f t="shared" ref="BU341:BU342" si="3117">ROUND(SQRT(BS341^2+BT341^2)*1000/(1.73*BS330),0)</f>
        <v>0</v>
      </c>
      <c r="BV341" s="1413"/>
      <c r="BW341" s="1413"/>
      <c r="BX341" s="1414">
        <f t="shared" ref="BX341:BX342" si="3118">ROUND(SQRT(BV341^2+BW341^2)*1000/(1.73*BV330),0)</f>
        <v>0</v>
      </c>
      <c r="BY341" s="1413"/>
      <c r="BZ341" s="1413"/>
      <c r="CA341" s="1414">
        <f t="shared" ref="CA341:CA342" si="3119">ROUND(SQRT(BY341^2+BZ341^2)*1000/(1.73*BY330),0)</f>
        <v>0</v>
      </c>
    </row>
    <row r="342" s="1" customFormat="1" ht="19.199999999999999">
      <c r="A342" s="1332"/>
      <c r="B342" s="1398" t="s">
        <v>403</v>
      </c>
      <c r="C342" s="1548" t="s">
        <v>409</v>
      </c>
      <c r="D342" s="1478"/>
      <c r="E342" s="1409"/>
      <c r="F342" s="1410"/>
      <c r="G342" s="1412">
        <v>10</v>
      </c>
      <c r="H342" s="1413"/>
      <c r="I342" s="1413"/>
      <c r="J342" s="1414">
        <f t="shared" si="3096"/>
        <v>0</v>
      </c>
      <c r="K342" s="1413"/>
      <c r="L342" s="1413"/>
      <c r="M342" s="1414">
        <f t="shared" si="3097"/>
        <v>0</v>
      </c>
      <c r="N342" s="1413"/>
      <c r="O342" s="1413"/>
      <c r="P342" s="1414">
        <f t="shared" si="3098"/>
        <v>0</v>
      </c>
      <c r="Q342" s="1413"/>
      <c r="R342" s="1413"/>
      <c r="S342" s="1414">
        <f t="shared" si="3099"/>
        <v>0</v>
      </c>
      <c r="T342" s="1413"/>
      <c r="U342" s="1413"/>
      <c r="V342" s="1414">
        <f t="shared" si="3100"/>
        <v>0</v>
      </c>
      <c r="W342" s="1413"/>
      <c r="X342" s="1413"/>
      <c r="Y342" s="1414">
        <f t="shared" si="3101"/>
        <v>0</v>
      </c>
      <c r="Z342" s="1413"/>
      <c r="AA342" s="1413"/>
      <c r="AB342" s="1414">
        <f t="shared" si="3102"/>
        <v>0</v>
      </c>
      <c r="AC342" s="1413"/>
      <c r="AD342" s="1413"/>
      <c r="AE342" s="1414">
        <f t="shared" si="3103"/>
        <v>0</v>
      </c>
      <c r="AF342" s="1413"/>
      <c r="AG342" s="1413"/>
      <c r="AH342" s="1414">
        <f t="shared" si="3104"/>
        <v>0</v>
      </c>
      <c r="AI342" s="1413"/>
      <c r="AJ342" s="1413"/>
      <c r="AK342" s="1414">
        <f t="shared" si="3105"/>
        <v>0</v>
      </c>
      <c r="AL342" s="1415"/>
      <c r="AM342" s="1415"/>
      <c r="AN342" s="1416">
        <f t="shared" si="3106"/>
        <v>0</v>
      </c>
      <c r="AO342" s="1413"/>
      <c r="AP342" s="1413"/>
      <c r="AQ342" s="1414">
        <f t="shared" si="3107"/>
        <v>0</v>
      </c>
      <c r="AR342" s="1413"/>
      <c r="AS342" s="1413"/>
      <c r="AT342" s="1414">
        <f t="shared" si="3108"/>
        <v>0</v>
      </c>
      <c r="AU342" s="1413"/>
      <c r="AV342" s="1413"/>
      <c r="AW342" s="1414">
        <f t="shared" si="3109"/>
        <v>0</v>
      </c>
      <c r="AX342" s="1413"/>
      <c r="AY342" s="1413"/>
      <c r="AZ342" s="1414">
        <f t="shared" si="3110"/>
        <v>0</v>
      </c>
      <c r="BA342" s="1413"/>
      <c r="BB342" s="1413"/>
      <c r="BC342" s="1414">
        <f t="shared" si="3111"/>
        <v>0</v>
      </c>
      <c r="BD342" s="1413"/>
      <c r="BE342" s="1413"/>
      <c r="BF342" s="1414">
        <f t="shared" si="3112"/>
        <v>0</v>
      </c>
      <c r="BG342" s="1413"/>
      <c r="BH342" s="1413"/>
      <c r="BI342" s="1414">
        <f t="shared" si="3113"/>
        <v>0</v>
      </c>
      <c r="BJ342" s="1413"/>
      <c r="BK342" s="1413"/>
      <c r="BL342" s="1414">
        <f t="shared" si="3114"/>
        <v>0</v>
      </c>
      <c r="BM342" s="1413"/>
      <c r="BN342" s="1413"/>
      <c r="BO342" s="1414">
        <f t="shared" si="3115"/>
        <v>0</v>
      </c>
      <c r="BP342" s="1413"/>
      <c r="BQ342" s="1413"/>
      <c r="BR342" s="1414">
        <f t="shared" si="3116"/>
        <v>0</v>
      </c>
      <c r="BS342" s="1413"/>
      <c r="BT342" s="1413"/>
      <c r="BU342" s="1414">
        <f t="shared" si="3117"/>
        <v>0</v>
      </c>
      <c r="BV342" s="1413"/>
      <c r="BW342" s="1413"/>
      <c r="BX342" s="1414">
        <f t="shared" si="3118"/>
        <v>0</v>
      </c>
      <c r="BY342" s="1413"/>
      <c r="BZ342" s="1413"/>
      <c r="CA342" s="1414">
        <f t="shared" si="3119"/>
        <v>0</v>
      </c>
    </row>
    <row r="343" s="1" customFormat="1" ht="19.199999999999999">
      <c r="A343" s="1332"/>
      <c r="B343" s="1398"/>
      <c r="C343" s="1548" t="s">
        <v>128</v>
      </c>
      <c r="D343" s="1478"/>
      <c r="E343" s="1409"/>
      <c r="F343" s="1410"/>
      <c r="G343" s="1412">
        <v>10</v>
      </c>
      <c r="H343" s="1413">
        <v>0.054399999999999997</v>
      </c>
      <c r="I343" s="1413">
        <v>0.0055999999999999999</v>
      </c>
      <c r="J343" s="1414">
        <f>ROUND(SQRT(H343^2+I343^2)*1000/(1.73*H331),0)</f>
        <v>3</v>
      </c>
      <c r="K343" s="1413">
        <v>0.055599999999999997</v>
      </c>
      <c r="L343" s="1413">
        <v>0.0054000000000000003</v>
      </c>
      <c r="M343" s="1414">
        <f>ROUND(SQRT(K343^2+L343^2)*1000/(1.73*K331),0)</f>
        <v>3</v>
      </c>
      <c r="N343" s="1413">
        <v>0.056599999999999998</v>
      </c>
      <c r="O343" s="1413">
        <v>0.0050000000000000001</v>
      </c>
      <c r="P343" s="1414">
        <f>ROUND(SQRT(N343^2+O343^2)*1000/(1.73*N331),0)</f>
        <v>3</v>
      </c>
      <c r="Q343" s="1413">
        <v>0.057000000000000002</v>
      </c>
      <c r="R343" s="1413">
        <v>0.0055999999999999999</v>
      </c>
      <c r="S343" s="1414">
        <f>ROUND(SQRT(Q343^2+R343^2)*1000/(1.73*Q331),0)</f>
        <v>3</v>
      </c>
      <c r="T343" s="1413">
        <v>0.056599999999999998</v>
      </c>
      <c r="U343" s="1413">
        <v>0.0057999999999999996</v>
      </c>
      <c r="V343" s="1414">
        <f>ROUND(SQRT(T343^2+U343^2)*1000/(1.73*T331),0)</f>
        <v>3</v>
      </c>
      <c r="W343" s="1413">
        <v>0.057000000000000002</v>
      </c>
      <c r="X343" s="1413">
        <v>0.0051999999999999998</v>
      </c>
      <c r="Y343" s="1414">
        <f>ROUND(SQRT(W343^2+X343^2)*1000/(1.73*W331),0)</f>
        <v>3</v>
      </c>
      <c r="Z343" s="1413">
        <v>0.056599999999999998</v>
      </c>
      <c r="AA343" s="1413">
        <v>0.0057999999999999996</v>
      </c>
      <c r="AB343" s="1414">
        <f>ROUND(SQRT(Z343^2+AA343^2)*1000/(1.73*Z331),0)</f>
        <v>3</v>
      </c>
      <c r="AC343" s="1413">
        <v>0.058200000000000002</v>
      </c>
      <c r="AD343" s="1413">
        <v>0.0051999999999999998</v>
      </c>
      <c r="AE343" s="1414">
        <f>ROUND(SQRT(AC343^2+AD343^2)*1000/(1.73*AC331),0)</f>
        <v>3</v>
      </c>
      <c r="AF343" s="1413">
        <v>0.060999999999999999</v>
      </c>
      <c r="AG343" s="1413">
        <v>0.0060000000000000001</v>
      </c>
      <c r="AH343" s="1414">
        <f>ROUND(SQRT(AF343^2+AG343^2)*1000/(1.73*AF331),0)</f>
        <v>3</v>
      </c>
      <c r="AI343" s="1413">
        <v>0.059999999999999998</v>
      </c>
      <c r="AJ343" s="1413">
        <v>0.0028</v>
      </c>
      <c r="AK343" s="1414">
        <f>ROUND(SQRT(AI343^2+AJ343^2)*1000/(1.73*AI331),0)</f>
        <v>3</v>
      </c>
      <c r="AL343" s="1415">
        <v>0.055399999999999998</v>
      </c>
      <c r="AM343" s="1415">
        <v>0</v>
      </c>
      <c r="AN343" s="1416">
        <f>ROUND(SQRT(AL343^2+AM343^2)*1000/(1.73*AL331),0)</f>
        <v>3</v>
      </c>
      <c r="AO343" s="1413">
        <v>0.055800000000000002</v>
      </c>
      <c r="AP343" s="1413">
        <v>0</v>
      </c>
      <c r="AQ343" s="1414">
        <f>ROUND(SQRT(AO343^2+AP343^2)*1000/(1.73*AO331),0)</f>
        <v>3</v>
      </c>
      <c r="AR343" s="1413">
        <v>0.055399999999999998</v>
      </c>
      <c r="AS343" s="1413">
        <v>0</v>
      </c>
      <c r="AT343" s="1414">
        <f>ROUND(SQRT(AR343^2+AS343^2)*1000/(1.73*AR331),0)</f>
        <v>3</v>
      </c>
      <c r="AU343" s="1413">
        <v>0.053400000000000003</v>
      </c>
      <c r="AV343" s="1413">
        <v>0</v>
      </c>
      <c r="AW343" s="1414">
        <f>ROUND(SQRT(AU343^2+AV343^2)*1000/(1.73*AU331),0)</f>
        <v>3</v>
      </c>
      <c r="AX343" s="1413">
        <v>0.053800000000000001</v>
      </c>
      <c r="AY343" s="1413">
        <v>0</v>
      </c>
      <c r="AZ343" s="1414">
        <f>ROUND(SQRT(AX343^2+AY343^2)*1000/(1.73*AX331),0)</f>
        <v>3</v>
      </c>
      <c r="BA343" s="1413">
        <v>0.053800000000000001</v>
      </c>
      <c r="BB343" s="1413">
        <v>0</v>
      </c>
      <c r="BC343" s="1414">
        <f>ROUND(SQRT(BA343^2+BB343^2)*1000/(1.73*BA331),0)</f>
        <v>3</v>
      </c>
      <c r="BD343" s="1413">
        <v>0.057799999999999997</v>
      </c>
      <c r="BE343" s="1413">
        <v>0.0016000000000000001</v>
      </c>
      <c r="BF343" s="1414">
        <f>ROUND(SQRT(BD343^2+BE343^2)*1000/(1.73*BD331),0)</f>
        <v>3</v>
      </c>
      <c r="BG343" s="1413">
        <v>0.060199999999999997</v>
      </c>
      <c r="BH343" s="1413">
        <v>0.0060000000000000001</v>
      </c>
      <c r="BI343" s="1414">
        <f>ROUND(SQRT(BG343^2+BH343^2)*1000/(1.73*BG331),0)</f>
        <v>3</v>
      </c>
      <c r="BJ343" s="1413">
        <v>0.060600000000000001</v>
      </c>
      <c r="BK343" s="1413">
        <v>0.0057999999999999996</v>
      </c>
      <c r="BL343" s="1414">
        <f>ROUND(SQRT(BJ343^2+BK343^2)*1000/(1.73*BJ331),0)</f>
        <v>3</v>
      </c>
      <c r="BM343" s="1413">
        <v>0.059999999999999998</v>
      </c>
      <c r="BN343" s="1413">
        <v>0.0066</v>
      </c>
      <c r="BO343" s="1414">
        <f>ROUND(SQRT(BM343^2+BN343^2)*1000/(1.73*BM331),0)</f>
        <v>3</v>
      </c>
      <c r="BP343" s="1413">
        <v>0.061400000000000003</v>
      </c>
      <c r="BQ343" s="1413">
        <v>0.0066</v>
      </c>
      <c r="BR343" s="1414">
        <f>ROUND(SQRT(BP343^2+BQ343^2)*1000/(1.73*BP331),0)</f>
        <v>3</v>
      </c>
      <c r="BS343" s="1413">
        <v>0.062600000000000003</v>
      </c>
      <c r="BT343" s="1413">
        <v>0.0071999999999999998</v>
      </c>
      <c r="BU343" s="1414">
        <f>ROUND(SQRT(BS343^2+BT343^2)*1000/(1.73*BS331),0)</f>
        <v>4</v>
      </c>
      <c r="BV343" s="1413">
        <v>0.060600000000000001</v>
      </c>
      <c r="BW343" s="1413">
        <v>0.0066</v>
      </c>
      <c r="BX343" s="1414">
        <f>ROUND(SQRT(BV343^2+BW343^2)*1000/(1.73*BV331),0)</f>
        <v>3</v>
      </c>
      <c r="BY343" s="1413">
        <v>0.058999999999999997</v>
      </c>
      <c r="BZ343" s="1413">
        <v>0.0067999999999999996</v>
      </c>
      <c r="CA343" s="1414">
        <f>ROUND(SQRT(BY343^2+BZ343^2)*1000/(1.73*BY331),0)</f>
        <v>3</v>
      </c>
    </row>
    <row r="344" s="1" customFormat="1" ht="19.199999999999999">
      <c r="A344" s="1332"/>
      <c r="B344" s="1398"/>
      <c r="C344" s="1548" t="s">
        <v>68</v>
      </c>
      <c r="D344" s="1478"/>
      <c r="E344" s="1409"/>
      <c r="F344" s="1410"/>
      <c r="G344" s="1412">
        <v>10</v>
      </c>
      <c r="H344" s="1413">
        <v>0.12139999999999999</v>
      </c>
      <c r="I344" s="1413">
        <v>0.031</v>
      </c>
      <c r="J344" s="1414">
        <f>ROUND(SQRT(H344^2+I344^2)*1000/(1.73*H331),0)</f>
        <v>7</v>
      </c>
      <c r="K344" s="1413">
        <v>0.1152</v>
      </c>
      <c r="L344" s="1413">
        <v>0.031</v>
      </c>
      <c r="M344" s="1414">
        <f>ROUND(SQRT(K344^2+L344^2)*1000/(1.73*K331),0)</f>
        <v>7</v>
      </c>
      <c r="N344" s="1413">
        <v>0.1138</v>
      </c>
      <c r="O344" s="1413">
        <v>0.030599999999999999</v>
      </c>
      <c r="P344" s="1414">
        <f>ROUND(SQRT(N344^2+O344^2)*1000/(1.73*N331),0)</f>
        <v>7</v>
      </c>
      <c r="Q344" s="1413">
        <v>0.1152</v>
      </c>
      <c r="R344" s="1413">
        <v>0.0298</v>
      </c>
      <c r="S344" s="1414">
        <f>ROUND(SQRT(Q344^2+R344^2)*1000/(1.73*Q331),0)</f>
        <v>7</v>
      </c>
      <c r="T344" s="1413">
        <v>0.1168</v>
      </c>
      <c r="U344" s="1413">
        <v>0.030599999999999999</v>
      </c>
      <c r="V344" s="1414">
        <f>ROUND(SQRT(T344^2+U344^2)*1000/(1.73*T331),0)</f>
        <v>7</v>
      </c>
      <c r="W344" s="1413">
        <v>0.1174</v>
      </c>
      <c r="X344" s="1413">
        <v>0.029600000000000001</v>
      </c>
      <c r="Y344" s="1414">
        <f>ROUND(SQRT(W344^2+X344^2)*1000/(1.73*W331),0)</f>
        <v>7</v>
      </c>
      <c r="Z344" s="1413">
        <v>0.1236</v>
      </c>
      <c r="AA344" s="1413">
        <v>0.030200000000000001</v>
      </c>
      <c r="AB344" s="1414">
        <f>ROUND(SQRT(Z344^2+AA344^2)*1000/(1.73*Z331),0)</f>
        <v>7</v>
      </c>
      <c r="AC344" s="1413">
        <v>0.14180000000000001</v>
      </c>
      <c r="AD344" s="1413">
        <v>0.033000000000000002</v>
      </c>
      <c r="AE344" s="1414">
        <f>ROUND(SQRT(AC344^2+AD344^2)*1000/(1.73*AC331),0)</f>
        <v>8</v>
      </c>
      <c r="AF344" s="1413">
        <v>0.16339999999999999</v>
      </c>
      <c r="AG344" s="1413">
        <v>0.0332</v>
      </c>
      <c r="AH344" s="1414">
        <f>ROUND(SQRT(AF344^2+AG344^2)*1000/(1.73*AF331),0)</f>
        <v>9</v>
      </c>
      <c r="AI344" s="1413">
        <v>0.154</v>
      </c>
      <c r="AJ344" s="1413">
        <v>0.026800000000000001</v>
      </c>
      <c r="AK344" s="1414">
        <f>ROUND(SQRT(AI344^2+AJ344^2)*1000/(1.73*AI331),0)</f>
        <v>9</v>
      </c>
      <c r="AL344" s="1415">
        <v>0.1492</v>
      </c>
      <c r="AM344" s="1415">
        <v>0.0276</v>
      </c>
      <c r="AN344" s="1416">
        <f>ROUND(SQRT(AL344^2+AM344^2)*1000/(1.73*AL331),0)</f>
        <v>9</v>
      </c>
      <c r="AO344" s="1413">
        <v>0.1416</v>
      </c>
      <c r="AP344" s="1413">
        <v>0.029399999999999999</v>
      </c>
      <c r="AQ344" s="1414">
        <f>ROUND(SQRT(AO344^2+AP344^2)*1000/(1.73*AO331),0)</f>
        <v>8</v>
      </c>
      <c r="AR344" s="1413">
        <v>0.1424</v>
      </c>
      <c r="AS344" s="1413">
        <v>0.030200000000000001</v>
      </c>
      <c r="AT344" s="1414">
        <f>ROUND(SQRT(AR344^2+AS344^2)*1000/(1.73*AR331),0)</f>
        <v>8</v>
      </c>
      <c r="AU344" s="1413">
        <v>0.13619999999999999</v>
      </c>
      <c r="AV344" s="1413">
        <v>0.028000000000000001</v>
      </c>
      <c r="AW344" s="1414">
        <f>ROUND(SQRT(AU344^2+AV344^2)*1000/(1.73*AU331),0)</f>
        <v>8</v>
      </c>
      <c r="AX344" s="1413">
        <v>0.13919999999999999</v>
      </c>
      <c r="AY344" s="1413">
        <v>0.026599999999999999</v>
      </c>
      <c r="AZ344" s="1414">
        <f>ROUND(SQRT(AX344^2+AY344^2)*1000/(1.73*AX331),0)</f>
        <v>8</v>
      </c>
      <c r="BA344" s="1413">
        <v>0.1404</v>
      </c>
      <c r="BB344" s="1413">
        <v>0.024400000000000002</v>
      </c>
      <c r="BC344" s="1414">
        <f>ROUND(SQRT(BA344^2+BB344^2)*1000/(1.73*BA331),0)</f>
        <v>8</v>
      </c>
      <c r="BD344" s="1413">
        <v>0.159</v>
      </c>
      <c r="BE344" s="1413">
        <v>0.025399999999999999</v>
      </c>
      <c r="BF344" s="1414">
        <f>ROUND(SQRT(BD344^2+BE344^2)*1000/(1.73*BD331),0)</f>
        <v>9</v>
      </c>
      <c r="BG344" s="1413">
        <v>0.17560000000000001</v>
      </c>
      <c r="BH344" s="1413">
        <v>0.032800000000000003</v>
      </c>
      <c r="BI344" s="1414">
        <f>ROUND(SQRT(BG344^2+BH344^2)*1000/(1.73*BG331),0)</f>
        <v>10</v>
      </c>
      <c r="BJ344" s="1413">
        <v>0.1724</v>
      </c>
      <c r="BK344" s="1413">
        <v>0.032000000000000001</v>
      </c>
      <c r="BL344" s="1414">
        <f>ROUND(SQRT(BJ344^2+BK344^2)*1000/(1.73*BJ331),0)</f>
        <v>10</v>
      </c>
      <c r="BM344" s="1413">
        <v>0.17280000000000001</v>
      </c>
      <c r="BN344" s="1413">
        <v>0.031399999999999997</v>
      </c>
      <c r="BO344" s="1414">
        <f>ROUND(SQRT(BM344^2+BN344^2)*1000/(1.73*BM331),0)</f>
        <v>10</v>
      </c>
      <c r="BP344" s="1413">
        <v>0.1666</v>
      </c>
      <c r="BQ344" s="1413">
        <v>0.031199999999999999</v>
      </c>
      <c r="BR344" s="1414">
        <f>ROUND(SQRT(BP344^2+BQ344^2)*1000/(1.73*BP331),0)</f>
        <v>10</v>
      </c>
      <c r="BS344" s="1413">
        <v>0.15620000000000001</v>
      </c>
      <c r="BT344" s="1413">
        <v>0.031800000000000002</v>
      </c>
      <c r="BU344" s="1414">
        <f>ROUND(SQRT(BS344^2+BT344^2)*1000/(1.73*BS331),0)</f>
        <v>9</v>
      </c>
      <c r="BV344" s="1413">
        <v>0.14580000000000001</v>
      </c>
      <c r="BW344" s="1413">
        <v>0.031199999999999999</v>
      </c>
      <c r="BX344" s="1414">
        <f>ROUND(SQRT(BV344^2+BW344^2)*1000/(1.73*BV331),0)</f>
        <v>8</v>
      </c>
      <c r="BY344" s="1413">
        <v>0.13919999999999999</v>
      </c>
      <c r="BZ344" s="1413">
        <v>0.032199999999999999</v>
      </c>
      <c r="CA344" s="1414">
        <f>ROUND(SQRT(BY344^2+BZ344^2)*1000/(1.73*BY331),0)</f>
        <v>8</v>
      </c>
    </row>
    <row r="345" s="1" customFormat="1" ht="19.199999999999999">
      <c r="A345" s="1332"/>
      <c r="B345" s="1398"/>
      <c r="C345" s="1548" t="s">
        <v>115</v>
      </c>
      <c r="D345" s="1478"/>
      <c r="E345" s="1409"/>
      <c r="F345" s="1410"/>
      <c r="G345" s="1412">
        <v>10</v>
      </c>
      <c r="H345" s="1413">
        <v>0.0077999999999999996</v>
      </c>
      <c r="I345" s="1413">
        <v>0.001</v>
      </c>
      <c r="J345" s="1414">
        <f>ROUND(SQRT(H345^2+I345^2)*1000/(1.73*H331),0)</f>
        <v>0</v>
      </c>
      <c r="K345" s="1413">
        <v>0.0076</v>
      </c>
      <c r="L345" s="1413">
        <v>0.001</v>
      </c>
      <c r="M345" s="1414">
        <f>ROUND(SQRT(K345^2+L345^2)*1000/(1.73*K331),0)</f>
        <v>0</v>
      </c>
      <c r="N345" s="1413">
        <v>0.0077999999999999996</v>
      </c>
      <c r="O345" s="1413">
        <v>0.001</v>
      </c>
      <c r="P345" s="1414">
        <f>ROUND(SQRT(N345^2+O345^2)*1000/(1.73*N331),0)</f>
        <v>0</v>
      </c>
      <c r="Q345" s="1413">
        <v>0.0077999999999999996</v>
      </c>
      <c r="R345" s="1413">
        <v>0.0011999999999999999</v>
      </c>
      <c r="S345" s="1414">
        <f>ROUND(SQRT(Q345^2+R345^2)*1000/(1.73*Q331),0)</f>
        <v>0</v>
      </c>
      <c r="T345" s="1413">
        <v>0.0077999999999999996</v>
      </c>
      <c r="U345" s="1413">
        <v>0.001</v>
      </c>
      <c r="V345" s="1414">
        <f>ROUND(SQRT(T345^2+U345^2)*1000/(1.73*T331),0)</f>
        <v>0</v>
      </c>
      <c r="W345" s="1413">
        <v>0.0080000000000000002</v>
      </c>
      <c r="X345" s="1413">
        <v>0.0011999999999999999</v>
      </c>
      <c r="Y345" s="1414">
        <f>ROUND(SQRT(W345^2+X345^2)*1000/(1.73*W331),0)</f>
        <v>0</v>
      </c>
      <c r="Z345" s="1413">
        <v>0.0089999999999999993</v>
      </c>
      <c r="AA345" s="1413">
        <v>0.001</v>
      </c>
      <c r="AB345" s="1414">
        <f>ROUND(SQRT(Z345^2+AA345^2)*1000/(1.73*Z331),0)</f>
        <v>1</v>
      </c>
      <c r="AC345" s="1413">
        <v>0.0104</v>
      </c>
      <c r="AD345" s="1413">
        <v>0.001</v>
      </c>
      <c r="AE345" s="1414">
        <f>ROUND(SQRT(AC345^2+AD345^2)*1000/(1.73*AC331),0)</f>
        <v>1</v>
      </c>
      <c r="AF345" s="1413">
        <v>0.010999999999999999</v>
      </c>
      <c r="AG345" s="1413">
        <v>0.001</v>
      </c>
      <c r="AH345" s="1414">
        <f>ROUND(SQRT(AF345^2+AG345^2)*1000/(1.73*AF331),0)</f>
        <v>1</v>
      </c>
      <c r="AI345" s="1413">
        <v>0.0060000000000000001</v>
      </c>
      <c r="AJ345" s="1413">
        <v>0.00059999999999999995</v>
      </c>
      <c r="AK345" s="1414">
        <f>ROUND(SQRT(AI345^2+AJ345^2)*1000/(1.73*AI331),0)</f>
        <v>0</v>
      </c>
      <c r="AL345" s="1415">
        <v>0</v>
      </c>
      <c r="AM345" s="1415">
        <v>0</v>
      </c>
      <c r="AN345" s="1416">
        <f>ROUND(SQRT(AL345^2+AM345^2)*1000/(1.73*AL331),0)</f>
        <v>0</v>
      </c>
      <c r="AO345" s="1413">
        <v>0</v>
      </c>
      <c r="AP345" s="1413">
        <v>0</v>
      </c>
      <c r="AQ345" s="1414">
        <f>ROUND(SQRT(AO345^2+AP345^2)*1000/(1.73*AO331),0)</f>
        <v>0</v>
      </c>
      <c r="AR345" s="1413">
        <v>0</v>
      </c>
      <c r="AS345" s="1413">
        <v>0</v>
      </c>
      <c r="AT345" s="1414">
        <f>ROUND(SQRT(AR345^2+AS345^2)*1000/(1.73*AR331),0)</f>
        <v>0</v>
      </c>
      <c r="AU345" s="1413">
        <v>0</v>
      </c>
      <c r="AV345" s="1413">
        <v>0</v>
      </c>
      <c r="AW345" s="1414">
        <f>ROUND(SQRT(AU345^2+AV345^2)*1000/(1.73*AU331),0)</f>
        <v>0</v>
      </c>
      <c r="AX345" s="1413">
        <v>0.0051999999999999998</v>
      </c>
      <c r="AY345" s="1413">
        <v>0</v>
      </c>
      <c r="AZ345" s="1414">
        <f>ROUND(SQRT(AX345^2+AY345^2)*1000/(1.73*AX331),0)</f>
        <v>0</v>
      </c>
      <c r="BA345" s="1413">
        <v>0.011599999999999999</v>
      </c>
      <c r="BB345" s="1413">
        <v>0.00020000000000000001</v>
      </c>
      <c r="BC345" s="1414">
        <f>ROUND(SQRT(BA345^2+BB345^2)*1000/(1.73*BA331),0)</f>
        <v>1</v>
      </c>
      <c r="BD345" s="1413">
        <v>0.0118</v>
      </c>
      <c r="BE345" s="1413">
        <v>0.00040000000000000002</v>
      </c>
      <c r="BF345" s="1414">
        <f>ROUND(SQRT(BD345^2+BE345^2)*1000/(1.73*BD331),0)</f>
        <v>1</v>
      </c>
      <c r="BG345" s="1413">
        <v>0.0112</v>
      </c>
      <c r="BH345" s="1413">
        <v>0.00059999999999999995</v>
      </c>
      <c r="BI345" s="1414">
        <f>ROUND(SQRT(BG345^2+BH345^2)*1000/(1.73*BG331),0)</f>
        <v>1</v>
      </c>
      <c r="BJ345" s="1413">
        <v>0.0114</v>
      </c>
      <c r="BK345" s="1413">
        <v>0.00040000000000000002</v>
      </c>
      <c r="BL345" s="1414">
        <f>ROUND(SQRT(BJ345^2+BK345^2)*1000/(1.73*BJ331),0)</f>
        <v>1</v>
      </c>
      <c r="BM345" s="1413">
        <v>0.010800000000000001</v>
      </c>
      <c r="BN345" s="1413">
        <v>0.00080000000000000004</v>
      </c>
      <c r="BO345" s="1414">
        <f>ROUND(SQRT(BM345^2+BN345^2)*1000/(1.73*BM331),0)</f>
        <v>1</v>
      </c>
      <c r="BP345" s="1413">
        <v>0.0097999999999999997</v>
      </c>
      <c r="BQ345" s="1413">
        <v>0.00080000000000000004</v>
      </c>
      <c r="BR345" s="1414">
        <f>ROUND(SQRT(BP345^2+BQ345^2)*1000/(1.73*BP331),0)</f>
        <v>1</v>
      </c>
      <c r="BS345" s="1413">
        <v>0.0097999999999999997</v>
      </c>
      <c r="BT345" s="1413">
        <v>0.001</v>
      </c>
      <c r="BU345" s="1414">
        <f>ROUND(SQRT(BS345^2+BT345^2)*1000/(1.73*BS331),0)</f>
        <v>1</v>
      </c>
      <c r="BV345" s="1413">
        <v>0.0089999999999999993</v>
      </c>
      <c r="BW345" s="1413">
        <v>0.00080000000000000004</v>
      </c>
      <c r="BX345" s="1414">
        <f>ROUND(SQRT(BV345^2+BW345^2)*1000/(1.73*BV331),0)</f>
        <v>1</v>
      </c>
      <c r="BY345" s="1413">
        <v>0.0083999999999999995</v>
      </c>
      <c r="BZ345" s="1413">
        <v>0.001</v>
      </c>
      <c r="CA345" s="1414">
        <f>ROUND(SQRT(BY345^2+BZ345^2)*1000/(1.73*BY331),0)</f>
        <v>0</v>
      </c>
    </row>
    <row r="346" s="1" customFormat="1" ht="19.199999999999999">
      <c r="A346" s="1332"/>
      <c r="B346" s="1398"/>
      <c r="C346" s="1548" t="s">
        <v>130</v>
      </c>
      <c r="D346" s="1478"/>
      <c r="E346" s="1409"/>
      <c r="F346" s="1410"/>
      <c r="G346" s="1412">
        <v>10</v>
      </c>
      <c r="H346" s="1413">
        <v>0.045760000000000002</v>
      </c>
      <c r="I346" s="1413">
        <v>0.00064000000000000005</v>
      </c>
      <c r="J346" s="1414">
        <f>ROUND(SQRT(H346^2+I346^2)*1000/(1.73*H331),0)</f>
        <v>3</v>
      </c>
      <c r="K346" s="1413">
        <v>0.045920000000000002</v>
      </c>
      <c r="L346" s="1413">
        <v>0.00040000000000000002</v>
      </c>
      <c r="M346" s="1414">
        <f>ROUND(SQRT(K346^2+L346^2)*1000/(1.73*K331),0)</f>
        <v>3</v>
      </c>
      <c r="N346" s="1413">
        <v>0.049099999999999998</v>
      </c>
      <c r="O346" s="1413">
        <v>0.00032000000000000003</v>
      </c>
      <c r="P346" s="1414">
        <f>ROUND(SQRT(N346^2+O346^2)*1000/(1.73*N331),0)</f>
        <v>3</v>
      </c>
      <c r="Q346" s="1413">
        <v>0.04768</v>
      </c>
      <c r="R346" s="1413">
        <v>0.00046000000000000001</v>
      </c>
      <c r="S346" s="1414">
        <f>ROUND(SQRT(Q346^2+R346^2)*1000/(1.73*Q331),0)</f>
        <v>3</v>
      </c>
      <c r="T346" s="1413">
        <v>0.049239999999999999</v>
      </c>
      <c r="U346" s="1413">
        <v>0.00059999999999999995</v>
      </c>
      <c r="V346" s="1414">
        <f>ROUND(SQRT(T346^2+U346^2)*1000/(1.73*T331),0)</f>
        <v>3</v>
      </c>
      <c r="W346" s="1413">
        <v>0.048820000000000002</v>
      </c>
      <c r="X346" s="1413">
        <v>0.00044000000000000002</v>
      </c>
      <c r="Y346" s="1414">
        <f>ROUND(SQRT(W346^2+X346^2)*1000/(1.73*W331),0)</f>
        <v>3</v>
      </c>
      <c r="Z346" s="1413">
        <v>0.046059999999999997</v>
      </c>
      <c r="AA346" s="1413">
        <v>0.00088000000000000003</v>
      </c>
      <c r="AB346" s="1414">
        <f>ROUND(SQRT(Z346^2+AA346^2)*1000/(1.73*Z331),0)</f>
        <v>3</v>
      </c>
      <c r="AC346" s="1413">
        <v>0.043700000000000003</v>
      </c>
      <c r="AD346" s="1413">
        <v>0.00108</v>
      </c>
      <c r="AE346" s="1414">
        <f>ROUND(SQRT(AC346^2+AD346^2)*1000/(1.73*AC331),0)</f>
        <v>2</v>
      </c>
      <c r="AF346" s="1413">
        <v>0.041340000000000002</v>
      </c>
      <c r="AG346" s="1413">
        <v>0.00156</v>
      </c>
      <c r="AH346" s="1414">
        <f>ROUND(SQRT(AF346^2+AG346^2)*1000/(1.73*AF331),0)</f>
        <v>2</v>
      </c>
      <c r="AI346" s="1413">
        <v>0.035299999999999998</v>
      </c>
      <c r="AJ346" s="1413">
        <v>0.00018000000000000001</v>
      </c>
      <c r="AK346" s="1414">
        <f>ROUND(SQRT(AI346^2+AJ346^2)*1000/(1.73*AI331),0)</f>
        <v>2</v>
      </c>
      <c r="AL346" s="1415">
        <v>0.03422</v>
      </c>
      <c r="AM346" s="1415">
        <v>0.00012</v>
      </c>
      <c r="AN346" s="1416">
        <f>ROUND(SQRT(AL346^2+AM346^2)*1000/(1.73*AL331),0)</f>
        <v>2</v>
      </c>
      <c r="AO346" s="1413">
        <v>0.036900000000000002</v>
      </c>
      <c r="AP346" s="1413">
        <v>0.00027999999999999998</v>
      </c>
      <c r="AQ346" s="1414">
        <f>ROUND(SQRT(AO346^2+AP346^2)*1000/(1.73*AO331),0)</f>
        <v>2</v>
      </c>
      <c r="AR346" s="1413">
        <v>0.035540000000000002</v>
      </c>
      <c r="AS346" s="1413">
        <v>0.00024000000000000001</v>
      </c>
      <c r="AT346" s="1414">
        <f>ROUND(SQRT(AR346^2+AS346^2)*1000/(1.73*AR331),0)</f>
        <v>2</v>
      </c>
      <c r="AU346" s="1413">
        <v>0.036139999999999999</v>
      </c>
      <c r="AV346" s="1413">
        <v>0.00024000000000000001</v>
      </c>
      <c r="AW346" s="1414">
        <f>ROUND(SQRT(AU346^2+AV346^2)*1000/(1.73*AU331),0)</f>
        <v>2</v>
      </c>
      <c r="AX346" s="1413">
        <v>0.035119999999999998</v>
      </c>
      <c r="AY346" s="1413">
        <v>0.00034000000000000002</v>
      </c>
      <c r="AZ346" s="1414">
        <f>ROUND(SQRT(AX346^2+AY346^2)*1000/(1.73*AX331),0)</f>
        <v>2</v>
      </c>
      <c r="BA346" s="1413">
        <v>0.034540000000000001</v>
      </c>
      <c r="BB346" s="1413">
        <v>0.00072000000000000005</v>
      </c>
      <c r="BC346" s="1414">
        <f>ROUND(SQRT(BA346^2+BB346^2)*1000/(1.73*BA331),0)</f>
        <v>2</v>
      </c>
      <c r="BD346" s="1413">
        <v>0.037359999999999997</v>
      </c>
      <c r="BE346" s="1413">
        <v>0.00055999999999999995</v>
      </c>
      <c r="BF346" s="1414">
        <f>ROUND(SQRT(BD346^2+BE346^2)*1000/(1.73*BD331),0)</f>
        <v>2</v>
      </c>
      <c r="BG346" s="1413">
        <v>0.036880000000000003</v>
      </c>
      <c r="BH346" s="1413">
        <v>0.0012199999999999999</v>
      </c>
      <c r="BI346" s="1414">
        <f>ROUND(SQRT(BG346^2+BH346^2)*1000/(1.73*BG331),0)</f>
        <v>2</v>
      </c>
      <c r="BJ346" s="1413">
        <v>0.037940000000000002</v>
      </c>
      <c r="BK346" s="1413">
        <v>0.00077999999999999999</v>
      </c>
      <c r="BL346" s="1414">
        <f>ROUND(SQRT(BJ346^2+BK346^2)*1000/(1.73*BJ331),0)</f>
        <v>2</v>
      </c>
      <c r="BM346" s="1413">
        <v>0.037039999999999997</v>
      </c>
      <c r="BN346" s="1413">
        <v>0.00088000000000000003</v>
      </c>
      <c r="BO346" s="1414">
        <f>ROUND(SQRT(BM346^2+BN346^2)*1000/(1.73*BM331),0)</f>
        <v>2</v>
      </c>
      <c r="BP346" s="1413">
        <v>0.038240000000000003</v>
      </c>
      <c r="BQ346" s="1413">
        <v>0.00108</v>
      </c>
      <c r="BR346" s="1414">
        <f>ROUND(SQRT(BP346^2+BQ346^2)*1000/(1.73*BP331),0)</f>
        <v>2</v>
      </c>
      <c r="BS346" s="1413">
        <v>0.040379999999999999</v>
      </c>
      <c r="BT346" s="1413">
        <v>0.0014</v>
      </c>
      <c r="BU346" s="1414">
        <f>ROUND(SQRT(BS346^2+BT346^2)*1000/(1.73*BS331),0)</f>
        <v>2</v>
      </c>
      <c r="BV346" s="1413">
        <v>0.040219999999999999</v>
      </c>
      <c r="BW346" s="1413">
        <v>0.00072000000000000005</v>
      </c>
      <c r="BX346" s="1414">
        <f>ROUND(SQRT(BV346^2+BW346^2)*1000/(1.73*BV331),0)</f>
        <v>2</v>
      </c>
      <c r="BY346" s="1413">
        <v>0.043999999999999997</v>
      </c>
      <c r="BZ346" s="1413">
        <v>0.00072000000000000005</v>
      </c>
      <c r="CA346" s="1414">
        <f>ROUND(SQRT(BY346^2+BZ346^2)*1000/(1.73*BY331),0)</f>
        <v>2</v>
      </c>
    </row>
    <row r="347" s="1" customFormat="1" ht="19.199999999999999">
      <c r="A347" s="1332"/>
      <c r="B347" s="1398"/>
      <c r="C347" s="1548" t="s">
        <v>116</v>
      </c>
      <c r="D347" s="1478"/>
      <c r="E347" s="1409"/>
      <c r="F347" s="1410"/>
      <c r="G347" s="1412">
        <v>10</v>
      </c>
      <c r="H347" s="1413">
        <v>0.0060400000000000002</v>
      </c>
      <c r="I347" s="1413">
        <v>0.00054000000000000001</v>
      </c>
      <c r="J347" s="1414">
        <f>ROUND(SQRT(H347^2+I347^2)*1000/(1.73*H331),0)</f>
        <v>0</v>
      </c>
      <c r="K347" s="1413">
        <v>0.0052599999999999999</v>
      </c>
      <c r="L347" s="1413">
        <v>0.00051999999999999995</v>
      </c>
      <c r="M347" s="1414">
        <f>ROUND(SQRT(K347^2+L347^2)*1000/(1.73*K331),0)</f>
        <v>0</v>
      </c>
      <c r="N347" s="1413">
        <v>0.0066600000000000001</v>
      </c>
      <c r="O347" s="1413">
        <v>0.00064000000000000005</v>
      </c>
      <c r="P347" s="1414">
        <f>ROUND(SQRT(N347^2+O347^2)*1000/(1.73*N331),0)</f>
        <v>0</v>
      </c>
      <c r="Q347" s="1413">
        <v>0.0050000000000000001</v>
      </c>
      <c r="R347" s="1413">
        <v>0.00054000000000000001</v>
      </c>
      <c r="S347" s="1414">
        <f>ROUND(SQRT(Q347^2+R347^2)*1000/(1.73*Q331),0)</f>
        <v>0</v>
      </c>
      <c r="T347" s="1413">
        <v>0.00696</v>
      </c>
      <c r="U347" s="1413">
        <v>0.00054000000000000001</v>
      </c>
      <c r="V347" s="1414">
        <f>ROUND(SQRT(T347^2+U347^2)*1000/(1.73*T331),0)</f>
        <v>0</v>
      </c>
      <c r="W347" s="1413">
        <v>0.0084399999999999996</v>
      </c>
      <c r="X347" s="1413">
        <v>0.00050000000000000001</v>
      </c>
      <c r="Y347" s="1414">
        <f>ROUND(SQRT(W347^2+X347^2)*1000/(1.73*W331),0)</f>
        <v>0</v>
      </c>
      <c r="Z347" s="1413">
        <v>0.0043200000000000001</v>
      </c>
      <c r="AA347" s="1413">
        <v>0.00055999999999999995</v>
      </c>
      <c r="AB347" s="1414">
        <f>ROUND(SQRT(Z347^2+AA347^2)*1000/(1.73*Z331),0)</f>
        <v>0</v>
      </c>
      <c r="AC347" s="1413">
        <v>0.0054999999999999997</v>
      </c>
      <c r="AD347" s="1413">
        <v>0.00072000000000000005</v>
      </c>
      <c r="AE347" s="1414">
        <f>ROUND(SQRT(AC347^2+AD347^2)*1000/(1.73*AC331),0)</f>
        <v>0</v>
      </c>
      <c r="AF347" s="1413">
        <v>0.0078399999999999997</v>
      </c>
      <c r="AG347" s="1413">
        <v>0.00076000000000000004</v>
      </c>
      <c r="AH347" s="1414">
        <f>ROUND(SQRT(AF347^2+AG347^2)*1000/(1.73*AF331),0)</f>
        <v>0</v>
      </c>
      <c r="AI347" s="1413">
        <v>0.00826</v>
      </c>
      <c r="AJ347" s="1413">
        <v>0.00069999999999999999</v>
      </c>
      <c r="AK347" s="1414">
        <f>ROUND(SQRT(AI347^2+AJ347^2)*1000/(1.73*AI331),0)</f>
        <v>0</v>
      </c>
      <c r="AL347" s="1415">
        <v>0.0074400000000000004</v>
      </c>
      <c r="AM347" s="1415">
        <v>0.00066</v>
      </c>
      <c r="AN347" s="1416">
        <f>ROUND(SQRT(AL347^2+AM347^2)*1000/(1.73*AL331),0)</f>
        <v>0</v>
      </c>
      <c r="AO347" s="1413">
        <v>0.0055199999999999997</v>
      </c>
      <c r="AP347" s="1413">
        <v>0.00059999999999999995</v>
      </c>
      <c r="AQ347" s="1414">
        <f>ROUND(SQRT(AO347^2+AP347^2)*1000/(1.73*AO331),0)</f>
        <v>0</v>
      </c>
      <c r="AR347" s="1413">
        <v>0.0048999999999999998</v>
      </c>
      <c r="AS347" s="1413">
        <v>0.00048000000000000001</v>
      </c>
      <c r="AT347" s="1414">
        <f>ROUND(SQRT(AR347^2+AS347^2)*1000/(1.73*AR331),0)</f>
        <v>0</v>
      </c>
      <c r="AU347" s="1413">
        <v>0.0064599999999999996</v>
      </c>
      <c r="AV347" s="1413">
        <v>0.00046000000000000001</v>
      </c>
      <c r="AW347" s="1414">
        <f>ROUND(SQRT(AU347^2+AV347^2)*1000/(1.73*AU331),0)</f>
        <v>0</v>
      </c>
      <c r="AX347" s="1413">
        <v>0.0087399999999999995</v>
      </c>
      <c r="AY347" s="1413">
        <v>0.00054000000000000001</v>
      </c>
      <c r="AZ347" s="1414">
        <f>ROUND(SQRT(AX347^2+AY347^2)*1000/(1.73*AX331),0)</f>
        <v>0</v>
      </c>
      <c r="BA347" s="1413">
        <v>0.0058799999999999998</v>
      </c>
      <c r="BB347" s="1413">
        <v>0.00051999999999999995</v>
      </c>
      <c r="BC347" s="1414">
        <f>ROUND(SQRT(BA347^2+BB347^2)*1000/(1.73*BA331),0)</f>
        <v>0</v>
      </c>
      <c r="BD347" s="1413">
        <v>0.0043800000000000002</v>
      </c>
      <c r="BE347" s="1413">
        <v>0.00051999999999999995</v>
      </c>
      <c r="BF347" s="1414">
        <f>ROUND(SQRT(BD347^2+BE347^2)*1000/(1.73*BD331),0)</f>
        <v>0</v>
      </c>
      <c r="BG347" s="1413">
        <v>0.0061799999999999997</v>
      </c>
      <c r="BH347" s="1413">
        <v>0.00048000000000000001</v>
      </c>
      <c r="BI347" s="1414">
        <f>ROUND(SQRT(BG347^2+BH347^2)*1000/(1.73*BG331),0)</f>
        <v>0</v>
      </c>
      <c r="BJ347" s="1413">
        <v>0.0057800000000000004</v>
      </c>
      <c r="BK347" s="1413">
        <v>0.00054000000000000001</v>
      </c>
      <c r="BL347" s="1414">
        <f>ROUND(SQRT(BJ347^2+BK347^2)*1000/(1.73*BJ331),0)</f>
        <v>0</v>
      </c>
      <c r="BM347" s="1413">
        <v>0.0071199999999999996</v>
      </c>
      <c r="BN347" s="1413">
        <v>0.00048000000000000001</v>
      </c>
      <c r="BO347" s="1414">
        <f>ROUND(SQRT(BM347^2+BN347^2)*1000/(1.73*BM331),0)</f>
        <v>0</v>
      </c>
      <c r="BP347" s="1413">
        <v>0.0080400000000000003</v>
      </c>
      <c r="BQ347" s="1413">
        <v>0.00048000000000000001</v>
      </c>
      <c r="BR347" s="1414">
        <f>ROUND(SQRT(BP347^2+BQ347^2)*1000/(1.73*BP331),0)</f>
        <v>0</v>
      </c>
      <c r="BS347" s="1413">
        <v>0.0050200000000000002</v>
      </c>
      <c r="BT347" s="1413">
        <v>0.00051999999999999995</v>
      </c>
      <c r="BU347" s="1414">
        <f>ROUND(SQRT(BS347^2+BT347^2)*1000/(1.73*BS331),0)</f>
        <v>0</v>
      </c>
      <c r="BV347" s="1413">
        <v>0.0051399999999999996</v>
      </c>
      <c r="BW347" s="1413">
        <v>0.00048000000000000001</v>
      </c>
      <c r="BX347" s="1414">
        <f>ROUND(SQRT(BV347^2+BW347^2)*1000/(1.73*BV331),0)</f>
        <v>0</v>
      </c>
      <c r="BY347" s="1413">
        <v>0.0084200000000000004</v>
      </c>
      <c r="BZ347" s="1413">
        <v>0.00048000000000000001</v>
      </c>
      <c r="CA347" s="1414">
        <f>ROUND(SQRT(BY347^2+BZ347^2)*1000/(1.73*BY331),0)</f>
        <v>0</v>
      </c>
    </row>
    <row r="348" s="1" customFormat="1" ht="19.199999999999999">
      <c r="A348" s="1332"/>
      <c r="B348" s="1398"/>
      <c r="C348" s="1548" t="s">
        <v>117</v>
      </c>
      <c r="D348" s="1478"/>
      <c r="E348" s="1409"/>
      <c r="F348" s="1410"/>
      <c r="G348" s="1412">
        <v>10</v>
      </c>
      <c r="H348" s="1413"/>
      <c r="I348" s="1413"/>
      <c r="J348" s="1414">
        <f>ROUND(SQRT(H348^2+I348^2)*1000/(1.73*H331),0)</f>
        <v>0</v>
      </c>
      <c r="K348" s="1413"/>
      <c r="L348" s="1413"/>
      <c r="M348" s="1414">
        <f>ROUND(SQRT(K348^2+L348^2)*1000/(1.73*K331),0)</f>
        <v>0</v>
      </c>
      <c r="N348" s="1413"/>
      <c r="O348" s="1413"/>
      <c r="P348" s="1414">
        <f>ROUND(SQRT(N348^2+O348^2)*1000/(1.73*N331),0)</f>
        <v>0</v>
      </c>
      <c r="Q348" s="1413"/>
      <c r="R348" s="1413"/>
      <c r="S348" s="1414">
        <f>ROUND(SQRT(Q348^2+R348^2)*1000/(1.73*Q331),0)</f>
        <v>0</v>
      </c>
      <c r="T348" s="1413"/>
      <c r="U348" s="1413"/>
      <c r="V348" s="1414">
        <f>ROUND(SQRT(T348^2+U348^2)*1000/(1.73*T331),0)</f>
        <v>0</v>
      </c>
      <c r="W348" s="1413"/>
      <c r="X348" s="1413"/>
      <c r="Y348" s="1414">
        <f>ROUND(SQRT(W348^2+X348^2)*1000/(1.73*W331),0)</f>
        <v>0</v>
      </c>
      <c r="Z348" s="1413"/>
      <c r="AA348" s="1413"/>
      <c r="AB348" s="1414">
        <f>ROUND(SQRT(Z348^2+AA348^2)*1000/(1.73*Z331),0)</f>
        <v>0</v>
      </c>
      <c r="AC348" s="1413"/>
      <c r="AD348" s="1413"/>
      <c r="AE348" s="1414">
        <f>ROUND(SQRT(AC348^2+AD348^2)*1000/(1.73*AC331),0)</f>
        <v>0</v>
      </c>
      <c r="AF348" s="1413"/>
      <c r="AG348" s="1413"/>
      <c r="AH348" s="1414">
        <f>ROUND(SQRT(AF348^2+AG348^2)*1000/(1.73*AF331),0)</f>
        <v>0</v>
      </c>
      <c r="AI348" s="1413"/>
      <c r="AJ348" s="1413"/>
      <c r="AK348" s="1414">
        <f>ROUND(SQRT(AI348^2+AJ348^2)*1000/(1.73*AI331),0)</f>
        <v>0</v>
      </c>
      <c r="AL348" s="1415"/>
      <c r="AM348" s="1415"/>
      <c r="AN348" s="1416">
        <f>ROUND(SQRT(AL348^2+AM348^2)*1000/(1.73*AL331),0)</f>
        <v>0</v>
      </c>
      <c r="AO348" s="1413"/>
      <c r="AP348" s="1413"/>
      <c r="AQ348" s="1414">
        <f>ROUND(SQRT(AO348^2+AP348^2)*1000/(1.73*AO331),0)</f>
        <v>0</v>
      </c>
      <c r="AR348" s="1413"/>
      <c r="AS348" s="1413"/>
      <c r="AT348" s="1414">
        <f>ROUND(SQRT(AR348^2+AS348^2)*1000/(1.73*AR331),0)</f>
        <v>0</v>
      </c>
      <c r="AU348" s="1413"/>
      <c r="AV348" s="1413"/>
      <c r="AW348" s="1414">
        <f>ROUND(SQRT(AU348^2+AV348^2)*1000/(1.73*AU331),0)</f>
        <v>0</v>
      </c>
      <c r="AX348" s="1413"/>
      <c r="AY348" s="1413"/>
      <c r="AZ348" s="1414">
        <f>ROUND(SQRT(AX348^2+AY348^2)*1000/(1.73*AX331),0)</f>
        <v>0</v>
      </c>
      <c r="BA348" s="1413"/>
      <c r="BB348" s="1413"/>
      <c r="BC348" s="1414">
        <f>ROUND(SQRT(BA348^2+BB348^2)*1000/(1.73*BA331),0)</f>
        <v>0</v>
      </c>
      <c r="BD348" s="1413"/>
      <c r="BE348" s="1413"/>
      <c r="BF348" s="1414">
        <f>ROUND(SQRT(BD348^2+BE348^2)*1000/(1.73*BD331),0)</f>
        <v>0</v>
      </c>
      <c r="BG348" s="1413"/>
      <c r="BH348" s="1413"/>
      <c r="BI348" s="1414">
        <f>ROUND(SQRT(BG348^2+BH348^2)*1000/(1.73*BG331),0)</f>
        <v>0</v>
      </c>
      <c r="BJ348" s="1413"/>
      <c r="BK348" s="1413"/>
      <c r="BL348" s="1414">
        <f>ROUND(SQRT(BJ348^2+BK348^2)*1000/(1.73*BJ331),0)</f>
        <v>0</v>
      </c>
      <c r="BM348" s="1413"/>
      <c r="BN348" s="1413"/>
      <c r="BO348" s="1414">
        <f>ROUND(SQRT(BM348^2+BN348^2)*1000/(1.73*BM331),0)</f>
        <v>0</v>
      </c>
      <c r="BP348" s="1413"/>
      <c r="BQ348" s="1413"/>
      <c r="BR348" s="1414">
        <f>ROUND(SQRT(BP348^2+BQ348^2)*1000/(1.73*BP331),0)</f>
        <v>0</v>
      </c>
      <c r="BS348" s="1413"/>
      <c r="BT348" s="1413"/>
      <c r="BU348" s="1414">
        <f>ROUND(SQRT(BS348^2+BT348^2)*1000/(1.73*BS331),0)</f>
        <v>0</v>
      </c>
      <c r="BV348" s="1413"/>
      <c r="BW348" s="1413"/>
      <c r="BX348" s="1414">
        <f>ROUND(SQRT(BV348^2+BW348^2)*1000/(1.73*BV331),0)</f>
        <v>0</v>
      </c>
      <c r="BY348" s="1413"/>
      <c r="BZ348" s="1413"/>
      <c r="CA348" s="1414">
        <f>ROUND(SQRT(BY348^2+BZ348^2)*1000/(1.73*BY331),0)</f>
        <v>0</v>
      </c>
    </row>
    <row r="349" s="1" customFormat="1" ht="19.199999999999999">
      <c r="A349" s="1332"/>
      <c r="B349" s="1398"/>
      <c r="C349" s="1549" t="s">
        <v>118</v>
      </c>
      <c r="D349" s="1550"/>
      <c r="E349" s="1428"/>
      <c r="F349" s="1429"/>
      <c r="G349" s="1431">
        <v>10</v>
      </c>
      <c r="H349" s="1496">
        <v>0.17799999999999999</v>
      </c>
      <c r="I349" s="1496">
        <v>0.067000000000000004</v>
      </c>
      <c r="J349" s="1434">
        <f>ROUND(SQRT(H349^2+I349^2)*1000/(1.73*H331),0)</f>
        <v>11</v>
      </c>
      <c r="K349" s="1496">
        <v>0.16900000000000001</v>
      </c>
      <c r="L349" s="1496">
        <v>0.064799999999999996</v>
      </c>
      <c r="M349" s="1434">
        <f>ROUND(SQRT(K349^2+L349^2)*1000/(1.73*K331),0)</f>
        <v>10</v>
      </c>
      <c r="N349" s="1496">
        <v>0.17180000000000001</v>
      </c>
      <c r="O349" s="1496">
        <v>0.065000000000000002</v>
      </c>
      <c r="P349" s="1434">
        <f>ROUND(SQRT(N349^2+O349^2)*1000/(1.73*N331),0)</f>
        <v>10</v>
      </c>
      <c r="Q349" s="1496">
        <v>0.1724</v>
      </c>
      <c r="R349" s="1496">
        <v>0.066199999999999995</v>
      </c>
      <c r="S349" s="1434">
        <f>ROUND(SQRT(Q349^2+R349^2)*1000/(1.73*Q331),0)</f>
        <v>10</v>
      </c>
      <c r="T349" s="1496">
        <v>0.16619999999999999</v>
      </c>
      <c r="U349" s="1496">
        <v>0.063200000000000006</v>
      </c>
      <c r="V349" s="1434">
        <f>ROUND(SQRT(T349^2+U349^2)*1000/(1.73*T331),0)</f>
        <v>10</v>
      </c>
      <c r="W349" s="1496">
        <v>0.17319999999999999</v>
      </c>
      <c r="X349" s="1496">
        <v>0.062600000000000003</v>
      </c>
      <c r="Y349" s="1434">
        <f>ROUND(SQRT(W349^2+X349^2)*1000/(1.73*W331),0)</f>
        <v>10</v>
      </c>
      <c r="Z349" s="1496">
        <v>0.2036</v>
      </c>
      <c r="AA349" s="1496">
        <v>0.0688</v>
      </c>
      <c r="AB349" s="1434">
        <f>ROUND(SQRT(Z349^2+AA349^2)*1000/(1.73*Z331),0)</f>
        <v>12</v>
      </c>
      <c r="AC349" s="1496">
        <v>0.2626</v>
      </c>
      <c r="AD349" s="1496">
        <v>0.067400000000000002</v>
      </c>
      <c r="AE349" s="1434">
        <f>ROUND(SQRT(AC349^2+AD349^2)*1000/(1.73*AC331),0)</f>
        <v>15</v>
      </c>
      <c r="AF349" s="1496">
        <v>0.2802</v>
      </c>
      <c r="AG349" s="1496">
        <v>0.063</v>
      </c>
      <c r="AH349" s="1434">
        <f>ROUND(SQRT(AF349^2+AG349^2)*1000/(1.73*AF331),0)</f>
        <v>16</v>
      </c>
      <c r="AI349" s="1496">
        <v>0.26419999999999999</v>
      </c>
      <c r="AJ349" s="1496">
        <v>0.064000000000000001</v>
      </c>
      <c r="AK349" s="1434">
        <f>ROUND(SQRT(AI349^2+AJ349^2)*1000/(1.73*AI331),0)</f>
        <v>15</v>
      </c>
      <c r="AL349" s="1497">
        <v>0.23980000000000001</v>
      </c>
      <c r="AM349" s="1497">
        <v>0.067000000000000004</v>
      </c>
      <c r="AN349" s="1437">
        <f>ROUND(SQRT(AL349^2+AM349^2)*1000/(1.73*AL331),0)</f>
        <v>14</v>
      </c>
      <c r="AO349" s="1496">
        <v>0.24579999999999999</v>
      </c>
      <c r="AP349" s="1496">
        <v>0.0688</v>
      </c>
      <c r="AQ349" s="1434">
        <f>ROUND(SQRT(AO349^2+AP349^2)*1000/(1.73*AO331),0)</f>
        <v>14</v>
      </c>
      <c r="AR349" s="1496">
        <v>0.24660000000000001</v>
      </c>
      <c r="AS349" s="1496">
        <v>0.072999999999999995</v>
      </c>
      <c r="AT349" s="1434">
        <f>ROUND(SQRT(AR349^2+AS349^2)*1000/(1.73*AR331),0)</f>
        <v>14</v>
      </c>
      <c r="AU349" s="1496">
        <v>0.2482</v>
      </c>
      <c r="AV349" s="1496">
        <v>0.074999999999999997</v>
      </c>
      <c r="AW349" s="1434">
        <f>ROUND(SQRT(AU349^2+AV349^2)*1000/(1.73*AU331),0)</f>
        <v>15</v>
      </c>
      <c r="AX349" s="1496">
        <v>0.23580000000000001</v>
      </c>
      <c r="AY349" s="1496">
        <v>0.072999999999999995</v>
      </c>
      <c r="AZ349" s="1434">
        <f>ROUND(SQRT(AX349^2+AY349^2)*1000/(1.73*AX331),0)</f>
        <v>14</v>
      </c>
      <c r="BA349" s="1496">
        <v>0.24940000000000001</v>
      </c>
      <c r="BB349" s="1496">
        <v>0.070999999999999994</v>
      </c>
      <c r="BC349" s="1434">
        <f>ROUND(SQRT(BA349^2+BB349^2)*1000/(1.73*BA331),0)</f>
        <v>15</v>
      </c>
      <c r="BD349" s="1496">
        <v>0.26819999999999999</v>
      </c>
      <c r="BE349" s="1496">
        <v>0.070999999999999994</v>
      </c>
      <c r="BF349" s="1434">
        <f>ROUND(SQRT(BD349^2+BE349^2)*1000/(1.73*BD331),0)</f>
        <v>16</v>
      </c>
      <c r="BG349" s="1496">
        <v>0.27539999999999998</v>
      </c>
      <c r="BH349" s="1496">
        <v>0.070400000000000004</v>
      </c>
      <c r="BI349" s="1434">
        <f>ROUND(SQRT(BG349^2+BH349^2)*1000/(1.73*BG331),0)</f>
        <v>16</v>
      </c>
      <c r="BJ349" s="1496">
        <v>0.26960000000000001</v>
      </c>
      <c r="BK349" s="1496">
        <v>0.067799999999999999</v>
      </c>
      <c r="BL349" s="1434">
        <f>ROUND(SQRT(BJ349^2+BK349^2)*1000/(1.73*BJ331),0)</f>
        <v>16</v>
      </c>
      <c r="BM349" s="1496">
        <v>0.24660000000000001</v>
      </c>
      <c r="BN349" s="1496">
        <v>0.067199999999999996</v>
      </c>
      <c r="BO349" s="1434">
        <f>ROUND(SQRT(BM349^2+BN349^2)*1000/(1.73*BM331),0)</f>
        <v>14</v>
      </c>
      <c r="BP349" s="1496">
        <v>0.2422</v>
      </c>
      <c r="BQ349" s="1496">
        <v>0.067199999999999996</v>
      </c>
      <c r="BR349" s="1434">
        <f>ROUND(SQRT(BP349^2+BQ349^2)*1000/(1.73*BP331),0)</f>
        <v>14</v>
      </c>
      <c r="BS349" s="1496">
        <v>0.23200000000000001</v>
      </c>
      <c r="BT349" s="1496">
        <v>0.067599999999999993</v>
      </c>
      <c r="BU349" s="1434">
        <f>ROUND(SQRT(BS349^2+BT349^2)*1000/(1.73*BS331),0)</f>
        <v>14</v>
      </c>
      <c r="BV349" s="1496">
        <v>0.21560000000000001</v>
      </c>
      <c r="BW349" s="1496">
        <v>0.067599999999999993</v>
      </c>
      <c r="BX349" s="1434">
        <f>ROUND(SQRT(BV349^2+BW349^2)*1000/(1.73*BV331),0)</f>
        <v>13</v>
      </c>
      <c r="BY349" s="1496">
        <v>0.20380000000000001</v>
      </c>
      <c r="BZ349" s="1496">
        <v>0.067400000000000002</v>
      </c>
      <c r="CA349" s="1434">
        <f>ROUND(SQRT(BY349^2+BZ349^2)*1000/(1.73*BY331),0)</f>
        <v>12</v>
      </c>
    </row>
    <row r="350" s="1" customFormat="1" ht="19.5" customHeight="1">
      <c r="A350" s="1332"/>
      <c r="B350" s="1438" t="s">
        <v>410</v>
      </c>
      <c r="C350" s="1439" t="s">
        <v>411</v>
      </c>
      <c r="D350" s="1440"/>
      <c r="E350" s="1440"/>
      <c r="F350" s="1441"/>
      <c r="G350" s="1591"/>
      <c r="H350" s="1592">
        <f>H313+H318</f>
        <v>0.63607775</v>
      </c>
      <c r="I350" s="1592">
        <f>I313+I318</f>
        <v>0.35238707350000004</v>
      </c>
      <c r="J350" s="1593"/>
      <c r="K350" s="1592">
        <f>K313+K318</f>
        <v>0.62109162500000004</v>
      </c>
      <c r="L350" s="1592">
        <f>L313+L318</f>
        <v>0.34408476025000007</v>
      </c>
      <c r="M350" s="1593"/>
      <c r="N350" s="1592">
        <f>N313+N318</f>
        <v>0.62109162500000004</v>
      </c>
      <c r="O350" s="1592">
        <f>O313+O318</f>
        <v>0.34408476025000007</v>
      </c>
      <c r="P350" s="1593"/>
      <c r="Q350" s="1592">
        <f>Q313+Q318</f>
        <v>0.62109162500000004</v>
      </c>
      <c r="R350" s="1592">
        <f>R313+R318</f>
        <v>0.34408476025000007</v>
      </c>
      <c r="S350" s="1593"/>
      <c r="T350" s="1592">
        <f>T313+T318</f>
        <v>0.62109162500000004</v>
      </c>
      <c r="U350" s="1592">
        <f>U313+U318</f>
        <v>0.34408476025000007</v>
      </c>
      <c r="V350" s="1593"/>
      <c r="W350" s="1592">
        <f>W313+W318</f>
        <v>0.68936175</v>
      </c>
      <c r="X350" s="1592">
        <f>X313+X318</f>
        <v>0.38190640950000004</v>
      </c>
      <c r="Y350" s="1593"/>
      <c r="Z350" s="1592">
        <f>Z313+Z318</f>
        <v>0.72099912500000007</v>
      </c>
      <c r="AA350" s="1592">
        <f>AA313+AA318</f>
        <v>0.39943351525000009</v>
      </c>
      <c r="AB350" s="1593"/>
      <c r="AC350" s="1592">
        <f>AC313+AC318</f>
        <v>0.81424612500000004</v>
      </c>
      <c r="AD350" s="1592">
        <f>AD313+AD318</f>
        <v>0.45109235325000008</v>
      </c>
      <c r="AE350" s="1593"/>
      <c r="AF350" s="1592">
        <f>AF313+AF318</f>
        <v>0.87585575000000004</v>
      </c>
      <c r="AG350" s="1592">
        <f>AG313+AG318</f>
        <v>0.48522408550000007</v>
      </c>
      <c r="AH350" s="1593"/>
      <c r="AI350" s="1592">
        <f>AI313+AI318</f>
        <v>0.82923225</v>
      </c>
      <c r="AJ350" s="1592">
        <f>AJ313+AJ318</f>
        <v>0.45939466650000005</v>
      </c>
      <c r="AK350" s="1593"/>
      <c r="AL350" s="1594">
        <f>AL313+AL318</f>
        <v>0.79759487499999993</v>
      </c>
      <c r="AM350" s="1594">
        <f>AM313+AM318</f>
        <v>0.44186756075</v>
      </c>
      <c r="AN350" s="1595"/>
      <c r="AO350" s="1592">
        <f>AO313+AO318</f>
        <v>0.767622625</v>
      </c>
      <c r="AP350" s="1592">
        <f>AP313+AP318</f>
        <v>0.42526293425000006</v>
      </c>
      <c r="AQ350" s="1593"/>
      <c r="AR350" s="1592">
        <f>AR313+AR318</f>
        <v>0.767622625</v>
      </c>
      <c r="AS350" s="1592">
        <f>AS313+AS318</f>
        <v>0.42526293425000006</v>
      </c>
      <c r="AT350" s="1593"/>
      <c r="AU350" s="1592">
        <f>AU313+AU318</f>
        <v>0.767622625</v>
      </c>
      <c r="AV350" s="1592">
        <f>AV313+AV318</f>
        <v>0.42526293425000006</v>
      </c>
      <c r="AW350" s="1593"/>
      <c r="AX350" s="1592">
        <f>AX313+AX318</f>
        <v>0.750971375</v>
      </c>
      <c r="AY350" s="1592">
        <f>AY313+AY318</f>
        <v>0.41603814175000003</v>
      </c>
      <c r="AZ350" s="1593"/>
      <c r="BA350" s="1592">
        <f>BA313+BA318</f>
        <v>0.767622625</v>
      </c>
      <c r="BB350" s="1592">
        <f>BB313+BB318</f>
        <v>0.42526293425000006</v>
      </c>
      <c r="BC350" s="1593"/>
      <c r="BD350" s="1592">
        <f>BD313+BD318</f>
        <v>0.81424612500000004</v>
      </c>
      <c r="BE350" s="1592">
        <f>BE313+BE318</f>
        <v>0.45109235325000008</v>
      </c>
      <c r="BF350" s="1593"/>
      <c r="BG350" s="1592">
        <f>BG313+BG318</f>
        <v>0.86086962500000008</v>
      </c>
      <c r="BH350" s="1592">
        <f>BH313+BH318</f>
        <v>0.4769217722500001</v>
      </c>
      <c r="BI350" s="1593"/>
      <c r="BJ350" s="1592">
        <f>BJ313+BJ318</f>
        <v>0.84421837500000008</v>
      </c>
      <c r="BK350" s="1592">
        <f>BK313+BK318</f>
        <v>0.46769697975000007</v>
      </c>
      <c r="BL350" s="1593"/>
      <c r="BM350" s="1592">
        <f>BM313+BM318</f>
        <v>0.82923225</v>
      </c>
      <c r="BN350" s="1592">
        <f>BN313+BN318</f>
        <v>0.45939466650000005</v>
      </c>
      <c r="BO350" s="1593"/>
      <c r="BP350" s="1592">
        <f>BP313+BP318</f>
        <v>0.81424612500000004</v>
      </c>
      <c r="BQ350" s="1592">
        <f>BQ313+BQ318</f>
        <v>0.45109235325000008</v>
      </c>
      <c r="BR350" s="1593"/>
      <c r="BS350" s="1592">
        <f>BS313+BS318</f>
        <v>0.79759487499999993</v>
      </c>
      <c r="BT350" s="1592">
        <f>BT313+BT318</f>
        <v>0.44186756075</v>
      </c>
      <c r="BU350" s="1593"/>
      <c r="BV350" s="1592">
        <f>BV313+BV318</f>
        <v>0.767622625</v>
      </c>
      <c r="BW350" s="1592">
        <f>BW313+BW318</f>
        <v>0.42526293425000006</v>
      </c>
      <c r="BX350" s="1593"/>
      <c r="BY350" s="1592">
        <f>BY313+BY318</f>
        <v>0.750971375</v>
      </c>
      <c r="BZ350" s="1592">
        <f>BZ313+BZ318</f>
        <v>0.41603814175000003</v>
      </c>
      <c r="CA350" s="1596"/>
    </row>
    <row r="351" s="1" customFormat="1" ht="19.5" customHeight="1">
      <c r="A351" s="1332"/>
      <c r="B351" s="1449"/>
      <c r="C351" s="1450" t="s">
        <v>412</v>
      </c>
      <c r="D351" s="1409"/>
      <c r="E351" s="1409"/>
      <c r="F351" s="1410"/>
      <c r="G351" s="1597"/>
      <c r="H351" s="1419">
        <f>SUM(H323:H324)</f>
        <v>20.074494000000001</v>
      </c>
      <c r="I351" s="1419">
        <f>SUM(I323:I324)</f>
        <v>1.9836299999999998</v>
      </c>
      <c r="J351" s="1414"/>
      <c r="K351" s="1419">
        <f>SUM(K323:K324)</f>
        <v>24.3369918</v>
      </c>
      <c r="L351" s="1419">
        <f>SUM(L323:L324)</f>
        <v>2.4435114000000002</v>
      </c>
      <c r="M351" s="1414"/>
      <c r="N351" s="1419">
        <f>SUM(N323:N324)</f>
        <v>23.657112599999998</v>
      </c>
      <c r="O351" s="1419">
        <f>SUM(O323:O324)</f>
        <v>1.9493166</v>
      </c>
      <c r="P351" s="1414"/>
      <c r="Q351" s="1419">
        <f>SUM(Q323:Q324)</f>
        <v>23.9182548</v>
      </c>
      <c r="R351" s="1419">
        <f>SUM(R323:R324)</f>
        <v>1.8549959999999999</v>
      </c>
      <c r="S351" s="1414"/>
      <c r="T351" s="1419">
        <f>SUM(T323:T324)</f>
        <v>25.200879</v>
      </c>
      <c r="U351" s="1419">
        <f>SUM(U323:U324)</f>
        <v>2.1111420000000001</v>
      </c>
      <c r="V351" s="1414"/>
      <c r="W351" s="1419">
        <f>SUM(W323:W324)</f>
        <v>24.621735600000001</v>
      </c>
      <c r="X351" s="1419">
        <f>SUM(X323:X324)</f>
        <v>2.1056508000000003</v>
      </c>
      <c r="Y351" s="1414"/>
      <c r="Z351" s="1419">
        <f>SUM(Z323:Z324)</f>
        <v>18.528549599999998</v>
      </c>
      <c r="AA351" s="1419">
        <f>SUM(AA323:AA324)</f>
        <v>1.2627714000000001</v>
      </c>
      <c r="AB351" s="1414"/>
      <c r="AC351" s="1419">
        <f>SUM(AC323:AC324)</f>
        <v>13.921234800000001</v>
      </c>
      <c r="AD351" s="1419">
        <f>SUM(AD323:AD324)</f>
        <v>0.54987239999999993</v>
      </c>
      <c r="AE351" s="1414"/>
      <c r="AF351" s="1419">
        <f>SUM(AF323:AF324)</f>
        <v>8.9430593999999992</v>
      </c>
      <c r="AG351" s="1419">
        <f>SUM(AG323:AG324)</f>
        <v>1.9308036</v>
      </c>
      <c r="AH351" s="1414"/>
      <c r="AI351" s="1419">
        <f>SUM(AI323:AI324)</f>
        <v>6.4702902</v>
      </c>
      <c r="AJ351" s="1419">
        <f>SUM(AJ323:AJ324)</f>
        <v>2.2985952000000003</v>
      </c>
      <c r="AK351" s="1414"/>
      <c r="AL351" s="1420">
        <f>SUM(AL323:AL324)</f>
        <v>7.9427304000000003</v>
      </c>
      <c r="AM351" s="1420">
        <f>SUM(AM323:AM324)</f>
        <v>1.4054304</v>
      </c>
      <c r="AN351" s="1416"/>
      <c r="AO351" s="1419">
        <f>SUM(AO323:AO324)</f>
        <v>9.8555951999999998</v>
      </c>
      <c r="AP351" s="1419">
        <f>SUM(AP323:AP324)</f>
        <v>1.1043714</v>
      </c>
      <c r="AQ351" s="1414"/>
      <c r="AR351" s="1419">
        <f>SUM(AR323:AR324)</f>
        <v>8.7898931999999999</v>
      </c>
      <c r="AS351" s="1419">
        <f>SUM(AS323:AS324)</f>
        <v>1.1631246</v>
      </c>
      <c r="AT351" s="1414"/>
      <c r="AU351" s="1419">
        <f>SUM(AU323:AU324)</f>
        <v>7.6575179999999996</v>
      </c>
      <c r="AV351" s="1419">
        <f>SUM(AV323:AV324)</f>
        <v>1.7563523999999999</v>
      </c>
      <c r="AW351" s="1414"/>
      <c r="AX351" s="1419">
        <f>SUM(AX323:AX324)</f>
        <v>10.0480974</v>
      </c>
      <c r="AY351" s="1419">
        <f>SUM(AY323:AY324)</f>
        <v>0.96910439999999998</v>
      </c>
      <c r="AZ351" s="1414"/>
      <c r="BA351" s="1419">
        <f>SUM(BA323:BA324)</f>
        <v>10.566632999999999</v>
      </c>
      <c r="BB351" s="1419">
        <f>SUM(BB323:BB324)</f>
        <v>1.0686126</v>
      </c>
      <c r="BC351" s="1414"/>
      <c r="BD351" s="1419">
        <f>SUM(BD323:BD324)</f>
        <v>9.5120322000000002</v>
      </c>
      <c r="BE351" s="1419">
        <f>SUM(BE323:BE324)</f>
        <v>1.7450994</v>
      </c>
      <c r="BF351" s="1414"/>
      <c r="BG351" s="1419">
        <f>SUM(BG323:BG324)</f>
        <v>8.2994669999999999</v>
      </c>
      <c r="BH351" s="1419">
        <f>SUM(BH323:BH324)</f>
        <v>2.0035685999999999</v>
      </c>
      <c r="BI351" s="1414"/>
      <c r="BJ351" s="1419">
        <f>SUM(BJ323:BJ324)</f>
        <v>10.011190200000001</v>
      </c>
      <c r="BK351" s="1419">
        <f>SUM(BK323:BK324)</f>
        <v>0.74601779999999995</v>
      </c>
      <c r="BL351" s="1414"/>
      <c r="BM351" s="1419">
        <f>SUM(BM323:BM324)</f>
        <v>9.938438399999999</v>
      </c>
      <c r="BN351" s="1419">
        <f>SUM(BN323:BN324)</f>
        <v>1.3172412</v>
      </c>
      <c r="BO351" s="1414"/>
      <c r="BP351" s="1419">
        <f>SUM(BP323:BP324)</f>
        <v>9.1310339999999997</v>
      </c>
      <c r="BQ351" s="1419">
        <f>SUM(BQ323:BQ324)</f>
        <v>1.3939067999999999</v>
      </c>
      <c r="BR351" s="1414"/>
      <c r="BS351" s="1419">
        <f>SUM(BS323:BS324)</f>
        <v>8.171856</v>
      </c>
      <c r="BT351" s="1419">
        <f>SUM(BT323:BT324)</f>
        <v>1.3079154</v>
      </c>
      <c r="BU351" s="1414"/>
      <c r="BV351" s="1419">
        <f>SUM(BV323:BV324)</f>
        <v>13.670467800000001</v>
      </c>
      <c r="BW351" s="1419">
        <f>SUM(BW323:BW324)</f>
        <v>1.1005500000000001</v>
      </c>
      <c r="BX351" s="1414"/>
      <c r="BY351" s="1419">
        <f>SUM(BY323:BY324)</f>
        <v>16.6473054</v>
      </c>
      <c r="BZ351" s="1419">
        <f>SUM(BZ323:BZ324)</f>
        <v>2.5159067999999998</v>
      </c>
      <c r="CA351" s="1598"/>
    </row>
    <row r="352" s="1" customFormat="1" ht="20.25" customHeight="1">
      <c r="A352" s="1332"/>
      <c r="B352" s="1453"/>
      <c r="C352" s="1454" t="s">
        <v>413</v>
      </c>
      <c r="D352" s="1455"/>
      <c r="E352" s="1599"/>
      <c r="F352" s="1498"/>
      <c r="G352" s="1600"/>
      <c r="H352" s="1601">
        <f>(H350-H351)/H350*100</f>
        <v>-3055.9811673965964</v>
      </c>
      <c r="I352" s="1601">
        <f>(I350-I351)/I350*100</f>
        <v>-462.91224882288412</v>
      </c>
      <c r="J352" s="1602"/>
      <c r="K352" s="1601">
        <f>(K350-K351)/K350*100</f>
        <v>-3818.4221490669756</v>
      </c>
      <c r="L352" s="1601">
        <f>(L350-L351)/L350*100</f>
        <v>-610.14810368951817</v>
      </c>
      <c r="M352" s="1602"/>
      <c r="N352" s="1601">
        <f>(N350-N351)/N350*100</f>
        <v>-3708.9569473747124</v>
      </c>
      <c r="O352" s="1601">
        <f>(O350-O351)/O350*100</f>
        <v>-466.52221347545122</v>
      </c>
      <c r="P352" s="1602"/>
      <c r="Q352" s="1601">
        <f>(Q350-Q351)/Q350*100</f>
        <v>-3751.0026278328901</v>
      </c>
      <c r="R352" s="1601">
        <f>(R350-R351)/R350*100</f>
        <v>-439.11018862103168</v>
      </c>
      <c r="S352" s="1602"/>
      <c r="T352" s="1601">
        <f>(T350-T351)/T350*100</f>
        <v>-3957.5138974060392</v>
      </c>
      <c r="U352" s="1601">
        <f>(U350-U351)/U350*100</f>
        <v>-513.55289274250845</v>
      </c>
      <c r="V352" s="1602"/>
      <c r="W352" s="1601">
        <f>(W350-W351)/W350*100</f>
        <v>-3471.6712741894953</v>
      </c>
      <c r="X352" s="1601">
        <f>(X350-X351)/X350*100</f>
        <v>-451.35256901206839</v>
      </c>
      <c r="Y352" s="1602"/>
      <c r="Z352" s="1601">
        <f>(Z350-Z351)/Z350*100</f>
        <v>-2469.8435625702041</v>
      </c>
      <c r="AA352" s="1601">
        <f>(AA350-AA351)/AA350*100</f>
        <v>-216.14057203228137</v>
      </c>
      <c r="AB352" s="1602"/>
      <c r="AC352" s="1601">
        <f>(AC350-AC351)/AC350*100</f>
        <v>-1609.7084496410712</v>
      </c>
      <c r="AD352" s="1601">
        <f>(AD350-AD351)/AD350*100</f>
        <v>-21.897965247762674</v>
      </c>
      <c r="AE352" s="1602"/>
      <c r="AF352" s="1601">
        <f>(AF350-AF351)/AF350*100</f>
        <v>-921.06532953628493</v>
      </c>
      <c r="AG352" s="1601">
        <f>(AG350-AG351)/AG350*100</f>
        <v>-297.91998330223032</v>
      </c>
      <c r="AH352" s="1602"/>
      <c r="AI352" s="1601">
        <f>(AI350-AI351)/AI350*100</f>
        <v>-680.27479032562951</v>
      </c>
      <c r="AJ352" s="1601">
        <f>(AJ350-AJ351)/AJ350*100</f>
        <v>-400.35304447749826</v>
      </c>
      <c r="AK352" s="1602"/>
      <c r="AL352" s="1603">
        <f>(AL350-AL351)/AL350*100</f>
        <v>-895.83518512452849</v>
      </c>
      <c r="AM352" s="1603">
        <f>(AM350-AM351)/AM350*100</f>
        <v>-218.06598285117494</v>
      </c>
      <c r="AN352" s="1604"/>
      <c r="AO352" s="1601">
        <f>(AO350-AO351)/AO350*100</f>
        <v>-1183.9115053441787</v>
      </c>
      <c r="AP352" s="1601">
        <f>(AP350-AP351)/AP350*100</f>
        <v>-159.69143112547195</v>
      </c>
      <c r="AQ352" s="1602"/>
      <c r="AR352" s="1601">
        <f>(AR350-AR351)/AR350*100</f>
        <v>-1045.0800059469327</v>
      </c>
      <c r="AS352" s="1601">
        <f>(AS350-AS351)/AS350*100</f>
        <v>-173.50716611390163</v>
      </c>
      <c r="AT352" s="1602"/>
      <c r="AU352" s="1601">
        <f>(AU350-AU351)/AU350*100</f>
        <v>-897.56283238785454</v>
      </c>
      <c r="AV352" s="1601">
        <f>(AV350-AV351)/AV350*100</f>
        <v>-313.00387561345519</v>
      </c>
      <c r="AW352" s="1602"/>
      <c r="AX352" s="1601">
        <f>(AX350-AX351)/AX350*100</f>
        <v>-1238.0133696840307</v>
      </c>
      <c r="AY352" s="1601">
        <f>(AY350-AY351)/AY350*100</f>
        <v>-132.9364312424847</v>
      </c>
      <c r="AZ352" s="1602"/>
      <c r="BA352" s="1601">
        <f>(BA350-BA351)/BA350*100</f>
        <v>-1276.5400674582775</v>
      </c>
      <c r="BB352" s="1601">
        <f>(BB350-BB351)/BB350*100</f>
        <v>-151.28279799052339</v>
      </c>
      <c r="BC352" s="1602"/>
      <c r="BD352" s="1601">
        <f>(BD350-BD351)/BD350*100</f>
        <v>-1068.2011013561778</v>
      </c>
      <c r="BE352" s="1601">
        <f>(BE350-BE351)/BE350*100</f>
        <v>-286.86078081949836</v>
      </c>
      <c r="BF352" s="1602"/>
      <c r="BG352" s="1601">
        <f>(BG350-BG351)/BG350*100</f>
        <v>-864.07943305003926</v>
      </c>
      <c r="BH352" s="1601">
        <f>(BH350-BH351)/BH350*100</f>
        <v>-320.10424278758632</v>
      </c>
      <c r="BI352" s="1602"/>
      <c r="BJ352" s="1601">
        <f>(BJ350-BJ351)/BJ350*100</f>
        <v>-1085.8531508509277</v>
      </c>
      <c r="BK352" s="1601">
        <f>(BK350-BK351)/BK350*100</f>
        <v>-59.508791439870279</v>
      </c>
      <c r="BL352" s="1602"/>
      <c r="BM352" s="1601">
        <f>(BM350-BM351)/BM350*100</f>
        <v>-1098.5108393939092</v>
      </c>
      <c r="BN352" s="1601">
        <f>(BN350-BN351)/BN350*100</f>
        <v>-186.73410817667815</v>
      </c>
      <c r="BO352" s="1602"/>
      <c r="BP352" s="1601">
        <f>(BP350-BP351)/BP350*100</f>
        <v>-1021.4095737944099</v>
      </c>
      <c r="BQ352" s="1601">
        <f>(BQ350-BQ351)/BQ350*100</f>
        <v>-209.00696718915168</v>
      </c>
      <c r="BR352" s="1602"/>
      <c r="BS352" s="1601">
        <f>(BS350-BS351)/BS350*100</f>
        <v>-924.56225035297541</v>
      </c>
      <c r="BT352" s="1601">
        <f>(BT350-BT351)/BT350*100</f>
        <v>-195.99715303382337</v>
      </c>
      <c r="BU352" s="1602"/>
      <c r="BV352" s="1601">
        <f>(BV350-BV351)/BV350*100</f>
        <v>-1680.8839076362556</v>
      </c>
      <c r="BW352" s="1601">
        <f>(BW350-BW351)/BW350*100</f>
        <v>-158.79283411824881</v>
      </c>
      <c r="BX352" s="1602"/>
      <c r="BY352" s="1601">
        <f>(BY350-BY351)/BY350*100</f>
        <v>-2116.7696338625424</v>
      </c>
      <c r="BZ352" s="1601">
        <f>(BZ350-BZ351)/BZ350*100</f>
        <v>-504.72984265750904</v>
      </c>
      <c r="CA352" s="1605"/>
    </row>
    <row r="353" s="1" customFormat="1" ht="19.5" customHeight="1">
      <c r="A353" s="1332"/>
      <c r="B353" s="1438" t="s">
        <v>428</v>
      </c>
      <c r="C353" s="1439" t="s">
        <v>411</v>
      </c>
      <c r="D353" s="1440"/>
      <c r="E353" s="1440"/>
      <c r="F353" s="1441"/>
      <c r="G353" s="1464"/>
      <c r="H353" s="1404">
        <f>H314+H319</f>
        <v>0.10596249999999999</v>
      </c>
      <c r="I353" s="1404">
        <f>I314+I319</f>
        <v>0.058703224999999998</v>
      </c>
      <c r="J353" s="1405"/>
      <c r="K353" s="1404">
        <f>K314+K319</f>
        <v>0.10596249999999999</v>
      </c>
      <c r="L353" s="1404">
        <f>L314+L319</f>
        <v>0.058703224999999998</v>
      </c>
      <c r="M353" s="1405"/>
      <c r="N353" s="1404">
        <f>N314+N319</f>
        <v>0.10596249999999999</v>
      </c>
      <c r="O353" s="1404">
        <f>O314+O319</f>
        <v>0.058703224999999998</v>
      </c>
      <c r="P353" s="1405"/>
      <c r="Q353" s="1404">
        <f>Q314+Q319</f>
        <v>0.10596249999999999</v>
      </c>
      <c r="R353" s="1404">
        <f>R314+R319</f>
        <v>0.058703224999999998</v>
      </c>
      <c r="S353" s="1405"/>
      <c r="T353" s="1404">
        <f>T314+T319</f>
        <v>0.10596249999999999</v>
      </c>
      <c r="U353" s="1404">
        <f>U314+U319</f>
        <v>0.058703224999999998</v>
      </c>
      <c r="V353" s="1405"/>
      <c r="W353" s="1404">
        <f>W314+W319</f>
        <v>0.15894374999999999</v>
      </c>
      <c r="X353" s="1404">
        <f>X314+X319</f>
        <v>0.088054837500000011</v>
      </c>
      <c r="Y353" s="1405"/>
      <c r="Z353" s="1404">
        <f>Z314+Z319</f>
        <v>0.15894374999999999</v>
      </c>
      <c r="AA353" s="1404">
        <f>AA314+AA319</f>
        <v>0.088054837500000011</v>
      </c>
      <c r="AB353" s="1405"/>
      <c r="AC353" s="1404">
        <f>AC314+AC319</f>
        <v>0.15894374999999999</v>
      </c>
      <c r="AD353" s="1404">
        <f>AD314+AD319</f>
        <v>0.088054837500000011</v>
      </c>
      <c r="AE353" s="1405"/>
      <c r="AF353" s="1404">
        <f>AF314+AF319</f>
        <v>0.15894374999999999</v>
      </c>
      <c r="AG353" s="1404">
        <f>AG314+AG319</f>
        <v>0.088054837500000011</v>
      </c>
      <c r="AH353" s="1405"/>
      <c r="AI353" s="1404">
        <f>AI314+AI319</f>
        <v>0.15894374999999999</v>
      </c>
      <c r="AJ353" s="1404">
        <f>AJ314+AJ319</f>
        <v>0.088054837500000011</v>
      </c>
      <c r="AK353" s="1405"/>
      <c r="AL353" s="1406">
        <f>AL314+AL319</f>
        <v>0.15894374999999999</v>
      </c>
      <c r="AM353" s="1406">
        <f>AM314+AM319</f>
        <v>0.088054837500000011</v>
      </c>
      <c r="AN353" s="1407"/>
      <c r="AO353" s="1404">
        <f>AO314+AO319</f>
        <v>0.15894374999999999</v>
      </c>
      <c r="AP353" s="1404">
        <f>AP314+AP319</f>
        <v>0.088054837500000011</v>
      </c>
      <c r="AQ353" s="1405"/>
      <c r="AR353" s="1404">
        <f>AR314+AR319</f>
        <v>0.15894374999999999</v>
      </c>
      <c r="AS353" s="1404">
        <f>AS314+AS319</f>
        <v>0.088054837500000011</v>
      </c>
      <c r="AT353" s="1405"/>
      <c r="AU353" s="1404">
        <f>AU314+AU319</f>
        <v>0.15894374999999999</v>
      </c>
      <c r="AV353" s="1404">
        <f>AV314+AV319</f>
        <v>0.088054837500000011</v>
      </c>
      <c r="AW353" s="1405"/>
      <c r="AX353" s="1404">
        <f>AX314+AX319</f>
        <v>0.15894374999999999</v>
      </c>
      <c r="AY353" s="1404">
        <f>AY314+AY319</f>
        <v>0.088054837500000011</v>
      </c>
      <c r="AZ353" s="1405"/>
      <c r="BA353" s="1404">
        <f>BA314+BA319</f>
        <v>0.15894374999999999</v>
      </c>
      <c r="BB353" s="1404">
        <f>BB314+BB319</f>
        <v>0.088054837500000011</v>
      </c>
      <c r="BC353" s="1405"/>
      <c r="BD353" s="1404">
        <f>BD314+BD319</f>
        <v>0.15894374999999999</v>
      </c>
      <c r="BE353" s="1404">
        <f>BE314+BE319</f>
        <v>0.088054837500000011</v>
      </c>
      <c r="BF353" s="1405"/>
      <c r="BG353" s="1404">
        <f>BG314+BG319</f>
        <v>0.15894374999999999</v>
      </c>
      <c r="BH353" s="1404">
        <f>BH314+BH319</f>
        <v>0.088054837500000011</v>
      </c>
      <c r="BI353" s="1405"/>
      <c r="BJ353" s="1404">
        <f>BJ314+BJ319</f>
        <v>0.15894374999999999</v>
      </c>
      <c r="BK353" s="1404">
        <f>BK314+BK319</f>
        <v>0.088054837500000011</v>
      </c>
      <c r="BL353" s="1405"/>
      <c r="BM353" s="1404">
        <f>BM314+BM319</f>
        <v>0.15894374999999999</v>
      </c>
      <c r="BN353" s="1404">
        <f>BN314+BN319</f>
        <v>0.088054837500000011</v>
      </c>
      <c r="BO353" s="1405"/>
      <c r="BP353" s="1404">
        <f>BP314+BP319</f>
        <v>0.15894374999999999</v>
      </c>
      <c r="BQ353" s="1404">
        <f>BQ314+BQ319</f>
        <v>0.088054837500000011</v>
      </c>
      <c r="BR353" s="1405"/>
      <c r="BS353" s="1404">
        <f>BS314+BS319</f>
        <v>0.15894374999999999</v>
      </c>
      <c r="BT353" s="1404">
        <f>BT314+BT319</f>
        <v>0.088054837500000011</v>
      </c>
      <c r="BU353" s="1405"/>
      <c r="BV353" s="1404">
        <f>BV314+BV319</f>
        <v>0.15894374999999999</v>
      </c>
      <c r="BW353" s="1404">
        <f>BW314+BW319</f>
        <v>0.088054837500000011</v>
      </c>
      <c r="BX353" s="1405"/>
      <c r="BY353" s="1404">
        <f>BY314+BY319</f>
        <v>0.15894374999999999</v>
      </c>
      <c r="BZ353" s="1404">
        <f>BZ314+BZ319</f>
        <v>0.088054837500000011</v>
      </c>
      <c r="CA353" s="1405"/>
    </row>
    <row r="354" s="1" customFormat="1" ht="19.5" customHeight="1">
      <c r="A354" s="1332"/>
      <c r="B354" s="1449"/>
      <c r="C354" s="1450" t="s">
        <v>412</v>
      </c>
      <c r="D354" s="1409"/>
      <c r="E354" s="1409"/>
      <c r="F354" s="1410"/>
      <c r="G354" s="1412"/>
      <c r="H354" s="1419">
        <f>SUM(H325)</f>
        <v>0.14817179999999999</v>
      </c>
      <c r="I354" s="1419">
        <f>SUM(I325)</f>
        <v>0.01081185</v>
      </c>
      <c r="J354" s="1414"/>
      <c r="K354" s="1419">
        <f>SUM(K325)</f>
        <v>0.1417059</v>
      </c>
      <c r="L354" s="1419">
        <f>SUM(L325)</f>
        <v>0.0106134</v>
      </c>
      <c r="M354" s="1414"/>
      <c r="N354" s="1419">
        <f>SUM(N325)</f>
        <v>0.14636370000000001</v>
      </c>
      <c r="O354" s="1419">
        <f>SUM(O325)</f>
        <v>0.0094605000000000002</v>
      </c>
      <c r="P354" s="1414"/>
      <c r="Q354" s="1419">
        <f>SUM(Q325)</f>
        <v>0.14150325</v>
      </c>
      <c r="R354" s="1419">
        <f>SUM(R325)</f>
        <v>0.011248650000000001</v>
      </c>
      <c r="S354" s="1414"/>
      <c r="T354" s="1419">
        <f>SUM(T325)</f>
        <v>0.14799014999999999</v>
      </c>
      <c r="U354" s="1419">
        <f>SUM(U325)</f>
        <v>0.01135365</v>
      </c>
      <c r="V354" s="1414"/>
      <c r="W354" s="1419">
        <f>SUM(W325)</f>
        <v>0.1525965</v>
      </c>
      <c r="X354" s="1419">
        <f>SUM(X325)</f>
        <v>0.0108591</v>
      </c>
      <c r="Y354" s="1414"/>
      <c r="Z354" s="1419">
        <f>SUM(Z325)</f>
        <v>0.1754571</v>
      </c>
      <c r="AA354" s="1419">
        <f>SUM(AA325)</f>
        <v>0.010360350000000001</v>
      </c>
      <c r="AB354" s="1414"/>
      <c r="AC354" s="1419">
        <f>SUM(AC325)</f>
        <v>0.18217920000000001</v>
      </c>
      <c r="AD354" s="1419">
        <f>SUM(AD325)</f>
        <v>0.010059</v>
      </c>
      <c r="AE354" s="1414"/>
      <c r="AF354" s="1419">
        <f>SUM(AF325)</f>
        <v>0.1945461</v>
      </c>
      <c r="AG354" s="1419">
        <f>SUM(AG325)</f>
        <v>0.010132499999999999</v>
      </c>
      <c r="AH354" s="1414"/>
      <c r="AI354" s="1419">
        <f>SUM(AI325)</f>
        <v>0.19582605</v>
      </c>
      <c r="AJ354" s="1419">
        <f>SUM(AJ325)</f>
        <v>0.0076965000000000002</v>
      </c>
      <c r="AK354" s="1414"/>
      <c r="AL354" s="1420">
        <f>SUM(AL325)</f>
        <v>0.18535019999999999</v>
      </c>
      <c r="AM354" s="1420">
        <f>SUM(AM325)</f>
        <v>0.0076156499999999999</v>
      </c>
      <c r="AN354" s="1416"/>
      <c r="AO354" s="1419">
        <f>SUM(AO325)</f>
        <v>0.19237365000000001</v>
      </c>
      <c r="AP354" s="1419">
        <f>SUM(AP325)</f>
        <v>0.0066685499999999997</v>
      </c>
      <c r="AQ354" s="1414"/>
      <c r="AR354" s="1419">
        <f>SUM(AR325)</f>
        <v>0.17559675</v>
      </c>
      <c r="AS354" s="1419">
        <f>SUM(AS325)</f>
        <v>0.0050882999999999996</v>
      </c>
      <c r="AT354" s="1414"/>
      <c r="AU354" s="1419">
        <f>SUM(AU325)</f>
        <v>0.17633175000000001</v>
      </c>
      <c r="AV354" s="1419">
        <f>SUM(AV325)</f>
        <v>0.0077993999999999997</v>
      </c>
      <c r="AW354" s="1414"/>
      <c r="AX354" s="1419">
        <f>SUM(AX325)</f>
        <v>0.1654128</v>
      </c>
      <c r="AY354" s="1419">
        <f>SUM(AY325)</f>
        <v>0.0081837000000000003</v>
      </c>
      <c r="AZ354" s="1414"/>
      <c r="BA354" s="1419">
        <f>SUM(BA325)</f>
        <v>0.17899665000000001</v>
      </c>
      <c r="BB354" s="1419">
        <f>SUM(BB325)</f>
        <v>0.0070486500000000001</v>
      </c>
      <c r="BC354" s="1414"/>
      <c r="BD354" s="1419">
        <f>SUM(BD325)</f>
        <v>0.1841112</v>
      </c>
      <c r="BE354" s="1419">
        <f>SUM(BE325)</f>
        <v>0.0065436000000000001</v>
      </c>
      <c r="BF354" s="1414"/>
      <c r="BG354" s="1419">
        <f>SUM(BG325)</f>
        <v>0.19921125000000001</v>
      </c>
      <c r="BH354" s="1419">
        <f>SUM(BH325)</f>
        <v>0.0049381499999999997</v>
      </c>
      <c r="BI354" s="1414"/>
      <c r="BJ354" s="1419">
        <f>SUM(BJ325)</f>
        <v>0.19560345000000001</v>
      </c>
      <c r="BK354" s="1419">
        <f>SUM(BK325)</f>
        <v>0.010031699999999999</v>
      </c>
      <c r="BL354" s="1414"/>
      <c r="BM354" s="1419">
        <f>SUM(BM325)</f>
        <v>0.1889748</v>
      </c>
      <c r="BN354" s="1419">
        <f>SUM(BN325)</f>
        <v>0.01002435</v>
      </c>
      <c r="BO354" s="1414"/>
      <c r="BP354" s="1419">
        <f>SUM(BP325)</f>
        <v>0.18464145000000001</v>
      </c>
      <c r="BQ354" s="1419">
        <f>SUM(BQ325)</f>
        <v>0.0094111500000000001</v>
      </c>
      <c r="BR354" s="1414"/>
      <c r="BS354" s="1419">
        <f>SUM(BS325)</f>
        <v>0.17783745000000001</v>
      </c>
      <c r="BT354" s="1419">
        <f>SUM(BT325)</f>
        <v>0.0090688499999999998</v>
      </c>
      <c r="BU354" s="1414"/>
      <c r="BV354" s="1419">
        <f>SUM(BV325)</f>
        <v>0.1673637</v>
      </c>
      <c r="BW354" s="1419">
        <f>SUM(BW325)</f>
        <v>0.00638925</v>
      </c>
      <c r="BX354" s="1414"/>
      <c r="BY354" s="1419">
        <f>SUM(BY325)</f>
        <v>0.15917685000000001</v>
      </c>
      <c r="BZ354" s="1419">
        <f>SUM(BZ325)</f>
        <v>0.0077626500000000003</v>
      </c>
      <c r="CA354" s="1414"/>
    </row>
    <row r="355" s="1" customFormat="1" ht="20.25" customHeight="1">
      <c r="A355" s="1332"/>
      <c r="B355" s="1453"/>
      <c r="C355" s="1454" t="s">
        <v>413</v>
      </c>
      <c r="D355" s="1455"/>
      <c r="E355" s="1599"/>
      <c r="F355" s="1498"/>
      <c r="G355" s="1431"/>
      <c r="H355" s="1433">
        <f>(H353-H354)/H353*100</f>
        <v>-39.834186622625936</v>
      </c>
      <c r="I355" s="1433">
        <f>(I353-I354)/I353*100</f>
        <v>81.582187350013569</v>
      </c>
      <c r="J355" s="1434"/>
      <c r="K355" s="1433">
        <f>(K353-K354)/K353*100</f>
        <v>-33.732122213047084</v>
      </c>
      <c r="L355" s="1433">
        <f>(L353-L354)/L353*100</f>
        <v>81.920243734479655</v>
      </c>
      <c r="M355" s="1434"/>
      <c r="N355" s="1433">
        <f>(N353-N354)/N353*100</f>
        <v>-38.127828241123069</v>
      </c>
      <c r="O355" s="1433">
        <f>(O353-O354)/O353*100</f>
        <v>83.884190348997009</v>
      </c>
      <c r="P355" s="1434"/>
      <c r="Q355" s="1433">
        <f>(Q353-Q354)/Q353*100</f>
        <v>-33.540875309661452</v>
      </c>
      <c r="R355" s="1433">
        <f>(R353-R354)/R353*100</f>
        <v>80.838105572564373</v>
      </c>
      <c r="S355" s="1434"/>
      <c r="T355" s="1433">
        <f>(T353-T354)/T353*100</f>
        <v>-39.662758051197358</v>
      </c>
      <c r="U355" s="1433">
        <f>(U353-U354)/U353*100</f>
        <v>80.659239760677551</v>
      </c>
      <c r="V355" s="1434"/>
      <c r="W355" s="1433">
        <f>(W353-W354)/W353*100</f>
        <v>3.9933938893476464</v>
      </c>
      <c r="X355" s="1433">
        <f>(X353-X354)/X353*100</f>
        <v>87.667798489776345</v>
      </c>
      <c r="Y355" s="1434"/>
      <c r="Z355" s="1433">
        <f>(Z353-Z354)/Z353*100</f>
        <v>-10.389430222956241</v>
      </c>
      <c r="AA355" s="1433">
        <f>(AA353-AA354)/AA353*100</f>
        <v>88.234206894084608</v>
      </c>
      <c r="AB355" s="1434"/>
      <c r="AC355" s="1433">
        <f>(AC353-AC354)/AC353*100</f>
        <v>-14.61866226259291</v>
      </c>
      <c r="AD355" s="1433">
        <f>(AD353-AD354)/AD353*100</f>
        <v>88.576436814161411</v>
      </c>
      <c r="AE355" s="1434"/>
      <c r="AF355" s="1433">
        <f>(AF353-AF354)/AF353*100</f>
        <v>-22.39933938893477</v>
      </c>
      <c r="AG355" s="1433">
        <f>(AG353-AG354)/AG353*100</f>
        <v>88.492966101947545</v>
      </c>
      <c r="AH355" s="1434"/>
      <c r="AI355" s="1433">
        <f>(AI353-AI354)/AI353*100</f>
        <v>-23.204624277456652</v>
      </c>
      <c r="AJ355" s="1433">
        <f>(AJ353-AJ354)/AJ353*100</f>
        <v>91.259423992463795</v>
      </c>
      <c r="AK355" s="1434"/>
      <c r="AL355" s="1436">
        <f>(AL353-AL354)/AL353*100</f>
        <v>-16.613707679603632</v>
      </c>
      <c r="AM355" s="1436">
        <f>(AM353-AM354)/AM353*100</f>
        <v>91.351241775899027</v>
      </c>
      <c r="AN355" s="1437"/>
      <c r="AO355" s="1433">
        <f>(AO353-AO354)/AO353*100</f>
        <v>-21.032535094962849</v>
      </c>
      <c r="AP355" s="1433">
        <f>(AP353-AP354)/AP353*100</f>
        <v>92.426821524711812</v>
      </c>
      <c r="AQ355" s="1434"/>
      <c r="AR355" s="1433">
        <f>(AR353-AR354)/AR353*100</f>
        <v>-10.477291494632537</v>
      </c>
      <c r="AS355" s="1433">
        <f>(AS353-AS354)/AS353*100</f>
        <v>94.221441837309612</v>
      </c>
      <c r="AT355" s="1434"/>
      <c r="AU355" s="1433">
        <f>(AU353-AU354)/AU353*100</f>
        <v>-10.939719240297284</v>
      </c>
      <c r="AV355" s="1433">
        <f>(AV353-AV354)/AV353*100</f>
        <v>91.142564995364395</v>
      </c>
      <c r="AW355" s="1434"/>
      <c r="AX355" s="1433">
        <f>(AX353-AX354)/AX353*100</f>
        <v>-4.070024772914949</v>
      </c>
      <c r="AY355" s="1433">
        <f>(AY353-AY354)/AY353*100</f>
        <v>90.706132414360539</v>
      </c>
      <c r="AZ355" s="1434"/>
      <c r="BA355" s="1433">
        <f>(BA353-BA354)/BA353*100</f>
        <v>-12.616350123864583</v>
      </c>
      <c r="BB355" s="1433">
        <f>(BB353-BB354)/BB353*100</f>
        <v>91.995158698691597</v>
      </c>
      <c r="BC355" s="1434"/>
      <c r="BD355" s="1433">
        <f>(BD353-BD354)/BD353*100</f>
        <v>-15.834186622625934</v>
      </c>
      <c r="BE355" s="1433">
        <f>(BE353-BE354)/BE353*100</f>
        <v>92.56872173547535</v>
      </c>
      <c r="BF355" s="1434"/>
      <c r="BG355" s="1433">
        <f>(BG353-BG354)/BG353*100</f>
        <v>-25.334434351775396</v>
      </c>
      <c r="BH355" s="1433">
        <f>(BH353-BH354)/BH353*100</f>
        <v>94.391960577975055</v>
      </c>
      <c r="BI355" s="1434"/>
      <c r="BJ355" s="1433">
        <f>(BJ353-BJ354)/BJ353*100</f>
        <v>-23.064574731626767</v>
      </c>
      <c r="BK355" s="1433">
        <f>(BK353-BK354)/BK353*100</f>
        <v>88.607440221555109</v>
      </c>
      <c r="BL355" s="1434"/>
      <c r="BM355" s="1433">
        <f>(BM353-BM354)/BM353*100</f>
        <v>-18.894137076796039</v>
      </c>
      <c r="BN355" s="1433">
        <f>(BN353-BN354)/BN353*100</f>
        <v>88.615787292776503</v>
      </c>
      <c r="BO355" s="1434"/>
      <c r="BP355" s="1433">
        <f>(BP353-BP354)/BP353*100</f>
        <v>-16.167795210569789</v>
      </c>
      <c r="BQ355" s="1433">
        <f>(BQ353-BQ354)/BQ353*100</f>
        <v>89.312171520389199</v>
      </c>
      <c r="BR355" s="1434"/>
      <c r="BS355" s="1433">
        <f>(BS353-BS354)/BS353*100</f>
        <v>-11.887035507844764</v>
      </c>
      <c r="BT355" s="1433">
        <f>(BT353-BT354)/BT353*100</f>
        <v>89.700906551556585</v>
      </c>
      <c r="BU355" s="1434"/>
      <c r="BV355" s="1433">
        <f>(BV353-BV354)/BV353*100</f>
        <v>-5.2974401321222189</v>
      </c>
      <c r="BW355" s="1433">
        <f>(BW353-BW354)/BW353*100</f>
        <v>92.744010231124435</v>
      </c>
      <c r="BX355" s="1434"/>
      <c r="BY355" s="1433">
        <f>(BY353-BY354)/BY353*100</f>
        <v>-0.14665565648225481</v>
      </c>
      <c r="BZ355" s="1433">
        <f>(BZ353-BZ354)/BZ353*100</f>
        <v>91.184300351471322</v>
      </c>
      <c r="CA355" s="1434"/>
    </row>
    <row r="356" s="1" customFormat="1" ht="19.5" customHeight="1">
      <c r="A356" s="1332"/>
      <c r="B356" s="1438" t="s">
        <v>414</v>
      </c>
      <c r="C356" s="1439" t="s">
        <v>411</v>
      </c>
      <c r="D356" s="1440"/>
      <c r="E356" s="1440"/>
      <c r="F356" s="1441"/>
      <c r="G356" s="1591"/>
      <c r="H356" s="1592">
        <f>H315+H320</f>
        <v>0.58596320000000002</v>
      </c>
      <c r="I356" s="1592">
        <f>I315+I320</f>
        <v>0.155528</v>
      </c>
      <c r="J356" s="1593"/>
      <c r="K356" s="1592">
        <f>K315+K320</f>
        <v>0.56181119999999996</v>
      </c>
      <c r="L356" s="1592">
        <f>L315+L320</f>
        <v>0.15318080000000001</v>
      </c>
      <c r="M356" s="1593"/>
      <c r="N356" s="1592">
        <f>N315+N320</f>
        <v>0.56477920000000004</v>
      </c>
      <c r="O356" s="1592">
        <f>O315+O320</f>
        <v>0.15365280000000001</v>
      </c>
      <c r="P356" s="1593"/>
      <c r="Q356" s="1592">
        <f>Q315+Q320</f>
        <v>0.56721920000000003</v>
      </c>
      <c r="R356" s="1592">
        <f>R315+R320</f>
        <v>0.15393119999999999</v>
      </c>
      <c r="S356" s="1593"/>
      <c r="T356" s="1592">
        <f>T315+T320</f>
        <v>0.56502079999999999</v>
      </c>
      <c r="U356" s="1592">
        <f>U315+U320</f>
        <v>0.1515696</v>
      </c>
      <c r="V356" s="1593"/>
      <c r="W356" s="1592">
        <f>W315+W320</f>
        <v>0.58009759999999999</v>
      </c>
      <c r="X356" s="1592">
        <f>X315+X320</f>
        <v>0.14961279999999999</v>
      </c>
      <c r="Y356" s="1593"/>
      <c r="Z356" s="1592">
        <f>Z315+Z320</f>
        <v>0.62271359999999998</v>
      </c>
      <c r="AA356" s="1592">
        <f>AA315+AA320</f>
        <v>0.1556496</v>
      </c>
      <c r="AB356" s="1593"/>
      <c r="AC356" s="1592">
        <f>AC315+AC320</f>
        <v>0.72983039999999999</v>
      </c>
      <c r="AD356" s="1592">
        <f>AD315+AD320</f>
        <v>0.15632480000000001</v>
      </c>
      <c r="AE356" s="1593"/>
      <c r="AF356" s="1592">
        <f>AF315+AF320</f>
        <v>0.79839199999999999</v>
      </c>
      <c r="AG356" s="1592">
        <f>AG315+AG320</f>
        <v>0.15153440000000001</v>
      </c>
      <c r="AH356" s="1593"/>
      <c r="AI356" s="1592">
        <f>AI315+AI320</f>
        <v>0.76122400000000001</v>
      </c>
      <c r="AJ356" s="1592">
        <f>AJ315+AJ320</f>
        <v>0.1396048</v>
      </c>
      <c r="AK356" s="1593"/>
      <c r="AL356" s="1594">
        <f>AL315+AL320</f>
        <v>0.71359839999999997</v>
      </c>
      <c r="AM356" s="1594">
        <f>AM315+AM320</f>
        <v>0.1351744</v>
      </c>
      <c r="AN356" s="1595"/>
      <c r="AO356" s="1592">
        <f>AO315+AO320</f>
        <v>0.67764959999999996</v>
      </c>
      <c r="AP356" s="1592">
        <f>AP315+AP320</f>
        <v>0.13756479999999999</v>
      </c>
      <c r="AQ356" s="1593"/>
      <c r="AR356" s="1592">
        <f>AR315+AR320</f>
        <v>0.683952</v>
      </c>
      <c r="AS356" s="1592">
        <f>AS315+AS320</f>
        <v>0.14352480000000001</v>
      </c>
      <c r="AT356" s="1593"/>
      <c r="AU356" s="1592">
        <f>AU315+AU320</f>
        <v>0.67465920000000001</v>
      </c>
      <c r="AV356" s="1592">
        <f>AV315+AV320</f>
        <v>0.14055039999999999</v>
      </c>
      <c r="AW356" s="1593"/>
      <c r="AX356" s="1592">
        <f>AX315+AX320</f>
        <v>0.67036479999999998</v>
      </c>
      <c r="AY356" s="1592">
        <f>AY315+AY320</f>
        <v>0.1376928</v>
      </c>
      <c r="AZ356" s="1593"/>
      <c r="BA356" s="1592">
        <f>BA315+BA320</f>
        <v>0.68286880000000005</v>
      </c>
      <c r="BB356" s="1592">
        <f>BB315+BB320</f>
        <v>0.13570399999999999</v>
      </c>
      <c r="BC356" s="1593"/>
      <c r="BD356" s="1592">
        <f>BD315+BD320</f>
        <v>0.73813439999999997</v>
      </c>
      <c r="BE356" s="1592">
        <f>BE315+BE320</f>
        <v>0.14675199999999999</v>
      </c>
      <c r="BF356" s="1593"/>
      <c r="BG356" s="1592">
        <f>BG315+BG320</f>
        <v>0.78022239999999998</v>
      </c>
      <c r="BH356" s="1592">
        <f>BH315+BH320</f>
        <v>0.16134560000000001</v>
      </c>
      <c r="BI356" s="1593"/>
      <c r="BJ356" s="1592">
        <f>BJ315+BJ320</f>
        <v>0.77274880000000001</v>
      </c>
      <c r="BK356" s="1592">
        <f>BK315+BK320</f>
        <v>0.1583456</v>
      </c>
      <c r="BL356" s="1593"/>
      <c r="BM356" s="1592">
        <f>BM315+BM320</f>
        <v>0.74585440000000003</v>
      </c>
      <c r="BN356" s="1592">
        <f>BN315+BN320</f>
        <v>0.1555792</v>
      </c>
      <c r="BO356" s="1593"/>
      <c r="BP356" s="1592">
        <f>BP315+BP320</f>
        <v>0.73815520000000001</v>
      </c>
      <c r="BQ356" s="1592">
        <f>BQ315+BQ320</f>
        <v>0.15645919999999999</v>
      </c>
      <c r="BR356" s="1593"/>
      <c r="BS356" s="1592">
        <f>BS315+BS320</f>
        <v>0.71289119999999995</v>
      </c>
      <c r="BT356" s="1592">
        <f>BT315+BT320</f>
        <v>0.1591072</v>
      </c>
      <c r="BU356" s="1593"/>
      <c r="BV356" s="1592">
        <f>BV315+BV320</f>
        <v>0.67477120000000002</v>
      </c>
      <c r="BW356" s="1592">
        <f>BW315+BW320</f>
        <v>0.1561728</v>
      </c>
      <c r="BX356" s="1593"/>
      <c r="BY356" s="1592">
        <f>BY315+BY320</f>
        <v>0.65344480000000005</v>
      </c>
      <c r="BZ356" s="1592">
        <f>BZ315+BZ320</f>
        <v>0.15920319999999999</v>
      </c>
      <c r="CA356" s="1596"/>
    </row>
    <row r="357" s="1" customFormat="1" ht="19.5" customHeight="1">
      <c r="A357" s="1332"/>
      <c r="B357" s="1449"/>
      <c r="C357" s="1450" t="s">
        <v>412</v>
      </c>
      <c r="D357" s="1409"/>
      <c r="E357" s="1409"/>
      <c r="F357" s="1410"/>
      <c r="G357" s="1597"/>
      <c r="H357" s="1419">
        <f>SUM(H332:H341)</f>
        <v>0.17448259999999999</v>
      </c>
      <c r="I357" s="1419">
        <f>SUM(I332:I341)</f>
        <v>0.062771600000000011</v>
      </c>
      <c r="J357" s="1414"/>
      <c r="K357" s="1419">
        <f>SUM(K332:K341)</f>
        <v>0.1643086</v>
      </c>
      <c r="L357" s="1419">
        <f>SUM(L332:L341)</f>
        <v>0.062927200000000003</v>
      </c>
      <c r="M357" s="1414"/>
      <c r="N357" s="1419">
        <f>SUM(N332:N341)</f>
        <v>0.1603232</v>
      </c>
      <c r="O357" s="1419">
        <f>SUM(O332:O341)</f>
        <v>0.063131199999999998</v>
      </c>
      <c r="P357" s="1414"/>
      <c r="Q357" s="1419">
        <f>SUM(Q332:Q341)</f>
        <v>0.16340739999999998</v>
      </c>
      <c r="R357" s="1419">
        <f>SUM(R332:R341)</f>
        <v>0.06331160000000001</v>
      </c>
      <c r="S357" s="1414"/>
      <c r="T357" s="1419">
        <f>SUM(T332:T341)</f>
        <v>0.16248280000000001</v>
      </c>
      <c r="U357" s="1419">
        <f>SUM(U332:U341)</f>
        <v>0.062554600000000002</v>
      </c>
      <c r="V357" s="1414"/>
      <c r="W357" s="1419">
        <f>SUM(W332:W341)</f>
        <v>0.16908879999999998</v>
      </c>
      <c r="X357" s="1419">
        <f>SUM(X332:X341)</f>
        <v>0.063130800000000001</v>
      </c>
      <c r="Y357" s="1414"/>
      <c r="Z357" s="1419">
        <f>SUM(Z332:Z341)</f>
        <v>0.18172780000000002</v>
      </c>
      <c r="AA357" s="1419">
        <f>SUM(AA332:AA341)</f>
        <v>0.062170999999999997</v>
      </c>
      <c r="AB357" s="1414"/>
      <c r="AC357" s="1419">
        <f>SUM(AC332:AC341)</f>
        <v>0.2104734</v>
      </c>
      <c r="AD357" s="1419">
        <f>SUM(AD332:AD341)</f>
        <v>0.0625164</v>
      </c>
      <c r="AE357" s="1414"/>
      <c r="AF357" s="1419">
        <f>SUM(AF332:AF341)</f>
        <v>0.23845079999999999</v>
      </c>
      <c r="AG357" s="1419">
        <f>SUM(AG332:AG341)</f>
        <v>0.06337000000000001</v>
      </c>
      <c r="AH357" s="1414"/>
      <c r="AI357" s="1419">
        <f>SUM(AI332:AI341)</f>
        <v>0.23822379999999999</v>
      </c>
      <c r="AJ357" s="1419">
        <f>SUM(AJ332:AJ341)</f>
        <v>0.058157399999999998</v>
      </c>
      <c r="AK357" s="1414"/>
      <c r="AL357" s="1420">
        <f>SUM(AL332:AL341)</f>
        <v>0.2310854</v>
      </c>
      <c r="AM357" s="1420">
        <f>SUM(AM332:AM341)</f>
        <v>0.056193199999999999</v>
      </c>
      <c r="AN357" s="1416"/>
      <c r="AO357" s="1419">
        <f>SUM(AO332:AO341)</f>
        <v>0.19497920000000002</v>
      </c>
      <c r="AP357" s="1419">
        <f>SUM(AP332:AP341)</f>
        <v>0.056121799999999999</v>
      </c>
      <c r="AQ357" s="1414"/>
      <c r="AR357" s="1419">
        <f>SUM(AR332:AR341)</f>
        <v>0.20306059999999998</v>
      </c>
      <c r="AS357" s="1419">
        <f>SUM(AS332:AS341)</f>
        <v>0.057159000000000001</v>
      </c>
      <c r="AT357" s="1414"/>
      <c r="AU357" s="1419">
        <f>SUM(AU332:AU341)</f>
        <v>0.19688459999999997</v>
      </c>
      <c r="AV357" s="1419">
        <f>SUM(AV332:AV341)</f>
        <v>0.055125600000000004</v>
      </c>
      <c r="AW357" s="1414"/>
      <c r="AX357" s="1419">
        <f>SUM(AX332:AX341)</f>
        <v>0.19511999999999999</v>
      </c>
      <c r="AY357" s="1419">
        <f>SUM(AY332:AY341)</f>
        <v>0.054488199999999994</v>
      </c>
      <c r="AZ357" s="1414"/>
      <c r="BA357" s="1419">
        <f>SUM(BA332:BA341)</f>
        <v>0.19089100000000001</v>
      </c>
      <c r="BB357" s="1419">
        <f>SUM(BB332:BB341)</f>
        <v>0.053971600000000002</v>
      </c>
      <c r="BC357" s="1414"/>
      <c r="BD357" s="1419">
        <f>SUM(BD332:BD341)</f>
        <v>0.20300439999999997</v>
      </c>
      <c r="BE357" s="1419">
        <f>SUM(BE332:BE341)</f>
        <v>0.058753399999999997</v>
      </c>
      <c r="BF357" s="1414"/>
      <c r="BG357" s="1419">
        <f>SUM(BG332:BG341)</f>
        <v>0.21933639999999999</v>
      </c>
      <c r="BH357" s="1419">
        <f>SUM(BH332:BH341)</f>
        <v>0.064825800000000003</v>
      </c>
      <c r="BI357" s="1414"/>
      <c r="BJ357" s="1419">
        <f>SUM(BJ332:BJ341)</f>
        <v>0.21886719999999998</v>
      </c>
      <c r="BK357" s="1419">
        <f>SUM(BK332:BK341)</f>
        <v>0.066022600000000001</v>
      </c>
      <c r="BL357" s="1414"/>
      <c r="BM357" s="1419">
        <f>SUM(BM332:BM341)</f>
        <v>0.21484920000000002</v>
      </c>
      <c r="BN357" s="1419">
        <f>SUM(BN332:BN341)</f>
        <v>0.06407560000000001</v>
      </c>
      <c r="BO357" s="1414"/>
      <c r="BP357" s="1419">
        <f>SUM(BP332:BP341)</f>
        <v>0.21546579999999999</v>
      </c>
      <c r="BQ357" s="1419">
        <f>SUM(BQ332:BQ341)</f>
        <v>0.064881400000000006</v>
      </c>
      <c r="BR357" s="1414"/>
      <c r="BS357" s="1419">
        <f>SUM(BS332:BS341)</f>
        <v>0.20937519999999998</v>
      </c>
      <c r="BT357" s="1419">
        <f>SUM(BT332:BT341)</f>
        <v>0.065508200000000003</v>
      </c>
      <c r="BU357" s="1414"/>
      <c r="BV357" s="1419">
        <f>SUM(BV332:BV341)</f>
        <v>0.20122660000000001</v>
      </c>
      <c r="BW357" s="1419">
        <f>SUM(BW332:BW341)</f>
        <v>0.062875600000000004</v>
      </c>
      <c r="BX357" s="1414"/>
      <c r="BY357" s="1419">
        <f>SUM(BY332:BY341)</f>
        <v>0.19238240000000001</v>
      </c>
      <c r="BZ357" s="1419">
        <f>SUM(BZ332:BZ341)</f>
        <v>0.064502800000000013</v>
      </c>
      <c r="CA357" s="1598"/>
    </row>
    <row r="358" s="1" customFormat="1" ht="20.25" customHeight="1">
      <c r="A358" s="1332"/>
      <c r="B358" s="1453"/>
      <c r="C358" s="1454" t="s">
        <v>413</v>
      </c>
      <c r="D358" s="1455"/>
      <c r="E358" s="1599"/>
      <c r="F358" s="1498"/>
      <c r="G358" s="1600"/>
      <c r="H358" s="1601">
        <f>(H356-H357)/H356*100</f>
        <v>70.222942328118904</v>
      </c>
      <c r="I358" s="1601">
        <f>(I356-I357)/I356*100</f>
        <v>59.639679028856527</v>
      </c>
      <c r="J358" s="1602"/>
      <c r="K358" s="1601">
        <f>(K356-K357)/K356*100</f>
        <v>70.753769237779522</v>
      </c>
      <c r="L358" s="1601">
        <f>(L356-L357)/L356*100</f>
        <v>58.919655727088518</v>
      </c>
      <c r="M358" s="1602"/>
      <c r="N358" s="1601">
        <f>(N356-N357)/N356*100</f>
        <v>71.613118896729915</v>
      </c>
      <c r="O358" s="1601">
        <f>(O356-O357)/O356*100</f>
        <v>58.913081961409098</v>
      </c>
      <c r="P358" s="1602"/>
      <c r="Q358" s="1601">
        <f>(Q356-Q357)/Q356*100</f>
        <v>71.191489991876168</v>
      </c>
      <c r="R358" s="1601">
        <f>(R356-R357)/R356*100</f>
        <v>58.870196555344201</v>
      </c>
      <c r="S358" s="1602"/>
      <c r="T358" s="1601">
        <f>(T356-T357)/T356*100</f>
        <v>71.243040964155639</v>
      </c>
      <c r="U358" s="1601">
        <f>(U356-U357)/U356*100</f>
        <v>58.728795220149685</v>
      </c>
      <c r="V358" s="1602"/>
      <c r="W358" s="1601">
        <f>(W356-W357)/W356*100</f>
        <v>70.851663582128253</v>
      </c>
      <c r="X358" s="1601">
        <f>(X356-X357)/X356*100</f>
        <v>57.803877743080804</v>
      </c>
      <c r="Y358" s="1602"/>
      <c r="Z358" s="1601">
        <f>(Z356-Z357)/Z356*100</f>
        <v>70.816792824181135</v>
      </c>
      <c r="AA358" s="1601">
        <f>(AA356-AA357)/AA356*100</f>
        <v>60.057076921495458</v>
      </c>
      <c r="AB358" s="1602"/>
      <c r="AC358" s="1601">
        <f>(AC356-AC357)/AC356*100</f>
        <v>71.161327343996632</v>
      </c>
      <c r="AD358" s="1601">
        <f>(AD356-AD357)/AD356*100</f>
        <v>60.008648659713629</v>
      </c>
      <c r="AE358" s="1602"/>
      <c r="AF358" s="1601">
        <f>(AF356-AF357)/AF356*100</f>
        <v>70.133618573332399</v>
      </c>
      <c r="AG358" s="1601">
        <f>(AG356-AG357)/AG356*100</f>
        <v>58.181112671446222</v>
      </c>
      <c r="AH358" s="1602"/>
      <c r="AI358" s="1601">
        <f>(AI356-AI357)/AI356*100</f>
        <v>68.705164314314842</v>
      </c>
      <c r="AJ358" s="1601">
        <f>(AJ356-AJ357)/AJ356*100</f>
        <v>58.341403733969031</v>
      </c>
      <c r="AK358" s="1602"/>
      <c r="AL358" s="1603">
        <f>(AL356-AL357)/AL356*100</f>
        <v>67.616883670142755</v>
      </c>
      <c r="AM358" s="1603">
        <f>(AM356-AM357)/AM356*100</f>
        <v>58.429110837555044</v>
      </c>
      <c r="AN358" s="1604"/>
      <c r="AO358" s="1601">
        <f>(AO356-AO357)/AO356*100</f>
        <v>71.227135676018989</v>
      </c>
      <c r="AP358" s="1601">
        <f>(AP356-AP357)/AP356*100</f>
        <v>59.203371792784196</v>
      </c>
      <c r="AQ358" s="1602"/>
      <c r="AR358" s="1601">
        <f>(AR356-AR357)/AR356*100</f>
        <v>70.310694317729912</v>
      </c>
      <c r="AS358" s="1601">
        <f>(AS356-AS357)/AS356*100</f>
        <v>60.174826928865258</v>
      </c>
      <c r="AT358" s="1602"/>
      <c r="AU358" s="1601">
        <f>(AU356-AU357)/AU356*100</f>
        <v>70.81717702804616</v>
      </c>
      <c r="AV358" s="1601">
        <f>(AV356-AV357)/AV356*100</f>
        <v>60.778766904967895</v>
      </c>
      <c r="AW358" s="1602"/>
      <c r="AX358" s="1601">
        <f>(AX356-AX357)/AX356*100</f>
        <v>70.893459799798563</v>
      </c>
      <c r="AY358" s="1601">
        <f>(AY356-AY357)/AY356*100</f>
        <v>60.427705733342641</v>
      </c>
      <c r="AZ358" s="1602"/>
      <c r="BA358" s="1601">
        <f>(BA356-BA357)/BA356*100</f>
        <v>72.045728257023882</v>
      </c>
      <c r="BB358" s="1601">
        <f>(BB356-BB357)/BB356*100</f>
        <v>60.228438365855084</v>
      </c>
      <c r="BC358" s="1602"/>
      <c r="BD358" s="1601">
        <f>(BD356-BD357)/BD356*100</f>
        <v>72.497637286651312</v>
      </c>
      <c r="BE358" s="1601">
        <f>(BE356-BE357)/BE356*100</f>
        <v>59.96415721761884</v>
      </c>
      <c r="BF358" s="1602"/>
      <c r="BG358" s="1601">
        <f>(BG356-BG357)/BG356*100</f>
        <v>71.887964252243975</v>
      </c>
      <c r="BH358" s="1601">
        <f>(BH356-BH357)/BH356*100</f>
        <v>59.821773881655282</v>
      </c>
      <c r="BI358" s="1602"/>
      <c r="BJ358" s="1601">
        <f>(BJ356-BJ357)/BJ356*100</f>
        <v>71.676798462838107</v>
      </c>
      <c r="BK358" s="1601">
        <f>(BK356-BK357)/BK356*100</f>
        <v>58.304746074409394</v>
      </c>
      <c r="BL358" s="1602"/>
      <c r="BM358" s="1601">
        <f>(BM356-BM357)/BM356*100</f>
        <v>71.194216994630594</v>
      </c>
      <c r="BN358" s="1601">
        <f>(BN356-BN357)/BN356*100</f>
        <v>58.814803007085771</v>
      </c>
      <c r="BO358" s="1602"/>
      <c r="BP358" s="1601">
        <f>(BP356-BP357)/BP356*100</f>
        <v>70.81023069403291</v>
      </c>
      <c r="BQ358" s="1601">
        <f>(BQ356-BQ357)/BQ356*100</f>
        <v>58.531425445100062</v>
      </c>
      <c r="BR358" s="1602"/>
      <c r="BS358" s="1601">
        <f>(BS356-BS357)/BS356*100</f>
        <v>70.630132620517699</v>
      </c>
      <c r="BT358" s="1601">
        <f>(BT356-BT357)/BT356*100</f>
        <v>58.827633193218155</v>
      </c>
      <c r="BU358" s="1602"/>
      <c r="BV358" s="1601">
        <f>(BV356-BV357)/BV356*100</f>
        <v>70.17854348259084</v>
      </c>
      <c r="BW358" s="1601">
        <f>(BW356-BW357)/BW356*100</f>
        <v>59.739724202934184</v>
      </c>
      <c r="BX358" s="1602"/>
      <c r="BY358" s="1601">
        <f>(BY356-BY357)/BY356*100</f>
        <v>70.558737325631796</v>
      </c>
      <c r="BZ358" s="1601">
        <f>(BZ356-BZ357)/BZ356*100</f>
        <v>59.483980221503074</v>
      </c>
      <c r="CA358" s="1605"/>
    </row>
    <row r="359" s="1" customFormat="1" ht="19.5" customHeight="1">
      <c r="A359" s="1332"/>
      <c r="B359" s="1438" t="s">
        <v>429</v>
      </c>
      <c r="C359" s="1439" t="s">
        <v>411</v>
      </c>
      <c r="D359" s="1440"/>
      <c r="E359" s="1440"/>
      <c r="F359" s="1441"/>
      <c r="G359" s="1464"/>
      <c r="H359" s="1404">
        <f>H320</f>
        <v>0.58596320000000002</v>
      </c>
      <c r="I359" s="1404">
        <f>I320</f>
        <v>0.155528</v>
      </c>
      <c r="J359" s="1405"/>
      <c r="K359" s="1404">
        <f>K320</f>
        <v>0.56181119999999996</v>
      </c>
      <c r="L359" s="1404">
        <f>L320</f>
        <v>0.15318080000000001</v>
      </c>
      <c r="M359" s="1405"/>
      <c r="N359" s="1404">
        <f>N320</f>
        <v>0.56477920000000004</v>
      </c>
      <c r="O359" s="1404">
        <f>O320</f>
        <v>0.15365280000000001</v>
      </c>
      <c r="P359" s="1405"/>
      <c r="Q359" s="1404">
        <f>Q320</f>
        <v>0.56721920000000003</v>
      </c>
      <c r="R359" s="1404">
        <f>R320</f>
        <v>0.15393119999999999</v>
      </c>
      <c r="S359" s="1405"/>
      <c r="T359" s="1404">
        <f>T320</f>
        <v>0.56502079999999999</v>
      </c>
      <c r="U359" s="1404">
        <f>U320</f>
        <v>0.1515696</v>
      </c>
      <c r="V359" s="1405"/>
      <c r="W359" s="1404">
        <f>W320</f>
        <v>0.58009759999999999</v>
      </c>
      <c r="X359" s="1404">
        <f>X320</f>
        <v>0.14961279999999999</v>
      </c>
      <c r="Y359" s="1405"/>
      <c r="Z359" s="1404">
        <f>Z320</f>
        <v>0.62271359999999998</v>
      </c>
      <c r="AA359" s="1404">
        <f>AA320</f>
        <v>0.1556496</v>
      </c>
      <c r="AB359" s="1405"/>
      <c r="AC359" s="1404">
        <f>AC320</f>
        <v>0.72983039999999999</v>
      </c>
      <c r="AD359" s="1404">
        <f>AD320</f>
        <v>0.15632480000000001</v>
      </c>
      <c r="AE359" s="1405"/>
      <c r="AF359" s="1404">
        <f>AF320</f>
        <v>0.79839199999999999</v>
      </c>
      <c r="AG359" s="1404">
        <f>AG320</f>
        <v>0.15153440000000001</v>
      </c>
      <c r="AH359" s="1405"/>
      <c r="AI359" s="1404">
        <f>AI320</f>
        <v>0.76122400000000001</v>
      </c>
      <c r="AJ359" s="1404">
        <f>AJ320</f>
        <v>0.1396048</v>
      </c>
      <c r="AK359" s="1405"/>
      <c r="AL359" s="1406">
        <f>AL320</f>
        <v>0.71359839999999997</v>
      </c>
      <c r="AM359" s="1406">
        <f>AM320</f>
        <v>0.1351744</v>
      </c>
      <c r="AN359" s="1407"/>
      <c r="AO359" s="1404">
        <f>AO320</f>
        <v>0.67764959999999996</v>
      </c>
      <c r="AP359" s="1404">
        <f>AP320</f>
        <v>0.13756479999999999</v>
      </c>
      <c r="AQ359" s="1405"/>
      <c r="AR359" s="1404">
        <f>AR320</f>
        <v>0.683952</v>
      </c>
      <c r="AS359" s="1404">
        <f>AS320</f>
        <v>0.14352480000000001</v>
      </c>
      <c r="AT359" s="1405"/>
      <c r="AU359" s="1404">
        <f>AU320</f>
        <v>0.67465920000000001</v>
      </c>
      <c r="AV359" s="1404">
        <f>AV320</f>
        <v>0.14055039999999999</v>
      </c>
      <c r="AW359" s="1405"/>
      <c r="AX359" s="1404">
        <f>AX320</f>
        <v>0.67036479999999998</v>
      </c>
      <c r="AY359" s="1404">
        <f>AY320</f>
        <v>0.1376928</v>
      </c>
      <c r="AZ359" s="1405"/>
      <c r="BA359" s="1404">
        <f>BA320</f>
        <v>0.68286880000000005</v>
      </c>
      <c r="BB359" s="1404">
        <f>BB320</f>
        <v>0.13570399999999999</v>
      </c>
      <c r="BC359" s="1405"/>
      <c r="BD359" s="1404">
        <f>BD320</f>
        <v>0.73813439999999997</v>
      </c>
      <c r="BE359" s="1404">
        <f>BE320</f>
        <v>0.14675199999999999</v>
      </c>
      <c r="BF359" s="1405"/>
      <c r="BG359" s="1404">
        <f>BG320</f>
        <v>0.78022239999999998</v>
      </c>
      <c r="BH359" s="1404">
        <f>BH320</f>
        <v>0.16134560000000001</v>
      </c>
      <c r="BI359" s="1405"/>
      <c r="BJ359" s="1404">
        <f>BJ320</f>
        <v>0.77274880000000001</v>
      </c>
      <c r="BK359" s="1404">
        <f>BK320</f>
        <v>0.1583456</v>
      </c>
      <c r="BL359" s="1405"/>
      <c r="BM359" s="1404">
        <f>BM320</f>
        <v>0.74585440000000003</v>
      </c>
      <c r="BN359" s="1404">
        <f>BN320</f>
        <v>0.1555792</v>
      </c>
      <c r="BO359" s="1405"/>
      <c r="BP359" s="1404">
        <f>BP320</f>
        <v>0.73815520000000001</v>
      </c>
      <c r="BQ359" s="1404">
        <f>BQ320</f>
        <v>0.15645919999999999</v>
      </c>
      <c r="BR359" s="1405"/>
      <c r="BS359" s="1404">
        <f>BS320</f>
        <v>0.71289119999999995</v>
      </c>
      <c r="BT359" s="1404">
        <f>BT320</f>
        <v>0.1591072</v>
      </c>
      <c r="BU359" s="1405"/>
      <c r="BV359" s="1404">
        <f>BV320</f>
        <v>0.67477120000000002</v>
      </c>
      <c r="BW359" s="1404">
        <f>BW320</f>
        <v>0.1561728</v>
      </c>
      <c r="BX359" s="1405"/>
      <c r="BY359" s="1404">
        <f>BY320</f>
        <v>0.65344480000000005</v>
      </c>
      <c r="BZ359" s="1404">
        <f>BZ320</f>
        <v>0.15920319999999999</v>
      </c>
      <c r="CA359" s="1405"/>
    </row>
    <row r="360" s="1" customFormat="1" ht="19.5" customHeight="1">
      <c r="A360" s="1332"/>
      <c r="B360" s="1449"/>
      <c r="C360" s="1450" t="s">
        <v>412</v>
      </c>
      <c r="D360" s="1409"/>
      <c r="E360" s="1409"/>
      <c r="F360" s="1410"/>
      <c r="G360" s="1412"/>
      <c r="H360" s="1419">
        <f>SUM(H342:H349)</f>
        <v>0.41339999999999999</v>
      </c>
      <c r="I360" s="1419">
        <f>SUM(I342:I349)</f>
        <v>0.10578000000000001</v>
      </c>
      <c r="J360" s="1414"/>
      <c r="K360" s="1419">
        <f>SUM(K342:K349)</f>
        <v>0.39858000000000005</v>
      </c>
      <c r="L360" s="1419">
        <f>SUM(L342:L349)</f>
        <v>0.10311999999999999</v>
      </c>
      <c r="M360" s="1414"/>
      <c r="N360" s="1419">
        <f>SUM(N342:N349)</f>
        <v>0.40576000000000001</v>
      </c>
      <c r="O360" s="1419">
        <f>SUM(O342:O349)</f>
        <v>0.10256000000000001</v>
      </c>
      <c r="P360" s="1414"/>
      <c r="Q360" s="1419">
        <f>SUM(Q342:Q349)</f>
        <v>0.40508</v>
      </c>
      <c r="R360" s="1419">
        <f>SUM(R342:R349)</f>
        <v>0.1038</v>
      </c>
      <c r="S360" s="1414"/>
      <c r="T360" s="1419">
        <f>SUM(T342:T349)</f>
        <v>0.40359999999999996</v>
      </c>
      <c r="U360" s="1419">
        <f>SUM(U342:U349)</f>
        <v>0.10174000000000001</v>
      </c>
      <c r="V360" s="1414"/>
      <c r="W360" s="1419">
        <f>SUM(W342:W349)</f>
        <v>0.41286</v>
      </c>
      <c r="X360" s="1419">
        <f>SUM(X342:X349)</f>
        <v>0.099540000000000003</v>
      </c>
      <c r="Y360" s="1414"/>
      <c r="Z360" s="1419">
        <f>SUM(Z342:Z349)</f>
        <v>0.44318000000000002</v>
      </c>
      <c r="AA360" s="1419">
        <f>SUM(AA342:AA349)</f>
        <v>0.10724</v>
      </c>
      <c r="AB360" s="1414"/>
      <c r="AC360" s="1419">
        <f>SUM(AC342:AC349)</f>
        <v>0.5222</v>
      </c>
      <c r="AD360" s="1419">
        <f>SUM(AD342:AD349)</f>
        <v>0.1084</v>
      </c>
      <c r="AE360" s="1414"/>
      <c r="AF360" s="1419">
        <f>SUM(AF342:AF349)</f>
        <v>0.56478000000000006</v>
      </c>
      <c r="AG360" s="1419">
        <f>SUM(AG342:AG349)</f>
        <v>0.10552</v>
      </c>
      <c r="AH360" s="1414"/>
      <c r="AI360" s="1419">
        <f>SUM(AI342:AI349)</f>
        <v>0.52776000000000001</v>
      </c>
      <c r="AJ360" s="1419">
        <f>SUM(AJ342:AJ349)</f>
        <v>0.095079999999999998</v>
      </c>
      <c r="AK360" s="1414"/>
      <c r="AL360" s="1420">
        <f>SUM(AL342:AL349)</f>
        <v>0.48606000000000005</v>
      </c>
      <c r="AM360" s="1420">
        <f>SUM(AM342:AM349)</f>
        <v>0.095380000000000006</v>
      </c>
      <c r="AN360" s="1416"/>
      <c r="AO360" s="1419">
        <f>SUM(AO342:AO349)</f>
        <v>0.48562</v>
      </c>
      <c r="AP360" s="1419">
        <f>SUM(AP342:AP349)</f>
        <v>0.099080000000000001</v>
      </c>
      <c r="AQ360" s="1414"/>
      <c r="AR360" s="1419">
        <f>SUM(AR342:AR349)</f>
        <v>0.48483999999999999</v>
      </c>
      <c r="AS360" s="1419">
        <f>SUM(AS342:AS349)</f>
        <v>0.10392</v>
      </c>
      <c r="AT360" s="1414"/>
      <c r="AU360" s="1419">
        <f>SUM(AU342:AU349)</f>
        <v>0.48039999999999999</v>
      </c>
      <c r="AV360" s="1419">
        <f>SUM(AV342:AV349)</f>
        <v>0.1037</v>
      </c>
      <c r="AW360" s="1414"/>
      <c r="AX360" s="1419">
        <f>SUM(AX342:AX349)</f>
        <v>0.47786000000000006</v>
      </c>
      <c r="AY360" s="1419">
        <f>SUM(AY342:AY349)</f>
        <v>0.10047999999999999</v>
      </c>
      <c r="AZ360" s="1414"/>
      <c r="BA360" s="1419">
        <f>SUM(BA342:BA349)</f>
        <v>0.49562</v>
      </c>
      <c r="BB360" s="1419">
        <f>SUM(BB342:BB349)</f>
        <v>0.096839999999999996</v>
      </c>
      <c r="BC360" s="1414"/>
      <c r="BD360" s="1419">
        <f>SUM(BD342:BD349)</f>
        <v>0.53854000000000002</v>
      </c>
      <c r="BE360" s="1419">
        <f>SUM(BE342:BE349)</f>
        <v>0.099479999999999999</v>
      </c>
      <c r="BF360" s="1414"/>
      <c r="BG360" s="1419">
        <f>SUM(BG342:BG349)</f>
        <v>0.56546000000000007</v>
      </c>
      <c r="BH360" s="1419">
        <f>SUM(BH342:BH349)</f>
        <v>0.11150000000000002</v>
      </c>
      <c r="BI360" s="1414"/>
      <c r="BJ360" s="1419">
        <f>SUM(BJ342:BJ349)</f>
        <v>0.55771999999999999</v>
      </c>
      <c r="BK360" s="1419">
        <f>SUM(BK342:BK349)</f>
        <v>0.10732</v>
      </c>
      <c r="BL360" s="1414"/>
      <c r="BM360" s="1419">
        <f>SUM(BM342:BM349)</f>
        <v>0.53436000000000006</v>
      </c>
      <c r="BN360" s="1419">
        <f>SUM(BN342:BN349)</f>
        <v>0.10736</v>
      </c>
      <c r="BO360" s="1414"/>
      <c r="BP360" s="1419">
        <f>SUM(BP342:BP349)</f>
        <v>0.52627999999999997</v>
      </c>
      <c r="BQ360" s="1419">
        <f>SUM(BQ342:BQ349)</f>
        <v>0.10736</v>
      </c>
      <c r="BR360" s="1414"/>
      <c r="BS360" s="1419">
        <f>SUM(BS342:BS349)</f>
        <v>0.50600000000000001</v>
      </c>
      <c r="BT360" s="1419">
        <f>SUM(BT342:BT349)</f>
        <v>0.10951999999999999</v>
      </c>
      <c r="BU360" s="1414"/>
      <c r="BV360" s="1419">
        <f>SUM(BV342:BV349)</f>
        <v>0.47636000000000001</v>
      </c>
      <c r="BW360" s="1419">
        <f>SUM(BW342:BW349)</f>
        <v>0.1074</v>
      </c>
      <c r="BX360" s="1414"/>
      <c r="BY360" s="1419">
        <f>SUM(BY342:BY349)</f>
        <v>0.46282000000000001</v>
      </c>
      <c r="BZ360" s="1419">
        <f>SUM(BZ342:BZ349)</f>
        <v>0.1086</v>
      </c>
      <c r="CA360" s="1414"/>
    </row>
    <row r="361" s="1" customFormat="1" ht="20.25" customHeight="1">
      <c r="A361" s="1332"/>
      <c r="B361" s="1453"/>
      <c r="C361" s="1454" t="s">
        <v>413</v>
      </c>
      <c r="D361" s="1455"/>
      <c r="E361" s="1599"/>
      <c r="F361" s="1498"/>
      <c r="G361" s="1431"/>
      <c r="H361" s="1433">
        <f>(H359-H360)/H359*100</f>
        <v>29.449494439241242</v>
      </c>
      <c r="I361" s="1433">
        <f>(I359-I360)/I359*100</f>
        <v>31.986523326989342</v>
      </c>
      <c r="J361" s="1434"/>
      <c r="K361" s="1433">
        <f>(K359-K360)/K359*100</f>
        <v>29.054458152489648</v>
      </c>
      <c r="L361" s="1433">
        <f>(L359-L360)/L359*100</f>
        <v>32.680858175437137</v>
      </c>
      <c r="M361" s="1434"/>
      <c r="N361" s="1433">
        <f>(N359-N360)/N359*100</f>
        <v>28.155994413391998</v>
      </c>
      <c r="O361" s="1433">
        <f>(O359-O360)/O359*100</f>
        <v>33.252111253423294</v>
      </c>
      <c r="P361" s="1434"/>
      <c r="Q361" s="1433">
        <f>(Q359-Q360)/Q359*100</f>
        <v>28.584928013720273</v>
      </c>
      <c r="R361" s="1433">
        <f>(R359-R360)/R359*100</f>
        <v>32.56727680937977</v>
      </c>
      <c r="S361" s="1434"/>
      <c r="T361" s="1433">
        <f>(T359-T360)/T359*100</f>
        <v>28.569001353578493</v>
      </c>
      <c r="U361" s="1433">
        <f>(U359-U360)/U359*100</f>
        <v>32.875721780620907</v>
      </c>
      <c r="V361" s="1434"/>
      <c r="W361" s="1433">
        <f>(W359-W360)/W359*100</f>
        <v>28.829217704055317</v>
      </c>
      <c r="X361" s="1433">
        <f>(X359-X360)/X359*100</f>
        <v>33.468259400265211</v>
      </c>
      <c r="Y361" s="1434"/>
      <c r="Z361" s="1433">
        <f>(Z359-Z360)/Z359*100</f>
        <v>28.830846154636735</v>
      </c>
      <c r="AA361" s="1433">
        <f>(AA359-AA360)/AA359*100</f>
        <v>31.101653971484666</v>
      </c>
      <c r="AB361" s="1434"/>
      <c r="AC361" s="1433">
        <f>(AC359-AC360)/AC359*100</f>
        <v>28.449130099266895</v>
      </c>
      <c r="AD361" s="1433">
        <f>(AD359-AD360)/AD359*100</f>
        <v>30.657195787232745</v>
      </c>
      <c r="AE361" s="1434"/>
      <c r="AF361" s="1433">
        <f>(AF359-AF360)/AF359*100</f>
        <v>29.260313229591471</v>
      </c>
      <c r="AG361" s="1433">
        <f>(AG359-AG360)/AG359*100</f>
        <v>30.365646348287918</v>
      </c>
      <c r="AH361" s="1434"/>
      <c r="AI361" s="1433">
        <f>(AI359-AI360)/AI359*100</f>
        <v>30.669553245825142</v>
      </c>
      <c r="AJ361" s="1433">
        <f>(AJ359-AJ360)/AJ359*100</f>
        <v>31.893459250684792</v>
      </c>
      <c r="AK361" s="1434"/>
      <c r="AL361" s="1436">
        <f>(AL359-AL360)/AL359*100</f>
        <v>31.886058040488869</v>
      </c>
      <c r="AM361" s="1436">
        <f>(AM359-AM360)/AM359*100</f>
        <v>29.439302116377057</v>
      </c>
      <c r="AN361" s="1437"/>
      <c r="AO361" s="1433">
        <f>(AO359-AO360)/AO359*100</f>
        <v>28.337595122907171</v>
      </c>
      <c r="AP361" s="1433">
        <f>(AP359-AP360)/AP359*100</f>
        <v>27.975761241247753</v>
      </c>
      <c r="AQ361" s="1434"/>
      <c r="AR361" s="1433">
        <f>(AR359-AR360)/AR359*100</f>
        <v>29.111984466746204</v>
      </c>
      <c r="AS361" s="1433">
        <f>(AS359-AS360)/AS359*100</f>
        <v>27.594394836293105</v>
      </c>
      <c r="AT361" s="1434"/>
      <c r="AU361" s="1433">
        <f>(AU359-AU360)/AU359*100</f>
        <v>28.793678349009401</v>
      </c>
      <c r="AV361" s="1433">
        <f>(AV359-AV360)/AV359*100</f>
        <v>26.218637584809429</v>
      </c>
      <c r="AW361" s="1434"/>
      <c r="AX361" s="1433">
        <f>(AX359-AX360)/AX359*100</f>
        <v>28.716424251392663</v>
      </c>
      <c r="AY361" s="1433">
        <f>(AY359-AY360)/AY359*100</f>
        <v>27.025959236793799</v>
      </c>
      <c r="AZ361" s="1434"/>
      <c r="BA361" s="1433">
        <f>(BA359-BA360)/BA359*100</f>
        <v>27.420904279123608</v>
      </c>
      <c r="BB361" s="1433">
        <f>(BB359-BB360)/BB359*100</f>
        <v>28.638802098685375</v>
      </c>
      <c r="BC361" s="1434"/>
      <c r="BD361" s="1433">
        <f>(BD359-BD360)/BD359*100</f>
        <v>27.040387224873946</v>
      </c>
      <c r="BE361" s="1433">
        <f>(BE359-BE360)/BE359*100</f>
        <v>32.212167466201478</v>
      </c>
      <c r="BF361" s="1434"/>
      <c r="BG361" s="1433">
        <f>(BG359-BG360)/BG359*100</f>
        <v>27.525792645789188</v>
      </c>
      <c r="BH361" s="1433">
        <f>(BH359-BH360)/BH359*100</f>
        <v>30.893684116579557</v>
      </c>
      <c r="BI361" s="1434"/>
      <c r="BJ361" s="1433">
        <f>(BJ359-BJ360)/BJ359*100</f>
        <v>27.82648125755744</v>
      </c>
      <c r="BK361" s="1433">
        <f>(BK359-BK360)/BK359*100</f>
        <v>32.22419820948609</v>
      </c>
      <c r="BL361" s="1434"/>
      <c r="BM361" s="1433">
        <f>(BM359-BM360)/BM359*100</f>
        <v>28.355990123541535</v>
      </c>
      <c r="BN361" s="1433">
        <f>(BN359-BN360)/BN359*100</f>
        <v>30.993346154241703</v>
      </c>
      <c r="BO361" s="1434"/>
      <c r="BP361" s="1433">
        <f>(BP359-BP360)/BP359*100</f>
        <v>28.70334043572409</v>
      </c>
      <c r="BQ361" s="1433">
        <f>(BQ359-BQ360)/BQ359*100</f>
        <v>31.381471974802377</v>
      </c>
      <c r="BR361" s="1434"/>
      <c r="BS361" s="1433">
        <f>(BS359-BS360)/BS359*100</f>
        <v>29.02142711258043</v>
      </c>
      <c r="BT361" s="1433">
        <f>(BT359-BT360)/BT359*100</f>
        <v>31.165905754107932</v>
      </c>
      <c r="BU361" s="1434"/>
      <c r="BV361" s="1433">
        <f>(BV359-BV360)/BV359*100</f>
        <v>29.404218792977531</v>
      </c>
      <c r="BW361" s="1433">
        <f>(BW359-BW360)/BW359*100</f>
        <v>31.230022129333662</v>
      </c>
      <c r="BX361" s="1434"/>
      <c r="BY361" s="1433">
        <f>(BY359-BY360)/BY359*100</f>
        <v>29.17228815655125</v>
      </c>
      <c r="BZ361" s="1433">
        <f>(BZ359-BZ360)/BZ359*100</f>
        <v>31.785290747924659</v>
      </c>
      <c r="CA361" s="1434"/>
    </row>
    <row r="362" s="1387" customFormat="1" ht="18">
      <c r="A362" s="1388">
        <v>10</v>
      </c>
      <c r="B362" s="1389" t="s">
        <v>223</v>
      </c>
      <c r="C362" s="1390"/>
      <c r="D362" s="1465"/>
      <c r="E362" s="1606"/>
      <c r="F362" s="1607"/>
      <c r="G362" s="1608"/>
      <c r="H362" s="1570"/>
      <c r="I362" s="1571"/>
      <c r="J362" s="1571"/>
      <c r="K362" s="1570"/>
      <c r="L362" s="1571"/>
      <c r="M362" s="1571"/>
      <c r="N362" s="1570"/>
      <c r="O362" s="1571"/>
      <c r="P362" s="1571"/>
      <c r="Q362" s="1570"/>
      <c r="R362" s="1571"/>
      <c r="S362" s="1571"/>
      <c r="T362" s="1570"/>
      <c r="U362" s="1571"/>
      <c r="V362" s="1571"/>
      <c r="W362" s="1570"/>
      <c r="X362" s="1571"/>
      <c r="Y362" s="1571"/>
      <c r="Z362" s="1570"/>
      <c r="AA362" s="1571"/>
      <c r="AB362" s="1571"/>
      <c r="AC362" s="1570"/>
      <c r="AD362" s="1571"/>
      <c r="AE362" s="1571"/>
      <c r="AF362" s="1570"/>
      <c r="AG362" s="1571"/>
      <c r="AH362" s="1571"/>
      <c r="AI362" s="1570"/>
      <c r="AJ362" s="1571"/>
      <c r="AK362" s="1571"/>
      <c r="AL362" s="1572"/>
      <c r="AM362" s="1573"/>
      <c r="AN362" s="1573"/>
      <c r="AO362" s="1570"/>
      <c r="AP362" s="1571"/>
      <c r="AQ362" s="1571"/>
      <c r="AR362" s="1570"/>
      <c r="AS362" s="1571"/>
      <c r="AT362" s="1571"/>
      <c r="AU362" s="1570"/>
      <c r="AV362" s="1571"/>
      <c r="AW362" s="1571"/>
      <c r="AX362" s="1570"/>
      <c r="AY362" s="1571"/>
      <c r="AZ362" s="1571"/>
      <c r="BA362" s="1570"/>
      <c r="BB362" s="1571"/>
      <c r="BC362" s="1571"/>
      <c r="BD362" s="1570"/>
      <c r="BE362" s="1571"/>
      <c r="BF362" s="1571"/>
      <c r="BG362" s="1570"/>
      <c r="BH362" s="1571"/>
      <c r="BI362" s="1571"/>
      <c r="BJ362" s="1570"/>
      <c r="BK362" s="1571"/>
      <c r="BL362" s="1571"/>
      <c r="BM362" s="1570"/>
      <c r="BN362" s="1571"/>
      <c r="BO362" s="1571"/>
      <c r="BP362" s="1570"/>
      <c r="BQ362" s="1571"/>
      <c r="BR362" s="1571"/>
      <c r="BS362" s="1570"/>
      <c r="BT362" s="1571"/>
      <c r="BU362" s="1571"/>
      <c r="BV362" s="1570"/>
      <c r="BW362" s="1571"/>
      <c r="BX362" s="1571"/>
      <c r="BY362" s="1570"/>
      <c r="BZ362" s="1571"/>
      <c r="CA362" s="1574"/>
    </row>
    <row r="363" s="1" customFormat="1" ht="19.5" customHeight="1">
      <c r="A363" s="1332"/>
      <c r="B363" s="1398"/>
      <c r="C363" s="1474" t="s">
        <v>203</v>
      </c>
      <c r="D363" s="1475"/>
      <c r="E363" s="1409" t="s">
        <v>396</v>
      </c>
      <c r="F363" s="1542" t="s">
        <v>397</v>
      </c>
      <c r="G363" s="1403">
        <v>110</v>
      </c>
      <c r="H363" s="1404">
        <f>J363*H374*1.73*0.875/1000</f>
        <v>0</v>
      </c>
      <c r="I363" s="1404">
        <f t="shared" ref="I363:I364" si="3120">H363*0.554</f>
        <v>0</v>
      </c>
      <c r="J363" s="1405">
        <v>0</v>
      </c>
      <c r="K363" s="1404">
        <f>M363*K374*1.73*0.875/1000</f>
        <v>0</v>
      </c>
      <c r="L363" s="1404">
        <f t="shared" ref="L363:L364" si="3121">K363*0.554</f>
        <v>0</v>
      </c>
      <c r="M363" s="1405">
        <v>0</v>
      </c>
      <c r="N363" s="1404">
        <f>P363*N374*1.73*0.875/1000</f>
        <v>0</v>
      </c>
      <c r="O363" s="1404">
        <f t="shared" ref="O363:O364" si="3122">N363*0.554</f>
        <v>0</v>
      </c>
      <c r="P363" s="1405">
        <v>0</v>
      </c>
      <c r="Q363" s="1404">
        <f>S363*Q374*1.73*0.875/1000</f>
        <v>0</v>
      </c>
      <c r="R363" s="1404">
        <f t="shared" ref="R363:R364" si="3123">Q363*0.554</f>
        <v>0</v>
      </c>
      <c r="S363" s="1405">
        <v>0</v>
      </c>
      <c r="T363" s="1404">
        <f>V363*T374*1.73*0.875/1000</f>
        <v>0</v>
      </c>
      <c r="U363" s="1404">
        <f t="shared" ref="U363:U364" si="3124">T363*0.554</f>
        <v>0</v>
      </c>
      <c r="V363" s="1405">
        <v>0</v>
      </c>
      <c r="W363" s="1404">
        <f>Y363*W374*1.73*0.875/1000</f>
        <v>0</v>
      </c>
      <c r="X363" s="1404">
        <f t="shared" ref="X363:X364" si="3125">W363*0.554</f>
        <v>0</v>
      </c>
      <c r="Y363" s="1405">
        <v>0</v>
      </c>
      <c r="Z363" s="1404">
        <f>AB363*Z374*1.73*0.875/1000</f>
        <v>0</v>
      </c>
      <c r="AA363" s="1404">
        <f t="shared" ref="AA363:AA364" si="3126">Z363*0.554</f>
        <v>0</v>
      </c>
      <c r="AB363" s="1405">
        <v>0</v>
      </c>
      <c r="AC363" s="1404">
        <f>AE363*AC374*1.73*0.875/1000</f>
        <v>0</v>
      </c>
      <c r="AD363" s="1404">
        <f t="shared" ref="AD363:AD364" si="3127">AC363*0.554</f>
        <v>0</v>
      </c>
      <c r="AE363" s="1405">
        <v>0</v>
      </c>
      <c r="AF363" s="1404">
        <f>AH363*AF374*1.73*0.875/1000</f>
        <v>0</v>
      </c>
      <c r="AG363" s="1404">
        <f t="shared" ref="AG363:AG364" si="3128">AF363*0.554</f>
        <v>0</v>
      </c>
      <c r="AH363" s="1405">
        <v>0</v>
      </c>
      <c r="AI363" s="1404">
        <f>AK363*AI374*1.73*0.875/1000</f>
        <v>0</v>
      </c>
      <c r="AJ363" s="1404">
        <f t="shared" ref="AJ363:AJ364" si="3129">AI363*0.554</f>
        <v>0</v>
      </c>
      <c r="AK363" s="1405">
        <v>0</v>
      </c>
      <c r="AL363" s="1406">
        <f>AN363*AL374*1.73*0.875/1000</f>
        <v>0</v>
      </c>
      <c r="AM363" s="1406">
        <f t="shared" ref="AM363:AM364" si="3130">AL363*0.554</f>
        <v>0</v>
      </c>
      <c r="AN363" s="1407">
        <v>0</v>
      </c>
      <c r="AO363" s="1404">
        <f>AQ363*AO374*1.73*0.875/1000</f>
        <v>0</v>
      </c>
      <c r="AP363" s="1404">
        <f t="shared" ref="AP363:AP364" si="3131">AO363*0.554</f>
        <v>0</v>
      </c>
      <c r="AQ363" s="1405">
        <v>0</v>
      </c>
      <c r="AR363" s="1404">
        <f>AT363*AR374*1.73*0.875/1000</f>
        <v>0</v>
      </c>
      <c r="AS363" s="1404">
        <f t="shared" ref="AS363:AS364" si="3132">AR363*0.554</f>
        <v>0</v>
      </c>
      <c r="AT363" s="1405">
        <v>0</v>
      </c>
      <c r="AU363" s="1404">
        <f>AW363*AU374*1.73*0.875/1000</f>
        <v>0</v>
      </c>
      <c r="AV363" s="1404">
        <f t="shared" ref="AV363:AV364" si="3133">AU363*0.554</f>
        <v>0</v>
      </c>
      <c r="AW363" s="1405">
        <v>0</v>
      </c>
      <c r="AX363" s="1404">
        <f>AZ363*AX374*1.73*0.875/1000</f>
        <v>0</v>
      </c>
      <c r="AY363" s="1404">
        <f t="shared" ref="AY363:AY364" si="3134">AX363*0.554</f>
        <v>0</v>
      </c>
      <c r="AZ363" s="1405">
        <v>0</v>
      </c>
      <c r="BA363" s="1404">
        <f>BC363*BA374*1.73*0.875/1000</f>
        <v>0</v>
      </c>
      <c r="BB363" s="1404">
        <f t="shared" ref="BB363:BB364" si="3135">BA363*0.554</f>
        <v>0</v>
      </c>
      <c r="BC363" s="1405">
        <v>0</v>
      </c>
      <c r="BD363" s="1404">
        <f>BF363*BD374*1.73*0.875/1000</f>
        <v>0</v>
      </c>
      <c r="BE363" s="1404">
        <f t="shared" ref="BE363:BE364" si="3136">BD363*0.554</f>
        <v>0</v>
      </c>
      <c r="BF363" s="1405">
        <v>0</v>
      </c>
      <c r="BG363" s="1404">
        <f>BI363*BG374*1.73*0.875/1000</f>
        <v>0</v>
      </c>
      <c r="BH363" s="1404">
        <f t="shared" ref="BH363:BH364" si="3137">BG363*0.554</f>
        <v>0</v>
      </c>
      <c r="BI363" s="1405">
        <v>0</v>
      </c>
      <c r="BJ363" s="1404">
        <f>BL363*BJ374*1.73*0.875/1000</f>
        <v>0</v>
      </c>
      <c r="BK363" s="1404">
        <f t="shared" ref="BK363:BK364" si="3138">BJ363*0.554</f>
        <v>0</v>
      </c>
      <c r="BL363" s="1405">
        <v>0</v>
      </c>
      <c r="BM363" s="1404">
        <f>BO363*BM374*1.73*0.875/1000</f>
        <v>0</v>
      </c>
      <c r="BN363" s="1404">
        <f t="shared" ref="BN363:BN364" si="3139">BM363*0.554</f>
        <v>0</v>
      </c>
      <c r="BO363" s="1405">
        <v>0</v>
      </c>
      <c r="BP363" s="1404">
        <f>BR363*BP374*1.73*0.875/1000</f>
        <v>0</v>
      </c>
      <c r="BQ363" s="1404">
        <f t="shared" ref="BQ363:BQ364" si="3140">BP363*0.554</f>
        <v>0</v>
      </c>
      <c r="BR363" s="1405">
        <v>0</v>
      </c>
      <c r="BS363" s="1404">
        <f>BU363*BS374*1.73*0.875/1000</f>
        <v>0</v>
      </c>
      <c r="BT363" s="1404">
        <f t="shared" ref="BT363:BT364" si="3141">BS363*0.554</f>
        <v>0</v>
      </c>
      <c r="BU363" s="1405">
        <v>0</v>
      </c>
      <c r="BV363" s="1404">
        <f>BX363*BV374*1.73*0.875/1000</f>
        <v>0</v>
      </c>
      <c r="BW363" s="1404">
        <f t="shared" ref="BW363:BW364" si="3142">BV363*0.554</f>
        <v>0</v>
      </c>
      <c r="BX363" s="1405">
        <v>0</v>
      </c>
      <c r="BY363" s="1404">
        <f>CA363*BY374*1.73*0.875/1000</f>
        <v>0</v>
      </c>
      <c r="BZ363" s="1404">
        <f t="shared" ref="BZ363:BZ364" si="3143">BY363*0.554</f>
        <v>0</v>
      </c>
      <c r="CA363" s="1405">
        <v>0</v>
      </c>
    </row>
    <row r="364" s="1" customFormat="1" ht="19.5" customHeight="1">
      <c r="A364" s="1332"/>
      <c r="B364" s="1398"/>
      <c r="C364" s="1474" t="s">
        <v>57</v>
      </c>
      <c r="D364" s="1475"/>
      <c r="E364" s="1409" t="s">
        <v>396</v>
      </c>
      <c r="F364" s="1542" t="s">
        <v>397</v>
      </c>
      <c r="G364" s="1479">
        <v>110</v>
      </c>
      <c r="H364" s="1419">
        <f>J364*H374*1.73*0.875/1000</f>
        <v>0.38630899999999996</v>
      </c>
      <c r="I364" s="1419">
        <f t="shared" si="3120"/>
        <v>0.214015186</v>
      </c>
      <c r="J364" s="1414">
        <v>2.3199999999999998</v>
      </c>
      <c r="K364" s="1419">
        <f>M364*K374*1.73*0.875/1000</f>
        <v>0.37465312499999998</v>
      </c>
      <c r="L364" s="1419">
        <f t="shared" si="3121"/>
        <v>0.20755783124999999</v>
      </c>
      <c r="M364" s="1414">
        <v>2.25</v>
      </c>
      <c r="N364" s="1419">
        <f>P364*N374*1.73*0.875/1000</f>
        <v>0.37465312499999998</v>
      </c>
      <c r="O364" s="1419">
        <f t="shared" si="3122"/>
        <v>0.20755783124999999</v>
      </c>
      <c r="P364" s="1414">
        <v>2.25</v>
      </c>
      <c r="Q364" s="1419">
        <f>S364*Q374*1.73*0.875/1000</f>
        <v>0.37465312499999998</v>
      </c>
      <c r="R364" s="1419">
        <f t="shared" si="3123"/>
        <v>0.20755783124999999</v>
      </c>
      <c r="S364" s="1414">
        <v>2.25</v>
      </c>
      <c r="T364" s="1419">
        <f>V364*T374*1.73*0.875/1000</f>
        <v>0.37465312499999998</v>
      </c>
      <c r="U364" s="1419">
        <f t="shared" si="3124"/>
        <v>0.20755783124999999</v>
      </c>
      <c r="V364" s="1414">
        <v>2.25</v>
      </c>
      <c r="W364" s="1419">
        <f>Y364*W374*1.73*0.875/1000</f>
        <v>0.38963924999999994</v>
      </c>
      <c r="X364" s="1419">
        <f t="shared" si="3125"/>
        <v>0.21586014449999999</v>
      </c>
      <c r="Y364" s="1414">
        <v>2.3399999999999999</v>
      </c>
      <c r="Z364" s="1419">
        <f>AB364*Z374*1.73*0.875/1000</f>
        <v>0.40462537500000001</v>
      </c>
      <c r="AA364" s="1419">
        <f t="shared" si="3126"/>
        <v>0.22416245775000002</v>
      </c>
      <c r="AB364" s="1414">
        <v>2.4300000000000002</v>
      </c>
      <c r="AC364" s="1419">
        <f>AE364*AC374*1.73*0.875/1000</f>
        <v>0.4212766249999999</v>
      </c>
      <c r="AD364" s="1419">
        <f t="shared" si="3127"/>
        <v>0.23338725024999996</v>
      </c>
      <c r="AE364" s="1414">
        <v>2.5299999999999998</v>
      </c>
      <c r="AF364" s="1419">
        <f>AH364*AF374*1.73*0.875/1000</f>
        <v>0.43626274999999998</v>
      </c>
      <c r="AG364" s="1419">
        <f t="shared" si="3128"/>
        <v>0.24168956350000001</v>
      </c>
      <c r="AH364" s="1414">
        <v>2.6200000000000001</v>
      </c>
      <c r="AI364" s="1419">
        <f>AK364*AI374*1.73*0.875/1000</f>
        <v>0.45291400000000009</v>
      </c>
      <c r="AJ364" s="1419">
        <f t="shared" si="3129"/>
        <v>0.25091435600000006</v>
      </c>
      <c r="AK364" s="1414">
        <v>2.7200000000000002</v>
      </c>
      <c r="AL364" s="1420">
        <f>AN364*AL374*1.73*0.875/1000</f>
        <v>0.45291400000000009</v>
      </c>
      <c r="AM364" s="1420">
        <f t="shared" si="3130"/>
        <v>0.25091435600000006</v>
      </c>
      <c r="AN364" s="1416">
        <v>2.7200000000000002</v>
      </c>
      <c r="AO364" s="1419">
        <f>AQ364*AO374*1.73*0.875/1000</f>
        <v>0.45291400000000009</v>
      </c>
      <c r="AP364" s="1419">
        <f t="shared" si="3131"/>
        <v>0.25091435600000006</v>
      </c>
      <c r="AQ364" s="1414">
        <v>2.7200000000000002</v>
      </c>
      <c r="AR364" s="1419">
        <f>AT364*AR374*1.73*0.875/1000</f>
        <v>0.45291400000000009</v>
      </c>
      <c r="AS364" s="1419">
        <f t="shared" si="3132"/>
        <v>0.25091435600000006</v>
      </c>
      <c r="AT364" s="1414">
        <v>2.7200000000000002</v>
      </c>
      <c r="AU364" s="1419">
        <f>AW364*AU374*1.73*0.875/1000</f>
        <v>0.46790012500000006</v>
      </c>
      <c r="AV364" s="1419">
        <f t="shared" si="3133"/>
        <v>0.25921666925000003</v>
      </c>
      <c r="AW364" s="1414">
        <v>2.8100000000000001</v>
      </c>
      <c r="AX364" s="1419">
        <f>AZ364*AX374*1.73*0.875/1000</f>
        <v>0.46790012500000006</v>
      </c>
      <c r="AY364" s="1419">
        <f t="shared" si="3134"/>
        <v>0.25921666925000003</v>
      </c>
      <c r="AZ364" s="1414">
        <v>2.8100000000000001</v>
      </c>
      <c r="BA364" s="1419">
        <f>BC364*BA374*1.73*0.875/1000</f>
        <v>0.45291400000000009</v>
      </c>
      <c r="BB364" s="1419">
        <f t="shared" si="3135"/>
        <v>0.25091435600000006</v>
      </c>
      <c r="BC364" s="1414">
        <v>2.7200000000000002</v>
      </c>
      <c r="BD364" s="1419">
        <f>BF364*BD374*1.73*0.875/1000</f>
        <v>0.45291400000000009</v>
      </c>
      <c r="BE364" s="1419">
        <f t="shared" si="3136"/>
        <v>0.25091435600000006</v>
      </c>
      <c r="BF364" s="1414">
        <v>2.7200000000000002</v>
      </c>
      <c r="BG364" s="1419">
        <f>BI364*BG374*1.73*0.875/1000</f>
        <v>0.45291400000000009</v>
      </c>
      <c r="BH364" s="1419">
        <f t="shared" si="3137"/>
        <v>0.25091435600000006</v>
      </c>
      <c r="BI364" s="1414">
        <v>2.7200000000000002</v>
      </c>
      <c r="BJ364" s="1419">
        <f>BL364*BJ374*1.73*0.875/1000</f>
        <v>0.46790012500000006</v>
      </c>
      <c r="BK364" s="1419">
        <f t="shared" si="3138"/>
        <v>0.25921666925000003</v>
      </c>
      <c r="BL364" s="1414">
        <v>2.8100000000000001</v>
      </c>
      <c r="BM364" s="1419">
        <f>BO364*BM374*1.73*0.875/1000</f>
        <v>0.45291400000000009</v>
      </c>
      <c r="BN364" s="1419">
        <f t="shared" si="3139"/>
        <v>0.25091435600000006</v>
      </c>
      <c r="BO364" s="1414">
        <v>2.7200000000000002</v>
      </c>
      <c r="BP364" s="1419">
        <f>BR364*BP374*1.73*0.875/1000</f>
        <v>0.43626274999999998</v>
      </c>
      <c r="BQ364" s="1419">
        <f t="shared" si="3140"/>
        <v>0.24168956350000001</v>
      </c>
      <c r="BR364" s="1414">
        <v>2.6200000000000001</v>
      </c>
      <c r="BS364" s="1419">
        <f>BU364*BS374*1.73*0.875/1000</f>
        <v>0.43626274999999998</v>
      </c>
      <c r="BT364" s="1419">
        <f t="shared" si="3141"/>
        <v>0.24168956350000001</v>
      </c>
      <c r="BU364" s="1414">
        <v>2.6200000000000001</v>
      </c>
      <c r="BV364" s="1419">
        <f>BX364*BV374*1.73*0.875/1000</f>
        <v>0.4212766249999999</v>
      </c>
      <c r="BW364" s="1419">
        <f t="shared" si="3142"/>
        <v>0.23338725024999996</v>
      </c>
      <c r="BX364" s="1414">
        <v>2.5299999999999998</v>
      </c>
      <c r="BY364" s="1419">
        <f>CA364*BY374*1.73*0.875/1000</f>
        <v>0.40462537500000001</v>
      </c>
      <c r="BZ364" s="1419">
        <f t="shared" si="3143"/>
        <v>0.22416245775000002</v>
      </c>
      <c r="CA364" s="1414">
        <v>2.4300000000000002</v>
      </c>
    </row>
    <row r="365" s="1" customFormat="1" ht="19.199999999999999">
      <c r="A365" s="1332"/>
      <c r="B365" s="1398"/>
      <c r="C365" s="1477"/>
      <c r="D365" s="1478"/>
      <c r="E365" s="1409"/>
      <c r="F365" s="1410" t="s">
        <v>398</v>
      </c>
      <c r="G365" s="1412">
        <v>10</v>
      </c>
      <c r="H365" s="1413">
        <v>0.4173</v>
      </c>
      <c r="I365" s="1413">
        <v>0.1623</v>
      </c>
      <c r="J365" s="1414">
        <f>ROUND(SQRT(H365^2+I365^2)*1000/(1.73*H376),0)</f>
        <v>25</v>
      </c>
      <c r="K365" s="1413">
        <v>0.4017</v>
      </c>
      <c r="L365" s="1413">
        <v>0.15840000000000001</v>
      </c>
      <c r="M365" s="1414">
        <f>ROUND(SQRT(K365^2+L365^2)*1000/(1.73*K376),0)</f>
        <v>24</v>
      </c>
      <c r="N365" s="1413">
        <v>0.40200000000000002</v>
      </c>
      <c r="O365" s="1413">
        <v>0.1578</v>
      </c>
      <c r="P365" s="1414">
        <f>ROUND(SQRT(N365^2+O365^2)*1000/(1.73*N376),0)</f>
        <v>24</v>
      </c>
      <c r="Q365" s="1413">
        <v>0.40079999999999999</v>
      </c>
      <c r="R365" s="1413">
        <v>0.15720000000000001</v>
      </c>
      <c r="S365" s="1414">
        <f>ROUND(SQRT(Q365^2+R365^2)*1000/(1.73*Q376),0)</f>
        <v>24</v>
      </c>
      <c r="T365" s="1413">
        <v>0.40079999999999999</v>
      </c>
      <c r="U365" s="1413">
        <v>0.15720000000000001</v>
      </c>
      <c r="V365" s="1414">
        <f>ROUND(SQRT(T365^2+U365^2)*1000/(1.73*T376),0)</f>
        <v>24</v>
      </c>
      <c r="W365" s="1413">
        <v>0.41880000000000001</v>
      </c>
      <c r="X365" s="1413">
        <v>0.16289999999999999</v>
      </c>
      <c r="Y365" s="1414">
        <f>ROUND(SQRT(W365^2+X365^2)*1000/(1.73*W376),0)</f>
        <v>25</v>
      </c>
      <c r="Z365" s="1413">
        <v>0.44009999999999999</v>
      </c>
      <c r="AA365" s="1413">
        <v>0.15959999999999999</v>
      </c>
      <c r="AB365" s="1414">
        <f>ROUND(SQRT(Z365^2+AA365^2)*1000/(1.73*Z376),0)</f>
        <v>26</v>
      </c>
      <c r="AC365" s="1413">
        <v>0.45000000000000001</v>
      </c>
      <c r="AD365" s="1413">
        <v>0.1575</v>
      </c>
      <c r="AE365" s="1414">
        <f>ROUND(SQRT(AC365^2+AD365^2)*1000/(1.73*AC376),0)</f>
        <v>27</v>
      </c>
      <c r="AF365" s="1413">
        <v>0.46889999999999998</v>
      </c>
      <c r="AG365" s="1413">
        <v>0.16109999999999999</v>
      </c>
      <c r="AH365" s="1414">
        <f>ROUND(SQRT(AF365^2+AG365^2)*1000/(1.73*AF376),0)</f>
        <v>28</v>
      </c>
      <c r="AI365" s="1413">
        <v>0.47339999999999999</v>
      </c>
      <c r="AJ365" s="1413">
        <v>0.20039999999999999</v>
      </c>
      <c r="AK365" s="1414">
        <f>ROUND(SQRT(AI365^2+AJ365^2)*1000/(1.73*AI376),0)</f>
        <v>29</v>
      </c>
      <c r="AL365" s="1415">
        <v>0.46589999999999998</v>
      </c>
      <c r="AM365" s="1415">
        <v>0.20580000000000001</v>
      </c>
      <c r="AN365" s="1416">
        <f>ROUND(SQRT(AL365^2+AM365^2)*1000/(1.73*AL376),0)</f>
        <v>29</v>
      </c>
      <c r="AO365" s="1413">
        <v>0.47370000000000001</v>
      </c>
      <c r="AP365" s="1413">
        <v>0.2223</v>
      </c>
      <c r="AQ365" s="1414">
        <f>ROUND(SQRT(AO365^2+AP365^2)*1000/(1.73*AO376),0)</f>
        <v>29</v>
      </c>
      <c r="AR365" s="1413">
        <v>0.46650000000000003</v>
      </c>
      <c r="AS365" s="1413">
        <v>0.2223</v>
      </c>
      <c r="AT365" s="1414">
        <f>ROUND(SQRT(AR365^2+AS365^2)*1000/(1.73*AR376),0)</f>
        <v>29</v>
      </c>
      <c r="AU365" s="1413">
        <v>0.47849999999999998</v>
      </c>
      <c r="AV365" s="1413">
        <v>0.22620000000000001</v>
      </c>
      <c r="AW365" s="1414">
        <f>ROUND(SQRT(AU365^2+AV365^2)*1000/(1.73*AU376),0)</f>
        <v>30</v>
      </c>
      <c r="AX365" s="1413">
        <v>0.49049999999999999</v>
      </c>
      <c r="AY365" s="1413">
        <v>0.2175</v>
      </c>
      <c r="AZ365" s="1414">
        <f>ROUND(SQRT(AX365^2+AY365^2)*1000/(1.73*AX376),0)</f>
        <v>30</v>
      </c>
      <c r="BA365" s="1413">
        <v>0.46679999999999999</v>
      </c>
      <c r="BB365" s="1413">
        <v>0.20130000000000001</v>
      </c>
      <c r="BC365" s="1414">
        <f>ROUND(SQRT(BA365^2+BB365^2)*1000/(1.73*BA376),0)</f>
        <v>29</v>
      </c>
      <c r="BD365" s="1413">
        <v>0.4884</v>
      </c>
      <c r="BE365" s="1413">
        <v>0.18540000000000001</v>
      </c>
      <c r="BF365" s="1414">
        <f>ROUND(SQRT(BD365^2+BE365^2)*1000/(1.73*BD376),0)</f>
        <v>29</v>
      </c>
      <c r="BG365" s="1413">
        <v>0.49619999999999997</v>
      </c>
      <c r="BH365" s="1413">
        <v>0.17130000000000001</v>
      </c>
      <c r="BI365" s="1414">
        <f>ROUND(SQRT(BG365^2+BH365^2)*1000/(1.73*BG376),0)</f>
        <v>29</v>
      </c>
      <c r="BJ365" s="1413">
        <v>0.50190000000000001</v>
      </c>
      <c r="BK365" s="1413">
        <v>0.16739999999999999</v>
      </c>
      <c r="BL365" s="1414">
        <f>ROUND(SQRT(BJ365^2+BK365^2)*1000/(1.73*BJ376),0)</f>
        <v>30</v>
      </c>
      <c r="BM365" s="1413">
        <v>0.4824</v>
      </c>
      <c r="BN365" s="1413">
        <v>0.1671</v>
      </c>
      <c r="BO365" s="1414">
        <f>ROUND(SQRT(BM365^2+BN365^2)*1000/(1.73*BM376),0)</f>
        <v>29</v>
      </c>
      <c r="BP365" s="1413">
        <v>0.47310000000000002</v>
      </c>
      <c r="BQ365" s="1413">
        <v>0.17549999999999999</v>
      </c>
      <c r="BR365" s="1414">
        <f>ROUND(SQRT(BP365^2+BQ365^2)*1000/(1.73*BP376),0)</f>
        <v>28</v>
      </c>
      <c r="BS365" s="1413">
        <v>0.4677</v>
      </c>
      <c r="BT365" s="1413">
        <v>0.1797</v>
      </c>
      <c r="BU365" s="1414">
        <f>ROUND(SQRT(BS365^2+BT365^2)*1000/(1.73*BS376),0)</f>
        <v>28</v>
      </c>
      <c r="BV365" s="1413">
        <v>0.44790000000000002</v>
      </c>
      <c r="BW365" s="1413">
        <v>0.17130000000000001</v>
      </c>
      <c r="BX365" s="1414">
        <f>ROUND(SQRT(BV365^2+BW365^2)*1000/(1.73*BV376),0)</f>
        <v>27</v>
      </c>
      <c r="BY365" s="1413">
        <v>0.43409999999999999</v>
      </c>
      <c r="BZ365" s="1413">
        <v>0.1704</v>
      </c>
      <c r="CA365" s="1414">
        <f>ROUND(SQRT(BY365^2+BZ365^2)*1000/(1.73*BY376),0)</f>
        <v>26</v>
      </c>
    </row>
    <row r="366" s="1" customFormat="1" ht="19.199999999999999">
      <c r="A366" s="1332"/>
      <c r="B366" s="1398"/>
      <c r="C366" s="1477"/>
      <c r="D366" s="1478"/>
      <c r="E366" s="1409"/>
      <c r="F366" s="1410" t="s">
        <v>399</v>
      </c>
      <c r="G366" s="1412" t="s">
        <v>400</v>
      </c>
      <c r="H366" s="1417">
        <v>3</v>
      </c>
      <c r="I366" s="1417"/>
      <c r="J366" s="1417"/>
      <c r="K366" s="1417">
        <v>3</v>
      </c>
      <c r="L366" s="1417"/>
      <c r="M366" s="1417"/>
      <c r="N366" s="1417">
        <v>3</v>
      </c>
      <c r="O366" s="1417"/>
      <c r="P366" s="1417"/>
      <c r="Q366" s="1417">
        <v>3</v>
      </c>
      <c r="R366" s="1417"/>
      <c r="S366" s="1417"/>
      <c r="T366" s="1417">
        <v>3</v>
      </c>
      <c r="U366" s="1417"/>
      <c r="V366" s="1417"/>
      <c r="W366" s="1417">
        <v>3</v>
      </c>
      <c r="X366" s="1417"/>
      <c r="Y366" s="1417"/>
      <c r="Z366" s="1417">
        <v>3</v>
      </c>
      <c r="AA366" s="1417"/>
      <c r="AB366" s="1417"/>
      <c r="AC366" s="1417">
        <v>3</v>
      </c>
      <c r="AD366" s="1417"/>
      <c r="AE366" s="1417"/>
      <c r="AF366" s="1417">
        <v>3</v>
      </c>
      <c r="AG366" s="1417"/>
      <c r="AH366" s="1417"/>
      <c r="AI366" s="1417">
        <v>3</v>
      </c>
      <c r="AJ366" s="1417"/>
      <c r="AK366" s="1417"/>
      <c r="AL366" s="1418">
        <v>3</v>
      </c>
      <c r="AM366" s="1418"/>
      <c r="AN366" s="1418"/>
      <c r="AO366" s="1417">
        <v>3</v>
      </c>
      <c r="AP366" s="1417"/>
      <c r="AQ366" s="1417"/>
      <c r="AR366" s="1417">
        <v>3</v>
      </c>
      <c r="AS366" s="1417"/>
      <c r="AT366" s="1417"/>
      <c r="AU366" s="1417">
        <v>3</v>
      </c>
      <c r="AV366" s="1417"/>
      <c r="AW366" s="1417"/>
      <c r="AX366" s="1417">
        <v>3</v>
      </c>
      <c r="AY366" s="1417"/>
      <c r="AZ366" s="1417"/>
      <c r="BA366" s="1417">
        <v>3</v>
      </c>
      <c r="BB366" s="1417"/>
      <c r="BC366" s="1417"/>
      <c r="BD366" s="1417">
        <v>3</v>
      </c>
      <c r="BE366" s="1417"/>
      <c r="BF366" s="1417"/>
      <c r="BG366" s="1417">
        <v>3</v>
      </c>
      <c r="BH366" s="1417"/>
      <c r="BI366" s="1417"/>
      <c r="BJ366" s="1417">
        <v>3</v>
      </c>
      <c r="BK366" s="1417"/>
      <c r="BL366" s="1417"/>
      <c r="BM366" s="1417">
        <v>3</v>
      </c>
      <c r="BN366" s="1417"/>
      <c r="BO366" s="1417"/>
      <c r="BP366" s="1417">
        <v>3</v>
      </c>
      <c r="BQ366" s="1417"/>
      <c r="BR366" s="1417"/>
      <c r="BS366" s="1417">
        <v>3</v>
      </c>
      <c r="BT366" s="1417"/>
      <c r="BU366" s="1417"/>
      <c r="BV366" s="1417">
        <v>3</v>
      </c>
      <c r="BW366" s="1417"/>
      <c r="BX366" s="1417"/>
      <c r="BY366" s="1417">
        <v>3</v>
      </c>
      <c r="BZ366" s="1417"/>
      <c r="CA366" s="1417"/>
    </row>
    <row r="367" s="1" customFormat="1" ht="19.199999999999999">
      <c r="A367" s="1332"/>
      <c r="B367" s="1398"/>
      <c r="C367" s="1477"/>
      <c r="D367" s="1478"/>
      <c r="E367" s="1409"/>
      <c r="F367" s="1410" t="s">
        <v>401</v>
      </c>
      <c r="G367" s="1412" t="s">
        <v>400</v>
      </c>
      <c r="H367" s="1419"/>
      <c r="I367" s="1419"/>
      <c r="J367" s="1419"/>
      <c r="K367" s="1419"/>
      <c r="L367" s="1419"/>
      <c r="M367" s="1419"/>
      <c r="N367" s="1419"/>
      <c r="O367" s="1419"/>
      <c r="P367" s="1419"/>
      <c r="Q367" s="1419"/>
      <c r="R367" s="1419"/>
      <c r="S367" s="1419"/>
      <c r="T367" s="1419"/>
      <c r="U367" s="1419"/>
      <c r="V367" s="1419"/>
      <c r="W367" s="1419"/>
      <c r="X367" s="1419"/>
      <c r="Y367" s="1419"/>
      <c r="Z367" s="1419"/>
      <c r="AA367" s="1419"/>
      <c r="AB367" s="1419"/>
      <c r="AC367" s="1419"/>
      <c r="AD367" s="1419"/>
      <c r="AE367" s="1419"/>
      <c r="AF367" s="1419"/>
      <c r="AG367" s="1419"/>
      <c r="AH367" s="1419"/>
      <c r="AI367" s="1419"/>
      <c r="AJ367" s="1419"/>
      <c r="AK367" s="1419"/>
      <c r="AL367" s="1420"/>
      <c r="AM367" s="1420"/>
      <c r="AN367" s="1420"/>
      <c r="AO367" s="1419"/>
      <c r="AP367" s="1419"/>
      <c r="AQ367" s="1419"/>
      <c r="AR367" s="1419"/>
      <c r="AS367" s="1419"/>
      <c r="AT367" s="1419"/>
      <c r="AU367" s="1419"/>
      <c r="AV367" s="1419"/>
      <c r="AW367" s="1419"/>
      <c r="AX367" s="1419"/>
      <c r="AY367" s="1419"/>
      <c r="AZ367" s="1419"/>
      <c r="BA367" s="1419"/>
      <c r="BB367" s="1419"/>
      <c r="BC367" s="1419"/>
      <c r="BD367" s="1419"/>
      <c r="BE367" s="1419"/>
      <c r="BF367" s="1419"/>
      <c r="BG367" s="1419"/>
      <c r="BH367" s="1419"/>
      <c r="BI367" s="1419"/>
      <c r="BJ367" s="1419"/>
      <c r="BK367" s="1419"/>
      <c r="BL367" s="1419"/>
      <c r="BM367" s="1419"/>
      <c r="BN367" s="1419"/>
      <c r="BO367" s="1419"/>
      <c r="BP367" s="1419"/>
      <c r="BQ367" s="1419"/>
      <c r="BR367" s="1419"/>
      <c r="BS367" s="1419"/>
      <c r="BT367" s="1419"/>
      <c r="BU367" s="1419"/>
      <c r="BV367" s="1419"/>
      <c r="BW367" s="1419"/>
      <c r="BX367" s="1419"/>
      <c r="BY367" s="1419"/>
      <c r="BZ367" s="1419"/>
      <c r="CA367" s="1419"/>
    </row>
    <row r="368" s="1" customFormat="1" ht="19.5" customHeight="1">
      <c r="A368" s="1332"/>
      <c r="B368" s="1398"/>
      <c r="C368" s="1477" t="s">
        <v>477</v>
      </c>
      <c r="D368" s="1478"/>
      <c r="E368" s="1409"/>
      <c r="F368" s="1410" t="s">
        <v>397</v>
      </c>
      <c r="G368" s="1479">
        <v>110</v>
      </c>
      <c r="H368" s="1419">
        <v>0</v>
      </c>
      <c r="I368" s="1419">
        <v>0</v>
      </c>
      <c r="J368" s="1414">
        <v>2.7200000000000002</v>
      </c>
      <c r="K368" s="1419">
        <v>0</v>
      </c>
      <c r="L368" s="1419">
        <v>0</v>
      </c>
      <c r="M368" s="1414">
        <v>2.7200000000000002</v>
      </c>
      <c r="N368" s="1419">
        <v>0</v>
      </c>
      <c r="O368" s="1419">
        <v>0</v>
      </c>
      <c r="P368" s="1414">
        <v>2.7200000000000002</v>
      </c>
      <c r="Q368" s="1419">
        <v>0</v>
      </c>
      <c r="R368" s="1419">
        <v>0</v>
      </c>
      <c r="S368" s="1414">
        <v>2.7200000000000002</v>
      </c>
      <c r="T368" s="1419">
        <v>0</v>
      </c>
      <c r="U368" s="1419">
        <v>0</v>
      </c>
      <c r="V368" s="1414">
        <v>2.7200000000000002</v>
      </c>
      <c r="W368" s="1419">
        <v>0</v>
      </c>
      <c r="X368" s="1419">
        <v>0</v>
      </c>
      <c r="Y368" s="1414">
        <v>2.8100000000000001</v>
      </c>
      <c r="Z368" s="1419">
        <v>0</v>
      </c>
      <c r="AA368" s="1419">
        <v>0</v>
      </c>
      <c r="AB368" s="1414">
        <v>2.8999999999999999</v>
      </c>
      <c r="AC368" s="1419">
        <v>0</v>
      </c>
      <c r="AD368" s="1419">
        <v>0</v>
      </c>
      <c r="AE368" s="1414">
        <v>3</v>
      </c>
      <c r="AF368" s="1419">
        <v>0</v>
      </c>
      <c r="AG368" s="1419">
        <v>0</v>
      </c>
      <c r="AH368" s="1414">
        <v>3.3700000000000001</v>
      </c>
      <c r="AI368" s="1419">
        <v>0</v>
      </c>
      <c r="AJ368" s="1419">
        <v>0</v>
      </c>
      <c r="AK368" s="1414">
        <v>3.3700000000000001</v>
      </c>
      <c r="AL368" s="1420">
        <v>0</v>
      </c>
      <c r="AM368" s="1420">
        <v>0</v>
      </c>
      <c r="AN368" s="1416">
        <v>3.2799999999999998</v>
      </c>
      <c r="AO368" s="1419">
        <v>0</v>
      </c>
      <c r="AP368" s="1419">
        <v>0</v>
      </c>
      <c r="AQ368" s="1414">
        <v>3.2799999999999998</v>
      </c>
      <c r="AR368" s="1419">
        <v>0</v>
      </c>
      <c r="AS368" s="1419">
        <v>0</v>
      </c>
      <c r="AT368" s="1414">
        <v>3.2799999999999998</v>
      </c>
      <c r="AU368" s="1419">
        <v>0</v>
      </c>
      <c r="AV368" s="1419">
        <v>0</v>
      </c>
      <c r="AW368" s="1414">
        <v>3.3700000000000001</v>
      </c>
      <c r="AX368" s="1419">
        <v>0</v>
      </c>
      <c r="AY368" s="1419">
        <v>0</v>
      </c>
      <c r="AZ368" s="1414">
        <v>3.2799999999999998</v>
      </c>
      <c r="BA368" s="1419">
        <v>0</v>
      </c>
      <c r="BB368" s="1419">
        <v>0</v>
      </c>
      <c r="BC368" s="1414">
        <v>3.0899999999999999</v>
      </c>
      <c r="BD368" s="1419">
        <v>0</v>
      </c>
      <c r="BE368" s="1419">
        <v>0</v>
      </c>
      <c r="BF368" s="1414">
        <v>3.0899999999999999</v>
      </c>
      <c r="BG368" s="1419">
        <v>0</v>
      </c>
      <c r="BH368" s="1419">
        <v>0</v>
      </c>
      <c r="BI368" s="1414">
        <v>3.0899999999999999</v>
      </c>
      <c r="BJ368" s="1419">
        <v>0</v>
      </c>
      <c r="BK368" s="1419">
        <v>0</v>
      </c>
      <c r="BL368" s="1414">
        <v>3.0899999999999999</v>
      </c>
      <c r="BM368" s="1419">
        <v>0</v>
      </c>
      <c r="BN368" s="1419">
        <v>0</v>
      </c>
      <c r="BO368" s="1414">
        <v>3.1800000000000002</v>
      </c>
      <c r="BP368" s="1419">
        <v>0</v>
      </c>
      <c r="BQ368" s="1419">
        <v>0</v>
      </c>
      <c r="BR368" s="1414">
        <v>3.0899999999999999</v>
      </c>
      <c r="BS368" s="1419">
        <v>0</v>
      </c>
      <c r="BT368" s="1419">
        <v>0</v>
      </c>
      <c r="BU368" s="1414">
        <v>3</v>
      </c>
      <c r="BV368" s="1419">
        <v>0</v>
      </c>
      <c r="BW368" s="1419">
        <v>0</v>
      </c>
      <c r="BX368" s="1414">
        <v>2.8999999999999999</v>
      </c>
      <c r="BY368" s="1419">
        <v>0</v>
      </c>
      <c r="BZ368" s="1419">
        <v>0</v>
      </c>
      <c r="CA368" s="1414">
        <v>2.8100000000000001</v>
      </c>
    </row>
    <row r="369" s="1" customFormat="1" ht="19.199999999999999">
      <c r="A369" s="1332"/>
      <c r="B369" s="1398"/>
      <c r="C369" s="1477"/>
      <c r="D369" s="1478"/>
      <c r="E369" s="1409"/>
      <c r="F369" s="1410" t="s">
        <v>398</v>
      </c>
      <c r="G369" s="1412">
        <v>10</v>
      </c>
      <c r="H369" s="1413">
        <v>0.46239999999999998</v>
      </c>
      <c r="I369" s="1413">
        <v>0.224</v>
      </c>
      <c r="J369" s="1414">
        <f>ROUND(SQRT(H369^2+I369^2)*1000/(1.73*H377),0)</f>
        <v>29</v>
      </c>
      <c r="K369" s="1413">
        <v>0.46239999999999998</v>
      </c>
      <c r="L369" s="1413">
        <v>0.22239999999999999</v>
      </c>
      <c r="M369" s="1414">
        <f>ROUND(SQRT(K369^2+L369^2)*1000/(1.73*K377),0)</f>
        <v>29</v>
      </c>
      <c r="N369" s="1413">
        <v>0.4592</v>
      </c>
      <c r="O369" s="1413">
        <v>0.22239999999999999</v>
      </c>
      <c r="P369" s="1414">
        <f>ROUND(SQRT(N369^2+O369^2)*1000/(1.73*N377),0)</f>
        <v>29</v>
      </c>
      <c r="Q369" s="1413">
        <v>0.46000000000000002</v>
      </c>
      <c r="R369" s="1413">
        <v>0.2208</v>
      </c>
      <c r="S369" s="1414">
        <f>ROUND(SQRT(Q369^2+R369^2)*1000/(1.73*Q377),0)</f>
        <v>29</v>
      </c>
      <c r="T369" s="1413">
        <v>0.46400000000000002</v>
      </c>
      <c r="U369" s="1413">
        <v>0.22320000000000001</v>
      </c>
      <c r="V369" s="1414">
        <f>ROUND(SQRT(T369^2+U369^2)*1000/(1.73*T377),0)</f>
        <v>29</v>
      </c>
      <c r="W369" s="1413">
        <v>0.48959999999999998</v>
      </c>
      <c r="X369" s="1413">
        <v>0.2208</v>
      </c>
      <c r="Y369" s="1414">
        <f>ROUND(SQRT(W369^2+X369^2)*1000/(1.73*W377),0)</f>
        <v>30</v>
      </c>
      <c r="Z369" s="1413">
        <v>0.50719999999999998</v>
      </c>
      <c r="AA369" s="1413">
        <v>0.22</v>
      </c>
      <c r="AB369" s="1414">
        <f>ROUND(SQRT(Z369^2+AA369^2)*1000/(1.73*Z377),0)</f>
        <v>31</v>
      </c>
      <c r="AC369" s="1413">
        <v>0.52880000000000005</v>
      </c>
      <c r="AD369" s="1413">
        <v>0.22239999999999999</v>
      </c>
      <c r="AE369" s="1414">
        <f>ROUND(SQRT(AC369^2+AD369^2)*1000/(1.73*AC377),0)</f>
        <v>32</v>
      </c>
      <c r="AF369" s="1413">
        <v>0.59119999999999995</v>
      </c>
      <c r="AG369" s="1413">
        <v>0.26319999999999999</v>
      </c>
      <c r="AH369" s="1414">
        <f>ROUND(SQRT(AF369^2+AG369^2)*1000/(1.73*AF377),0)</f>
        <v>36</v>
      </c>
      <c r="AI369" s="1413">
        <v>0.57440000000000002</v>
      </c>
      <c r="AJ369" s="1413">
        <v>0.28399999999999997</v>
      </c>
      <c r="AK369" s="1414">
        <f>ROUND(SQRT(AI369^2+AJ369^2)*1000/(1.73*AI377),0)</f>
        <v>36</v>
      </c>
      <c r="AL369" s="1415">
        <v>0.56079999999999997</v>
      </c>
      <c r="AM369" s="1415">
        <v>0.2848</v>
      </c>
      <c r="AN369" s="1416">
        <f>ROUND(SQRT(AL369^2+AM369^2)*1000/(1.73*AL377),0)</f>
        <v>35</v>
      </c>
      <c r="AO369" s="1413">
        <v>0.56000000000000005</v>
      </c>
      <c r="AP369" s="1413">
        <v>0.28960000000000002</v>
      </c>
      <c r="AQ369" s="1414">
        <f>ROUND(SQRT(AO369^2+AP369^2)*1000/(1.73*AO377),0)</f>
        <v>35</v>
      </c>
      <c r="AR369" s="1413">
        <v>0.54800000000000004</v>
      </c>
      <c r="AS369" s="1413">
        <v>0.28639999999999999</v>
      </c>
      <c r="AT369" s="1414">
        <f>ROUND(SQRT(AR369^2+AS369^2)*1000/(1.73*AR377),0)</f>
        <v>35</v>
      </c>
      <c r="AU369" s="1413">
        <v>0.56799999999999995</v>
      </c>
      <c r="AV369" s="1413">
        <v>0.2928</v>
      </c>
      <c r="AW369" s="1414">
        <f>ROUND(SQRT(AU369^2+AV369^2)*1000/(1.73*AU377),0)</f>
        <v>36</v>
      </c>
      <c r="AX369" s="1413">
        <v>0.54879999999999995</v>
      </c>
      <c r="AY369" s="1413">
        <v>0.28399999999999997</v>
      </c>
      <c r="AZ369" s="1414">
        <f>ROUND(SQRT(AX369^2+AY369^2)*1000/(1.73*AX377),0)</f>
        <v>35</v>
      </c>
      <c r="BA369" s="1413">
        <v>0.52800000000000002</v>
      </c>
      <c r="BB369" s="1413">
        <v>0.26400000000000001</v>
      </c>
      <c r="BC369" s="1414">
        <f>ROUND(SQRT(BA369^2+BB369^2)*1000/(1.73*BA377),0)</f>
        <v>33</v>
      </c>
      <c r="BD369" s="1413">
        <v>0.53280000000000005</v>
      </c>
      <c r="BE369" s="1413">
        <v>0.24160000000000001</v>
      </c>
      <c r="BF369" s="1414">
        <f>ROUND(SQRT(BD369^2+BE369^2)*1000/(1.73*BD377),0)</f>
        <v>33</v>
      </c>
      <c r="BG369" s="1413">
        <v>0.54079999999999995</v>
      </c>
      <c r="BH369" s="1413">
        <v>0.22720000000000001</v>
      </c>
      <c r="BI369" s="1414">
        <f>ROUND(SQRT(BG369^2+BH369^2)*1000/(1.73*BG377),0)</f>
        <v>33</v>
      </c>
      <c r="BJ369" s="1413">
        <v>0.54159999999999997</v>
      </c>
      <c r="BK369" s="1413">
        <v>0.22559999999999999</v>
      </c>
      <c r="BL369" s="1414">
        <f>ROUND(SQRT(BJ369^2+BK369^2)*1000/(1.73*BJ377),0)</f>
        <v>33</v>
      </c>
      <c r="BM369" s="1413">
        <v>0.54720000000000002</v>
      </c>
      <c r="BN369" s="1413">
        <v>0.23999999999999999</v>
      </c>
      <c r="BO369" s="1414">
        <f>ROUND(SQRT(BM369^2+BN369^2)*1000/(1.73*BM377),0)</f>
        <v>34</v>
      </c>
      <c r="BP369" s="1413">
        <v>0.52639999999999998</v>
      </c>
      <c r="BQ369" s="1413">
        <v>0.24399999999999999</v>
      </c>
      <c r="BR369" s="1414">
        <f>ROUND(SQRT(BP369^2+BQ369^2)*1000/(1.73*BP377),0)</f>
        <v>33</v>
      </c>
      <c r="BS369" s="1413">
        <v>0.51680000000000004</v>
      </c>
      <c r="BT369" s="1413">
        <v>0.24640000000000001</v>
      </c>
      <c r="BU369" s="1414">
        <f>ROUND(SQRT(BS369^2+BT369^2)*1000/(1.73*BS377),0)</f>
        <v>32</v>
      </c>
      <c r="BV369" s="1413">
        <v>0.49519999999999997</v>
      </c>
      <c r="BW369" s="1413">
        <v>0.23119999999999999</v>
      </c>
      <c r="BX369" s="1414">
        <f>ROUND(SQRT(BV369^2+BW369^2)*1000/(1.73*BV377),0)</f>
        <v>31</v>
      </c>
      <c r="BY369" s="1413">
        <v>0.47599999999999998</v>
      </c>
      <c r="BZ369" s="1413">
        <v>0.2296</v>
      </c>
      <c r="CA369" s="1414">
        <f>ROUND(SQRT(BY369^2+BZ369^2)*1000/(1.73*BY377),0)</f>
        <v>30</v>
      </c>
    </row>
    <row r="370" s="1" customFormat="1" ht="19.199999999999999">
      <c r="A370" s="1332"/>
      <c r="B370" s="1398"/>
      <c r="C370" s="1477"/>
      <c r="D370" s="1478"/>
      <c r="E370" s="1409"/>
      <c r="F370" s="1410" t="s">
        <v>399</v>
      </c>
      <c r="G370" s="1412" t="s">
        <v>400</v>
      </c>
      <c r="H370" s="1417">
        <v>3</v>
      </c>
      <c r="I370" s="1417"/>
      <c r="J370" s="1417"/>
      <c r="K370" s="1417">
        <v>3</v>
      </c>
      <c r="L370" s="1417"/>
      <c r="M370" s="1417"/>
      <c r="N370" s="1417">
        <v>3</v>
      </c>
      <c r="O370" s="1417"/>
      <c r="P370" s="1417"/>
      <c r="Q370" s="1417">
        <v>3</v>
      </c>
      <c r="R370" s="1417"/>
      <c r="S370" s="1417"/>
      <c r="T370" s="1417">
        <v>3</v>
      </c>
      <c r="U370" s="1417"/>
      <c r="V370" s="1417"/>
      <c r="W370" s="1417">
        <v>3</v>
      </c>
      <c r="X370" s="1417"/>
      <c r="Y370" s="1417"/>
      <c r="Z370" s="1417">
        <v>3</v>
      </c>
      <c r="AA370" s="1417"/>
      <c r="AB370" s="1417"/>
      <c r="AC370" s="1417">
        <v>3</v>
      </c>
      <c r="AD370" s="1417"/>
      <c r="AE370" s="1417"/>
      <c r="AF370" s="1417">
        <v>3</v>
      </c>
      <c r="AG370" s="1417"/>
      <c r="AH370" s="1417"/>
      <c r="AI370" s="1417">
        <v>3</v>
      </c>
      <c r="AJ370" s="1417"/>
      <c r="AK370" s="1417"/>
      <c r="AL370" s="1418">
        <v>3</v>
      </c>
      <c r="AM370" s="1418"/>
      <c r="AN370" s="1418"/>
      <c r="AO370" s="1417">
        <v>3</v>
      </c>
      <c r="AP370" s="1417"/>
      <c r="AQ370" s="1417"/>
      <c r="AR370" s="1417">
        <v>3</v>
      </c>
      <c r="AS370" s="1417"/>
      <c r="AT370" s="1417"/>
      <c r="AU370" s="1417">
        <v>3</v>
      </c>
      <c r="AV370" s="1417"/>
      <c r="AW370" s="1417"/>
      <c r="AX370" s="1417">
        <v>3</v>
      </c>
      <c r="AY370" s="1417"/>
      <c r="AZ370" s="1417"/>
      <c r="BA370" s="1417">
        <v>3</v>
      </c>
      <c r="BB370" s="1417"/>
      <c r="BC370" s="1417"/>
      <c r="BD370" s="1417">
        <v>3</v>
      </c>
      <c r="BE370" s="1417"/>
      <c r="BF370" s="1417"/>
      <c r="BG370" s="1417">
        <v>3</v>
      </c>
      <c r="BH370" s="1417"/>
      <c r="BI370" s="1417"/>
      <c r="BJ370" s="1417">
        <v>3</v>
      </c>
      <c r="BK370" s="1417"/>
      <c r="BL370" s="1417"/>
      <c r="BM370" s="1417">
        <v>3</v>
      </c>
      <c r="BN370" s="1417"/>
      <c r="BO370" s="1417"/>
      <c r="BP370" s="1417">
        <v>3</v>
      </c>
      <c r="BQ370" s="1417"/>
      <c r="BR370" s="1417"/>
      <c r="BS370" s="1417">
        <v>3</v>
      </c>
      <c r="BT370" s="1417"/>
      <c r="BU370" s="1417"/>
      <c r="BV370" s="1417">
        <v>3</v>
      </c>
      <c r="BW370" s="1417"/>
      <c r="BX370" s="1417"/>
      <c r="BY370" s="1417">
        <v>3</v>
      </c>
      <c r="BZ370" s="1417"/>
      <c r="CA370" s="1417"/>
    </row>
    <row r="371" s="1" customFormat="1" ht="19.199999999999999">
      <c r="A371" s="1332"/>
      <c r="B371" s="1398"/>
      <c r="C371" s="1545"/>
      <c r="D371" s="1478"/>
      <c r="E371" s="1409"/>
      <c r="F371" s="1410" t="s">
        <v>401</v>
      </c>
      <c r="G371" s="1412" t="s">
        <v>400</v>
      </c>
      <c r="H371" s="1419"/>
      <c r="I371" s="1419"/>
      <c r="J371" s="1419"/>
      <c r="K371" s="1419"/>
      <c r="L371" s="1419"/>
      <c r="M371" s="1419"/>
      <c r="N371" s="1419"/>
      <c r="O371" s="1419"/>
      <c r="P371" s="1419"/>
      <c r="Q371" s="1419"/>
      <c r="R371" s="1419"/>
      <c r="S371" s="1419"/>
      <c r="T371" s="1419"/>
      <c r="U371" s="1419"/>
      <c r="V371" s="1419"/>
      <c r="W371" s="1419"/>
      <c r="X371" s="1419"/>
      <c r="Y371" s="1419"/>
      <c r="Z371" s="1419"/>
      <c r="AA371" s="1419"/>
      <c r="AB371" s="1419"/>
      <c r="AC371" s="1419"/>
      <c r="AD371" s="1419"/>
      <c r="AE371" s="1419"/>
      <c r="AF371" s="1419"/>
      <c r="AG371" s="1419"/>
      <c r="AH371" s="1419"/>
      <c r="AI371" s="1419"/>
      <c r="AJ371" s="1419"/>
      <c r="AK371" s="1419"/>
      <c r="AL371" s="1420"/>
      <c r="AM371" s="1420"/>
      <c r="AN371" s="1420"/>
      <c r="AO371" s="1419"/>
      <c r="AP371" s="1419"/>
      <c r="AQ371" s="1419"/>
      <c r="AR371" s="1419"/>
      <c r="AS371" s="1419"/>
      <c r="AT371" s="1419"/>
      <c r="AU371" s="1419"/>
      <c r="AV371" s="1419"/>
      <c r="AW371" s="1419"/>
      <c r="AX371" s="1419"/>
      <c r="AY371" s="1419"/>
      <c r="AZ371" s="1419"/>
      <c r="BA371" s="1419"/>
      <c r="BB371" s="1419"/>
      <c r="BC371" s="1419"/>
      <c r="BD371" s="1419"/>
      <c r="BE371" s="1419"/>
      <c r="BF371" s="1419"/>
      <c r="BG371" s="1419"/>
      <c r="BH371" s="1419"/>
      <c r="BI371" s="1419"/>
      <c r="BJ371" s="1419"/>
      <c r="BK371" s="1419"/>
      <c r="BL371" s="1419"/>
      <c r="BM371" s="1419"/>
      <c r="BN371" s="1419"/>
      <c r="BO371" s="1419"/>
      <c r="BP371" s="1419"/>
      <c r="BQ371" s="1419"/>
      <c r="BR371" s="1419"/>
      <c r="BS371" s="1419"/>
      <c r="BT371" s="1419"/>
      <c r="BU371" s="1419"/>
      <c r="BV371" s="1419"/>
      <c r="BW371" s="1419"/>
      <c r="BX371" s="1419"/>
      <c r="BY371" s="1419"/>
      <c r="BZ371" s="1419"/>
      <c r="CA371" s="1419"/>
    </row>
    <row r="372" s="1" customFormat="1" ht="45" customHeight="1">
      <c r="A372" s="1332"/>
      <c r="B372" s="1398" t="s">
        <v>402</v>
      </c>
      <c r="C372" s="1609" t="s">
        <v>478</v>
      </c>
      <c r="D372" s="1475"/>
      <c r="E372" s="1409"/>
      <c r="F372" s="1410"/>
      <c r="G372" s="1412">
        <v>110</v>
      </c>
      <c r="H372" s="1419"/>
      <c r="I372" s="1419"/>
      <c r="J372" s="1419"/>
      <c r="K372" s="1419"/>
      <c r="L372" s="1419"/>
      <c r="M372" s="1419"/>
      <c r="N372" s="1419"/>
      <c r="O372" s="1419"/>
      <c r="P372" s="1419"/>
      <c r="Q372" s="1419"/>
      <c r="R372" s="1419"/>
      <c r="S372" s="1419"/>
      <c r="T372" s="1419"/>
      <c r="U372" s="1419"/>
      <c r="V372" s="1419"/>
      <c r="W372" s="1419"/>
      <c r="X372" s="1419"/>
      <c r="Y372" s="1419"/>
      <c r="Z372" s="1419"/>
      <c r="AA372" s="1419"/>
      <c r="AB372" s="1419"/>
      <c r="AC372" s="1419"/>
      <c r="AD372" s="1419"/>
      <c r="AE372" s="1419"/>
      <c r="AF372" s="1419"/>
      <c r="AG372" s="1419"/>
      <c r="AH372" s="1419"/>
      <c r="AI372" s="1419"/>
      <c r="AJ372" s="1419"/>
      <c r="AK372" s="1419"/>
      <c r="AL372" s="1420"/>
      <c r="AM372" s="1420"/>
      <c r="AN372" s="1420"/>
      <c r="AO372" s="1419"/>
      <c r="AP372" s="1419"/>
      <c r="AQ372" s="1419"/>
      <c r="AR372" s="1419"/>
      <c r="AS372" s="1419"/>
      <c r="AT372" s="1419"/>
      <c r="AU372" s="1419"/>
      <c r="AV372" s="1419"/>
      <c r="AW372" s="1419"/>
      <c r="AX372" s="1419"/>
      <c r="AY372" s="1419"/>
      <c r="AZ372" s="1419"/>
      <c r="BA372" s="1419"/>
      <c r="BB372" s="1419"/>
      <c r="BC372" s="1419"/>
      <c r="BD372" s="1419"/>
      <c r="BE372" s="1419"/>
      <c r="BF372" s="1419"/>
      <c r="BG372" s="1419"/>
      <c r="BH372" s="1419"/>
      <c r="BI372" s="1419"/>
      <c r="BJ372" s="1419"/>
      <c r="BK372" s="1419"/>
      <c r="BL372" s="1419"/>
      <c r="BM372" s="1419"/>
      <c r="BN372" s="1419"/>
      <c r="BO372" s="1419"/>
      <c r="BP372" s="1419"/>
      <c r="BQ372" s="1419"/>
      <c r="BR372" s="1419"/>
      <c r="BS372" s="1419"/>
      <c r="BT372" s="1419"/>
      <c r="BU372" s="1419"/>
      <c r="BV372" s="1419"/>
      <c r="BW372" s="1419"/>
      <c r="BX372" s="1419"/>
      <c r="BY372" s="1419"/>
      <c r="BZ372" s="1419"/>
      <c r="CA372" s="1419"/>
    </row>
    <row r="373" s="1" customFormat="1" ht="36.600000000000001" customHeight="1">
      <c r="A373" s="1332"/>
      <c r="B373" s="1398" t="s">
        <v>403</v>
      </c>
      <c r="C373" s="1558" t="s">
        <v>479</v>
      </c>
      <c r="D373" s="1475"/>
      <c r="E373" s="1409"/>
      <c r="F373" s="1410"/>
      <c r="G373" s="1412">
        <v>110</v>
      </c>
      <c r="H373" s="1419"/>
      <c r="I373" s="1419"/>
      <c r="J373" s="1419"/>
      <c r="K373" s="1419"/>
      <c r="L373" s="1419"/>
      <c r="M373" s="1419"/>
      <c r="N373" s="1419"/>
      <c r="O373" s="1419"/>
      <c r="P373" s="1419"/>
      <c r="Q373" s="1419"/>
      <c r="R373" s="1419"/>
      <c r="S373" s="1419"/>
      <c r="T373" s="1419"/>
      <c r="U373" s="1419"/>
      <c r="V373" s="1419"/>
      <c r="W373" s="1419"/>
      <c r="X373" s="1419"/>
      <c r="Y373" s="1419"/>
      <c r="Z373" s="1419"/>
      <c r="AA373" s="1419"/>
      <c r="AB373" s="1419"/>
      <c r="AC373" s="1419"/>
      <c r="AD373" s="1419"/>
      <c r="AE373" s="1419"/>
      <c r="AF373" s="1419"/>
      <c r="AG373" s="1419"/>
      <c r="AH373" s="1419"/>
      <c r="AI373" s="1419"/>
      <c r="AJ373" s="1419"/>
      <c r="AK373" s="1419"/>
      <c r="AL373" s="1420"/>
      <c r="AM373" s="1420"/>
      <c r="AN373" s="1420"/>
      <c r="AO373" s="1419"/>
      <c r="AP373" s="1419"/>
      <c r="AQ373" s="1419"/>
      <c r="AR373" s="1419"/>
      <c r="AS373" s="1419"/>
      <c r="AT373" s="1419"/>
      <c r="AU373" s="1419"/>
      <c r="AV373" s="1419"/>
      <c r="AW373" s="1419"/>
      <c r="AX373" s="1419"/>
      <c r="AY373" s="1419"/>
      <c r="AZ373" s="1419"/>
      <c r="BA373" s="1419"/>
      <c r="BB373" s="1419"/>
      <c r="BC373" s="1419"/>
      <c r="BD373" s="1419"/>
      <c r="BE373" s="1419"/>
      <c r="BF373" s="1419"/>
      <c r="BG373" s="1419"/>
      <c r="BH373" s="1419"/>
      <c r="BI373" s="1419"/>
      <c r="BJ373" s="1419"/>
      <c r="BK373" s="1419"/>
      <c r="BL373" s="1419"/>
      <c r="BM373" s="1419"/>
      <c r="BN373" s="1419"/>
      <c r="BO373" s="1419"/>
      <c r="BP373" s="1419"/>
      <c r="BQ373" s="1419"/>
      <c r="BR373" s="1419"/>
      <c r="BS373" s="1419"/>
      <c r="BT373" s="1419"/>
      <c r="BU373" s="1419"/>
      <c r="BV373" s="1419"/>
      <c r="BW373" s="1419"/>
      <c r="BX373" s="1419"/>
      <c r="BY373" s="1419"/>
      <c r="BZ373" s="1419"/>
      <c r="CA373" s="1419"/>
    </row>
    <row r="374" s="1" customFormat="1" ht="19.199999999999999">
      <c r="A374" s="1332"/>
      <c r="B374" s="1398" t="s">
        <v>59</v>
      </c>
      <c r="C374" s="1399" t="s">
        <v>404</v>
      </c>
      <c r="D374" s="1410"/>
      <c r="E374" s="1409"/>
      <c r="F374" s="1410" t="s">
        <v>405</v>
      </c>
      <c r="G374" s="1412">
        <v>110</v>
      </c>
      <c r="H374" s="1419">
        <v>110</v>
      </c>
      <c r="I374" s="1419"/>
      <c r="J374" s="1419"/>
      <c r="K374" s="1419">
        <v>110</v>
      </c>
      <c r="L374" s="1419"/>
      <c r="M374" s="1419"/>
      <c r="N374" s="1419">
        <v>110</v>
      </c>
      <c r="O374" s="1419"/>
      <c r="P374" s="1419"/>
      <c r="Q374" s="1419">
        <v>110</v>
      </c>
      <c r="R374" s="1419"/>
      <c r="S374" s="1419"/>
      <c r="T374" s="1419">
        <v>110</v>
      </c>
      <c r="U374" s="1419"/>
      <c r="V374" s="1419"/>
      <c r="W374" s="1419">
        <v>110</v>
      </c>
      <c r="X374" s="1419"/>
      <c r="Y374" s="1419"/>
      <c r="Z374" s="1419">
        <v>110</v>
      </c>
      <c r="AA374" s="1419"/>
      <c r="AB374" s="1419"/>
      <c r="AC374" s="1419">
        <v>110</v>
      </c>
      <c r="AD374" s="1419"/>
      <c r="AE374" s="1419"/>
      <c r="AF374" s="1419">
        <v>110</v>
      </c>
      <c r="AG374" s="1419"/>
      <c r="AH374" s="1419"/>
      <c r="AI374" s="1419">
        <v>110</v>
      </c>
      <c r="AJ374" s="1419"/>
      <c r="AK374" s="1419"/>
      <c r="AL374" s="1420">
        <v>110</v>
      </c>
      <c r="AM374" s="1420"/>
      <c r="AN374" s="1420"/>
      <c r="AO374" s="1419">
        <v>110</v>
      </c>
      <c r="AP374" s="1419"/>
      <c r="AQ374" s="1419"/>
      <c r="AR374" s="1419">
        <v>110</v>
      </c>
      <c r="AS374" s="1419"/>
      <c r="AT374" s="1419"/>
      <c r="AU374" s="1419">
        <v>110</v>
      </c>
      <c r="AV374" s="1419"/>
      <c r="AW374" s="1419"/>
      <c r="AX374" s="1419">
        <v>110</v>
      </c>
      <c r="AY374" s="1419"/>
      <c r="AZ374" s="1419"/>
      <c r="BA374" s="1419">
        <v>110</v>
      </c>
      <c r="BB374" s="1419"/>
      <c r="BC374" s="1419"/>
      <c r="BD374" s="1419">
        <v>110</v>
      </c>
      <c r="BE374" s="1419"/>
      <c r="BF374" s="1419"/>
      <c r="BG374" s="1419">
        <v>110</v>
      </c>
      <c r="BH374" s="1419"/>
      <c r="BI374" s="1419"/>
      <c r="BJ374" s="1419">
        <v>110</v>
      </c>
      <c r="BK374" s="1419"/>
      <c r="BL374" s="1419"/>
      <c r="BM374" s="1419">
        <v>110</v>
      </c>
      <c r="BN374" s="1419"/>
      <c r="BO374" s="1419"/>
      <c r="BP374" s="1419">
        <v>110</v>
      </c>
      <c r="BQ374" s="1419"/>
      <c r="BR374" s="1419"/>
      <c r="BS374" s="1419">
        <v>110</v>
      </c>
      <c r="BT374" s="1419"/>
      <c r="BU374" s="1419"/>
      <c r="BV374" s="1419">
        <v>110</v>
      </c>
      <c r="BW374" s="1419"/>
      <c r="BX374" s="1419"/>
      <c r="BY374" s="1419">
        <v>110</v>
      </c>
      <c r="BZ374" s="1419"/>
      <c r="CA374" s="1419"/>
    </row>
    <row r="375" s="1" customFormat="1" ht="19.199999999999999">
      <c r="A375" s="1332"/>
      <c r="B375" s="1398"/>
      <c r="C375" s="1408" t="s">
        <v>424</v>
      </c>
      <c r="D375" s="1410"/>
      <c r="E375" s="1409"/>
      <c r="F375" s="1410" t="s">
        <v>405</v>
      </c>
      <c r="G375" s="1412">
        <v>110</v>
      </c>
      <c r="H375" s="1419">
        <v>110</v>
      </c>
      <c r="I375" s="1419"/>
      <c r="J375" s="1419"/>
      <c r="K375" s="1419">
        <v>110</v>
      </c>
      <c r="L375" s="1419"/>
      <c r="M375" s="1419"/>
      <c r="N375" s="1419">
        <v>110</v>
      </c>
      <c r="O375" s="1419"/>
      <c r="P375" s="1419"/>
      <c r="Q375" s="1419">
        <v>110</v>
      </c>
      <c r="R375" s="1419"/>
      <c r="S375" s="1419"/>
      <c r="T375" s="1419">
        <v>110</v>
      </c>
      <c r="U375" s="1419"/>
      <c r="V375" s="1419"/>
      <c r="W375" s="1419">
        <v>110</v>
      </c>
      <c r="X375" s="1419"/>
      <c r="Y375" s="1419"/>
      <c r="Z375" s="1419">
        <v>110</v>
      </c>
      <c r="AA375" s="1419"/>
      <c r="AB375" s="1419"/>
      <c r="AC375" s="1419">
        <v>110</v>
      </c>
      <c r="AD375" s="1419"/>
      <c r="AE375" s="1419"/>
      <c r="AF375" s="1419">
        <v>110</v>
      </c>
      <c r="AG375" s="1419"/>
      <c r="AH375" s="1419"/>
      <c r="AI375" s="1419">
        <v>110</v>
      </c>
      <c r="AJ375" s="1419"/>
      <c r="AK375" s="1419"/>
      <c r="AL375" s="1420">
        <v>110</v>
      </c>
      <c r="AM375" s="1420"/>
      <c r="AN375" s="1420"/>
      <c r="AO375" s="1419">
        <v>110</v>
      </c>
      <c r="AP375" s="1419"/>
      <c r="AQ375" s="1419"/>
      <c r="AR375" s="1419">
        <v>110</v>
      </c>
      <c r="AS375" s="1419"/>
      <c r="AT375" s="1419"/>
      <c r="AU375" s="1419">
        <v>110</v>
      </c>
      <c r="AV375" s="1419"/>
      <c r="AW375" s="1419"/>
      <c r="AX375" s="1419">
        <v>110</v>
      </c>
      <c r="AY375" s="1419"/>
      <c r="AZ375" s="1419"/>
      <c r="BA375" s="1419">
        <v>110</v>
      </c>
      <c r="BB375" s="1419"/>
      <c r="BC375" s="1419"/>
      <c r="BD375" s="1419">
        <v>110</v>
      </c>
      <c r="BE375" s="1419"/>
      <c r="BF375" s="1419"/>
      <c r="BG375" s="1419">
        <v>110</v>
      </c>
      <c r="BH375" s="1419"/>
      <c r="BI375" s="1419"/>
      <c r="BJ375" s="1419">
        <v>110</v>
      </c>
      <c r="BK375" s="1419"/>
      <c r="BL375" s="1419"/>
      <c r="BM375" s="1419">
        <v>110</v>
      </c>
      <c r="BN375" s="1419"/>
      <c r="BO375" s="1419"/>
      <c r="BP375" s="1419">
        <v>110</v>
      </c>
      <c r="BQ375" s="1419"/>
      <c r="BR375" s="1419"/>
      <c r="BS375" s="1419">
        <v>110</v>
      </c>
      <c r="BT375" s="1419"/>
      <c r="BU375" s="1419"/>
      <c r="BV375" s="1419">
        <v>110</v>
      </c>
      <c r="BW375" s="1419"/>
      <c r="BX375" s="1419"/>
      <c r="BY375" s="1419">
        <v>110</v>
      </c>
      <c r="BZ375" s="1419"/>
      <c r="CA375" s="1419"/>
    </row>
    <row r="376" s="1" customFormat="1" ht="19.199999999999999">
      <c r="A376" s="1332"/>
      <c r="B376" s="1398"/>
      <c r="C376" s="1408" t="s">
        <v>404</v>
      </c>
      <c r="D376" s="1410"/>
      <c r="E376" s="1409"/>
      <c r="F376" s="1410" t="s">
        <v>405</v>
      </c>
      <c r="G376" s="1412">
        <v>10</v>
      </c>
      <c r="H376" s="1419">
        <v>10.300000000000001</v>
      </c>
      <c r="I376" s="1419"/>
      <c r="J376" s="1419"/>
      <c r="K376" s="1419">
        <v>10.300000000000001</v>
      </c>
      <c r="L376" s="1419"/>
      <c r="M376" s="1419"/>
      <c r="N376" s="1419">
        <v>10.300000000000001</v>
      </c>
      <c r="O376" s="1419"/>
      <c r="P376" s="1419"/>
      <c r="Q376" s="1419">
        <v>10.300000000000001</v>
      </c>
      <c r="R376" s="1419"/>
      <c r="S376" s="1419"/>
      <c r="T376" s="1419">
        <v>10.300000000000001</v>
      </c>
      <c r="U376" s="1419"/>
      <c r="V376" s="1419"/>
      <c r="W376" s="1419">
        <v>10.300000000000001</v>
      </c>
      <c r="X376" s="1419"/>
      <c r="Y376" s="1419"/>
      <c r="Z376" s="1419">
        <v>10.300000000000001</v>
      </c>
      <c r="AA376" s="1419"/>
      <c r="AB376" s="1419"/>
      <c r="AC376" s="1419">
        <v>10.300000000000001</v>
      </c>
      <c r="AD376" s="1419"/>
      <c r="AE376" s="1419"/>
      <c r="AF376" s="1419">
        <v>10.300000000000001</v>
      </c>
      <c r="AG376" s="1419"/>
      <c r="AH376" s="1419"/>
      <c r="AI376" s="1419">
        <v>10.300000000000001</v>
      </c>
      <c r="AJ376" s="1419"/>
      <c r="AK376" s="1419"/>
      <c r="AL376" s="1420">
        <v>10.300000000000001</v>
      </c>
      <c r="AM376" s="1420"/>
      <c r="AN376" s="1420"/>
      <c r="AO376" s="1419">
        <v>10.300000000000001</v>
      </c>
      <c r="AP376" s="1419"/>
      <c r="AQ376" s="1419"/>
      <c r="AR376" s="1419">
        <v>10.300000000000001</v>
      </c>
      <c r="AS376" s="1419"/>
      <c r="AT376" s="1419"/>
      <c r="AU376" s="1419">
        <v>10.300000000000001</v>
      </c>
      <c r="AV376" s="1419"/>
      <c r="AW376" s="1419"/>
      <c r="AX376" s="1419">
        <v>10.300000000000001</v>
      </c>
      <c r="AY376" s="1419"/>
      <c r="AZ376" s="1419"/>
      <c r="BA376" s="1419">
        <v>10.300000000000001</v>
      </c>
      <c r="BB376" s="1419"/>
      <c r="BC376" s="1419"/>
      <c r="BD376" s="1419">
        <v>10.300000000000001</v>
      </c>
      <c r="BE376" s="1419"/>
      <c r="BF376" s="1419"/>
      <c r="BG376" s="1419">
        <v>10.300000000000001</v>
      </c>
      <c r="BH376" s="1419"/>
      <c r="BI376" s="1419"/>
      <c r="BJ376" s="1419">
        <v>10.300000000000001</v>
      </c>
      <c r="BK376" s="1419"/>
      <c r="BL376" s="1419"/>
      <c r="BM376" s="1419">
        <v>10.300000000000001</v>
      </c>
      <c r="BN376" s="1419"/>
      <c r="BO376" s="1419"/>
      <c r="BP376" s="1419">
        <v>10.300000000000001</v>
      </c>
      <c r="BQ376" s="1419"/>
      <c r="BR376" s="1419"/>
      <c r="BS376" s="1419">
        <v>10.300000000000001</v>
      </c>
      <c r="BT376" s="1419"/>
      <c r="BU376" s="1419"/>
      <c r="BV376" s="1419">
        <v>10.300000000000001</v>
      </c>
      <c r="BW376" s="1419"/>
      <c r="BX376" s="1419"/>
      <c r="BY376" s="1419">
        <v>10.300000000000001</v>
      </c>
      <c r="BZ376" s="1419"/>
      <c r="CA376" s="1419"/>
    </row>
    <row r="377" s="1" customFormat="1" ht="19.199999999999999">
      <c r="A377" s="1332"/>
      <c r="B377" s="1398"/>
      <c r="C377" s="1408" t="s">
        <v>424</v>
      </c>
      <c r="D377" s="1410"/>
      <c r="E377" s="1409"/>
      <c r="F377" s="1410" t="s">
        <v>405</v>
      </c>
      <c r="G377" s="1412">
        <v>10</v>
      </c>
      <c r="H377" s="1419">
        <v>10.300000000000001</v>
      </c>
      <c r="I377" s="1419"/>
      <c r="J377" s="1419"/>
      <c r="K377" s="1419">
        <v>10.300000000000001</v>
      </c>
      <c r="L377" s="1419"/>
      <c r="M377" s="1419"/>
      <c r="N377" s="1419">
        <v>10.300000000000001</v>
      </c>
      <c r="O377" s="1419"/>
      <c r="P377" s="1419"/>
      <c r="Q377" s="1419">
        <v>10.300000000000001</v>
      </c>
      <c r="R377" s="1419"/>
      <c r="S377" s="1419"/>
      <c r="T377" s="1419">
        <v>10.300000000000001</v>
      </c>
      <c r="U377" s="1419"/>
      <c r="V377" s="1419"/>
      <c r="W377" s="1419">
        <v>10.300000000000001</v>
      </c>
      <c r="X377" s="1419"/>
      <c r="Y377" s="1419"/>
      <c r="Z377" s="1419">
        <v>10.300000000000001</v>
      </c>
      <c r="AA377" s="1419"/>
      <c r="AB377" s="1419"/>
      <c r="AC377" s="1419">
        <v>10.300000000000001</v>
      </c>
      <c r="AD377" s="1419"/>
      <c r="AE377" s="1419"/>
      <c r="AF377" s="1419">
        <v>10.300000000000001</v>
      </c>
      <c r="AG377" s="1419"/>
      <c r="AH377" s="1419"/>
      <c r="AI377" s="1419">
        <v>10.300000000000001</v>
      </c>
      <c r="AJ377" s="1419"/>
      <c r="AK377" s="1419"/>
      <c r="AL377" s="1420">
        <v>10.300000000000001</v>
      </c>
      <c r="AM377" s="1420"/>
      <c r="AN377" s="1420"/>
      <c r="AO377" s="1419">
        <v>10.300000000000001</v>
      </c>
      <c r="AP377" s="1419"/>
      <c r="AQ377" s="1419"/>
      <c r="AR377" s="1419">
        <v>10.300000000000001</v>
      </c>
      <c r="AS377" s="1419"/>
      <c r="AT377" s="1419"/>
      <c r="AU377" s="1419">
        <v>10.300000000000001</v>
      </c>
      <c r="AV377" s="1419"/>
      <c r="AW377" s="1419"/>
      <c r="AX377" s="1419">
        <v>10.300000000000001</v>
      </c>
      <c r="AY377" s="1419"/>
      <c r="AZ377" s="1419"/>
      <c r="BA377" s="1419">
        <v>10.300000000000001</v>
      </c>
      <c r="BB377" s="1419"/>
      <c r="BC377" s="1419"/>
      <c r="BD377" s="1419">
        <v>10.300000000000001</v>
      </c>
      <c r="BE377" s="1419"/>
      <c r="BF377" s="1419"/>
      <c r="BG377" s="1419">
        <v>10.300000000000001</v>
      </c>
      <c r="BH377" s="1419"/>
      <c r="BI377" s="1419"/>
      <c r="BJ377" s="1419">
        <v>10.300000000000001</v>
      </c>
      <c r="BK377" s="1419"/>
      <c r="BL377" s="1419"/>
      <c r="BM377" s="1419">
        <v>10.300000000000001</v>
      </c>
      <c r="BN377" s="1419"/>
      <c r="BO377" s="1419"/>
      <c r="BP377" s="1419">
        <v>10.300000000000001</v>
      </c>
      <c r="BQ377" s="1419"/>
      <c r="BR377" s="1419"/>
      <c r="BS377" s="1419">
        <v>10.300000000000001</v>
      </c>
      <c r="BT377" s="1419"/>
      <c r="BU377" s="1419"/>
      <c r="BV377" s="1419">
        <v>10.300000000000001</v>
      </c>
      <c r="BW377" s="1419"/>
      <c r="BX377" s="1419"/>
      <c r="BY377" s="1419">
        <v>10.300000000000001</v>
      </c>
      <c r="BZ377" s="1419"/>
      <c r="CA377" s="1419"/>
    </row>
    <row r="378" s="1" customFormat="1" ht="19.199999999999999">
      <c r="A378" s="1332"/>
      <c r="B378" s="1398" t="s">
        <v>402</v>
      </c>
      <c r="C378" s="1548" t="s">
        <v>406</v>
      </c>
      <c r="D378" s="1478"/>
      <c r="E378" s="1409"/>
      <c r="F378" s="1410"/>
      <c r="G378" s="1412">
        <v>10</v>
      </c>
      <c r="H378" s="1413">
        <v>1.2e-05</v>
      </c>
      <c r="I378" s="1413">
        <v>1.8e-05</v>
      </c>
      <c r="J378" s="1414">
        <f t="shared" ref="J378:J379" si="3144">ROUND(SQRT(H378^2+I378^2)*1000/(1.73*H376),0)</f>
        <v>0</v>
      </c>
      <c r="K378" s="1413">
        <v>6.0000000000000002e-06</v>
      </c>
      <c r="L378" s="1413">
        <v>2.4000000000000001e-05</v>
      </c>
      <c r="M378" s="1414">
        <f t="shared" ref="M378:M379" si="3145">ROUND(SQRT(K378^2+L378^2)*1000/(1.73*K376),0)</f>
        <v>0</v>
      </c>
      <c r="N378" s="1413">
        <v>1.8e-05</v>
      </c>
      <c r="O378" s="1413">
        <v>6.0000000000000002e-06</v>
      </c>
      <c r="P378" s="1414">
        <f t="shared" ref="P378:P379" si="3146">ROUND(SQRT(N378^2+O378^2)*1000/(1.73*N376),0)</f>
        <v>0</v>
      </c>
      <c r="Q378" s="1413">
        <v>1.8e-05</v>
      </c>
      <c r="R378" s="1413">
        <v>1.2e-05</v>
      </c>
      <c r="S378" s="1414">
        <f t="shared" ref="S378:S379" si="3147">ROUND(SQRT(Q378^2+R378^2)*1000/(1.73*Q376),0)</f>
        <v>0</v>
      </c>
      <c r="T378" s="1413">
        <v>1.8e-05</v>
      </c>
      <c r="U378" s="1413">
        <v>6.0000000000000002e-06</v>
      </c>
      <c r="V378" s="1414">
        <f t="shared" ref="V378:V379" si="3148">ROUND(SQRT(T378^2+U378^2)*1000/(1.73*T376),0)</f>
        <v>0</v>
      </c>
      <c r="W378" s="1413">
        <v>1.8e-05</v>
      </c>
      <c r="X378" s="1413">
        <v>1.2e-05</v>
      </c>
      <c r="Y378" s="1414">
        <f t="shared" ref="Y378:Y379" si="3149">ROUND(SQRT(W378^2+X378^2)*1000/(1.73*W376),0)</f>
        <v>0</v>
      </c>
      <c r="Z378" s="1413">
        <v>1.2e-05</v>
      </c>
      <c r="AA378" s="1413">
        <v>1.8e-05</v>
      </c>
      <c r="AB378" s="1414">
        <f t="shared" ref="AB378:AB379" si="3150">ROUND(SQRT(Z378^2+AA378^2)*1000/(1.73*Z376),0)</f>
        <v>0</v>
      </c>
      <c r="AC378" s="1413">
        <v>6.0000000000000002e-06</v>
      </c>
      <c r="AD378" s="1413">
        <v>1.8e-05</v>
      </c>
      <c r="AE378" s="1414">
        <f t="shared" ref="AE378:AE379" si="3151">ROUND(SQRT(AC378^2+AD378^2)*1000/(1.73*AC376),0)</f>
        <v>0</v>
      </c>
      <c r="AF378" s="1413">
        <v>1.2e-05</v>
      </c>
      <c r="AG378" s="1413">
        <v>1.8e-05</v>
      </c>
      <c r="AH378" s="1414">
        <f t="shared" ref="AH378:AH379" si="3152">ROUND(SQRT(AF378^2+AG378^2)*1000/(1.73*AF376),0)</f>
        <v>0</v>
      </c>
      <c r="AI378" s="1413">
        <v>6.0000000000000002e-06</v>
      </c>
      <c r="AJ378" s="1413">
        <v>1.8e-05</v>
      </c>
      <c r="AK378" s="1414">
        <f t="shared" ref="AK378:AK379" si="3153">ROUND(SQRT(AI378^2+AJ378^2)*1000/(1.73*AI376),0)</f>
        <v>0</v>
      </c>
      <c r="AL378" s="1415">
        <v>1.2e-05</v>
      </c>
      <c r="AM378" s="1415">
        <v>1.8e-05</v>
      </c>
      <c r="AN378" s="1416">
        <f t="shared" ref="AN378:AN379" si="3154">ROUND(SQRT(AL378^2+AM378^2)*1000/(1.73*AL376),0)</f>
        <v>0</v>
      </c>
      <c r="AO378" s="1413">
        <v>6.0000000000000002e-06</v>
      </c>
      <c r="AP378" s="1413">
        <v>1.8e-05</v>
      </c>
      <c r="AQ378" s="1414">
        <f t="shared" ref="AQ378:AQ379" si="3155">ROUND(SQRT(AO378^2+AP378^2)*1000/(1.73*AO376),0)</f>
        <v>0</v>
      </c>
      <c r="AR378" s="1413">
        <v>1.2e-05</v>
      </c>
      <c r="AS378" s="1413">
        <v>2.4000000000000001e-05</v>
      </c>
      <c r="AT378" s="1414">
        <f t="shared" ref="AT378:AT379" si="3156">ROUND(SQRT(AR378^2+AS378^2)*1000/(1.73*AR376),0)</f>
        <v>0</v>
      </c>
      <c r="AU378" s="1413">
        <v>6.0000000000000002e-06</v>
      </c>
      <c r="AV378" s="1413">
        <v>1.8e-05</v>
      </c>
      <c r="AW378" s="1414">
        <f t="shared" ref="AW378:AW379" si="3157">ROUND(SQRT(AU378^2+AV378^2)*1000/(1.73*AU376),0)</f>
        <v>0</v>
      </c>
      <c r="AX378" s="1413">
        <v>1.2e-05</v>
      </c>
      <c r="AY378" s="1413">
        <v>1.8e-05</v>
      </c>
      <c r="AZ378" s="1414">
        <f t="shared" ref="AZ378:AZ379" si="3158">ROUND(SQRT(AX378^2+AY378^2)*1000/(1.73*AX376),0)</f>
        <v>0</v>
      </c>
      <c r="BA378" s="1413">
        <v>6.0000000000000002e-06</v>
      </c>
      <c r="BB378" s="1413">
        <v>1.8e-05</v>
      </c>
      <c r="BC378" s="1414">
        <f t="shared" ref="BC378:BC379" si="3159">ROUND(SQRT(BA378^2+BB378^2)*1000/(1.73*BA376),0)</f>
        <v>0</v>
      </c>
      <c r="BD378" s="1413">
        <v>1.2e-05</v>
      </c>
      <c r="BE378" s="1413">
        <v>1.8e-05</v>
      </c>
      <c r="BF378" s="1414">
        <f t="shared" ref="BF378:BF379" si="3160">ROUND(SQRT(BD378^2+BE378^2)*1000/(1.73*BD376),0)</f>
        <v>0</v>
      </c>
      <c r="BG378" s="1413">
        <v>6.0000000000000002e-06</v>
      </c>
      <c r="BH378" s="1413">
        <v>1.8e-05</v>
      </c>
      <c r="BI378" s="1414">
        <f t="shared" ref="BI378:BI379" si="3161">ROUND(SQRT(BG378^2+BH378^2)*1000/(1.73*BG376),0)</f>
        <v>0</v>
      </c>
      <c r="BJ378" s="1413">
        <v>1.2e-05</v>
      </c>
      <c r="BK378" s="1413">
        <v>1.8e-05</v>
      </c>
      <c r="BL378" s="1414">
        <f t="shared" ref="BL378:BL379" si="3162">ROUND(SQRT(BJ378^2+BK378^2)*1000/(1.73*BJ376),0)</f>
        <v>0</v>
      </c>
      <c r="BM378" s="1413">
        <v>6.0000000000000002e-06</v>
      </c>
      <c r="BN378" s="1413">
        <v>1.8e-05</v>
      </c>
      <c r="BO378" s="1414">
        <f t="shared" ref="BO378:BO379" si="3163">ROUND(SQRT(BM378^2+BN378^2)*1000/(1.73*BM376),0)</f>
        <v>0</v>
      </c>
      <c r="BP378" s="1413">
        <v>1.2e-05</v>
      </c>
      <c r="BQ378" s="1413">
        <v>1.8e-05</v>
      </c>
      <c r="BR378" s="1414">
        <f t="shared" ref="BR378:BR379" si="3164">ROUND(SQRT(BP378^2+BQ378^2)*1000/(1.73*BP376),0)</f>
        <v>0</v>
      </c>
      <c r="BS378" s="1413">
        <v>6.0000000000000002e-06</v>
      </c>
      <c r="BT378" s="1413">
        <v>2.4000000000000001e-05</v>
      </c>
      <c r="BU378" s="1414">
        <f t="shared" ref="BU378:BU379" si="3165">ROUND(SQRT(BS378^2+BT378^2)*1000/(1.73*BS376),0)</f>
        <v>0</v>
      </c>
      <c r="BV378" s="1413">
        <v>1.2e-05</v>
      </c>
      <c r="BW378" s="1413">
        <v>1.8e-05</v>
      </c>
      <c r="BX378" s="1414">
        <f t="shared" ref="BX378:BX379" si="3166">ROUND(SQRT(BV378^2+BW378^2)*1000/(1.73*BV376),0)</f>
        <v>0</v>
      </c>
      <c r="BY378" s="1413">
        <v>6.0000000000000002e-06</v>
      </c>
      <c r="BZ378" s="1413">
        <v>1.8e-05</v>
      </c>
      <c r="CA378" s="1414">
        <f t="shared" ref="CA378:CA379" si="3167">ROUND(SQRT(BY378^2+BZ378^2)*1000/(1.73*BY376),0)</f>
        <v>0</v>
      </c>
    </row>
    <row r="379" s="1" customFormat="1" ht="19.199999999999999">
      <c r="A379" s="1332"/>
      <c r="B379" s="1398"/>
      <c r="C379" s="1548" t="s">
        <v>114</v>
      </c>
      <c r="D379" s="1478"/>
      <c r="E379" s="1409"/>
      <c r="F379" s="1410"/>
      <c r="G379" s="1412">
        <v>10</v>
      </c>
      <c r="H379" s="1413">
        <v>0.015800000000000002</v>
      </c>
      <c r="I379" s="1413">
        <v>0.0097999999999999997</v>
      </c>
      <c r="J379" s="1414">
        <f t="shared" si="3144"/>
        <v>1</v>
      </c>
      <c r="K379" s="1413">
        <v>0.0144</v>
      </c>
      <c r="L379" s="1413">
        <v>0.0094000000000000004</v>
      </c>
      <c r="M379" s="1414">
        <f t="shared" si="3145"/>
        <v>1</v>
      </c>
      <c r="N379" s="1413">
        <v>0.0094000000000000004</v>
      </c>
      <c r="O379" s="1413">
        <v>0.0144</v>
      </c>
      <c r="P379" s="1414">
        <f t="shared" si="3146"/>
        <v>1</v>
      </c>
      <c r="Q379" s="1413">
        <v>0.0094000000000000004</v>
      </c>
      <c r="R379" s="1413">
        <v>0.014800000000000001</v>
      </c>
      <c r="S379" s="1414">
        <f t="shared" si="3147"/>
        <v>1</v>
      </c>
      <c r="T379" s="1413">
        <v>0.0091999999999999998</v>
      </c>
      <c r="U379" s="1413">
        <v>0.014999999999999999</v>
      </c>
      <c r="V379" s="1414">
        <f t="shared" si="3148"/>
        <v>1</v>
      </c>
      <c r="W379" s="1413">
        <v>0.0089999999999999993</v>
      </c>
      <c r="X379" s="1413">
        <v>0.016199999999999999</v>
      </c>
      <c r="Y379" s="1414">
        <f t="shared" si="3149"/>
        <v>1</v>
      </c>
      <c r="Z379" s="1413">
        <v>0.016199999999999999</v>
      </c>
      <c r="AA379" s="1413">
        <v>0.0094000000000000004</v>
      </c>
      <c r="AB379" s="1414">
        <f t="shared" si="3150"/>
        <v>1</v>
      </c>
      <c r="AC379" s="1413">
        <v>0.019199999999999998</v>
      </c>
      <c r="AD379" s="1413">
        <v>0.0094000000000000004</v>
      </c>
      <c r="AE379" s="1414">
        <f t="shared" si="3151"/>
        <v>1</v>
      </c>
      <c r="AF379" s="1413">
        <v>0.0184</v>
      </c>
      <c r="AG379" s="1413">
        <v>0.0089999999999999993</v>
      </c>
      <c r="AH379" s="1414">
        <f t="shared" si="3152"/>
        <v>1</v>
      </c>
      <c r="AI379" s="1413">
        <v>0.018599999999999998</v>
      </c>
      <c r="AJ379" s="1413">
        <v>0.0086</v>
      </c>
      <c r="AK379" s="1414">
        <f t="shared" si="3153"/>
        <v>1</v>
      </c>
      <c r="AL379" s="1415">
        <v>0.019599999999999999</v>
      </c>
      <c r="AM379" s="1415">
        <v>0.0083999999999999995</v>
      </c>
      <c r="AN379" s="1416">
        <f t="shared" si="3154"/>
        <v>1</v>
      </c>
      <c r="AO379" s="1413">
        <v>0.0178</v>
      </c>
      <c r="AP379" s="1413">
        <v>0.0074000000000000003</v>
      </c>
      <c r="AQ379" s="1414">
        <f t="shared" si="3155"/>
        <v>1</v>
      </c>
      <c r="AR379" s="1413">
        <v>0.0206</v>
      </c>
      <c r="AS379" s="1413">
        <v>0.0082000000000000007</v>
      </c>
      <c r="AT379" s="1414">
        <f t="shared" si="3156"/>
        <v>1</v>
      </c>
      <c r="AU379" s="1413">
        <v>0.018800000000000001</v>
      </c>
      <c r="AV379" s="1413">
        <v>0.0080000000000000002</v>
      </c>
      <c r="AW379" s="1414">
        <f t="shared" si="3157"/>
        <v>1</v>
      </c>
      <c r="AX379" s="1413">
        <v>0.017999999999999999</v>
      </c>
      <c r="AY379" s="1413">
        <v>0.0080000000000000002</v>
      </c>
      <c r="AZ379" s="1414">
        <f t="shared" si="3158"/>
        <v>1</v>
      </c>
      <c r="BA379" s="1413">
        <v>0.016</v>
      </c>
      <c r="BB379" s="1413">
        <v>0.0077999999999999996</v>
      </c>
      <c r="BC379" s="1414">
        <f t="shared" si="3159"/>
        <v>1</v>
      </c>
      <c r="BD379" s="1413">
        <v>0.020799999999999999</v>
      </c>
      <c r="BE379" s="1413">
        <v>0.0095999999999999992</v>
      </c>
      <c r="BF379" s="1414">
        <f t="shared" si="3160"/>
        <v>1</v>
      </c>
      <c r="BG379" s="1413">
        <v>0.020799999999999999</v>
      </c>
      <c r="BH379" s="1413">
        <v>0.01</v>
      </c>
      <c r="BI379" s="1414">
        <f t="shared" si="3161"/>
        <v>1</v>
      </c>
      <c r="BJ379" s="1413">
        <v>0.02</v>
      </c>
      <c r="BK379" s="1413">
        <v>0.0095999999999999992</v>
      </c>
      <c r="BL379" s="1414">
        <f t="shared" si="3162"/>
        <v>1</v>
      </c>
      <c r="BM379" s="1413">
        <v>0.020799999999999999</v>
      </c>
      <c r="BN379" s="1413">
        <v>0.0097999999999999997</v>
      </c>
      <c r="BO379" s="1414">
        <f t="shared" si="3163"/>
        <v>1</v>
      </c>
      <c r="BP379" s="1413">
        <v>0.019199999999999998</v>
      </c>
      <c r="BQ379" s="1413">
        <v>0.01</v>
      </c>
      <c r="BR379" s="1414">
        <f t="shared" si="3164"/>
        <v>1</v>
      </c>
      <c r="BS379" s="1413">
        <v>0.0184</v>
      </c>
      <c r="BT379" s="1413">
        <v>0.010200000000000001</v>
      </c>
      <c r="BU379" s="1414">
        <f t="shared" si="3165"/>
        <v>1</v>
      </c>
      <c r="BV379" s="1413">
        <v>0.019400000000000001</v>
      </c>
      <c r="BW379" s="1413">
        <v>0.01</v>
      </c>
      <c r="BX379" s="1414">
        <f t="shared" si="3166"/>
        <v>1</v>
      </c>
      <c r="BY379" s="1413">
        <v>0.018200000000000001</v>
      </c>
      <c r="BZ379" s="1413">
        <v>0.010200000000000001</v>
      </c>
      <c r="CA379" s="1414">
        <f t="shared" si="3167"/>
        <v>1</v>
      </c>
    </row>
    <row r="380" s="1" customFormat="1" ht="19.199999999999999">
      <c r="A380" s="1332"/>
      <c r="B380" s="1398"/>
      <c r="C380" s="1548" t="s">
        <v>66</v>
      </c>
      <c r="D380" s="1478"/>
      <c r="E380" s="1409"/>
      <c r="F380" s="1410"/>
      <c r="G380" s="1412">
        <v>10</v>
      </c>
      <c r="H380" s="1413">
        <v>0.030300000000000001</v>
      </c>
      <c r="I380" s="1413">
        <v>0.0117</v>
      </c>
      <c r="J380" s="1414">
        <f>ROUND(SQRT(H380^2+I380^2)*1000/(1.73*H376),0)</f>
        <v>2</v>
      </c>
      <c r="K380" s="1413">
        <v>0.027300000000000001</v>
      </c>
      <c r="L380" s="1413">
        <v>0.01095</v>
      </c>
      <c r="M380" s="1414">
        <f>ROUND(SQRT(K380^2+L380^2)*1000/(1.73*K376),0)</f>
        <v>2</v>
      </c>
      <c r="N380" s="1413">
        <v>0.0111</v>
      </c>
      <c r="O380" s="1413">
        <v>0.027449999999999999</v>
      </c>
      <c r="P380" s="1414">
        <f>ROUND(SQRT(N380^2+O380^2)*1000/(1.73*N376),0)</f>
        <v>2</v>
      </c>
      <c r="Q380" s="1413">
        <v>0.01095</v>
      </c>
      <c r="R380" s="1413">
        <v>0.026100000000000002</v>
      </c>
      <c r="S380" s="1414">
        <f>ROUND(SQRT(Q380^2+R380^2)*1000/(1.73*Q376),0)</f>
        <v>2</v>
      </c>
      <c r="T380" s="1413">
        <v>0.01035</v>
      </c>
      <c r="U380" s="1413">
        <v>0.027300000000000001</v>
      </c>
      <c r="V380" s="1414">
        <f>ROUND(SQRT(T380^2+U380^2)*1000/(1.73*T376),0)</f>
        <v>2</v>
      </c>
      <c r="W380" s="1413">
        <v>0.01095</v>
      </c>
      <c r="X380" s="1413">
        <v>0.0327</v>
      </c>
      <c r="Y380" s="1414">
        <f>ROUND(SQRT(W380^2+X380^2)*1000/(1.73*W376),0)</f>
        <v>2</v>
      </c>
      <c r="Z380" s="1413">
        <v>0.0327</v>
      </c>
      <c r="AA380" s="1413">
        <v>0.01125</v>
      </c>
      <c r="AB380" s="1414">
        <f>ROUND(SQRT(Z380^2+AA380^2)*1000/(1.73*Z376),0)</f>
        <v>2</v>
      </c>
      <c r="AC380" s="1413">
        <v>0.032849999999999997</v>
      </c>
      <c r="AD380" s="1413">
        <v>0.010800000000000001</v>
      </c>
      <c r="AE380" s="1414">
        <f>ROUND(SQRT(AC380^2+AD380^2)*1000/(1.73*AC376),0)</f>
        <v>2</v>
      </c>
      <c r="AF380" s="1413">
        <v>0.030599999999999999</v>
      </c>
      <c r="AG380" s="1413">
        <v>0.01065</v>
      </c>
      <c r="AH380" s="1414">
        <f>ROUND(SQRT(AF380^2+AG380^2)*1000/(1.73*AF376),0)</f>
        <v>2</v>
      </c>
      <c r="AI380" s="1413">
        <v>0.030599999999999999</v>
      </c>
      <c r="AJ380" s="1413">
        <v>0.010500000000000001</v>
      </c>
      <c r="AK380" s="1414">
        <f>ROUND(SQRT(AI380^2+AJ380^2)*1000/(1.73*AI376),0)</f>
        <v>2</v>
      </c>
      <c r="AL380" s="1415">
        <v>0.029850000000000002</v>
      </c>
      <c r="AM380" s="1415">
        <v>0.0095999999999999992</v>
      </c>
      <c r="AN380" s="1416">
        <f>ROUND(SQRT(AL380^2+AM380^2)*1000/(1.73*AL376),0)</f>
        <v>2</v>
      </c>
      <c r="AO380" s="1413">
        <v>0.0339</v>
      </c>
      <c r="AP380" s="1413">
        <v>0.01005</v>
      </c>
      <c r="AQ380" s="1414">
        <f>ROUND(SQRT(AO380^2+AP380^2)*1000/(1.73*AO376),0)</f>
        <v>2</v>
      </c>
      <c r="AR380" s="1413">
        <v>0.033000000000000002</v>
      </c>
      <c r="AS380" s="1413">
        <v>0.0094500000000000001</v>
      </c>
      <c r="AT380" s="1414">
        <f>ROUND(SQRT(AR380^2+AS380^2)*1000/(1.73*AR376),0)</f>
        <v>2</v>
      </c>
      <c r="AU380" s="1413">
        <v>0.035999999999999997</v>
      </c>
      <c r="AV380" s="1413">
        <v>0.0099000000000000008</v>
      </c>
      <c r="AW380" s="1414">
        <f>ROUND(SQRT(AU380^2+AV380^2)*1000/(1.73*AU376),0)</f>
        <v>2</v>
      </c>
      <c r="AX380" s="1413">
        <v>0.033149999999999999</v>
      </c>
      <c r="AY380" s="1413">
        <v>0.010500000000000001</v>
      </c>
      <c r="AZ380" s="1414">
        <f>ROUND(SQRT(AX380^2+AY380^2)*1000/(1.73*AX376),0)</f>
        <v>2</v>
      </c>
      <c r="BA380" s="1413">
        <v>0.032250000000000001</v>
      </c>
      <c r="BB380" s="1413">
        <v>0.010500000000000001</v>
      </c>
      <c r="BC380" s="1414">
        <f>ROUND(SQRT(BA380^2+BB380^2)*1000/(1.73*BA376),0)</f>
        <v>2</v>
      </c>
      <c r="BD380" s="1413">
        <v>0.035400000000000001</v>
      </c>
      <c r="BE380" s="1413">
        <v>0.0114</v>
      </c>
      <c r="BF380" s="1414">
        <f>ROUND(SQRT(BD380^2+BE380^2)*1000/(1.73*BD376),0)</f>
        <v>2</v>
      </c>
      <c r="BG380" s="1413">
        <v>0.038100000000000002</v>
      </c>
      <c r="BH380" s="1413">
        <v>0.0117</v>
      </c>
      <c r="BI380" s="1414">
        <f>ROUND(SQRT(BG380^2+BH380^2)*1000/(1.73*BG376),0)</f>
        <v>2</v>
      </c>
      <c r="BJ380" s="1413">
        <v>0.039300000000000002</v>
      </c>
      <c r="BK380" s="1413">
        <v>0.011849999999999999</v>
      </c>
      <c r="BL380" s="1414">
        <f>ROUND(SQRT(BJ380^2+BK380^2)*1000/(1.73*BJ376),0)</f>
        <v>2</v>
      </c>
      <c r="BM380" s="1413">
        <v>0.033750000000000002</v>
      </c>
      <c r="BN380" s="1413">
        <v>0.01125</v>
      </c>
      <c r="BO380" s="1414">
        <f>ROUND(SQRT(BM380^2+BN380^2)*1000/(1.73*BM376),0)</f>
        <v>2</v>
      </c>
      <c r="BP380" s="1413">
        <v>0.035400000000000001</v>
      </c>
      <c r="BQ380" s="1413">
        <v>0.01155</v>
      </c>
      <c r="BR380" s="1414">
        <f>ROUND(SQRT(BP380^2+BQ380^2)*1000/(1.73*BP376),0)</f>
        <v>2</v>
      </c>
      <c r="BS380" s="1413">
        <v>0.034950000000000002</v>
      </c>
      <c r="BT380" s="1413">
        <v>0.01155</v>
      </c>
      <c r="BU380" s="1414">
        <f>ROUND(SQRT(BS380^2+BT380^2)*1000/(1.73*BS376),0)</f>
        <v>2</v>
      </c>
      <c r="BV380" s="1413">
        <v>0.036900000000000002</v>
      </c>
      <c r="BW380" s="1413">
        <v>0.011849999999999999</v>
      </c>
      <c r="BX380" s="1414">
        <f>ROUND(SQRT(BV380^2+BW380^2)*1000/(1.73*BV376),0)</f>
        <v>2</v>
      </c>
      <c r="BY380" s="1413">
        <v>0.034500000000000003</v>
      </c>
      <c r="BZ380" s="1413">
        <v>0.012</v>
      </c>
      <c r="CA380" s="1414">
        <f>ROUND(SQRT(BY380^2+BZ380^2)*1000/(1.73*BY376),0)</f>
        <v>2</v>
      </c>
    </row>
    <row r="381" s="1" customFormat="1" ht="19.199999999999999">
      <c r="A381" s="1332"/>
      <c r="B381" s="1398"/>
      <c r="C381" s="1548" t="s">
        <v>128</v>
      </c>
      <c r="D381" s="1478"/>
      <c r="E381" s="1409"/>
      <c r="F381" s="1410"/>
      <c r="G381" s="1412">
        <v>10</v>
      </c>
      <c r="H381" s="1413">
        <v>0.060999999999999999</v>
      </c>
      <c r="I381" s="1413">
        <v>0.0129</v>
      </c>
      <c r="J381" s="1414">
        <f t="shared" ref="J381:J382" si="3168">ROUND(SQRT(H381^2+I381^2)*1000/(1.73*H376),0)</f>
        <v>3</v>
      </c>
      <c r="K381" s="1413">
        <v>0.055</v>
      </c>
      <c r="L381" s="1413">
        <v>0.012200000000000001</v>
      </c>
      <c r="M381" s="1414">
        <f t="shared" ref="M381:M382" si="3169">ROUND(SQRT(K381^2+L381^2)*1000/(1.73*K376),0)</f>
        <v>3</v>
      </c>
      <c r="N381" s="1413">
        <v>0.0117</v>
      </c>
      <c r="O381" s="1413">
        <v>0.055800000000000002</v>
      </c>
      <c r="P381" s="1414">
        <f t="shared" ref="P381:P382" si="3170">ROUND(SQRT(N381^2+O381^2)*1000/(1.73*N376),0)</f>
        <v>3</v>
      </c>
      <c r="Q381" s="1413">
        <v>0.011900000000000001</v>
      </c>
      <c r="R381" s="1413">
        <v>0.0562</v>
      </c>
      <c r="S381" s="1414">
        <f t="shared" ref="S381:S382" si="3171">ROUND(SQRT(Q381^2+R381^2)*1000/(1.73*Q376),0)</f>
        <v>3</v>
      </c>
      <c r="T381" s="1413">
        <v>0.0121</v>
      </c>
      <c r="U381" s="1413">
        <v>0.056899999999999999</v>
      </c>
      <c r="V381" s="1414">
        <f t="shared" ref="V381:V382" si="3172">ROUND(SQRT(T381^2+U381^2)*1000/(1.73*T376),0)</f>
        <v>3</v>
      </c>
      <c r="W381" s="1413">
        <v>0.012</v>
      </c>
      <c r="X381" s="1413">
        <v>0.061899999999999997</v>
      </c>
      <c r="Y381" s="1414">
        <f t="shared" ref="Y381:Y382" si="3173">ROUND(SQRT(W381^2+X381^2)*1000/(1.73*W376),0)</f>
        <v>4</v>
      </c>
      <c r="Z381" s="1413">
        <v>0.061899999999999997</v>
      </c>
      <c r="AA381" s="1413">
        <v>0.0124</v>
      </c>
      <c r="AB381" s="1414">
        <f t="shared" ref="AB381:AB382" si="3174">ROUND(SQRT(Z381^2+AA381^2)*1000/(1.73*Z376),0)</f>
        <v>4</v>
      </c>
      <c r="AC381" s="1413">
        <v>0.068900000000000003</v>
      </c>
      <c r="AD381" s="1413">
        <v>0.0126</v>
      </c>
      <c r="AE381" s="1414">
        <f t="shared" ref="AE381:AE382" si="3175">ROUND(SQRT(AC381^2+AD381^2)*1000/(1.73*AC376),0)</f>
        <v>4</v>
      </c>
      <c r="AF381" s="1413">
        <v>0.070999999999999994</v>
      </c>
      <c r="AG381" s="1413">
        <v>0.0114</v>
      </c>
      <c r="AH381" s="1414">
        <f t="shared" ref="AH381:AH382" si="3176">ROUND(SQRT(AF381^2+AG381^2)*1000/(1.73*AF376),0)</f>
        <v>4</v>
      </c>
      <c r="AI381" s="1413">
        <v>0.070000000000000007</v>
      </c>
      <c r="AJ381" s="1413">
        <v>0.0114</v>
      </c>
      <c r="AK381" s="1414">
        <f t="shared" ref="AK381:AK382" si="3177">ROUND(SQRT(AI381^2+AJ381^2)*1000/(1.73*AI376),0)</f>
        <v>4</v>
      </c>
      <c r="AL381" s="1415">
        <v>0.070599999999999996</v>
      </c>
      <c r="AM381" s="1415">
        <v>0.0082000000000000007</v>
      </c>
      <c r="AN381" s="1416">
        <f t="shared" ref="AN381:AN382" si="3178">ROUND(SQRT(AL381^2+AM381^2)*1000/(1.73*AL376),0)</f>
        <v>4</v>
      </c>
      <c r="AO381" s="1413">
        <v>0.067799999999999999</v>
      </c>
      <c r="AP381" s="1413">
        <v>0.0085000000000000006</v>
      </c>
      <c r="AQ381" s="1414">
        <f t="shared" ref="AQ381:AQ382" si="3179">ROUND(SQRT(AO381^2+AP381^2)*1000/(1.73*AO376),0)</f>
        <v>4</v>
      </c>
      <c r="AR381" s="1413">
        <v>0.064699999999999994</v>
      </c>
      <c r="AS381" s="1413">
        <v>0.0088999999999999999</v>
      </c>
      <c r="AT381" s="1414">
        <f t="shared" ref="AT381:AT382" si="3180">ROUND(SQRT(AR381^2+AS381^2)*1000/(1.73*AR376),0)</f>
        <v>4</v>
      </c>
      <c r="AU381" s="1413">
        <v>0.064299999999999996</v>
      </c>
      <c r="AV381" s="1413">
        <v>0.0086999999999999994</v>
      </c>
      <c r="AW381" s="1414">
        <f t="shared" ref="AW381:AW382" si="3181">ROUND(SQRT(AU381^2+AV381^2)*1000/(1.73*AU376),0)</f>
        <v>4</v>
      </c>
      <c r="AX381" s="1413">
        <v>0.069699999999999998</v>
      </c>
      <c r="AY381" s="1413">
        <v>0.0094999999999999998</v>
      </c>
      <c r="AZ381" s="1414">
        <f t="shared" ref="AZ381:AZ382" si="3182">ROUND(SQRT(AX381^2+AY381^2)*1000/(1.73*AX376),0)</f>
        <v>4</v>
      </c>
      <c r="BA381" s="1413">
        <v>0.065600000000000006</v>
      </c>
      <c r="BB381" s="1413">
        <v>0.0079000000000000008</v>
      </c>
      <c r="BC381" s="1414">
        <f t="shared" ref="BC381:BC382" si="3183">ROUND(SQRT(BA381^2+BB381^2)*1000/(1.73*BA376),0)</f>
        <v>4</v>
      </c>
      <c r="BD381" s="1413">
        <v>0.075600000000000001</v>
      </c>
      <c r="BE381" s="1413">
        <v>0.0124</v>
      </c>
      <c r="BF381" s="1414">
        <f t="shared" ref="BF381:BF382" si="3184">ROUND(SQRT(BD381^2+BE381^2)*1000/(1.73*BD376),0)</f>
        <v>4</v>
      </c>
      <c r="BG381" s="1413">
        <v>0.077799999999999994</v>
      </c>
      <c r="BH381" s="1413">
        <v>0.012500000000000001</v>
      </c>
      <c r="BI381" s="1414">
        <f t="shared" ref="BI381:BI382" si="3185">ROUND(SQRT(BG381^2+BH381^2)*1000/(1.73*BG376),0)</f>
        <v>4</v>
      </c>
      <c r="BJ381" s="1413">
        <v>0.084099999999999994</v>
      </c>
      <c r="BK381" s="1413">
        <v>0.013899999999999999</v>
      </c>
      <c r="BL381" s="1414">
        <f t="shared" ref="BL381:BL382" si="3186">ROUND(SQRT(BJ381^2+BK381^2)*1000/(1.73*BJ376),0)</f>
        <v>5</v>
      </c>
      <c r="BM381" s="1413">
        <v>0.077700000000000005</v>
      </c>
      <c r="BN381" s="1413">
        <v>0.013299999999999999</v>
      </c>
      <c r="BO381" s="1414">
        <f t="shared" ref="BO381:BO382" si="3187">ROUND(SQRT(BM381^2+BN381^2)*1000/(1.73*BM376),0)</f>
        <v>4</v>
      </c>
      <c r="BP381" s="1413">
        <v>0.076100000000000001</v>
      </c>
      <c r="BQ381" s="1413">
        <v>0.0132</v>
      </c>
      <c r="BR381" s="1414">
        <f t="shared" ref="BR381:BR382" si="3188">ROUND(SQRT(BP381^2+BQ381^2)*1000/(1.73*BP376),0)</f>
        <v>4</v>
      </c>
      <c r="BS381" s="1413">
        <v>0.076300000000000007</v>
      </c>
      <c r="BT381" s="1413">
        <v>0.014200000000000001</v>
      </c>
      <c r="BU381" s="1414">
        <f t="shared" ref="BU381:BU382" si="3189">ROUND(SQRT(BS381^2+BT381^2)*1000/(1.73*BS376),0)</f>
        <v>4</v>
      </c>
      <c r="BV381" s="1413">
        <v>0.062199999999999998</v>
      </c>
      <c r="BW381" s="1413">
        <v>0.0126</v>
      </c>
      <c r="BX381" s="1414">
        <f t="shared" ref="BX381:BX382" si="3190">ROUND(SQRT(BV381^2+BW381^2)*1000/(1.73*BV376),0)</f>
        <v>4</v>
      </c>
      <c r="BY381" s="1413">
        <v>0.056300000000000003</v>
      </c>
      <c r="BZ381" s="1413">
        <v>0.013899999999999999</v>
      </c>
      <c r="CA381" s="1414">
        <f t="shared" ref="CA381:CA382" si="3191">ROUND(SQRT(BY381^2+BZ381^2)*1000/(1.73*BY376),0)</f>
        <v>3</v>
      </c>
    </row>
    <row r="382" s="1" customFormat="1" ht="19.199999999999999">
      <c r="A382" s="1332"/>
      <c r="B382" s="1398"/>
      <c r="C382" s="1548" t="s">
        <v>69</v>
      </c>
      <c r="D382" s="1478"/>
      <c r="E382" s="1409"/>
      <c r="F382" s="1410"/>
      <c r="G382" s="1412">
        <v>10</v>
      </c>
      <c r="H382" s="1413">
        <v>0.25879999999999997</v>
      </c>
      <c r="I382" s="1413">
        <v>0</v>
      </c>
      <c r="J382" s="1414">
        <f t="shared" si="3168"/>
        <v>15</v>
      </c>
      <c r="K382" s="1413">
        <v>0.254</v>
      </c>
      <c r="L382" s="1413">
        <v>0</v>
      </c>
      <c r="M382" s="1414">
        <f t="shared" si="3169"/>
        <v>14</v>
      </c>
      <c r="N382" s="1413">
        <v>0</v>
      </c>
      <c r="O382" s="1413">
        <v>0.25280000000000002</v>
      </c>
      <c r="P382" s="1414">
        <f t="shared" si="3170"/>
        <v>14</v>
      </c>
      <c r="Q382" s="1413">
        <v>0</v>
      </c>
      <c r="R382" s="1413">
        <v>0.2596</v>
      </c>
      <c r="S382" s="1414">
        <f t="shared" si="3171"/>
        <v>15</v>
      </c>
      <c r="T382" s="1413">
        <v>0</v>
      </c>
      <c r="U382" s="1413">
        <v>0.26719999999999999</v>
      </c>
      <c r="V382" s="1414">
        <f t="shared" si="3172"/>
        <v>15</v>
      </c>
      <c r="W382" s="1413">
        <v>0</v>
      </c>
      <c r="X382" s="1413">
        <v>0.27679999999999999</v>
      </c>
      <c r="Y382" s="1414">
        <f t="shared" si="3173"/>
        <v>16</v>
      </c>
      <c r="Z382" s="1413">
        <v>0.27679999999999999</v>
      </c>
      <c r="AA382" s="1413">
        <v>0</v>
      </c>
      <c r="AB382" s="1414">
        <f t="shared" si="3174"/>
        <v>16</v>
      </c>
      <c r="AC382" s="1413">
        <v>0.27760000000000001</v>
      </c>
      <c r="AD382" s="1413">
        <v>0</v>
      </c>
      <c r="AE382" s="1414">
        <f t="shared" si="3175"/>
        <v>16</v>
      </c>
      <c r="AF382" s="1413">
        <v>0.29599999999999999</v>
      </c>
      <c r="AG382" s="1413">
        <v>0</v>
      </c>
      <c r="AH382" s="1414">
        <f t="shared" si="3176"/>
        <v>17</v>
      </c>
      <c r="AI382" s="1413">
        <v>0.30320000000000003</v>
      </c>
      <c r="AJ382" s="1413">
        <v>0</v>
      </c>
      <c r="AK382" s="1414">
        <f t="shared" si="3177"/>
        <v>17</v>
      </c>
      <c r="AL382" s="1415">
        <v>0.2984</v>
      </c>
      <c r="AM382" s="1415">
        <v>0</v>
      </c>
      <c r="AN382" s="1416">
        <f t="shared" si="3178"/>
        <v>17</v>
      </c>
      <c r="AO382" s="1413">
        <v>0.30480000000000002</v>
      </c>
      <c r="AP382" s="1413">
        <v>0</v>
      </c>
      <c r="AQ382" s="1414">
        <f t="shared" si="3179"/>
        <v>17</v>
      </c>
      <c r="AR382" s="1413">
        <v>0.29999999999999999</v>
      </c>
      <c r="AS382" s="1413">
        <v>0</v>
      </c>
      <c r="AT382" s="1414">
        <f t="shared" si="3180"/>
        <v>17</v>
      </c>
      <c r="AU382" s="1413">
        <v>0.312</v>
      </c>
      <c r="AV382" s="1413">
        <v>0</v>
      </c>
      <c r="AW382" s="1414">
        <f t="shared" si="3181"/>
        <v>18</v>
      </c>
      <c r="AX382" s="1413">
        <v>0.3256</v>
      </c>
      <c r="AY382" s="1413">
        <v>0</v>
      </c>
      <c r="AZ382" s="1414">
        <f t="shared" si="3182"/>
        <v>18</v>
      </c>
      <c r="BA382" s="1413">
        <v>0.30880000000000002</v>
      </c>
      <c r="BB382" s="1413">
        <v>0</v>
      </c>
      <c r="BC382" s="1414">
        <f t="shared" si="3183"/>
        <v>17</v>
      </c>
      <c r="BD382" s="1413">
        <v>0.29999999999999999</v>
      </c>
      <c r="BE382" s="1413">
        <v>0</v>
      </c>
      <c r="BF382" s="1414">
        <f t="shared" si="3184"/>
        <v>17</v>
      </c>
      <c r="BG382" s="1413">
        <v>0.29999999999999999</v>
      </c>
      <c r="BH382" s="1413">
        <v>0</v>
      </c>
      <c r="BI382" s="1414">
        <f t="shared" si="3185"/>
        <v>17</v>
      </c>
      <c r="BJ382" s="1413">
        <v>0.25</v>
      </c>
      <c r="BK382" s="1413">
        <v>0</v>
      </c>
      <c r="BL382" s="1414">
        <f t="shared" si="3186"/>
        <v>14</v>
      </c>
      <c r="BM382" s="1413">
        <v>0.25</v>
      </c>
      <c r="BN382" s="1413">
        <v>0</v>
      </c>
      <c r="BO382" s="1414">
        <f t="shared" si="3187"/>
        <v>14</v>
      </c>
      <c r="BP382" s="1413">
        <v>0.25</v>
      </c>
      <c r="BQ382" s="1413">
        <v>0</v>
      </c>
      <c r="BR382" s="1414">
        <f t="shared" si="3188"/>
        <v>14</v>
      </c>
      <c r="BS382" s="1413">
        <v>0.25</v>
      </c>
      <c r="BT382" s="1413">
        <v>0</v>
      </c>
      <c r="BU382" s="1414">
        <f t="shared" si="3189"/>
        <v>14</v>
      </c>
      <c r="BV382" s="1413">
        <v>0.25</v>
      </c>
      <c r="BW382" s="1413">
        <v>0</v>
      </c>
      <c r="BX382" s="1414">
        <f t="shared" si="3190"/>
        <v>14</v>
      </c>
      <c r="BY382" s="1413">
        <v>0.25</v>
      </c>
      <c r="BZ382" s="1413">
        <v>0</v>
      </c>
      <c r="CA382" s="1414">
        <f t="shared" si="3191"/>
        <v>14</v>
      </c>
    </row>
    <row r="383" s="1" customFormat="1" ht="19.199999999999999">
      <c r="A383" s="1332"/>
      <c r="B383" s="1398"/>
      <c r="C383" s="1549" t="s">
        <v>130</v>
      </c>
      <c r="D383" s="1478"/>
      <c r="E383" s="1409"/>
      <c r="F383" s="1410"/>
      <c r="G383" s="1412">
        <v>10</v>
      </c>
      <c r="H383" s="1413">
        <v>0.063799999999999996</v>
      </c>
      <c r="I383" s="1413">
        <v>0.0094999999999999998</v>
      </c>
      <c r="J383" s="1414">
        <f t="shared" ref="J383:J384" si="3192">ROUND(SQRT(H383^2+I383^2)*1000/(1.73*H376),0)</f>
        <v>4</v>
      </c>
      <c r="K383" s="1413">
        <v>0.062899999999999998</v>
      </c>
      <c r="L383" s="1413">
        <v>0.0092999999999999992</v>
      </c>
      <c r="M383" s="1414">
        <f t="shared" ref="M383:M384" si="3193">ROUND(SQRT(K383^2+L383^2)*1000/(1.73*K376),0)</f>
        <v>4</v>
      </c>
      <c r="N383" s="1413">
        <v>0.0091000000000000004</v>
      </c>
      <c r="O383" s="1413">
        <v>0.062700000000000006</v>
      </c>
      <c r="P383" s="1414">
        <f t="shared" ref="P383:P384" si="3194">ROUND(SQRT(N383^2+O383^2)*1000/(1.73*N376),0)</f>
        <v>4</v>
      </c>
      <c r="Q383" s="1413">
        <v>0.0089999999999999993</v>
      </c>
      <c r="R383" s="1413">
        <v>0.064600000000000005</v>
      </c>
      <c r="S383" s="1414">
        <f t="shared" ref="S383:S384" si="3195">ROUND(SQRT(Q383^2+R383^2)*1000/(1.73*Q376),0)</f>
        <v>4</v>
      </c>
      <c r="T383" s="1413">
        <v>0.0091999999999999998</v>
      </c>
      <c r="U383" s="1413">
        <v>0.064399999999999999</v>
      </c>
      <c r="V383" s="1414">
        <f t="shared" ref="V383:V384" si="3196">ROUND(SQRT(T383^2+U383^2)*1000/(1.73*T376),0)</f>
        <v>4</v>
      </c>
      <c r="W383" s="1413">
        <v>0.0097000000000000003</v>
      </c>
      <c r="X383" s="1413">
        <v>0.065600000000000006</v>
      </c>
      <c r="Y383" s="1414">
        <f t="shared" ref="Y383:Y384" si="3197">ROUND(SQRT(W383^2+X383^2)*1000/(1.73*W376),0)</f>
        <v>4</v>
      </c>
      <c r="Z383" s="1413">
        <v>0.065600000000000006</v>
      </c>
      <c r="AA383" s="1413">
        <v>0.0095999999999999992</v>
      </c>
      <c r="AB383" s="1414">
        <f t="shared" ref="AB383:AB384" si="3198">ROUND(SQRT(Z383^2+AA383^2)*1000/(1.73*Z376),0)</f>
        <v>4</v>
      </c>
      <c r="AC383" s="1413">
        <v>0.064600000000000005</v>
      </c>
      <c r="AD383" s="1413">
        <v>0.0094000000000000004</v>
      </c>
      <c r="AE383" s="1414">
        <f t="shared" ref="AE383:AE384" si="3199">ROUND(SQRT(AC383^2+AD383^2)*1000/(1.73*AC376),0)</f>
        <v>4</v>
      </c>
      <c r="AF383" s="1413">
        <v>0.066000000000000003</v>
      </c>
      <c r="AG383" s="1413">
        <v>0.0092999999999999992</v>
      </c>
      <c r="AH383" s="1414">
        <f t="shared" ref="AH383:AH384" si="3200">ROUND(SQRT(AF383^2+AG383^2)*1000/(1.73*AF376),0)</f>
        <v>4</v>
      </c>
      <c r="AI383" s="1413">
        <v>0.063399999999999998</v>
      </c>
      <c r="AJ383" s="1413">
        <v>0.0041000000000000003</v>
      </c>
      <c r="AK383" s="1414">
        <f t="shared" ref="AK383:AK384" si="3201">ROUND(SQRT(AI383^2+AJ383^2)*1000/(1.73*AI376),0)</f>
        <v>4</v>
      </c>
      <c r="AL383" s="1415">
        <v>0.059499999999999997</v>
      </c>
      <c r="AM383" s="1415">
        <v>0</v>
      </c>
      <c r="AN383" s="1416">
        <f t="shared" ref="AN383:AN384" si="3202">ROUND(SQRT(AL383^2+AM383^2)*1000/(1.73*AL376),0)</f>
        <v>3</v>
      </c>
      <c r="AO383" s="1413">
        <v>0.060699999999999997</v>
      </c>
      <c r="AP383" s="1413">
        <v>0</v>
      </c>
      <c r="AQ383" s="1414">
        <f t="shared" ref="AQ383:AQ384" si="3203">ROUND(SQRT(AO383^2+AP383^2)*1000/(1.73*AO376),0)</f>
        <v>3</v>
      </c>
      <c r="AR383" s="1413">
        <v>0.059700000000000003</v>
      </c>
      <c r="AS383" s="1413">
        <v>0</v>
      </c>
      <c r="AT383" s="1414">
        <f t="shared" ref="AT383:AT384" si="3204">ROUND(SQRT(AR383^2+AS383^2)*1000/(1.73*AR376),0)</f>
        <v>3</v>
      </c>
      <c r="AU383" s="1413">
        <v>0.059200000000000003</v>
      </c>
      <c r="AV383" s="1413">
        <v>0</v>
      </c>
      <c r="AW383" s="1414">
        <f t="shared" ref="AW383:AW384" si="3205">ROUND(SQRT(AU383^2+AV383^2)*1000/(1.73*AU376),0)</f>
        <v>3</v>
      </c>
      <c r="AX383" s="1413">
        <v>0.056099999999999997</v>
      </c>
      <c r="AY383" s="1413">
        <v>0</v>
      </c>
      <c r="AZ383" s="1414">
        <f t="shared" ref="AZ383:AZ384" si="3206">ROUND(SQRT(AX383^2+AY383^2)*1000/(1.73*AX376),0)</f>
        <v>3</v>
      </c>
      <c r="BA383" s="1413">
        <v>0.055899999999999998</v>
      </c>
      <c r="BB383" s="1413">
        <v>0.00040000000000000002</v>
      </c>
      <c r="BC383" s="1414">
        <f t="shared" ref="BC383:BC384" si="3207">ROUND(SQRT(BA383^2+BB383^2)*1000/(1.73*BA376),0)</f>
        <v>3</v>
      </c>
      <c r="BD383" s="1413">
        <v>0.060699999999999997</v>
      </c>
      <c r="BE383" s="1413">
        <v>0.0070000000000000001</v>
      </c>
      <c r="BF383" s="1414">
        <f t="shared" ref="BF383:BF384" si="3208">ROUND(SQRT(BD383^2+BE383^2)*1000/(1.73*BD376),0)</f>
        <v>3</v>
      </c>
      <c r="BG383" s="1413">
        <v>0.063700000000000007</v>
      </c>
      <c r="BH383" s="1413">
        <v>0.0095999999999999992</v>
      </c>
      <c r="BI383" s="1414">
        <f t="shared" ref="BI383:BI384" si="3209">ROUND(SQRT(BG383^2+BH383^2)*1000/(1.73*BG376),0)</f>
        <v>4</v>
      </c>
      <c r="BJ383" s="1413">
        <v>0.065500000000000003</v>
      </c>
      <c r="BK383" s="1413">
        <v>0.0095999999999999992</v>
      </c>
      <c r="BL383" s="1414">
        <f t="shared" ref="BL383:BL384" si="3210">ROUND(SQRT(BJ383^2+BK383^2)*1000/(1.73*BJ376),0)</f>
        <v>4</v>
      </c>
      <c r="BM383" s="1413">
        <v>0.063500000000000001</v>
      </c>
      <c r="BN383" s="1413">
        <v>0.0097000000000000003</v>
      </c>
      <c r="BO383" s="1414">
        <f t="shared" ref="BO383:BO384" si="3211">ROUND(SQRT(BM383^2+BN383^2)*1000/(1.73*BM376),0)</f>
        <v>4</v>
      </c>
      <c r="BP383" s="1413">
        <v>0.063899999999999998</v>
      </c>
      <c r="BQ383" s="1413">
        <v>0.0097000000000000003</v>
      </c>
      <c r="BR383" s="1414">
        <f t="shared" ref="BR383:BR384" si="3212">ROUND(SQRT(BP383^2+BQ383^2)*1000/(1.73*BP376),0)</f>
        <v>4</v>
      </c>
      <c r="BS383" s="1413">
        <v>0.064699999999999994</v>
      </c>
      <c r="BT383" s="1413">
        <v>0.01</v>
      </c>
      <c r="BU383" s="1414">
        <f t="shared" ref="BU383:BU384" si="3213">ROUND(SQRT(BS383^2+BT383^2)*1000/(1.73*BS376),0)</f>
        <v>4</v>
      </c>
      <c r="BV383" s="1413">
        <v>0.065699999999999995</v>
      </c>
      <c r="BW383" s="1413">
        <v>0.01</v>
      </c>
      <c r="BX383" s="1414">
        <f t="shared" ref="BX383:BX384" si="3214">ROUND(SQRT(BV383^2+BW383^2)*1000/(1.73*BV376),0)</f>
        <v>4</v>
      </c>
      <c r="BY383" s="1413">
        <v>0.065600000000000006</v>
      </c>
      <c r="BZ383" s="1413">
        <v>0.010200000000000001</v>
      </c>
      <c r="CA383" s="1414">
        <f t="shared" ref="CA383:CA384" si="3215">ROUND(SQRT(BY383^2+BZ383^2)*1000/(1.73*BY376),0)</f>
        <v>4</v>
      </c>
    </row>
    <row r="384" s="1" customFormat="1" ht="19.199999999999999">
      <c r="A384" s="1332"/>
      <c r="B384" s="1398" t="s">
        <v>403</v>
      </c>
      <c r="C384" s="1548" t="s">
        <v>409</v>
      </c>
      <c r="D384" s="1478"/>
      <c r="E384" s="1409"/>
      <c r="F384" s="1410"/>
      <c r="G384" s="1412">
        <v>10</v>
      </c>
      <c r="H384" s="1413">
        <v>0.010352</v>
      </c>
      <c r="I384" s="1413">
        <v>0.00028800000000000001</v>
      </c>
      <c r="J384" s="1414">
        <f t="shared" si="3192"/>
        <v>1</v>
      </c>
      <c r="K384" s="1413">
        <v>0.010392</v>
      </c>
      <c r="L384" s="1413">
        <v>0.00036000000000000002</v>
      </c>
      <c r="M384" s="1414">
        <f t="shared" si="3193"/>
        <v>1</v>
      </c>
      <c r="N384" s="1413">
        <v>0.00028800000000000001</v>
      </c>
      <c r="O384" s="1413">
        <v>0.010328</v>
      </c>
      <c r="P384" s="1414">
        <f t="shared" si="3194"/>
        <v>1</v>
      </c>
      <c r="Q384" s="1413">
        <v>0.00034400000000000001</v>
      </c>
      <c r="R384" s="1413">
        <v>0.010232</v>
      </c>
      <c r="S384" s="1414">
        <f t="shared" si="3195"/>
        <v>1</v>
      </c>
      <c r="T384" s="1413">
        <v>0.00030400000000000002</v>
      </c>
      <c r="U384" s="1413">
        <v>0.010296</v>
      </c>
      <c r="V384" s="1414">
        <f t="shared" si="3196"/>
        <v>1</v>
      </c>
      <c r="W384" s="1413">
        <v>0.00032000000000000003</v>
      </c>
      <c r="X384" s="1413">
        <v>0.010296</v>
      </c>
      <c r="Y384" s="1414">
        <f t="shared" si="3197"/>
        <v>1</v>
      </c>
      <c r="Z384" s="1413">
        <v>0.010296</v>
      </c>
      <c r="AA384" s="1413">
        <v>0.000328</v>
      </c>
      <c r="AB384" s="1414">
        <f t="shared" si="3198"/>
        <v>1</v>
      </c>
      <c r="AC384" s="1413">
        <v>0.010671999999999999</v>
      </c>
      <c r="AD384" s="1413">
        <v>0.00028800000000000001</v>
      </c>
      <c r="AE384" s="1414">
        <f t="shared" si="3199"/>
        <v>1</v>
      </c>
      <c r="AF384" s="1413">
        <v>0.010368</v>
      </c>
      <c r="AG384" s="1413">
        <v>0.000328</v>
      </c>
      <c r="AH384" s="1414">
        <f t="shared" si="3200"/>
        <v>1</v>
      </c>
      <c r="AI384" s="1413">
        <v>0.010383999999999999</v>
      </c>
      <c r="AJ384" s="1413">
        <v>0.00029599999999999998</v>
      </c>
      <c r="AK384" s="1414">
        <f t="shared" si="3201"/>
        <v>1</v>
      </c>
      <c r="AL384" s="1415">
        <v>0.010488000000000001</v>
      </c>
      <c r="AM384" s="1415">
        <v>0.00033599999999999998</v>
      </c>
      <c r="AN384" s="1416">
        <f t="shared" si="3202"/>
        <v>1</v>
      </c>
      <c r="AO384" s="1413">
        <v>0.010352</v>
      </c>
      <c r="AP384" s="1413">
        <v>0.00029599999999999998</v>
      </c>
      <c r="AQ384" s="1414">
        <f t="shared" si="3203"/>
        <v>1</v>
      </c>
      <c r="AR384" s="1413">
        <v>0.011544</v>
      </c>
      <c r="AS384" s="1413">
        <v>0.00024800000000000001</v>
      </c>
      <c r="AT384" s="1414">
        <f t="shared" si="3204"/>
        <v>1</v>
      </c>
      <c r="AU384" s="1413">
        <v>0.010671999999999999</v>
      </c>
      <c r="AV384" s="1413"/>
      <c r="AW384" s="1414">
        <f t="shared" si="3205"/>
        <v>1</v>
      </c>
      <c r="AX384" s="1413">
        <v>0.010376</v>
      </c>
      <c r="AY384" s="1413">
        <v>0.00033599999999999998</v>
      </c>
      <c r="AZ384" s="1414">
        <f t="shared" si="3206"/>
        <v>1</v>
      </c>
      <c r="BA384" s="1413">
        <v>0.0104</v>
      </c>
      <c r="BB384" s="1413">
        <v>0.00030400000000000002</v>
      </c>
      <c r="BC384" s="1414">
        <f t="shared" si="3207"/>
        <v>1</v>
      </c>
      <c r="BD384" s="1413">
        <v>0.01056</v>
      </c>
      <c r="BE384" s="1413"/>
      <c r="BF384" s="1414">
        <f t="shared" si="3208"/>
        <v>1</v>
      </c>
      <c r="BG384" s="1413">
        <v>0.010688</v>
      </c>
      <c r="BH384" s="1413">
        <v>0.00032000000000000003</v>
      </c>
      <c r="BI384" s="1414">
        <f t="shared" si="3209"/>
        <v>1</v>
      </c>
      <c r="BJ384" s="1413">
        <v>0.010647999999999999</v>
      </c>
      <c r="BK384" s="1413"/>
      <c r="BL384" s="1414">
        <f t="shared" si="3210"/>
        <v>1</v>
      </c>
      <c r="BM384" s="1413">
        <v>0.010711999999999999</v>
      </c>
      <c r="BN384" s="1413">
        <v>0.00035199999999999999</v>
      </c>
      <c r="BO384" s="1414">
        <f t="shared" si="3211"/>
        <v>1</v>
      </c>
      <c r="BP384" s="1413">
        <v>0.010616</v>
      </c>
      <c r="BQ384" s="1413">
        <v>0.00030400000000000002</v>
      </c>
      <c r="BR384" s="1414">
        <f t="shared" si="3212"/>
        <v>1</v>
      </c>
      <c r="BS384" s="1413">
        <v>0.010647999999999999</v>
      </c>
      <c r="BT384" s="1413">
        <v>0.00035199999999999999</v>
      </c>
      <c r="BU384" s="1414">
        <f t="shared" si="3213"/>
        <v>1</v>
      </c>
      <c r="BV384" s="1413">
        <v>0.010576</v>
      </c>
      <c r="BW384" s="1413">
        <v>0.000328</v>
      </c>
      <c r="BX384" s="1414">
        <f t="shared" si="3214"/>
        <v>1</v>
      </c>
      <c r="BY384" s="1413">
        <v>0.01044</v>
      </c>
      <c r="BZ384" s="1413">
        <v>0.00032000000000000003</v>
      </c>
      <c r="CA384" s="1414">
        <f t="shared" si="3215"/>
        <v>1</v>
      </c>
    </row>
    <row r="385" s="1" customFormat="1" ht="19.199999999999999">
      <c r="A385" s="1332"/>
      <c r="B385" s="1398"/>
      <c r="C385" s="1548" t="s">
        <v>68</v>
      </c>
      <c r="D385" s="1478"/>
      <c r="E385" s="1409"/>
      <c r="F385" s="1410"/>
      <c r="G385" s="1412">
        <v>10</v>
      </c>
      <c r="H385" s="1413">
        <v>0.023199999999999998</v>
      </c>
      <c r="I385" s="1413">
        <v>0.0064999999999999997</v>
      </c>
      <c r="J385" s="1414">
        <f>ROUND(SQRT(H385^2+I385^2)*1000/(1.73*H377),0)</f>
        <v>1</v>
      </c>
      <c r="K385" s="1413">
        <v>0.023199999999999998</v>
      </c>
      <c r="L385" s="1413">
        <v>0.0066</v>
      </c>
      <c r="M385" s="1414">
        <f>ROUND(SQRT(K385^2+L385^2)*1000/(1.73*K377),0)</f>
        <v>1</v>
      </c>
      <c r="N385" s="1413">
        <v>0.0064999999999999997</v>
      </c>
      <c r="O385" s="1413">
        <v>0.022700000000000001</v>
      </c>
      <c r="P385" s="1414">
        <f>ROUND(SQRT(N385^2+O385^2)*1000/(1.73*N377),0)</f>
        <v>1</v>
      </c>
      <c r="Q385" s="1413">
        <v>0.0066</v>
      </c>
      <c r="R385" s="1413">
        <v>0.024799999999999999</v>
      </c>
      <c r="S385" s="1414">
        <f>ROUND(SQRT(Q385^2+R385^2)*1000/(1.73*Q377),0)</f>
        <v>1</v>
      </c>
      <c r="T385" s="1413">
        <v>0.0088000000000000005</v>
      </c>
      <c r="U385" s="1413">
        <v>0.0293</v>
      </c>
      <c r="V385" s="1414">
        <f>ROUND(SQRT(T385^2+U385^2)*1000/(1.73*T377),0)</f>
        <v>2</v>
      </c>
      <c r="W385" s="1413">
        <v>0.0111</v>
      </c>
      <c r="X385" s="1413">
        <v>0.0293</v>
      </c>
      <c r="Y385" s="1414">
        <f>ROUND(SQRT(W385^2+X385^2)*1000/(1.73*W377),0)</f>
        <v>2</v>
      </c>
      <c r="Z385" s="1413">
        <v>0.0293</v>
      </c>
      <c r="AA385" s="1413">
        <v>0.0109</v>
      </c>
      <c r="AB385" s="1414">
        <f>ROUND(SQRT(Z385^2+AA385^2)*1000/(1.73*Z377),0)</f>
        <v>2</v>
      </c>
      <c r="AC385" s="1413">
        <v>0.032399999999999998</v>
      </c>
      <c r="AD385" s="1413">
        <v>0.010699999999999999</v>
      </c>
      <c r="AE385" s="1414">
        <f>ROUND(SQRT(AC385^2+AD385^2)*1000/(1.73*AC377),0)</f>
        <v>2</v>
      </c>
      <c r="AF385" s="1413">
        <v>0.039399999999999998</v>
      </c>
      <c r="AG385" s="1413">
        <v>0.0132</v>
      </c>
      <c r="AH385" s="1414">
        <f>ROUND(SQRT(AF385^2+AG385^2)*1000/(1.73*AF377),0)</f>
        <v>2</v>
      </c>
      <c r="AI385" s="1413">
        <v>0.035299999999999998</v>
      </c>
      <c r="AJ385" s="1413">
        <v>0.0101</v>
      </c>
      <c r="AK385" s="1414">
        <f>ROUND(SQRT(AI385^2+AJ385^2)*1000/(1.73*AI377),0)</f>
        <v>2</v>
      </c>
      <c r="AL385" s="1415">
        <v>0.033799999999999997</v>
      </c>
      <c r="AM385" s="1415">
        <v>0.010999999999999999</v>
      </c>
      <c r="AN385" s="1416">
        <f>ROUND(SQRT(AL385^2+AM385^2)*1000/(1.73*AL377),0)</f>
        <v>2</v>
      </c>
      <c r="AO385" s="1413">
        <v>0.027799999999999998</v>
      </c>
      <c r="AP385" s="1413">
        <v>0.0064000000000000003</v>
      </c>
      <c r="AQ385" s="1414">
        <f>ROUND(SQRT(AO385^2+AP385^2)*1000/(1.73*AO377),0)</f>
        <v>2</v>
      </c>
      <c r="AR385" s="1413">
        <v>0.032599999999999997</v>
      </c>
      <c r="AS385" s="1413">
        <v>0.0092999999999999992</v>
      </c>
      <c r="AT385" s="1414">
        <f>ROUND(SQRT(AR385^2+AS385^2)*1000/(1.73*AR377),0)</f>
        <v>2</v>
      </c>
      <c r="AU385" s="1413">
        <v>0.032300000000000002</v>
      </c>
      <c r="AV385" s="1413">
        <v>0.0091999999999999998</v>
      </c>
      <c r="AW385" s="1414">
        <f>ROUND(SQRT(AU385^2+AV385^2)*1000/(1.73*AU377),0)</f>
        <v>2</v>
      </c>
      <c r="AX385" s="1413">
        <v>0.032500000000000001</v>
      </c>
      <c r="AY385" s="1413">
        <v>0.0101</v>
      </c>
      <c r="AZ385" s="1414">
        <f>ROUND(SQRT(AX385^2+AY385^2)*1000/(1.73*AX377),0)</f>
        <v>2</v>
      </c>
      <c r="BA385" s="1413">
        <v>0.026599999999999999</v>
      </c>
      <c r="BB385" s="1413">
        <v>0.0063</v>
      </c>
      <c r="BC385" s="1414">
        <f>ROUND(SQRT(BA385^2+BB385^2)*1000/(1.73*BA377),0)</f>
        <v>2</v>
      </c>
      <c r="BD385" s="1413">
        <v>0.029600000000000001</v>
      </c>
      <c r="BE385" s="1413">
        <v>0.0097000000000000003</v>
      </c>
      <c r="BF385" s="1414">
        <f>ROUND(SQRT(BD385^2+BE385^2)*1000/(1.73*BD377),0)</f>
        <v>2</v>
      </c>
      <c r="BG385" s="1413">
        <v>0.0332</v>
      </c>
      <c r="BH385" s="1413">
        <v>0.0083999999999999995</v>
      </c>
      <c r="BI385" s="1414">
        <f>ROUND(SQRT(BG385^2+BH385^2)*1000/(1.73*BG377),0)</f>
        <v>2</v>
      </c>
      <c r="BJ385" s="1413">
        <v>0.0385</v>
      </c>
      <c r="BK385" s="1413">
        <v>0.01</v>
      </c>
      <c r="BL385" s="1414">
        <f>ROUND(SQRT(BJ385^2+BK385^2)*1000/(1.73*BJ377),0)</f>
        <v>2</v>
      </c>
      <c r="BM385" s="1413">
        <v>0.037699999999999997</v>
      </c>
      <c r="BN385" s="1413">
        <v>0.010800000000000001</v>
      </c>
      <c r="BO385" s="1414">
        <f>ROUND(SQRT(BM385^2+BN385^2)*1000/(1.73*BM377),0)</f>
        <v>2</v>
      </c>
      <c r="BP385" s="1413">
        <v>0.039199999999999999</v>
      </c>
      <c r="BQ385" s="1413">
        <v>0.0114</v>
      </c>
      <c r="BR385" s="1414">
        <f>ROUND(SQRT(BP385^2+BQ385^2)*1000/(1.73*BP377),0)</f>
        <v>2</v>
      </c>
      <c r="BS385" s="1413">
        <v>0.039300000000000002</v>
      </c>
      <c r="BT385" s="1413">
        <v>0.0118</v>
      </c>
      <c r="BU385" s="1414">
        <f>ROUND(SQRT(BS385^2+BT385^2)*1000/(1.73*BS377),0)</f>
        <v>2</v>
      </c>
      <c r="BV385" s="1413">
        <v>0.039</v>
      </c>
      <c r="BW385" s="1413">
        <v>0.0097000000000000003</v>
      </c>
      <c r="BX385" s="1414">
        <f>ROUND(SQRT(BV385^2+BW385^2)*1000/(1.73*BV377),0)</f>
        <v>2</v>
      </c>
      <c r="BY385" s="1413">
        <v>0.027</v>
      </c>
      <c r="BZ385" s="1413">
        <v>0.0067999999999999996</v>
      </c>
      <c r="CA385" s="1414">
        <f>ROUND(SQRT(BY385^2+BZ385^2)*1000/(1.73*BY377),0)</f>
        <v>2</v>
      </c>
    </row>
    <row r="386" s="1" customFormat="1" ht="19.199999999999999">
      <c r="A386" s="1332"/>
      <c r="B386" s="1398"/>
      <c r="C386" s="1549" t="s">
        <v>71</v>
      </c>
      <c r="D386" s="1478"/>
      <c r="E386" s="1409"/>
      <c r="F386" s="1410"/>
      <c r="G386" s="1412">
        <v>10</v>
      </c>
      <c r="H386" s="1413">
        <v>0.0998</v>
      </c>
      <c r="I386" s="1413">
        <v>0.025600000000000001</v>
      </c>
      <c r="J386" s="1414">
        <f>ROUND(SQRT(H386^2+I386^2)*1000/(1.73*H377),0)</f>
        <v>6</v>
      </c>
      <c r="K386" s="1413">
        <v>0.099199999999999997</v>
      </c>
      <c r="L386" s="1413">
        <v>0.025399999999999999</v>
      </c>
      <c r="M386" s="1414">
        <f>ROUND(SQRT(K386^2+L386^2)*1000/(1.73*K377),0)</f>
        <v>6</v>
      </c>
      <c r="N386" s="1413">
        <v>0.025399999999999999</v>
      </c>
      <c r="O386" s="1413">
        <v>0.098699999999999996</v>
      </c>
      <c r="P386" s="1414">
        <f>ROUND(SQRT(N386^2+O386^2)*1000/(1.73*N377),0)</f>
        <v>6</v>
      </c>
      <c r="Q386" s="1413">
        <v>0.0241</v>
      </c>
      <c r="R386" s="1413">
        <v>0.1036</v>
      </c>
      <c r="S386" s="1414">
        <f>ROUND(SQRT(Q386^2+R386^2)*1000/(1.73*Q377),0)</f>
        <v>6</v>
      </c>
      <c r="T386" s="1413">
        <v>0.0252</v>
      </c>
      <c r="U386" s="1413">
        <v>0.1028</v>
      </c>
      <c r="V386" s="1414">
        <f>ROUND(SQRT(T386^2+U386^2)*1000/(1.73*T377),0)</f>
        <v>6</v>
      </c>
      <c r="W386" s="1413">
        <v>0.024400000000000002</v>
      </c>
      <c r="X386" s="1413">
        <v>0.1113</v>
      </c>
      <c r="Y386" s="1414">
        <f>ROUND(SQRT(W386^2+X386^2)*1000/(1.73*W377),0)</f>
        <v>6</v>
      </c>
      <c r="Z386" s="1413">
        <v>0.1113</v>
      </c>
      <c r="AA386" s="1413">
        <v>0.0247</v>
      </c>
      <c r="AB386" s="1414">
        <f>ROUND(SQRT(Z386^2+AA386^2)*1000/(1.73*Z377),0)</f>
        <v>6</v>
      </c>
      <c r="AC386" s="1413">
        <v>0.122</v>
      </c>
      <c r="AD386" s="1413">
        <v>0.023300000000000001</v>
      </c>
      <c r="AE386" s="1414">
        <f>ROUND(SQRT(AC386^2+AD386^2)*1000/(1.73*AC377),0)</f>
        <v>7</v>
      </c>
      <c r="AF386" s="1413">
        <v>0.1208</v>
      </c>
      <c r="AG386" s="1413">
        <v>0.021899999999999999</v>
      </c>
      <c r="AH386" s="1414">
        <f>ROUND(SQRT(AF386^2+AG386^2)*1000/(1.73*AF377),0)</f>
        <v>7</v>
      </c>
      <c r="AI386" s="1413">
        <v>0.12180000000000001</v>
      </c>
      <c r="AJ386" s="1413">
        <v>0.021899999999999999</v>
      </c>
      <c r="AK386" s="1414">
        <f>ROUND(SQRT(AI386^2+AJ386^2)*1000/(1.73*AI377),0)</f>
        <v>7</v>
      </c>
      <c r="AL386" s="1415">
        <v>0.11990000000000001</v>
      </c>
      <c r="AM386" s="1415">
        <v>0.021000000000000001</v>
      </c>
      <c r="AN386" s="1416">
        <f>ROUND(SQRT(AL386^2+AM386^2)*1000/(1.73*AL377),0)</f>
        <v>7</v>
      </c>
      <c r="AO386" s="1413">
        <v>0.1128</v>
      </c>
      <c r="AP386" s="1413">
        <v>0.021399999999999999</v>
      </c>
      <c r="AQ386" s="1414">
        <f>ROUND(SQRT(AO386^2+AP386^2)*1000/(1.73*AO377),0)</f>
        <v>6</v>
      </c>
      <c r="AR386" s="1413">
        <v>0.1099</v>
      </c>
      <c r="AS386" s="1413">
        <v>0.021399999999999999</v>
      </c>
      <c r="AT386" s="1414">
        <f>ROUND(SQRT(AR386^2+AS386^2)*1000/(1.73*AR377),0)</f>
        <v>6</v>
      </c>
      <c r="AU386" s="1413">
        <v>0.1084</v>
      </c>
      <c r="AV386" s="1413">
        <v>0.021100000000000001</v>
      </c>
      <c r="AW386" s="1414">
        <f>ROUND(SQRT(AU386^2+AV386^2)*1000/(1.73*AU377),0)</f>
        <v>6</v>
      </c>
      <c r="AX386" s="1413">
        <v>0.1028</v>
      </c>
      <c r="AY386" s="1413">
        <v>0.021700000000000001</v>
      </c>
      <c r="AZ386" s="1414">
        <f>ROUND(SQRT(AX386^2+AY386^2)*1000/(1.73*AX377),0)</f>
        <v>6</v>
      </c>
      <c r="BA386" s="1413">
        <v>0.1055</v>
      </c>
      <c r="BB386" s="1413">
        <v>0.021899999999999999</v>
      </c>
      <c r="BC386" s="1414">
        <f>ROUND(SQRT(BA386^2+BB386^2)*1000/(1.73*BA377),0)</f>
        <v>6</v>
      </c>
      <c r="BD386" s="1413">
        <v>0.11269999999999999</v>
      </c>
      <c r="BE386" s="1413">
        <v>0.023900000000000001</v>
      </c>
      <c r="BF386" s="1414">
        <f>ROUND(SQRT(BD386^2+BE386^2)*1000/(1.73*BD377),0)</f>
        <v>6</v>
      </c>
      <c r="BG386" s="1413">
        <v>0.1241</v>
      </c>
      <c r="BH386" s="1413">
        <v>0.0247</v>
      </c>
      <c r="BI386" s="1414">
        <f>ROUND(SQRT(BG386^2+BH386^2)*1000/(1.73*BG377),0)</f>
        <v>7</v>
      </c>
      <c r="BJ386" s="1413">
        <v>0.1235</v>
      </c>
      <c r="BK386" s="1413">
        <v>0.025899999999999999</v>
      </c>
      <c r="BL386" s="1414">
        <f>ROUND(SQRT(BJ386^2+BK386^2)*1000/(1.73*BJ377),0)</f>
        <v>7</v>
      </c>
      <c r="BM386" s="1413">
        <v>0.13109999999999999</v>
      </c>
      <c r="BN386" s="1413">
        <v>0.025100000000000001</v>
      </c>
      <c r="BO386" s="1414">
        <f>ROUND(SQRT(BM386^2+BN386^2)*1000/(1.73*BM377),0)</f>
        <v>7</v>
      </c>
      <c r="BP386" s="1413">
        <v>0.12520000000000001</v>
      </c>
      <c r="BQ386" s="1413">
        <v>0.025499999999999998</v>
      </c>
      <c r="BR386" s="1414">
        <f>ROUND(SQRT(BP386^2+BQ386^2)*1000/(1.73*BP377),0)</f>
        <v>7</v>
      </c>
      <c r="BS386" s="1413">
        <v>0.11890000000000001</v>
      </c>
      <c r="BT386" s="1413">
        <v>0.026499999999999999</v>
      </c>
      <c r="BU386" s="1414">
        <f>ROUND(SQRT(BS386^2+BT386^2)*1000/(1.73*BS377),0)</f>
        <v>7</v>
      </c>
      <c r="BV386" s="1413">
        <v>0.1182</v>
      </c>
      <c r="BW386" s="1413">
        <v>0.026700000000000002</v>
      </c>
      <c r="BX386" s="1414">
        <f>ROUND(SQRT(BV386^2+BW386^2)*1000/(1.73*BV377),0)</f>
        <v>7</v>
      </c>
      <c r="BY386" s="1413">
        <v>0.11</v>
      </c>
      <c r="BZ386" s="1413">
        <v>0.026499999999999999</v>
      </c>
      <c r="CA386" s="1414">
        <f>ROUND(SQRT(BY386^2+BZ386^2)*1000/(1.73*BY377),0)</f>
        <v>6</v>
      </c>
    </row>
    <row r="387" s="1" customFormat="1" ht="19.199999999999999">
      <c r="A387" s="1332"/>
      <c r="B387" s="1398"/>
      <c r="C387" s="1549" t="s">
        <v>115</v>
      </c>
      <c r="D387" s="1550"/>
      <c r="E387" s="1409" t="s">
        <v>396</v>
      </c>
      <c r="F387" s="1429"/>
      <c r="G387" s="1431">
        <v>10</v>
      </c>
      <c r="H387" s="1496">
        <v>0.3498</v>
      </c>
      <c r="I387" s="1496">
        <v>0</v>
      </c>
      <c r="J387" s="1434">
        <f>ROUND(SQRT(H387^2+I387^2)*1000/(1.73*H377),0)</f>
        <v>20</v>
      </c>
      <c r="K387" s="1496">
        <v>0.35099999999999998</v>
      </c>
      <c r="L387" s="1496">
        <v>0</v>
      </c>
      <c r="M387" s="1434">
        <f>ROUND(SQRT(K387^2+L387^2)*1000/(1.73*K377),0)</f>
        <v>20</v>
      </c>
      <c r="N387" s="1496">
        <v>0</v>
      </c>
      <c r="O387" s="1496">
        <v>0.34889999999999999</v>
      </c>
      <c r="P387" s="1434">
        <f>ROUND(SQRT(N387^2+O387^2)*1000/(1.73*N377),0)</f>
        <v>20</v>
      </c>
      <c r="Q387" s="1496">
        <v>0</v>
      </c>
      <c r="R387" s="1496">
        <v>0.3468</v>
      </c>
      <c r="S387" s="1434">
        <f>ROUND(SQRT(Q387^2+R387^2)*1000/(1.73*Q377),0)</f>
        <v>19</v>
      </c>
      <c r="T387" s="1496">
        <v>0</v>
      </c>
      <c r="U387" s="1496">
        <v>0.36840000000000001</v>
      </c>
      <c r="V387" s="1434">
        <f>ROUND(SQRT(T387^2+U387^2)*1000/(1.73*T377),0)</f>
        <v>21</v>
      </c>
      <c r="W387" s="1496">
        <v>0</v>
      </c>
      <c r="X387" s="1496">
        <v>0.37769999999999998</v>
      </c>
      <c r="Y387" s="1434">
        <f>ROUND(SQRT(W387^2+X387^2)*1000/(1.73*W377),0)</f>
        <v>21</v>
      </c>
      <c r="Z387" s="1496">
        <v>0.37769999999999998</v>
      </c>
      <c r="AA387" s="1496">
        <v>0</v>
      </c>
      <c r="AB387" s="1434">
        <f>ROUND(SQRT(Z387^2+AA387^2)*1000/(1.73*Z377),0)</f>
        <v>21</v>
      </c>
      <c r="AC387" s="1496">
        <v>0.38700000000000001</v>
      </c>
      <c r="AD387" s="1496">
        <v>0</v>
      </c>
      <c r="AE387" s="1434">
        <f>ROUND(SQRT(AC387^2+AD387^2)*1000/(1.73*AC377),0)</f>
        <v>22</v>
      </c>
      <c r="AF387" s="1496">
        <v>0.44369999999999998</v>
      </c>
      <c r="AG387" s="1496">
        <v>0</v>
      </c>
      <c r="AH387" s="1434">
        <f>ROUND(SQRT(AF387^2+AG387^2)*1000/(1.73*AF377),0)</f>
        <v>25</v>
      </c>
      <c r="AI387" s="1496">
        <v>0.4299</v>
      </c>
      <c r="AJ387" s="1496">
        <v>0</v>
      </c>
      <c r="AK387" s="1434">
        <f>ROUND(SQRT(AI387^2+AJ387^2)*1000/(1.73*AI377),0)</f>
        <v>24</v>
      </c>
      <c r="AL387" s="1497">
        <v>0.41880000000000001</v>
      </c>
      <c r="AM387" s="1497">
        <v>0</v>
      </c>
      <c r="AN387" s="1437">
        <f>ROUND(SQRT(AL387^2+AM387^2)*1000/(1.73*AL377),0)</f>
        <v>24</v>
      </c>
      <c r="AO387" s="1496">
        <v>0.43169999999999997</v>
      </c>
      <c r="AP387" s="1496">
        <v>0</v>
      </c>
      <c r="AQ387" s="1434">
        <f>ROUND(SQRT(AO387^2+AP387^2)*1000/(1.73*AO377),0)</f>
        <v>24</v>
      </c>
      <c r="AR387" s="1496">
        <v>0.41760000000000003</v>
      </c>
      <c r="AS387" s="1496">
        <v>0</v>
      </c>
      <c r="AT387" s="1434">
        <f>ROUND(SQRT(AR387^2+AS387^2)*1000/(1.73*AR377),0)</f>
        <v>23</v>
      </c>
      <c r="AU387" s="1496">
        <v>0.44009999999999999</v>
      </c>
      <c r="AV387" s="1496">
        <v>0</v>
      </c>
      <c r="AW387" s="1434">
        <f>ROUND(SQRT(AU387^2+AV387^2)*1000/(1.73*AU377),0)</f>
        <v>25</v>
      </c>
      <c r="AX387" s="1496">
        <v>0.42509999999999998</v>
      </c>
      <c r="AY387" s="1496">
        <v>0</v>
      </c>
      <c r="AZ387" s="1434">
        <f>ROUND(SQRT(AX387^2+AY387^2)*1000/(1.73*AX377),0)</f>
        <v>24</v>
      </c>
      <c r="BA387" s="1496">
        <v>0.4083</v>
      </c>
      <c r="BB387" s="1496">
        <v>0</v>
      </c>
      <c r="BC387" s="1434">
        <f>ROUND(SQRT(BA387^2+BB387^2)*1000/(1.73*BA377),0)</f>
        <v>23</v>
      </c>
      <c r="BD387" s="1496">
        <v>0.4083</v>
      </c>
      <c r="BE387" s="1496">
        <v>0</v>
      </c>
      <c r="BF387" s="1434">
        <f>ROUND(SQRT(BD387^2+BE387^2)*1000/(1.73*BD377),0)</f>
        <v>23</v>
      </c>
      <c r="BG387" s="1496">
        <v>0.4083</v>
      </c>
      <c r="BH387" s="1496">
        <v>0</v>
      </c>
      <c r="BI387" s="1434">
        <f>ROUND(SQRT(BG387^2+BH387^2)*1000/(1.73*BG377),0)</f>
        <v>23</v>
      </c>
      <c r="BJ387" s="1496">
        <v>0.4083</v>
      </c>
      <c r="BK387" s="1496">
        <v>0</v>
      </c>
      <c r="BL387" s="1434">
        <f>ROUND(SQRT(BJ387^2+BK387^2)*1000/(1.73*BJ377),0)</f>
        <v>23</v>
      </c>
      <c r="BM387" s="1496">
        <v>0.4083</v>
      </c>
      <c r="BN387" s="1496">
        <v>0</v>
      </c>
      <c r="BO387" s="1434">
        <f>ROUND(SQRT(BM387^2+BN387^2)*1000/(1.73*BM377),0)</f>
        <v>23</v>
      </c>
      <c r="BP387" s="1496">
        <v>0.4083</v>
      </c>
      <c r="BQ387" s="1496">
        <v>0</v>
      </c>
      <c r="BR387" s="1434">
        <f>ROUND(SQRT(BP387^2+BQ387^2)*1000/(1.73*BP377),0)</f>
        <v>23</v>
      </c>
      <c r="BS387" s="1496">
        <v>0.4083</v>
      </c>
      <c r="BT387" s="1496">
        <v>0</v>
      </c>
      <c r="BU387" s="1434">
        <f>ROUND(SQRT(BS387^2+BT387^2)*1000/(1.73*BS377),0)</f>
        <v>23</v>
      </c>
      <c r="BV387" s="1496">
        <v>0.4083</v>
      </c>
      <c r="BW387" s="1496">
        <v>0</v>
      </c>
      <c r="BX387" s="1434">
        <f>ROUND(SQRT(BV387^2+BW387^2)*1000/(1.73*BV377),0)</f>
        <v>23</v>
      </c>
      <c r="BY387" s="1496">
        <v>0.4083</v>
      </c>
      <c r="BZ387" s="1496">
        <v>0</v>
      </c>
      <c r="CA387" s="1434">
        <f>ROUND(SQRT(BY387^2+BZ387^2)*1000/(1.73*BY377),0)</f>
        <v>23</v>
      </c>
    </row>
    <row r="388" s="1" customFormat="1" ht="19.5" customHeight="1">
      <c r="A388" s="1332"/>
      <c r="B388" s="1438" t="s">
        <v>410</v>
      </c>
      <c r="C388" s="1439" t="s">
        <v>411</v>
      </c>
      <c r="D388" s="1440"/>
      <c r="E388" s="1440"/>
      <c r="F388" s="1441"/>
      <c r="G388" s="1591"/>
      <c r="H388" s="1592">
        <f>H364+H368</f>
        <v>0.38630899999999996</v>
      </c>
      <c r="I388" s="1592">
        <f>I364+I368</f>
        <v>0.214015186</v>
      </c>
      <c r="J388" s="1593"/>
      <c r="K388" s="1592">
        <f>K364+K368</f>
        <v>0.37465312499999998</v>
      </c>
      <c r="L388" s="1592">
        <f>L364+L368</f>
        <v>0.20755783124999999</v>
      </c>
      <c r="M388" s="1593"/>
      <c r="N388" s="1592">
        <f>N364+N368</f>
        <v>0.37465312499999998</v>
      </c>
      <c r="O388" s="1592">
        <f>O364+O368</f>
        <v>0.20755783124999999</v>
      </c>
      <c r="P388" s="1593"/>
      <c r="Q388" s="1592">
        <f>Q364+Q368</f>
        <v>0.37465312499999998</v>
      </c>
      <c r="R388" s="1592">
        <f>R364+R368</f>
        <v>0.20755783124999999</v>
      </c>
      <c r="S388" s="1593"/>
      <c r="T388" s="1592">
        <f>T364+T368</f>
        <v>0.37465312499999998</v>
      </c>
      <c r="U388" s="1592">
        <f>U364+U368</f>
        <v>0.20755783124999999</v>
      </c>
      <c r="V388" s="1593"/>
      <c r="W388" s="1592">
        <f>W364+W368</f>
        <v>0.38963924999999994</v>
      </c>
      <c r="X388" s="1592">
        <f>X364+X368</f>
        <v>0.21586014449999999</v>
      </c>
      <c r="Y388" s="1593"/>
      <c r="Z388" s="1592">
        <f>Z364+Z368</f>
        <v>0.40462537500000001</v>
      </c>
      <c r="AA388" s="1592">
        <f>AA364+AA368</f>
        <v>0.22416245775000002</v>
      </c>
      <c r="AB388" s="1593"/>
      <c r="AC388" s="1592">
        <f>AC364+AC368</f>
        <v>0.4212766249999999</v>
      </c>
      <c r="AD388" s="1592">
        <f>AD364+AD368</f>
        <v>0.23338725024999996</v>
      </c>
      <c r="AE388" s="1593"/>
      <c r="AF388" s="1592">
        <f>AF364+AF368</f>
        <v>0.43626274999999998</v>
      </c>
      <c r="AG388" s="1592">
        <f>AG364+AG368</f>
        <v>0.24168956350000001</v>
      </c>
      <c r="AH388" s="1593"/>
      <c r="AI388" s="1592">
        <f>AI364+AI368</f>
        <v>0.45291400000000009</v>
      </c>
      <c r="AJ388" s="1592">
        <f>AJ364+AJ368</f>
        <v>0.25091435600000006</v>
      </c>
      <c r="AK388" s="1593"/>
      <c r="AL388" s="1594">
        <f>AL364+AL368</f>
        <v>0.45291400000000009</v>
      </c>
      <c r="AM388" s="1594">
        <f>AM364+AM368</f>
        <v>0.25091435600000006</v>
      </c>
      <c r="AN388" s="1595"/>
      <c r="AO388" s="1592">
        <f>AO364+AO368</f>
        <v>0.45291400000000009</v>
      </c>
      <c r="AP388" s="1592">
        <f>AP364+AP368</f>
        <v>0.25091435600000006</v>
      </c>
      <c r="AQ388" s="1593"/>
      <c r="AR388" s="1592">
        <f>AR364+AR368</f>
        <v>0.45291400000000009</v>
      </c>
      <c r="AS388" s="1592">
        <f>AS364+AS368</f>
        <v>0.25091435600000006</v>
      </c>
      <c r="AT388" s="1593"/>
      <c r="AU388" s="1592">
        <f>AU364+AU368</f>
        <v>0.46790012500000006</v>
      </c>
      <c r="AV388" s="1592">
        <f>AV364+AV368</f>
        <v>0.25921666925000003</v>
      </c>
      <c r="AW388" s="1593"/>
      <c r="AX388" s="1592">
        <f>AX364+AX368</f>
        <v>0.46790012500000006</v>
      </c>
      <c r="AY388" s="1592">
        <f>AY364+AY368</f>
        <v>0.25921666925000003</v>
      </c>
      <c r="AZ388" s="1593"/>
      <c r="BA388" s="1592">
        <f>BA364+BA368</f>
        <v>0.45291400000000009</v>
      </c>
      <c r="BB388" s="1592">
        <f>BB364+BB368</f>
        <v>0.25091435600000006</v>
      </c>
      <c r="BC388" s="1593"/>
      <c r="BD388" s="1592">
        <f>BD364+BD368</f>
        <v>0.45291400000000009</v>
      </c>
      <c r="BE388" s="1592">
        <f>BE364+BE368</f>
        <v>0.25091435600000006</v>
      </c>
      <c r="BF388" s="1593"/>
      <c r="BG388" s="1592">
        <f>BG364+BG368</f>
        <v>0.45291400000000009</v>
      </c>
      <c r="BH388" s="1592">
        <f>BH364+BH368</f>
        <v>0.25091435600000006</v>
      </c>
      <c r="BI388" s="1593"/>
      <c r="BJ388" s="1592">
        <f>BJ364+BJ368</f>
        <v>0.46790012500000006</v>
      </c>
      <c r="BK388" s="1592">
        <f>BK364+BK368</f>
        <v>0.25921666925000003</v>
      </c>
      <c r="BL388" s="1593"/>
      <c r="BM388" s="1592">
        <f>BM364+BM368</f>
        <v>0.45291400000000009</v>
      </c>
      <c r="BN388" s="1592">
        <f>BN364+BN368</f>
        <v>0.25091435600000006</v>
      </c>
      <c r="BO388" s="1593"/>
      <c r="BP388" s="1592">
        <f>BP364+BP368</f>
        <v>0.43626274999999998</v>
      </c>
      <c r="BQ388" s="1592">
        <f>BQ364+BQ368</f>
        <v>0.24168956350000001</v>
      </c>
      <c r="BR388" s="1593"/>
      <c r="BS388" s="1592">
        <f>BS364+BS368</f>
        <v>0.43626274999999998</v>
      </c>
      <c r="BT388" s="1592">
        <f>BT364+BT368</f>
        <v>0.24168956350000001</v>
      </c>
      <c r="BU388" s="1593"/>
      <c r="BV388" s="1592">
        <f>BV364+BV368</f>
        <v>0.4212766249999999</v>
      </c>
      <c r="BW388" s="1592">
        <f>BW364+BW368</f>
        <v>0.23338725024999996</v>
      </c>
      <c r="BX388" s="1593"/>
      <c r="BY388" s="1592">
        <f>BY364+BY368</f>
        <v>0.40462537500000001</v>
      </c>
      <c r="BZ388" s="1592">
        <f>BZ364+BZ368</f>
        <v>0.22416245775000002</v>
      </c>
      <c r="CA388" s="1596"/>
    </row>
    <row r="389" s="1" customFormat="1" ht="19.5" customHeight="1">
      <c r="A389" s="1332"/>
      <c r="B389" s="1449"/>
      <c r="C389" s="1450" t="s">
        <v>412</v>
      </c>
      <c r="D389" s="1409"/>
      <c r="E389" s="1409"/>
      <c r="F389" s="1410"/>
      <c r="G389" s="1597"/>
      <c r="H389" s="1419">
        <f>SUM(H372:H373)</f>
        <v>0</v>
      </c>
      <c r="I389" s="1419">
        <f>SUM(I372:I373)</f>
        <v>0</v>
      </c>
      <c r="J389" s="1414"/>
      <c r="K389" s="1419">
        <f>SUM(K372:K373)</f>
        <v>0</v>
      </c>
      <c r="L389" s="1419">
        <f>SUM(L372:L373)</f>
        <v>0</v>
      </c>
      <c r="M389" s="1414"/>
      <c r="N389" s="1419">
        <f>SUM(N372:N373)</f>
        <v>0</v>
      </c>
      <c r="O389" s="1419">
        <f>SUM(O372:O373)</f>
        <v>0</v>
      </c>
      <c r="P389" s="1414"/>
      <c r="Q389" s="1419">
        <f>SUM(Q372:Q373)</f>
        <v>0</v>
      </c>
      <c r="R389" s="1419">
        <f>SUM(R372:R373)</f>
        <v>0</v>
      </c>
      <c r="S389" s="1414"/>
      <c r="T389" s="1419">
        <f>SUM(T372:T373)</f>
        <v>0</v>
      </c>
      <c r="U389" s="1419">
        <f>SUM(U372:U373)</f>
        <v>0</v>
      </c>
      <c r="V389" s="1414"/>
      <c r="W389" s="1419">
        <f>SUM(W372:W373)</f>
        <v>0</v>
      </c>
      <c r="X389" s="1419">
        <f>SUM(X372:X373)</f>
        <v>0</v>
      </c>
      <c r="Y389" s="1414"/>
      <c r="Z389" s="1419">
        <f>SUM(Z372:Z373)</f>
        <v>0</v>
      </c>
      <c r="AA389" s="1419">
        <f>SUM(AA372:AA373)</f>
        <v>0</v>
      </c>
      <c r="AB389" s="1414"/>
      <c r="AC389" s="1419">
        <f>SUM(AC372:AC373)</f>
        <v>0</v>
      </c>
      <c r="AD389" s="1419">
        <f>SUM(AD372:AD373)</f>
        <v>0</v>
      </c>
      <c r="AE389" s="1414"/>
      <c r="AF389" s="1419">
        <f>SUM(AF372:AF373)</f>
        <v>0</v>
      </c>
      <c r="AG389" s="1419">
        <f>SUM(AG372:AG373)</f>
        <v>0</v>
      </c>
      <c r="AH389" s="1414"/>
      <c r="AI389" s="1419">
        <f>SUM(AI372:AI373)</f>
        <v>0</v>
      </c>
      <c r="AJ389" s="1419">
        <f>SUM(AJ372:AJ373)</f>
        <v>0</v>
      </c>
      <c r="AK389" s="1414"/>
      <c r="AL389" s="1420">
        <f>SUM(AL372:AL373)</f>
        <v>0</v>
      </c>
      <c r="AM389" s="1420">
        <f>SUM(AM372:AM373)</f>
        <v>0</v>
      </c>
      <c r="AN389" s="1416"/>
      <c r="AO389" s="1419">
        <f>SUM(AO372:AO373)</f>
        <v>0</v>
      </c>
      <c r="AP389" s="1419">
        <f>SUM(AP372:AP373)</f>
        <v>0</v>
      </c>
      <c r="AQ389" s="1414"/>
      <c r="AR389" s="1419">
        <f>SUM(AR372:AR373)</f>
        <v>0</v>
      </c>
      <c r="AS389" s="1419">
        <f>SUM(AS372:AS373)</f>
        <v>0</v>
      </c>
      <c r="AT389" s="1414"/>
      <c r="AU389" s="1419">
        <f>SUM(AU372:AU373)</f>
        <v>0</v>
      </c>
      <c r="AV389" s="1419">
        <f>SUM(AV372:AV373)</f>
        <v>0</v>
      </c>
      <c r="AW389" s="1414"/>
      <c r="AX389" s="1419">
        <f>SUM(AX372:AX373)</f>
        <v>0</v>
      </c>
      <c r="AY389" s="1419">
        <f>SUM(AY372:AY373)</f>
        <v>0</v>
      </c>
      <c r="AZ389" s="1414"/>
      <c r="BA389" s="1419">
        <f>SUM(BA372:BA373)</f>
        <v>0</v>
      </c>
      <c r="BB389" s="1419">
        <f>SUM(BB372:BB373)</f>
        <v>0</v>
      </c>
      <c r="BC389" s="1414"/>
      <c r="BD389" s="1419">
        <f>SUM(BD372:BD373)</f>
        <v>0</v>
      </c>
      <c r="BE389" s="1419">
        <f>SUM(BE372:BE373)</f>
        <v>0</v>
      </c>
      <c r="BF389" s="1414"/>
      <c r="BG389" s="1419">
        <f>SUM(BG372:BG373)</f>
        <v>0</v>
      </c>
      <c r="BH389" s="1419">
        <f>SUM(BH372:BH373)</f>
        <v>0</v>
      </c>
      <c r="BI389" s="1414"/>
      <c r="BJ389" s="1419">
        <f>SUM(BJ372:BJ373)</f>
        <v>0</v>
      </c>
      <c r="BK389" s="1419">
        <f>SUM(BK372:BK373)</f>
        <v>0</v>
      </c>
      <c r="BL389" s="1414"/>
      <c r="BM389" s="1419">
        <f>SUM(BM372:BM373)</f>
        <v>0</v>
      </c>
      <c r="BN389" s="1419">
        <f>SUM(BN372:BN373)</f>
        <v>0</v>
      </c>
      <c r="BO389" s="1414"/>
      <c r="BP389" s="1419">
        <f>SUM(BP372:BP373)</f>
        <v>0</v>
      </c>
      <c r="BQ389" s="1419">
        <f>SUM(BQ372:BQ373)</f>
        <v>0</v>
      </c>
      <c r="BR389" s="1414"/>
      <c r="BS389" s="1419">
        <f>SUM(BS372:BS373)</f>
        <v>0</v>
      </c>
      <c r="BT389" s="1419">
        <f>SUM(BT372:BT373)</f>
        <v>0</v>
      </c>
      <c r="BU389" s="1414"/>
      <c r="BV389" s="1419">
        <f>SUM(BV372:BV373)</f>
        <v>0</v>
      </c>
      <c r="BW389" s="1419">
        <f>SUM(BW372:BW373)</f>
        <v>0</v>
      </c>
      <c r="BX389" s="1414"/>
      <c r="BY389" s="1419">
        <f>SUM(BY372:BY373)</f>
        <v>0</v>
      </c>
      <c r="BZ389" s="1419">
        <f>SUM(BZ372:BZ373)</f>
        <v>0</v>
      </c>
      <c r="CA389" s="1598"/>
    </row>
    <row r="390" s="1" customFormat="1" ht="20.25" customHeight="1">
      <c r="A390" s="1332"/>
      <c r="B390" s="1453"/>
      <c r="C390" s="1454" t="s">
        <v>413</v>
      </c>
      <c r="D390" s="1455"/>
      <c r="E390" s="1599"/>
      <c r="F390" s="1498"/>
      <c r="G390" s="1600"/>
      <c r="H390" s="1601">
        <f>(H388-H389)/H388*100</f>
        <v>100</v>
      </c>
      <c r="I390" s="1601">
        <f>(I388-I389)/I388*100</f>
        <v>100</v>
      </c>
      <c r="J390" s="1602"/>
      <c r="K390" s="1601">
        <f>(K388-K389)/K388*100</f>
        <v>100</v>
      </c>
      <c r="L390" s="1601">
        <f>(L388-L389)/L388*100</f>
        <v>100</v>
      </c>
      <c r="M390" s="1602"/>
      <c r="N390" s="1601">
        <f>(N388-N389)/N388*100</f>
        <v>100</v>
      </c>
      <c r="O390" s="1601">
        <f>(O388-O389)/O388*100</f>
        <v>100</v>
      </c>
      <c r="P390" s="1602"/>
      <c r="Q390" s="1601">
        <f>(Q388-Q389)/Q388*100</f>
        <v>100</v>
      </c>
      <c r="R390" s="1601">
        <f>(R388-R389)/R388*100</f>
        <v>100</v>
      </c>
      <c r="S390" s="1602"/>
      <c r="T390" s="1601">
        <f>(T388-T389)/T388*100</f>
        <v>100</v>
      </c>
      <c r="U390" s="1601">
        <f>(U388-U389)/U388*100</f>
        <v>100</v>
      </c>
      <c r="V390" s="1602"/>
      <c r="W390" s="1601">
        <f>(W388-W389)/W388*100</f>
        <v>100</v>
      </c>
      <c r="X390" s="1601">
        <f>(X388-X389)/X388*100</f>
        <v>100</v>
      </c>
      <c r="Y390" s="1602"/>
      <c r="Z390" s="1601">
        <f>(Z388-Z389)/Z388*100</f>
        <v>100</v>
      </c>
      <c r="AA390" s="1601">
        <f>(AA388-AA389)/AA388*100</f>
        <v>100</v>
      </c>
      <c r="AB390" s="1602"/>
      <c r="AC390" s="1601">
        <f>(AC388-AC389)/AC388*100</f>
        <v>100</v>
      </c>
      <c r="AD390" s="1601">
        <f>(AD388-AD389)/AD388*100</f>
        <v>100</v>
      </c>
      <c r="AE390" s="1602"/>
      <c r="AF390" s="1601">
        <f>(AF388-AF389)/AF388*100</f>
        <v>100</v>
      </c>
      <c r="AG390" s="1601">
        <f>(AG388-AG389)/AG388*100</f>
        <v>100</v>
      </c>
      <c r="AH390" s="1602"/>
      <c r="AI390" s="1601">
        <f>(AI388-AI389)/AI388*100</f>
        <v>100</v>
      </c>
      <c r="AJ390" s="1601">
        <f>(AJ388-AJ389)/AJ388*100</f>
        <v>100</v>
      </c>
      <c r="AK390" s="1602"/>
      <c r="AL390" s="1603">
        <f>(AL388-AL389)/AL388*100</f>
        <v>100</v>
      </c>
      <c r="AM390" s="1603">
        <f>(AM388-AM389)/AM388*100</f>
        <v>100</v>
      </c>
      <c r="AN390" s="1604"/>
      <c r="AO390" s="1601">
        <f>(AO388-AO389)/AO388*100</f>
        <v>100</v>
      </c>
      <c r="AP390" s="1601">
        <f>(AP388-AP389)/AP388*100</f>
        <v>100</v>
      </c>
      <c r="AQ390" s="1602"/>
      <c r="AR390" s="1601">
        <f>(AR388-AR389)/AR388*100</f>
        <v>100</v>
      </c>
      <c r="AS390" s="1601">
        <f>(AS388-AS389)/AS388*100</f>
        <v>100</v>
      </c>
      <c r="AT390" s="1602"/>
      <c r="AU390" s="1601">
        <f>(AU388-AU389)/AU388*100</f>
        <v>100</v>
      </c>
      <c r="AV390" s="1601">
        <f>(AV388-AV389)/AV388*100</f>
        <v>100</v>
      </c>
      <c r="AW390" s="1602"/>
      <c r="AX390" s="1601">
        <f>(AX388-AX389)/AX388*100</f>
        <v>100</v>
      </c>
      <c r="AY390" s="1601">
        <f>(AY388-AY389)/AY388*100</f>
        <v>100</v>
      </c>
      <c r="AZ390" s="1602"/>
      <c r="BA390" s="1601">
        <f>(BA388-BA389)/BA388*100</f>
        <v>100</v>
      </c>
      <c r="BB390" s="1601">
        <f>(BB388-BB389)/BB388*100</f>
        <v>100</v>
      </c>
      <c r="BC390" s="1602"/>
      <c r="BD390" s="1601">
        <f>(BD388-BD389)/BD388*100</f>
        <v>100</v>
      </c>
      <c r="BE390" s="1601">
        <f>(BE388-BE389)/BE388*100</f>
        <v>100</v>
      </c>
      <c r="BF390" s="1602"/>
      <c r="BG390" s="1601">
        <f>(BG388-BG389)/BG388*100</f>
        <v>100</v>
      </c>
      <c r="BH390" s="1601">
        <f>(BH388-BH389)/BH388*100</f>
        <v>100</v>
      </c>
      <c r="BI390" s="1602"/>
      <c r="BJ390" s="1601">
        <f>(BJ388-BJ389)/BJ388*100</f>
        <v>100</v>
      </c>
      <c r="BK390" s="1601">
        <f>(BK388-BK389)/BK388*100</f>
        <v>100</v>
      </c>
      <c r="BL390" s="1602"/>
      <c r="BM390" s="1601">
        <f>(BM388-BM389)/BM388*100</f>
        <v>100</v>
      </c>
      <c r="BN390" s="1601">
        <f>(BN388-BN389)/BN388*100</f>
        <v>100</v>
      </c>
      <c r="BO390" s="1602"/>
      <c r="BP390" s="1601">
        <f>(BP388-BP389)/BP388*100</f>
        <v>100</v>
      </c>
      <c r="BQ390" s="1601">
        <f>(BQ388-BQ389)/BQ388*100</f>
        <v>100</v>
      </c>
      <c r="BR390" s="1602"/>
      <c r="BS390" s="1601">
        <f>(BS388-BS389)/BS388*100</f>
        <v>100</v>
      </c>
      <c r="BT390" s="1601">
        <f>(BT388-BT389)/BT388*100</f>
        <v>100</v>
      </c>
      <c r="BU390" s="1602"/>
      <c r="BV390" s="1601">
        <f>(BV388-BV389)/BV388*100</f>
        <v>100</v>
      </c>
      <c r="BW390" s="1601">
        <f>(BW388-BW389)/BW388*100</f>
        <v>100</v>
      </c>
      <c r="BX390" s="1602"/>
      <c r="BY390" s="1601">
        <f>(BY388-BY389)/BY388*100</f>
        <v>100</v>
      </c>
      <c r="BZ390" s="1601">
        <f>(BZ388-BZ389)/BZ388*100</f>
        <v>100</v>
      </c>
      <c r="CA390" s="1605"/>
    </row>
    <row r="391" s="1" customFormat="1" ht="19.5" customHeight="1">
      <c r="A391" s="1332"/>
      <c r="B391" s="1438" t="s">
        <v>414</v>
      </c>
      <c r="C391" s="1439" t="s">
        <v>411</v>
      </c>
      <c r="D391" s="1440"/>
      <c r="E391" s="1440"/>
      <c r="F391" s="1441"/>
      <c r="G391" s="1464"/>
      <c r="H391" s="1404">
        <f>H365</f>
        <v>0.4173</v>
      </c>
      <c r="I391" s="1404">
        <f>I365</f>
        <v>0.1623</v>
      </c>
      <c r="J391" s="1405"/>
      <c r="K391" s="1404">
        <f>K365</f>
        <v>0.4017</v>
      </c>
      <c r="L391" s="1404">
        <f>L365</f>
        <v>0.15840000000000001</v>
      </c>
      <c r="M391" s="1405"/>
      <c r="N391" s="1404">
        <f>N365</f>
        <v>0.40200000000000002</v>
      </c>
      <c r="O391" s="1404">
        <f>O365</f>
        <v>0.1578</v>
      </c>
      <c r="P391" s="1405"/>
      <c r="Q391" s="1404">
        <f>Q365</f>
        <v>0.40079999999999999</v>
      </c>
      <c r="R391" s="1404">
        <f>R365</f>
        <v>0.15720000000000001</v>
      </c>
      <c r="S391" s="1405"/>
      <c r="T391" s="1404">
        <f>T365</f>
        <v>0.40079999999999999</v>
      </c>
      <c r="U391" s="1404">
        <f>U365</f>
        <v>0.15720000000000001</v>
      </c>
      <c r="V391" s="1405"/>
      <c r="W391" s="1404">
        <f>W365</f>
        <v>0.41880000000000001</v>
      </c>
      <c r="X391" s="1404">
        <f>X365</f>
        <v>0.16289999999999999</v>
      </c>
      <c r="Y391" s="1405"/>
      <c r="Z391" s="1404">
        <f>Z365</f>
        <v>0.44009999999999999</v>
      </c>
      <c r="AA391" s="1404">
        <f>AA365</f>
        <v>0.15959999999999999</v>
      </c>
      <c r="AB391" s="1405"/>
      <c r="AC391" s="1404">
        <f>AC365</f>
        <v>0.45000000000000001</v>
      </c>
      <c r="AD391" s="1404">
        <f>AD365</f>
        <v>0.1575</v>
      </c>
      <c r="AE391" s="1405"/>
      <c r="AF391" s="1404">
        <f>AF365</f>
        <v>0.46889999999999998</v>
      </c>
      <c r="AG391" s="1404">
        <f>AG365</f>
        <v>0.16109999999999999</v>
      </c>
      <c r="AH391" s="1405"/>
      <c r="AI391" s="1404">
        <f>AI365</f>
        <v>0.47339999999999999</v>
      </c>
      <c r="AJ391" s="1404">
        <f>AJ365</f>
        <v>0.20039999999999999</v>
      </c>
      <c r="AK391" s="1405"/>
      <c r="AL391" s="1406">
        <f>AL365</f>
        <v>0.46589999999999998</v>
      </c>
      <c r="AM391" s="1406">
        <f>AM365</f>
        <v>0.20580000000000001</v>
      </c>
      <c r="AN391" s="1407"/>
      <c r="AO391" s="1404">
        <f>AO365</f>
        <v>0.47370000000000001</v>
      </c>
      <c r="AP391" s="1404">
        <f>AP365</f>
        <v>0.2223</v>
      </c>
      <c r="AQ391" s="1405"/>
      <c r="AR391" s="1404">
        <f>AR365</f>
        <v>0.46650000000000003</v>
      </c>
      <c r="AS391" s="1404">
        <f>AS365</f>
        <v>0.2223</v>
      </c>
      <c r="AT391" s="1405"/>
      <c r="AU391" s="1404">
        <f>AU365</f>
        <v>0.47849999999999998</v>
      </c>
      <c r="AV391" s="1404">
        <f>AV365</f>
        <v>0.22620000000000001</v>
      </c>
      <c r="AW391" s="1405"/>
      <c r="AX391" s="1404">
        <f>AX365</f>
        <v>0.49049999999999999</v>
      </c>
      <c r="AY391" s="1404">
        <f>AY365</f>
        <v>0.2175</v>
      </c>
      <c r="AZ391" s="1405"/>
      <c r="BA391" s="1404">
        <f>BA365</f>
        <v>0.46679999999999999</v>
      </c>
      <c r="BB391" s="1404">
        <f>BB365</f>
        <v>0.20130000000000001</v>
      </c>
      <c r="BC391" s="1405"/>
      <c r="BD391" s="1404">
        <f>BD365</f>
        <v>0.4884</v>
      </c>
      <c r="BE391" s="1404">
        <f>BE365</f>
        <v>0.18540000000000001</v>
      </c>
      <c r="BF391" s="1405"/>
      <c r="BG391" s="1404">
        <f>BG365</f>
        <v>0.49619999999999997</v>
      </c>
      <c r="BH391" s="1404">
        <f>BH365</f>
        <v>0.17130000000000001</v>
      </c>
      <c r="BI391" s="1405"/>
      <c r="BJ391" s="1404">
        <f>BJ365</f>
        <v>0.50190000000000001</v>
      </c>
      <c r="BK391" s="1404">
        <f>BK365</f>
        <v>0.16739999999999999</v>
      </c>
      <c r="BL391" s="1405"/>
      <c r="BM391" s="1404">
        <f>BM365</f>
        <v>0.4824</v>
      </c>
      <c r="BN391" s="1404">
        <f>BN365</f>
        <v>0.1671</v>
      </c>
      <c r="BO391" s="1405"/>
      <c r="BP391" s="1404">
        <f>BP365</f>
        <v>0.47310000000000002</v>
      </c>
      <c r="BQ391" s="1404">
        <f>BQ365</f>
        <v>0.17549999999999999</v>
      </c>
      <c r="BR391" s="1405"/>
      <c r="BS391" s="1404">
        <f>BS365</f>
        <v>0.4677</v>
      </c>
      <c r="BT391" s="1404">
        <f>BT365</f>
        <v>0.1797</v>
      </c>
      <c r="BU391" s="1405"/>
      <c r="BV391" s="1404">
        <f>BV365</f>
        <v>0.44790000000000002</v>
      </c>
      <c r="BW391" s="1404">
        <f>BW365</f>
        <v>0.17130000000000001</v>
      </c>
      <c r="BX391" s="1405"/>
      <c r="BY391" s="1404">
        <f>BY365</f>
        <v>0.43409999999999999</v>
      </c>
      <c r="BZ391" s="1404">
        <f>BZ365</f>
        <v>0.1704</v>
      </c>
      <c r="CA391" s="1405"/>
    </row>
    <row r="392" s="1" customFormat="1" ht="19.5" customHeight="1">
      <c r="A392" s="1332"/>
      <c r="B392" s="1449"/>
      <c r="C392" s="1450" t="s">
        <v>412</v>
      </c>
      <c r="D392" s="1409"/>
      <c r="E392" s="1409"/>
      <c r="F392" s="1410"/>
      <c r="G392" s="1412"/>
      <c r="H392" s="1419">
        <f>SUM(H378:H383)</f>
        <v>0.42971199999999998</v>
      </c>
      <c r="I392" s="1419">
        <f>SUM(I378:I383)</f>
        <v>0.043918000000000006</v>
      </c>
      <c r="J392" s="1414"/>
      <c r="K392" s="1419">
        <f>SUM(K378:K383)</f>
        <v>0.41360600000000003</v>
      </c>
      <c r="L392" s="1419">
        <f>SUM(L378:L383)</f>
        <v>0.041873999999999995</v>
      </c>
      <c r="M392" s="1414"/>
      <c r="N392" s="1419">
        <f>SUM(N378:N383)</f>
        <v>0.041318000000000007</v>
      </c>
      <c r="O392" s="1419">
        <f>SUM(O378:O383)</f>
        <v>0.41315599999999997</v>
      </c>
      <c r="P392" s="1414"/>
      <c r="Q392" s="1419">
        <f>SUM(Q378:Q383)</f>
        <v>0.041268000000000006</v>
      </c>
      <c r="R392" s="1419">
        <f>SUM(R378:R383)</f>
        <v>0.42131200000000002</v>
      </c>
      <c r="S392" s="1414"/>
      <c r="T392" s="1419">
        <f>SUM(T378:T383)</f>
        <v>0.040868000000000002</v>
      </c>
      <c r="U392" s="1419">
        <f>SUM(U378:U383)</f>
        <v>0.43080600000000002</v>
      </c>
      <c r="V392" s="1414"/>
      <c r="W392" s="1419">
        <f>SUM(W378:W383)</f>
        <v>0.041667999999999997</v>
      </c>
      <c r="X392" s="1419">
        <f>SUM(X378:X383)</f>
        <v>0.45321199999999995</v>
      </c>
      <c r="Y392" s="1414"/>
      <c r="Z392" s="1419">
        <f>SUM(Z378:Z383)</f>
        <v>0.45321199999999995</v>
      </c>
      <c r="AA392" s="1419">
        <f>SUM(AA378:AA383)</f>
        <v>0.042667999999999998</v>
      </c>
      <c r="AB392" s="1414"/>
      <c r="AC392" s="1419">
        <f>SUM(AC378:AC383)</f>
        <v>0.46315600000000001</v>
      </c>
      <c r="AD392" s="1419">
        <f>SUM(AD378:AD383)</f>
        <v>0.042217999999999999</v>
      </c>
      <c r="AE392" s="1414"/>
      <c r="AF392" s="1419">
        <f>SUM(AF378:AF383)</f>
        <v>0.482012</v>
      </c>
      <c r="AG392" s="1419">
        <f>SUM(AG378:AG383)</f>
        <v>0.040368000000000001</v>
      </c>
      <c r="AH392" s="1414"/>
      <c r="AI392" s="1419">
        <f>SUM(AI378:AI383)</f>
        <v>0.48580600000000007</v>
      </c>
      <c r="AJ392" s="1419">
        <f>SUM(AJ378:AJ383)</f>
        <v>0.034618000000000003</v>
      </c>
      <c r="AK392" s="1414"/>
      <c r="AL392" s="1420">
        <f>SUM(AL378:AL383)</f>
        <v>0.477962</v>
      </c>
      <c r="AM392" s="1420">
        <f>SUM(AM378:AM383)</f>
        <v>0.026217999999999998</v>
      </c>
      <c r="AN392" s="1416"/>
      <c r="AO392" s="1419">
        <f>SUM(AO378:AO383)</f>
        <v>0.48500599999999999</v>
      </c>
      <c r="AP392" s="1419">
        <f>SUM(AP378:AP383)</f>
        <v>0.025968000000000001</v>
      </c>
      <c r="AQ392" s="1414"/>
      <c r="AR392" s="1419">
        <f>SUM(AR378:AR383)</f>
        <v>0.47801199999999999</v>
      </c>
      <c r="AS392" s="1419">
        <f>SUM(AS378:AS383)</f>
        <v>0.026574</v>
      </c>
      <c r="AT392" s="1414"/>
      <c r="AU392" s="1419">
        <f>SUM(AU378:AU383)</f>
        <v>0.49030600000000002</v>
      </c>
      <c r="AV392" s="1419">
        <f>SUM(AV378:AV383)</f>
        <v>0.026618000000000003</v>
      </c>
      <c r="AW392" s="1414"/>
      <c r="AX392" s="1419">
        <f>SUM(AX378:AX383)</f>
        <v>0.50256200000000006</v>
      </c>
      <c r="AY392" s="1419">
        <f>SUM(AY378:AY383)</f>
        <v>0.028018000000000001</v>
      </c>
      <c r="AZ392" s="1414"/>
      <c r="BA392" s="1419">
        <f>SUM(BA378:BA383)</f>
        <v>0.47855600000000004</v>
      </c>
      <c r="BB392" s="1419">
        <f>SUM(BB378:BB383)</f>
        <v>0.026618000000000003</v>
      </c>
      <c r="BC392" s="1414"/>
      <c r="BD392" s="1419">
        <f>SUM(BD378:BD383)</f>
        <v>0.49251199999999995</v>
      </c>
      <c r="BE392" s="1419">
        <f>SUM(BE378:BE383)</f>
        <v>0.040418000000000003</v>
      </c>
      <c r="BF392" s="1414"/>
      <c r="BG392" s="1419">
        <f>SUM(BG378:BG383)</f>
        <v>0.50040600000000002</v>
      </c>
      <c r="BH392" s="1419">
        <f>SUM(BH378:BH383)</f>
        <v>0.043817999999999996</v>
      </c>
      <c r="BI392" s="1414"/>
      <c r="BJ392" s="1419">
        <f>SUM(BJ378:BJ383)</f>
        <v>0.45891199999999999</v>
      </c>
      <c r="BK392" s="1419">
        <f>SUM(BK378:BK383)</f>
        <v>0.044967999999999994</v>
      </c>
      <c r="BL392" s="1414"/>
      <c r="BM392" s="1419">
        <f>SUM(BM378:BM383)</f>
        <v>0.44575600000000004</v>
      </c>
      <c r="BN392" s="1419">
        <f>SUM(BN378:BN383)</f>
        <v>0.044067999999999996</v>
      </c>
      <c r="BO392" s="1414"/>
      <c r="BP392" s="1419">
        <f>SUM(BP378:BP383)</f>
        <v>0.44461200000000001</v>
      </c>
      <c r="BQ392" s="1419">
        <f>SUM(BQ378:BQ383)</f>
        <v>0.044468000000000001</v>
      </c>
      <c r="BR392" s="1414"/>
      <c r="BS392" s="1419">
        <f>SUM(BS378:BS383)</f>
        <v>0.44435599999999997</v>
      </c>
      <c r="BT392" s="1419">
        <f>SUM(BT378:BT383)</f>
        <v>0.045974000000000008</v>
      </c>
      <c r="BU392" s="1414"/>
      <c r="BV392" s="1419">
        <f>SUM(BV378:BV383)</f>
        <v>0.43421199999999999</v>
      </c>
      <c r="BW392" s="1419">
        <f>SUM(BW378:BW383)</f>
        <v>0.044468000000000001</v>
      </c>
      <c r="BX392" s="1414"/>
      <c r="BY392" s="1419">
        <f>SUM(BY378:BY383)</f>
        <v>0.42460599999999998</v>
      </c>
      <c r="BZ392" s="1419">
        <f>SUM(BZ378:BZ383)</f>
        <v>0.046317999999999998</v>
      </c>
      <c r="CA392" s="1414"/>
    </row>
    <row r="393" s="1" customFormat="1" ht="20.25" customHeight="1">
      <c r="A393" s="1332"/>
      <c r="B393" s="1453"/>
      <c r="C393" s="1454" t="s">
        <v>413</v>
      </c>
      <c r="D393" s="1455"/>
      <c r="E393" s="1599"/>
      <c r="F393" s="1498"/>
      <c r="G393" s="1431"/>
      <c r="H393" s="1433">
        <f>(H391-H392)/H391*100</f>
        <v>-2.9743589743589691</v>
      </c>
      <c r="I393" s="1433">
        <f>(I391-I392)/I391*100</f>
        <v>72.940234134319155</v>
      </c>
      <c r="J393" s="1434"/>
      <c r="K393" s="1433">
        <f>(K391-K392)/K391*100</f>
        <v>-2.9639034105053592</v>
      </c>
      <c r="L393" s="1433">
        <f>(L391-L392)/L391*100</f>
        <v>73.564393939393952</v>
      </c>
      <c r="M393" s="1434"/>
      <c r="N393" s="1433">
        <f>(N391-N392)/N391*100</f>
        <v>89.721890547263669</v>
      </c>
      <c r="O393" s="1433">
        <f>(O391-O392)/O391*100</f>
        <v>-161.82256020278834</v>
      </c>
      <c r="P393" s="1434"/>
      <c r="Q393" s="1433">
        <f>(Q391-Q392)/Q391*100</f>
        <v>89.703592814371248</v>
      </c>
      <c r="R393" s="1433">
        <f>(R391-R392)/R391*100</f>
        <v>-168.01017811704835</v>
      </c>
      <c r="S393" s="1434"/>
      <c r="T393" s="1433">
        <f>(T391-T392)/T391*100</f>
        <v>89.803393213572846</v>
      </c>
      <c r="U393" s="1433">
        <f>(U391-U392)/U391*100</f>
        <v>-174.0496183206107</v>
      </c>
      <c r="V393" s="1434"/>
      <c r="W393" s="1433">
        <f>(W391-W392)/W391*100</f>
        <v>90.05062082139446</v>
      </c>
      <c r="X393" s="1433">
        <f>(X391-X392)/X391*100</f>
        <v>-178.21485573971759</v>
      </c>
      <c r="Y393" s="1434"/>
      <c r="Z393" s="1433">
        <f>(Z391-Z392)/Z391*100</f>
        <v>-2.9793228811633621</v>
      </c>
      <c r="AA393" s="1433">
        <f>(AA391-AA392)/AA391*100</f>
        <v>73.265664160401002</v>
      </c>
      <c r="AB393" s="1434"/>
      <c r="AC393" s="1433">
        <f>(AC391-AC392)/AC391*100</f>
        <v>-2.9235555555555557</v>
      </c>
      <c r="AD393" s="1433">
        <f>(AD391-AD392)/AD391*100</f>
        <v>73.194920634920635</v>
      </c>
      <c r="AE393" s="1434"/>
      <c r="AF393" s="1433">
        <f>(AF391-AF392)/AF391*100</f>
        <v>-2.7963318404777162</v>
      </c>
      <c r="AG393" s="1433">
        <f>(AG391-AG392)/AG391*100</f>
        <v>74.942271880819362</v>
      </c>
      <c r="AH393" s="1434"/>
      <c r="AI393" s="1433">
        <f>(AI391-AI392)/AI391*100</f>
        <v>-2.6206168145331823</v>
      </c>
      <c r="AJ393" s="1433">
        <f>(AJ391-AJ392)/AJ391*100</f>
        <v>82.725548902195598</v>
      </c>
      <c r="AK393" s="1434"/>
      <c r="AL393" s="1436">
        <f>(AL391-AL392)/AL391*100</f>
        <v>-2.5889675896115083</v>
      </c>
      <c r="AM393" s="1436">
        <f>(AM391-AM392)/AM391*100</f>
        <v>87.260447035957242</v>
      </c>
      <c r="AN393" s="1437"/>
      <c r="AO393" s="1433">
        <f>(AO391-AO392)/AO391*100</f>
        <v>-2.386742664133414</v>
      </c>
      <c r="AP393" s="1433">
        <f>(AP391-AP392)/AP391*100</f>
        <v>88.318488529014843</v>
      </c>
      <c r="AQ393" s="1434"/>
      <c r="AR393" s="1433">
        <f>(AR391-AR392)/AR391*100</f>
        <v>-2.4677384780278597</v>
      </c>
      <c r="AS393" s="1433">
        <f>(AS391-AS392)/AS391*100</f>
        <v>88.045883940620783</v>
      </c>
      <c r="AT393" s="1434"/>
      <c r="AU393" s="1433">
        <f>(AU391-AU392)/AU391*100</f>
        <v>-2.4672936259143237</v>
      </c>
      <c r="AV393" s="1433">
        <f>(AV391-AV392)/AV391*100</f>
        <v>88.232537577365164</v>
      </c>
      <c r="AW393" s="1434"/>
      <c r="AX393" s="1433">
        <f>(AX391-AX392)/AX391*100</f>
        <v>-2.4591233435270281</v>
      </c>
      <c r="AY393" s="1433">
        <f>(AY391-AY392)/AY391*100</f>
        <v>87.118160919540216</v>
      </c>
      <c r="AZ393" s="1434"/>
      <c r="BA393" s="1433">
        <f>(BA391-BA392)/BA391*100</f>
        <v>-2.518423307626402</v>
      </c>
      <c r="BB393" s="1433">
        <f>(BB391-BB392)/BB391*100</f>
        <v>86.776949826130164</v>
      </c>
      <c r="BC393" s="1434"/>
      <c r="BD393" s="1433">
        <f>(BD391-BD392)/BD391*100</f>
        <v>-0.84193284193283158</v>
      </c>
      <c r="BE393" s="1433">
        <f>(BE391-BE392)/BE391*100</f>
        <v>78.199568500539371</v>
      </c>
      <c r="BF393" s="1434"/>
      <c r="BG393" s="1433">
        <f>(BG391-BG392)/BG391*100</f>
        <v>-0.84764207980653827</v>
      </c>
      <c r="BH393" s="1433">
        <f>(BH391-BH392)/BH391*100</f>
        <v>74.420315236427328</v>
      </c>
      <c r="BI393" s="1434"/>
      <c r="BJ393" s="1433">
        <f>(BJ391-BJ392)/BJ391*100</f>
        <v>8.5650527993624284</v>
      </c>
      <c r="BK393" s="1433">
        <f>(BK391-BK392)/BK391*100</f>
        <v>73.137395459976105</v>
      </c>
      <c r="BL393" s="1434"/>
      <c r="BM393" s="1433">
        <f>(BM391-BM392)/BM391*100</f>
        <v>7.5961857379767741</v>
      </c>
      <c r="BN393" s="1433">
        <f>(BN391-BN392)/BN391*100</f>
        <v>73.627767803710356</v>
      </c>
      <c r="BO393" s="1434"/>
      <c r="BP393" s="1433">
        <f>(BP391-BP392)/BP391*100</f>
        <v>6.0215599239061532</v>
      </c>
      <c r="BQ393" s="1433">
        <f>(BQ391-BQ392)/BQ391*100</f>
        <v>74.662108262108248</v>
      </c>
      <c r="BR393" s="1434"/>
      <c r="BS393" s="1433">
        <f>(BS391-BS392)/BS391*100</f>
        <v>4.9912336968142039</v>
      </c>
      <c r="BT393" s="1433">
        <f>(BT391-BT392)/BT391*100</f>
        <v>74.416249304396203</v>
      </c>
      <c r="BU393" s="1434"/>
      <c r="BV393" s="1433">
        <f>(BV391-BV392)/BV391*100</f>
        <v>3.0560392944853838</v>
      </c>
      <c r="BW393" s="1433">
        <f>(BW391-BW392)/BW391*100</f>
        <v>74.040863981319319</v>
      </c>
      <c r="BX393" s="1434"/>
      <c r="BY393" s="1433">
        <f>(BY391-BY392)/BY391*100</f>
        <v>2.1870536742686024</v>
      </c>
      <c r="BZ393" s="1433">
        <f>(BZ391-BZ392)/BZ391*100</f>
        <v>72.818075117370896</v>
      </c>
      <c r="CA393" s="1434"/>
    </row>
    <row r="394" s="1" customFormat="1" ht="19.5" customHeight="1">
      <c r="A394" s="1332"/>
      <c r="B394" s="1438" t="s">
        <v>429</v>
      </c>
      <c r="C394" s="1439" t="s">
        <v>411</v>
      </c>
      <c r="D394" s="1440"/>
      <c r="E394" s="1440"/>
      <c r="F394" s="1441"/>
      <c r="G394" s="1591"/>
      <c r="H394" s="1592">
        <f>H369</f>
        <v>0.46239999999999998</v>
      </c>
      <c r="I394" s="1592">
        <f>I369</f>
        <v>0.224</v>
      </c>
      <c r="J394" s="1593"/>
      <c r="K394" s="1592">
        <f>K369</f>
        <v>0.46239999999999998</v>
      </c>
      <c r="L394" s="1592">
        <f>L369</f>
        <v>0.22239999999999999</v>
      </c>
      <c r="M394" s="1593"/>
      <c r="N394" s="1592">
        <f>N369</f>
        <v>0.4592</v>
      </c>
      <c r="O394" s="1592">
        <f>O369</f>
        <v>0.22239999999999999</v>
      </c>
      <c r="P394" s="1593"/>
      <c r="Q394" s="1592">
        <f>Q369</f>
        <v>0.46000000000000002</v>
      </c>
      <c r="R394" s="1592">
        <f>R369</f>
        <v>0.2208</v>
      </c>
      <c r="S394" s="1593"/>
      <c r="T394" s="1592">
        <f>T369</f>
        <v>0.46400000000000002</v>
      </c>
      <c r="U394" s="1592">
        <f>U369</f>
        <v>0.22320000000000001</v>
      </c>
      <c r="V394" s="1593"/>
      <c r="W394" s="1592">
        <f>W369</f>
        <v>0.48959999999999998</v>
      </c>
      <c r="X394" s="1592">
        <f>X369</f>
        <v>0.2208</v>
      </c>
      <c r="Y394" s="1593"/>
      <c r="Z394" s="1592">
        <f>Z369</f>
        <v>0.50719999999999998</v>
      </c>
      <c r="AA394" s="1592">
        <f>AA369</f>
        <v>0.22</v>
      </c>
      <c r="AB394" s="1593"/>
      <c r="AC394" s="1592">
        <f>AC369</f>
        <v>0.52880000000000005</v>
      </c>
      <c r="AD394" s="1592">
        <f>AD369</f>
        <v>0.22239999999999999</v>
      </c>
      <c r="AE394" s="1593"/>
      <c r="AF394" s="1592">
        <f>AF369</f>
        <v>0.59119999999999995</v>
      </c>
      <c r="AG394" s="1592">
        <f>AG369</f>
        <v>0.26319999999999999</v>
      </c>
      <c r="AH394" s="1593"/>
      <c r="AI394" s="1592">
        <f>AI369</f>
        <v>0.57440000000000002</v>
      </c>
      <c r="AJ394" s="1592">
        <f>AJ369</f>
        <v>0.28399999999999997</v>
      </c>
      <c r="AK394" s="1593"/>
      <c r="AL394" s="1594">
        <f>AL369</f>
        <v>0.56079999999999997</v>
      </c>
      <c r="AM394" s="1594">
        <f>AM369</f>
        <v>0.2848</v>
      </c>
      <c r="AN394" s="1595"/>
      <c r="AO394" s="1592">
        <f>AO369</f>
        <v>0.56000000000000005</v>
      </c>
      <c r="AP394" s="1592">
        <f>AP369</f>
        <v>0.28960000000000002</v>
      </c>
      <c r="AQ394" s="1593"/>
      <c r="AR394" s="1592">
        <f>AR369</f>
        <v>0.54800000000000004</v>
      </c>
      <c r="AS394" s="1592">
        <f>AS369</f>
        <v>0.28639999999999999</v>
      </c>
      <c r="AT394" s="1593"/>
      <c r="AU394" s="1592">
        <f>AU369</f>
        <v>0.56799999999999995</v>
      </c>
      <c r="AV394" s="1592">
        <f>AV369</f>
        <v>0.2928</v>
      </c>
      <c r="AW394" s="1593"/>
      <c r="AX394" s="1592">
        <f>AX369</f>
        <v>0.54879999999999995</v>
      </c>
      <c r="AY394" s="1592">
        <f>AY369</f>
        <v>0.28399999999999997</v>
      </c>
      <c r="AZ394" s="1593"/>
      <c r="BA394" s="1592">
        <f>BA369</f>
        <v>0.52800000000000002</v>
      </c>
      <c r="BB394" s="1592">
        <f>BB369</f>
        <v>0.26400000000000001</v>
      </c>
      <c r="BC394" s="1593"/>
      <c r="BD394" s="1592">
        <f>BD369</f>
        <v>0.53280000000000005</v>
      </c>
      <c r="BE394" s="1592">
        <f>BE369</f>
        <v>0.24160000000000001</v>
      </c>
      <c r="BF394" s="1593"/>
      <c r="BG394" s="1592">
        <f>BG369</f>
        <v>0.54079999999999995</v>
      </c>
      <c r="BH394" s="1592">
        <f>BH369</f>
        <v>0.22720000000000001</v>
      </c>
      <c r="BI394" s="1593"/>
      <c r="BJ394" s="1592">
        <f>BJ369</f>
        <v>0.54159999999999997</v>
      </c>
      <c r="BK394" s="1592">
        <f>BK369</f>
        <v>0.22559999999999999</v>
      </c>
      <c r="BL394" s="1593"/>
      <c r="BM394" s="1592">
        <f>BM369</f>
        <v>0.54720000000000002</v>
      </c>
      <c r="BN394" s="1592">
        <f>BN369</f>
        <v>0.23999999999999999</v>
      </c>
      <c r="BO394" s="1593"/>
      <c r="BP394" s="1592">
        <f>BP369</f>
        <v>0.52639999999999998</v>
      </c>
      <c r="BQ394" s="1592">
        <f>BQ369</f>
        <v>0.24399999999999999</v>
      </c>
      <c r="BR394" s="1593"/>
      <c r="BS394" s="1592">
        <f>BS369</f>
        <v>0.51680000000000004</v>
      </c>
      <c r="BT394" s="1592">
        <f>BT369</f>
        <v>0.24640000000000001</v>
      </c>
      <c r="BU394" s="1593"/>
      <c r="BV394" s="1592">
        <f>BV369</f>
        <v>0.49519999999999997</v>
      </c>
      <c r="BW394" s="1592">
        <f>BW369</f>
        <v>0.23119999999999999</v>
      </c>
      <c r="BX394" s="1593"/>
      <c r="BY394" s="1592">
        <f>BY369</f>
        <v>0.47599999999999998</v>
      </c>
      <c r="BZ394" s="1592">
        <f>BZ369</f>
        <v>0.2296</v>
      </c>
      <c r="CA394" s="1596"/>
    </row>
    <row r="395" s="1" customFormat="1" ht="19.5" customHeight="1">
      <c r="A395" s="1332"/>
      <c r="B395" s="1449"/>
      <c r="C395" s="1450" t="s">
        <v>412</v>
      </c>
      <c r="D395" s="1409"/>
      <c r="E395" s="1409"/>
      <c r="F395" s="1410"/>
      <c r="G395" s="1597"/>
      <c r="H395" s="1419">
        <f>SUM(H384:H387)</f>
        <v>0.48315200000000003</v>
      </c>
      <c r="I395" s="1419">
        <f>SUM(I384:I387)</f>
        <v>0.032388</v>
      </c>
      <c r="J395" s="1414"/>
      <c r="K395" s="1419">
        <f>SUM(K384:K387)</f>
        <v>0.483792</v>
      </c>
      <c r="L395" s="1419">
        <f>SUM(L384:L387)</f>
        <v>0.03236</v>
      </c>
      <c r="M395" s="1414"/>
      <c r="N395" s="1419">
        <f>SUM(N384:N387)</f>
        <v>0.032188000000000001</v>
      </c>
      <c r="O395" s="1419">
        <f>SUM(O384:O387)</f>
        <v>0.480628</v>
      </c>
      <c r="P395" s="1414"/>
      <c r="Q395" s="1419">
        <f>SUM(Q384:Q387)</f>
        <v>0.031043999999999999</v>
      </c>
      <c r="R395" s="1419">
        <f>SUM(R384:R387)</f>
        <v>0.48543199999999997</v>
      </c>
      <c r="S395" s="1414"/>
      <c r="T395" s="1419">
        <f>SUM(T384:T387)</f>
        <v>0.034304000000000001</v>
      </c>
      <c r="U395" s="1419">
        <f>SUM(U384:U387)</f>
        <v>0.51079600000000003</v>
      </c>
      <c r="V395" s="1414"/>
      <c r="W395" s="1419">
        <f>SUM(W384:W387)</f>
        <v>0.035820000000000005</v>
      </c>
      <c r="X395" s="1419">
        <f>SUM(X384:X387)</f>
        <v>0.52859599999999995</v>
      </c>
      <c r="Y395" s="1414"/>
      <c r="Z395" s="1419">
        <f>SUM(Z384:Z387)</f>
        <v>0.52859599999999995</v>
      </c>
      <c r="AA395" s="1419">
        <f>SUM(AA384:AA387)</f>
        <v>0.035928000000000002</v>
      </c>
      <c r="AB395" s="1414"/>
      <c r="AC395" s="1419">
        <f>SUM(AC384:AC387)</f>
        <v>0.55207200000000001</v>
      </c>
      <c r="AD395" s="1419">
        <f>SUM(AD384:AD387)</f>
        <v>0.034287999999999999</v>
      </c>
      <c r="AE395" s="1414"/>
      <c r="AF395" s="1419">
        <f>SUM(AF384:AF387)</f>
        <v>0.61426800000000004</v>
      </c>
      <c r="AG395" s="1419">
        <f>SUM(AG384:AG387)</f>
        <v>0.035428000000000001</v>
      </c>
      <c r="AH395" s="1414"/>
      <c r="AI395" s="1419">
        <f>SUM(AI384:AI387)</f>
        <v>0.59738400000000003</v>
      </c>
      <c r="AJ395" s="1419">
        <f>SUM(AJ384:AJ387)</f>
        <v>0.032295999999999998</v>
      </c>
      <c r="AK395" s="1414"/>
      <c r="AL395" s="1420">
        <f>SUM(AL384:AL387)</f>
        <v>0.58298800000000006</v>
      </c>
      <c r="AM395" s="1420">
        <f>SUM(AM384:AM387)</f>
        <v>0.032336000000000004</v>
      </c>
      <c r="AN395" s="1416"/>
      <c r="AO395" s="1419">
        <f>SUM(AO384:AO387)</f>
        <v>0.58265199999999995</v>
      </c>
      <c r="AP395" s="1419">
        <f>SUM(AP384:AP387)</f>
        <v>0.028095999999999999</v>
      </c>
      <c r="AQ395" s="1414"/>
      <c r="AR395" s="1419">
        <f>SUM(AR384:AR387)</f>
        <v>0.57164400000000004</v>
      </c>
      <c r="AS395" s="1419">
        <f>SUM(AS384:AS387)</f>
        <v>0.030947999999999996</v>
      </c>
      <c r="AT395" s="1414"/>
      <c r="AU395" s="1419">
        <f>SUM(AU384:AU387)</f>
        <v>0.591472</v>
      </c>
      <c r="AV395" s="1419">
        <f>SUM(AV384:AV387)</f>
        <v>0.030300000000000001</v>
      </c>
      <c r="AW395" s="1414"/>
      <c r="AX395" s="1419">
        <f>SUM(AX384:AX387)</f>
        <v>0.57077599999999995</v>
      </c>
      <c r="AY395" s="1419">
        <f>SUM(AY384:AY387)</f>
        <v>0.032135999999999998</v>
      </c>
      <c r="AZ395" s="1414"/>
      <c r="BA395" s="1419">
        <f>SUM(BA384:BA387)</f>
        <v>0.55079999999999996</v>
      </c>
      <c r="BB395" s="1419">
        <f>SUM(BB384:BB387)</f>
        <v>0.028504000000000002</v>
      </c>
      <c r="BC395" s="1414"/>
      <c r="BD395" s="1419">
        <f>SUM(BD384:BD387)</f>
        <v>0.56115999999999999</v>
      </c>
      <c r="BE395" s="1419">
        <f>SUM(BE384:BE387)</f>
        <v>0.033600000000000005</v>
      </c>
      <c r="BF395" s="1414"/>
      <c r="BG395" s="1419">
        <f>SUM(BG384:BG387)</f>
        <v>0.57628800000000002</v>
      </c>
      <c r="BH395" s="1419">
        <f>SUM(BH384:BH387)</f>
        <v>0.033419999999999998</v>
      </c>
      <c r="BI395" s="1414"/>
      <c r="BJ395" s="1419">
        <f>SUM(BJ384:BJ387)</f>
        <v>0.58094800000000002</v>
      </c>
      <c r="BK395" s="1419">
        <f>SUM(BK384:BK387)</f>
        <v>0.035900000000000001</v>
      </c>
      <c r="BL395" s="1414"/>
      <c r="BM395" s="1419">
        <f>SUM(BM384:BM387)</f>
        <v>0.587812</v>
      </c>
      <c r="BN395" s="1419">
        <f>SUM(BN384:BN387)</f>
        <v>0.036252</v>
      </c>
      <c r="BO395" s="1414"/>
      <c r="BP395" s="1419">
        <f>SUM(BP384:BP387)</f>
        <v>0.58331599999999995</v>
      </c>
      <c r="BQ395" s="1419">
        <f>SUM(BQ384:BQ387)</f>
        <v>0.037204000000000001</v>
      </c>
      <c r="BR395" s="1414"/>
      <c r="BS395" s="1419">
        <f>SUM(BS384:BS387)</f>
        <v>0.57714799999999999</v>
      </c>
      <c r="BT395" s="1419">
        <f>SUM(BT384:BT387)</f>
        <v>0.038651999999999999</v>
      </c>
      <c r="BU395" s="1414"/>
      <c r="BV395" s="1419">
        <f>SUM(BV384:BV387)</f>
        <v>0.57607600000000003</v>
      </c>
      <c r="BW395" s="1419">
        <f>SUM(BW384:BW387)</f>
        <v>0.036728000000000004</v>
      </c>
      <c r="BX395" s="1414"/>
      <c r="BY395" s="1419">
        <f>SUM(BY384:BY387)</f>
        <v>0.55574000000000001</v>
      </c>
      <c r="BZ395" s="1419">
        <f>SUM(BZ384:BZ387)</f>
        <v>0.033619999999999997</v>
      </c>
      <c r="CA395" s="1598"/>
    </row>
    <row r="396" s="1" customFormat="1" ht="20.25" customHeight="1">
      <c r="A396" s="1332"/>
      <c r="B396" s="1453"/>
      <c r="C396" s="1454" t="s">
        <v>413</v>
      </c>
      <c r="D396" s="1455"/>
      <c r="E396" s="1599"/>
      <c r="F396" s="1498"/>
      <c r="G396" s="1600"/>
      <c r="H396" s="1601">
        <f>(H394-H395)/H394*100</f>
        <v>-4.4878892733564122</v>
      </c>
      <c r="I396" s="1601">
        <f>(I394-I395)/I394*100</f>
        <v>85.541071428571428</v>
      </c>
      <c r="J396" s="1602"/>
      <c r="K396" s="1601">
        <f>(K394-K395)/K394*100</f>
        <v>-4.6262975778546762</v>
      </c>
      <c r="L396" s="1601">
        <f>(L394-L395)/L394*100</f>
        <v>85.449640287769782</v>
      </c>
      <c r="M396" s="1602"/>
      <c r="N396" s="1601">
        <f>(N394-N395)/N394*100</f>
        <v>92.990418118466906</v>
      </c>
      <c r="O396" s="1601">
        <f>(O394-O395)/O394*100</f>
        <v>-116.10971223021585</v>
      </c>
      <c r="P396" s="1602"/>
      <c r="Q396" s="1601">
        <f>(Q394-Q395)/Q394*100</f>
        <v>93.251304347826078</v>
      </c>
      <c r="R396" s="1601">
        <f>(R394-R395)/R394*100</f>
        <v>-119.85144927536231</v>
      </c>
      <c r="S396" s="1602"/>
      <c r="T396" s="1601">
        <f>(T394-T395)/T394*100</f>
        <v>92.606896551724134</v>
      </c>
      <c r="U396" s="1601">
        <f>(U394-U395)/U394*100</f>
        <v>-128.85125448028674</v>
      </c>
      <c r="V396" s="1602"/>
      <c r="W396" s="1601">
        <f>(W394-W395)/W394*100</f>
        <v>92.683823529411754</v>
      </c>
      <c r="X396" s="1601">
        <f>(X394-X395)/X394*100</f>
        <v>-139.40036231884056</v>
      </c>
      <c r="Y396" s="1602"/>
      <c r="Z396" s="1601">
        <f>(Z394-Z395)/Z394*100</f>
        <v>-4.2184542586750728</v>
      </c>
      <c r="AA396" s="1601">
        <f>(AA394-AA395)/AA394*100</f>
        <v>83.669090909090912</v>
      </c>
      <c r="AB396" s="1602"/>
      <c r="AC396" s="1601">
        <f>(AC394-AC395)/AC394*100</f>
        <v>-4.4009077155824432</v>
      </c>
      <c r="AD396" s="1601">
        <f>(AD394-AD395)/AD394*100</f>
        <v>84.582733812949655</v>
      </c>
      <c r="AE396" s="1602"/>
      <c r="AF396" s="1601">
        <f>(AF394-AF395)/AF394*100</f>
        <v>-3.9018944519621264</v>
      </c>
      <c r="AG396" s="1601">
        <f>(AG394-AG395)/AG394*100</f>
        <v>86.539513677811541</v>
      </c>
      <c r="AH396" s="1602"/>
      <c r="AI396" s="1601">
        <f>(AI394-AI395)/AI394*100</f>
        <v>-4.0013927576601684</v>
      </c>
      <c r="AJ396" s="1601">
        <f>(AJ394-AJ395)/AJ394*100</f>
        <v>88.628169014084506</v>
      </c>
      <c r="AK396" s="1602"/>
      <c r="AL396" s="1603">
        <f>(AL394-AL395)/AL394*100</f>
        <v>-3.9564907275321146</v>
      </c>
      <c r="AM396" s="1603">
        <f>(AM394-AM395)/AM394*100</f>
        <v>88.646067415730343</v>
      </c>
      <c r="AN396" s="1604"/>
      <c r="AO396" s="1601">
        <f>(AO394-AO395)/AO394*100</f>
        <v>-4.0449999999999804</v>
      </c>
      <c r="AP396" s="1601">
        <f>(AP394-AP395)/AP394*100</f>
        <v>90.298342541436455</v>
      </c>
      <c r="AQ396" s="1602"/>
      <c r="AR396" s="1601">
        <f>(AR394-AR395)/AR394*100</f>
        <v>-4.314598540145985</v>
      </c>
      <c r="AS396" s="1601">
        <f>(AS394-AS395)/AS394*100</f>
        <v>89.194134078212301</v>
      </c>
      <c r="AT396" s="1602"/>
      <c r="AU396" s="1601">
        <f>(AU394-AU395)/AU394*100</f>
        <v>-4.1323943661971914</v>
      </c>
      <c r="AV396" s="1601">
        <f>(AV394-AV395)/AV394*100</f>
        <v>89.651639344262307</v>
      </c>
      <c r="AW396" s="1602"/>
      <c r="AX396" s="1601">
        <f>(AX394-AX395)/AX394*100</f>
        <v>-4.0043731778425649</v>
      </c>
      <c r="AY396" s="1601">
        <f>(AY394-AY395)/AY394*100</f>
        <v>88.684507042253529</v>
      </c>
      <c r="AZ396" s="1602"/>
      <c r="BA396" s="1601">
        <f>(BA394-BA395)/BA394*100</f>
        <v>-4.318181818181805</v>
      </c>
      <c r="BB396" s="1601">
        <f>(BB394-BB395)/BB394*100</f>
        <v>89.203030303030303</v>
      </c>
      <c r="BC396" s="1602"/>
      <c r="BD396" s="1601">
        <f>(BD394-BD395)/BD394*100</f>
        <v>-5.3228228228228112</v>
      </c>
      <c r="BE396" s="1601">
        <f>(BE394-BE395)/BE394*100</f>
        <v>86.092715231788091</v>
      </c>
      <c r="BF396" s="1602"/>
      <c r="BG396" s="1601">
        <f>(BG394-BG395)/BG394*100</f>
        <v>-6.562130177514808</v>
      </c>
      <c r="BH396" s="1601">
        <f>(BH394-BH395)/BH394*100</f>
        <v>85.29049295774648</v>
      </c>
      <c r="BI396" s="1602"/>
      <c r="BJ396" s="1601">
        <f>(BJ394-BJ395)/BJ394*100</f>
        <v>-7.2651403249630819</v>
      </c>
      <c r="BK396" s="1601">
        <f>(BK394-BK395)/BK394*100</f>
        <v>84.086879432624102</v>
      </c>
      <c r="BL396" s="1602"/>
      <c r="BM396" s="1601">
        <f>(BM394-BM395)/BM394*100</f>
        <v>-7.4217836257309902</v>
      </c>
      <c r="BN396" s="1601">
        <f>(BN394-BN395)/BN394*100</f>
        <v>84.894999999999996</v>
      </c>
      <c r="BO396" s="1602"/>
      <c r="BP396" s="1601">
        <f>(BP394-BP395)/BP394*100</f>
        <v>-10.81231003039513</v>
      </c>
      <c r="BQ396" s="1601">
        <f>(BQ394-BQ395)/BQ394*100</f>
        <v>84.752459016393431</v>
      </c>
      <c r="BR396" s="1602"/>
      <c r="BS396" s="1601">
        <f>(BS394-BS395)/BS394*100</f>
        <v>-11.677244582043334</v>
      </c>
      <c r="BT396" s="1601">
        <f>(BT394-BT395)/BT394*100</f>
        <v>84.313311688311686</v>
      </c>
      <c r="BU396" s="1602"/>
      <c r="BV396" s="1601">
        <f>(BV394-BV395)/BV394*100</f>
        <v>-16.331987075928929</v>
      </c>
      <c r="BW396" s="1601">
        <f>(BW394-BW395)/BW394*100</f>
        <v>84.114186851211073</v>
      </c>
      <c r="BX396" s="1602"/>
      <c r="BY396" s="1601">
        <f>(BY394-BY395)/BY394*100</f>
        <v>-16.752100840336144</v>
      </c>
      <c r="BZ396" s="1601">
        <f>(BZ394-BZ395)/BZ394*100</f>
        <v>85.357142857142847</v>
      </c>
      <c r="CA396" s="1605"/>
    </row>
    <row r="397" s="1387" customFormat="1" ht="18">
      <c r="A397" s="1388">
        <v>11</v>
      </c>
      <c r="B397" s="1389" t="s">
        <v>224</v>
      </c>
      <c r="C397" s="1390"/>
      <c r="D397" s="1465"/>
      <c r="E397" s="1606"/>
      <c r="F397" s="1607"/>
      <c r="G397" s="1610"/>
      <c r="H397" s="1611"/>
      <c r="I397" s="1612"/>
      <c r="J397" s="1612"/>
      <c r="K397" s="1611"/>
      <c r="L397" s="1612"/>
      <c r="M397" s="1612"/>
      <c r="N397" s="1611"/>
      <c r="O397" s="1612"/>
      <c r="P397" s="1612"/>
      <c r="Q397" s="1611"/>
      <c r="R397" s="1612"/>
      <c r="S397" s="1612"/>
      <c r="T397" s="1611"/>
      <c r="U397" s="1612"/>
      <c r="V397" s="1612"/>
      <c r="W397" s="1611"/>
      <c r="X397" s="1612"/>
      <c r="Y397" s="1612"/>
      <c r="Z397" s="1611"/>
      <c r="AA397" s="1612"/>
      <c r="AB397" s="1612"/>
      <c r="AC397" s="1611"/>
      <c r="AD397" s="1612"/>
      <c r="AE397" s="1612"/>
      <c r="AF397" s="1611"/>
      <c r="AG397" s="1612"/>
      <c r="AH397" s="1612"/>
      <c r="AI397" s="1611"/>
      <c r="AJ397" s="1612"/>
      <c r="AK397" s="1612"/>
      <c r="AL397" s="1613"/>
      <c r="AM397" s="1614"/>
      <c r="AN397" s="1614"/>
      <c r="AO397" s="1611"/>
      <c r="AP397" s="1612"/>
      <c r="AQ397" s="1612"/>
      <c r="AR397" s="1611"/>
      <c r="AS397" s="1612"/>
      <c r="AT397" s="1612"/>
      <c r="AU397" s="1611"/>
      <c r="AV397" s="1612"/>
      <c r="AW397" s="1612"/>
      <c r="AX397" s="1611"/>
      <c r="AY397" s="1612"/>
      <c r="AZ397" s="1612"/>
      <c r="BA397" s="1611"/>
      <c r="BB397" s="1612"/>
      <c r="BC397" s="1612"/>
      <c r="BD397" s="1611"/>
      <c r="BE397" s="1612"/>
      <c r="BF397" s="1612"/>
      <c r="BG397" s="1611"/>
      <c r="BH397" s="1612"/>
      <c r="BI397" s="1612"/>
      <c r="BJ397" s="1611"/>
      <c r="BK397" s="1612"/>
      <c r="BL397" s="1612"/>
      <c r="BM397" s="1611"/>
      <c r="BN397" s="1612"/>
      <c r="BO397" s="1612"/>
      <c r="BP397" s="1611"/>
      <c r="BQ397" s="1612"/>
      <c r="BR397" s="1612"/>
      <c r="BS397" s="1611"/>
      <c r="BT397" s="1612"/>
      <c r="BU397" s="1612"/>
      <c r="BV397" s="1611"/>
      <c r="BW397" s="1612"/>
      <c r="BX397" s="1612"/>
      <c r="BY397" s="1611"/>
      <c r="BZ397" s="1612"/>
      <c r="CA397" s="1612"/>
    </row>
    <row r="398" s="1" customFormat="1" ht="19.5" customHeight="1">
      <c r="A398" s="1332"/>
      <c r="B398" s="1398"/>
      <c r="C398" s="1474" t="s">
        <v>203</v>
      </c>
      <c r="D398" s="1475"/>
      <c r="E398" s="1400"/>
      <c r="F398" s="1542" t="s">
        <v>397</v>
      </c>
      <c r="G398" s="1615">
        <v>110</v>
      </c>
      <c r="H398" s="1592">
        <v>0</v>
      </c>
      <c r="I398" s="1592">
        <v>0</v>
      </c>
      <c r="J398" s="1593">
        <f>ROUND(SQRT(H398^2+I398^2)*1000/(1.73*H412),0)</f>
        <v>0</v>
      </c>
      <c r="K398" s="1592">
        <v>0</v>
      </c>
      <c r="L398" s="1592">
        <v>0</v>
      </c>
      <c r="M398" s="1593">
        <f>ROUND(SQRT(K398^2+L398^2)*1000/(1.73*K412),0)</f>
        <v>0</v>
      </c>
      <c r="N398" s="1592">
        <v>0</v>
      </c>
      <c r="O398" s="1592">
        <v>0</v>
      </c>
      <c r="P398" s="1593">
        <f>ROUND(SQRT(N398^2+O398^2)*1000/(1.73*N412),0)</f>
        <v>0</v>
      </c>
      <c r="Q398" s="1592">
        <v>0</v>
      </c>
      <c r="R398" s="1592">
        <v>0</v>
      </c>
      <c r="S398" s="1593">
        <f>ROUND(SQRT(Q398^2+R398^2)*1000/(1.73*Q412),0)</f>
        <v>0</v>
      </c>
      <c r="T398" s="1592">
        <v>0</v>
      </c>
      <c r="U398" s="1592">
        <v>0</v>
      </c>
      <c r="V398" s="1593">
        <f>ROUND(SQRT(T398^2+U398^2)*1000/(1.73*T412),0)</f>
        <v>0</v>
      </c>
      <c r="W398" s="1592">
        <v>0</v>
      </c>
      <c r="X398" s="1592">
        <v>0</v>
      </c>
      <c r="Y398" s="1593">
        <f>ROUND(SQRT(W398^2+X398^2)*1000/(1.73*W412),0)</f>
        <v>0</v>
      </c>
      <c r="Z398" s="1592">
        <v>0</v>
      </c>
      <c r="AA398" s="1592">
        <v>0</v>
      </c>
      <c r="AB398" s="1593">
        <f>ROUND(SQRT(Z398^2+AA398^2)*1000/(1.73*Z412),0)</f>
        <v>0</v>
      </c>
      <c r="AC398" s="1592">
        <v>0</v>
      </c>
      <c r="AD398" s="1592">
        <v>0</v>
      </c>
      <c r="AE398" s="1593">
        <f>ROUND(SQRT(AC398^2+AD398^2)*1000/(1.73*AC412),0)</f>
        <v>0</v>
      </c>
      <c r="AF398" s="1592">
        <v>0</v>
      </c>
      <c r="AG398" s="1592">
        <v>0</v>
      </c>
      <c r="AH398" s="1593">
        <f>ROUND(SQRT(AF398^2+AG398^2)*1000/(1.73*AF412),0)</f>
        <v>0</v>
      </c>
      <c r="AI398" s="1592">
        <v>0</v>
      </c>
      <c r="AJ398" s="1592">
        <v>0</v>
      </c>
      <c r="AK398" s="1593">
        <f>ROUND(SQRT(AI398^2+AJ398^2)*1000/(1.73*AI412),0)</f>
        <v>0</v>
      </c>
      <c r="AL398" s="1594">
        <v>0</v>
      </c>
      <c r="AM398" s="1594">
        <v>0</v>
      </c>
      <c r="AN398" s="1595">
        <f>ROUND(SQRT(AL398^2+AM398^2)*1000/(1.73*AL412),0)</f>
        <v>0</v>
      </c>
      <c r="AO398" s="1592">
        <v>0</v>
      </c>
      <c r="AP398" s="1592">
        <v>0</v>
      </c>
      <c r="AQ398" s="1593">
        <f>ROUND(SQRT(AO398^2+AP398^2)*1000/(1.73*AO412),0)</f>
        <v>0</v>
      </c>
      <c r="AR398" s="1592">
        <v>0</v>
      </c>
      <c r="AS398" s="1592">
        <v>0</v>
      </c>
      <c r="AT398" s="1593">
        <f>ROUND(SQRT(AR398^2+AS398^2)*1000/(1.73*AR412),0)</f>
        <v>0</v>
      </c>
      <c r="AU398" s="1592">
        <v>0</v>
      </c>
      <c r="AV398" s="1592">
        <v>0</v>
      </c>
      <c r="AW398" s="1593">
        <f>ROUND(SQRT(AU398^2+AV398^2)*1000/(1.73*AU412),0)</f>
        <v>0</v>
      </c>
      <c r="AX398" s="1592">
        <v>0</v>
      </c>
      <c r="AY398" s="1592">
        <v>0</v>
      </c>
      <c r="AZ398" s="1593">
        <f>ROUND(SQRT(AX398^2+AY398^2)*1000/(1.73*AX412),0)</f>
        <v>0</v>
      </c>
      <c r="BA398" s="1592">
        <v>0</v>
      </c>
      <c r="BB398" s="1592">
        <v>0</v>
      </c>
      <c r="BC398" s="1593">
        <f>ROUND(SQRT(BA398^2+BB398^2)*1000/(1.73*BA412),0)</f>
        <v>0</v>
      </c>
      <c r="BD398" s="1592">
        <v>0</v>
      </c>
      <c r="BE398" s="1592">
        <v>0</v>
      </c>
      <c r="BF398" s="1593">
        <f>ROUND(SQRT(BD398^2+BE398^2)*1000/(1.73*BD412),0)</f>
        <v>0</v>
      </c>
      <c r="BG398" s="1592">
        <v>0</v>
      </c>
      <c r="BH398" s="1592">
        <v>0</v>
      </c>
      <c r="BI398" s="1593">
        <f>ROUND(SQRT(BG398^2+BH398^2)*1000/(1.73*BG412),0)</f>
        <v>0</v>
      </c>
      <c r="BJ398" s="1592">
        <v>0</v>
      </c>
      <c r="BK398" s="1592">
        <v>0</v>
      </c>
      <c r="BL398" s="1593">
        <f>ROUND(SQRT(BJ398^2+BK398^2)*1000/(1.73*BJ412),0)</f>
        <v>0</v>
      </c>
      <c r="BM398" s="1592">
        <v>0</v>
      </c>
      <c r="BN398" s="1592">
        <v>0</v>
      </c>
      <c r="BO398" s="1593">
        <f>ROUND(SQRT(BM398^2+BN398^2)*1000/(1.73*BM412),0)</f>
        <v>0</v>
      </c>
      <c r="BP398" s="1592">
        <v>0</v>
      </c>
      <c r="BQ398" s="1592">
        <v>0</v>
      </c>
      <c r="BR398" s="1593">
        <f>ROUND(SQRT(BP398^2+BQ398^2)*1000/(1.73*BP412),0)</f>
        <v>0</v>
      </c>
      <c r="BS398" s="1592">
        <v>0</v>
      </c>
      <c r="BT398" s="1592">
        <v>0</v>
      </c>
      <c r="BU398" s="1593">
        <f>ROUND(SQRT(BS398^2+BT398^2)*1000/(1.73*BS412),0)</f>
        <v>0</v>
      </c>
      <c r="BV398" s="1592">
        <v>0</v>
      </c>
      <c r="BW398" s="1592">
        <v>0</v>
      </c>
      <c r="BX398" s="1593">
        <f>ROUND(SQRT(BV398^2+BW398^2)*1000/(1.73*BV412),0)</f>
        <v>0</v>
      </c>
      <c r="BY398" s="1592">
        <v>0</v>
      </c>
      <c r="BZ398" s="1592">
        <v>0</v>
      </c>
      <c r="CA398" s="1596">
        <f>ROUND(SQRT(BY398^2+BZ398^2)*1000/(1.73*BY412),0)</f>
        <v>0</v>
      </c>
    </row>
    <row r="399" s="1" customFormat="1" ht="19.5" customHeight="1">
      <c r="A399" s="1332"/>
      <c r="B399" s="1398"/>
      <c r="C399" s="1474" t="s">
        <v>57</v>
      </c>
      <c r="D399" s="1475"/>
      <c r="E399" s="1409" t="s">
        <v>396</v>
      </c>
      <c r="F399" s="1542" t="s">
        <v>397</v>
      </c>
      <c r="G399" s="1616">
        <v>110</v>
      </c>
      <c r="H399" s="1419">
        <f>J399*H412*1.73*0.875/1000</f>
        <v>0.70101762499999998</v>
      </c>
      <c r="I399" s="1419">
        <f t="shared" ref="I399:I404" si="3216">H399*0.554</f>
        <v>0.38836376425000002</v>
      </c>
      <c r="J399" s="1414">
        <v>4.21</v>
      </c>
      <c r="K399" s="1419">
        <f>M399*K412*1.73*0.875/1000</f>
        <v>0.67104537500000006</v>
      </c>
      <c r="L399" s="1419">
        <f>K399*0.554</f>
        <v>0.37175913775000008</v>
      </c>
      <c r="M399" s="1414">
        <v>4.0300000000000002</v>
      </c>
      <c r="N399" s="1419">
        <f>P399*N412*1.73*0.875/1000</f>
        <v>0.67104537500000006</v>
      </c>
      <c r="O399" s="1419">
        <f>N399*0.554</f>
        <v>0.37175913775000008</v>
      </c>
      <c r="P399" s="1414">
        <v>4.0300000000000002</v>
      </c>
      <c r="Q399" s="1419">
        <f>S399*Q412*1.73*0.875/1000</f>
        <v>0.65439412500000005</v>
      </c>
      <c r="R399" s="1419">
        <f>Q399*0.554</f>
        <v>0.36253434525000006</v>
      </c>
      <c r="S399" s="1414">
        <v>3.9300000000000002</v>
      </c>
      <c r="T399" s="1419">
        <f>V399*T412*1.73*0.875/1000</f>
        <v>0.65439412500000005</v>
      </c>
      <c r="U399" s="1419">
        <f>T399*0.554</f>
        <v>0.36253434525000006</v>
      </c>
      <c r="V399" s="1414">
        <v>3.9300000000000002</v>
      </c>
      <c r="W399" s="1419">
        <f>Y399*W412*1.73*0.875/1000</f>
        <v>0.71766887499999998</v>
      </c>
      <c r="X399" s="1419">
        <f>W399*0.554</f>
        <v>0.39758855675000004</v>
      </c>
      <c r="Y399" s="1414">
        <v>4.3099999999999996</v>
      </c>
      <c r="Z399" s="1419">
        <f>AB399*Z412*1.73*0.875/1000</f>
        <v>0.7959297500000001</v>
      </c>
      <c r="AA399" s="1419">
        <f>Z399*0.554</f>
        <v>0.44094508150000011</v>
      </c>
      <c r="AB399" s="1414">
        <v>4.7800000000000002</v>
      </c>
      <c r="AC399" s="1419">
        <f>AE399*AC412*1.73*0.875/1000</f>
        <v>0.85753937499999999</v>
      </c>
      <c r="AD399" s="1419">
        <f>AC399*0.554</f>
        <v>0.47507681375000005</v>
      </c>
      <c r="AE399" s="1414">
        <v>5.1500000000000004</v>
      </c>
      <c r="AF399" s="1419">
        <f>AH399*AF412*1.73*0.875/1000</f>
        <v>0.95078637500000007</v>
      </c>
      <c r="AG399" s="1419">
        <f>AF399*0.554</f>
        <v>0.52673565175000003</v>
      </c>
      <c r="AH399" s="1414">
        <v>5.71</v>
      </c>
      <c r="AI399" s="1419">
        <f>AK399*AI412*1.73*0.875/1000</f>
        <v>1.0323774999999997</v>
      </c>
      <c r="AJ399" s="1419">
        <f>AI399*0.554</f>
        <v>0.57193713499999987</v>
      </c>
      <c r="AK399" s="1414">
        <v>6.2000000000000002</v>
      </c>
      <c r="AL399" s="1420">
        <f>AN399*AL412*1.73*0.875/1000</f>
        <v>0.99740987499999989</v>
      </c>
      <c r="AM399" s="1420">
        <f>AL399*0.554</f>
        <v>0.55256507074999994</v>
      </c>
      <c r="AN399" s="1416">
        <v>5.9900000000000002</v>
      </c>
      <c r="AO399" s="1419">
        <f>AQ399*AO412*1.73*0.875/1000</f>
        <v>1.0440333749999997</v>
      </c>
      <c r="AP399" s="1419">
        <f>AO399*0.554</f>
        <v>0.57839448974999985</v>
      </c>
      <c r="AQ399" s="1414">
        <v>6.2699999999999996</v>
      </c>
      <c r="AR399" s="1419">
        <f>AT399*AR412*1.73*0.875/1000</f>
        <v>0.90416287500000003</v>
      </c>
      <c r="AS399" s="1419">
        <f>AR399*0.554</f>
        <v>0.50090623275000001</v>
      </c>
      <c r="AT399" s="1414">
        <v>5.4299999999999997</v>
      </c>
      <c r="AU399" s="1419">
        <f>AW399*AU412*1.73*0.875/1000</f>
        <v>1.0290472499999999</v>
      </c>
      <c r="AV399" s="1419">
        <f>AU399*0.554</f>
        <v>0.57009217649999999</v>
      </c>
      <c r="AW399" s="1414">
        <v>6.1799999999999997</v>
      </c>
      <c r="AX399" s="1419">
        <f>AZ399*AX412*1.73*0.875/1000</f>
        <v>1.0440333749999997</v>
      </c>
      <c r="AY399" s="1419">
        <f>AX399*0.554</f>
        <v>0.57839448974999985</v>
      </c>
      <c r="AZ399" s="1414">
        <v>6.2699999999999996</v>
      </c>
      <c r="BA399" s="1419">
        <f>BC399*BA412*1.73*0.875/1000</f>
        <v>0.99740987499999989</v>
      </c>
      <c r="BB399" s="1419">
        <f>BA399*0.554</f>
        <v>0.55256507074999994</v>
      </c>
      <c r="BC399" s="1414">
        <v>5.9900000000000002</v>
      </c>
      <c r="BD399" s="1419">
        <f>BF399*BD412*1.73*0.875/1000</f>
        <v>1.0440333749999997</v>
      </c>
      <c r="BE399" s="1419">
        <f>BD399*0.554</f>
        <v>0.57839448974999985</v>
      </c>
      <c r="BF399" s="1414">
        <v>6.2699999999999996</v>
      </c>
      <c r="BG399" s="1419">
        <f>BI399*BG412*1.73*0.875/1000</f>
        <v>0.95078637500000007</v>
      </c>
      <c r="BH399" s="1419">
        <f>BG399*0.554</f>
        <v>0.52673565175000003</v>
      </c>
      <c r="BI399" s="1414">
        <v>5.71</v>
      </c>
      <c r="BJ399" s="1419">
        <f>BL399*BJ412*1.73*0.875/1000</f>
        <v>0.93247000000000002</v>
      </c>
      <c r="BK399" s="1419">
        <f>BJ399*0.554</f>
        <v>0.51658838000000007</v>
      </c>
      <c r="BL399" s="1414">
        <v>5.5999999999999996</v>
      </c>
      <c r="BM399" s="1419">
        <f>BO399*BM412*1.73*0.875/1000</f>
        <v>0.91914899999999988</v>
      </c>
      <c r="BN399" s="1419">
        <f>BM399*0.554</f>
        <v>0.50920854599999998</v>
      </c>
      <c r="BO399" s="1414">
        <v>5.5199999999999996</v>
      </c>
      <c r="BP399" s="1419">
        <f>BR399*BP412*1.73*0.875/1000</f>
        <v>0.88917674999999996</v>
      </c>
      <c r="BQ399" s="1419">
        <f>BP399*0.554</f>
        <v>0.49260391950000004</v>
      </c>
      <c r="BR399" s="1414">
        <v>5.3399999999999999</v>
      </c>
      <c r="BS399" s="1419">
        <f>BU399*BS412*1.73*0.875/1000</f>
        <v>0.82590200000000003</v>
      </c>
      <c r="BT399" s="1419">
        <f>BS399*0.554</f>
        <v>0.45754970800000005</v>
      </c>
      <c r="BU399" s="1414">
        <v>4.96</v>
      </c>
      <c r="BV399" s="1419">
        <f>BX399*BV412*1.73*0.875/1000</f>
        <v>0.81091587500000006</v>
      </c>
      <c r="BW399" s="1419">
        <f>BV399*0.554</f>
        <v>0.44924739475000008</v>
      </c>
      <c r="BX399" s="1414">
        <v>4.8700000000000001</v>
      </c>
      <c r="BY399" s="1419">
        <f>CA399*BY412*1.73*0.875/1000</f>
        <v>0.76429237500000002</v>
      </c>
      <c r="BZ399" s="1419">
        <f>BY399*0.554</f>
        <v>0.42341797575000006</v>
      </c>
      <c r="CA399" s="1598">
        <v>4.5899999999999999</v>
      </c>
    </row>
    <row r="400" s="1" customFormat="1" ht="19.5" customHeight="1">
      <c r="A400" s="1332"/>
      <c r="B400" s="1398"/>
      <c r="C400" s="1477"/>
      <c r="D400" s="1478"/>
      <c r="E400" s="1409"/>
      <c r="F400" s="1410" t="s">
        <v>416</v>
      </c>
      <c r="G400" s="1597">
        <v>35</v>
      </c>
      <c r="H400" s="1419">
        <v>0</v>
      </c>
      <c r="I400" s="1419">
        <v>0</v>
      </c>
      <c r="J400" s="1414">
        <f>ROUND(SQRT(H400^2+I400^2)*1000/(1.73*H414),0)</f>
        <v>0</v>
      </c>
      <c r="K400" s="1419">
        <v>0</v>
      </c>
      <c r="L400" s="1419">
        <v>0</v>
      </c>
      <c r="M400" s="1414">
        <f>ROUND(SQRT(K400^2+L400^2)*1000/(1.73*K414),0)</f>
        <v>0</v>
      </c>
      <c r="N400" s="1419">
        <v>0</v>
      </c>
      <c r="O400" s="1419">
        <v>0</v>
      </c>
      <c r="P400" s="1414">
        <f>ROUND(SQRT(N400^2+O400^2)*1000/(1.73*N414),0)</f>
        <v>0</v>
      </c>
      <c r="Q400" s="1419">
        <v>0</v>
      </c>
      <c r="R400" s="1419">
        <v>0</v>
      </c>
      <c r="S400" s="1414">
        <f>ROUND(SQRT(Q400^2+R400^2)*1000/(1.73*Q414),0)</f>
        <v>0</v>
      </c>
      <c r="T400" s="1419">
        <v>0</v>
      </c>
      <c r="U400" s="1419">
        <v>0</v>
      </c>
      <c r="V400" s="1414">
        <f>ROUND(SQRT(T400^2+U400^2)*1000/(1.73*T414),0)</f>
        <v>0</v>
      </c>
      <c r="W400" s="1419">
        <v>0</v>
      </c>
      <c r="X400" s="1419">
        <v>0</v>
      </c>
      <c r="Y400" s="1414">
        <f>ROUND(SQRT(W400^2+X400^2)*1000/(1.73*W414),0)</f>
        <v>0</v>
      </c>
      <c r="Z400" s="1419">
        <v>0</v>
      </c>
      <c r="AA400" s="1419">
        <v>0</v>
      </c>
      <c r="AB400" s="1414">
        <f>ROUND(SQRT(Z400^2+AA400^2)*1000/(1.73*Z414),0)</f>
        <v>0</v>
      </c>
      <c r="AC400" s="1419">
        <v>0</v>
      </c>
      <c r="AD400" s="1419">
        <v>0</v>
      </c>
      <c r="AE400" s="1414">
        <f>ROUND(SQRT(AC400^2+AD400^2)*1000/(1.73*AC414),0)</f>
        <v>0</v>
      </c>
      <c r="AF400" s="1419">
        <v>0</v>
      </c>
      <c r="AG400" s="1419">
        <v>0</v>
      </c>
      <c r="AH400" s="1414">
        <f>ROUND(SQRT(AF400^2+AG400^2)*1000/(1.73*AF414),0)</f>
        <v>0</v>
      </c>
      <c r="AI400" s="1419">
        <v>0</v>
      </c>
      <c r="AJ400" s="1419">
        <v>0</v>
      </c>
      <c r="AK400" s="1414">
        <f>ROUND(SQRT(AI400^2+AJ400^2)*1000/(1.73*AI414),0)</f>
        <v>0</v>
      </c>
      <c r="AL400" s="1420">
        <v>0</v>
      </c>
      <c r="AM400" s="1420">
        <v>0</v>
      </c>
      <c r="AN400" s="1416">
        <f>ROUND(SQRT(AL400^2+AM400^2)*1000/(1.73*AL414),0)</f>
        <v>0</v>
      </c>
      <c r="AO400" s="1419">
        <v>0</v>
      </c>
      <c r="AP400" s="1419">
        <v>0</v>
      </c>
      <c r="AQ400" s="1414">
        <f>ROUND(SQRT(AO400^2+AP400^2)*1000/(1.73*AO414),0)</f>
        <v>0</v>
      </c>
      <c r="AR400" s="1419">
        <v>0</v>
      </c>
      <c r="AS400" s="1419">
        <v>0</v>
      </c>
      <c r="AT400" s="1414">
        <f>ROUND(SQRT(AR400^2+AS400^2)*1000/(1.73*AR414),0)</f>
        <v>0</v>
      </c>
      <c r="AU400" s="1419">
        <v>0</v>
      </c>
      <c r="AV400" s="1419">
        <v>0</v>
      </c>
      <c r="AW400" s="1414">
        <f>ROUND(SQRT(AU400^2+AV400^2)*1000/(1.73*AU414),0)</f>
        <v>0</v>
      </c>
      <c r="AX400" s="1419">
        <v>0</v>
      </c>
      <c r="AY400" s="1419">
        <v>0</v>
      </c>
      <c r="AZ400" s="1414">
        <f>ROUND(SQRT(AX400^2+AY400^2)*1000/(1.73*AX414),0)</f>
        <v>0</v>
      </c>
      <c r="BA400" s="1419">
        <v>0</v>
      </c>
      <c r="BB400" s="1419">
        <v>0</v>
      </c>
      <c r="BC400" s="1414">
        <f>ROUND(SQRT(BA400^2+BB400^2)*1000/(1.73*BA414),0)</f>
        <v>0</v>
      </c>
      <c r="BD400" s="1419">
        <v>0</v>
      </c>
      <c r="BE400" s="1419">
        <v>0</v>
      </c>
      <c r="BF400" s="1414">
        <f>ROUND(SQRT(BD400^2+BE400^2)*1000/(1.73*BD414),0)</f>
        <v>0</v>
      </c>
      <c r="BG400" s="1419">
        <v>0</v>
      </c>
      <c r="BH400" s="1419">
        <v>0</v>
      </c>
      <c r="BI400" s="1414">
        <f>ROUND(SQRT(BG400^2+BH400^2)*1000/(1.73*BG414),0)</f>
        <v>0</v>
      </c>
      <c r="BJ400" s="1419">
        <v>0</v>
      </c>
      <c r="BK400" s="1419">
        <v>0</v>
      </c>
      <c r="BL400" s="1414">
        <f>ROUND(SQRT(BJ400^2+BK400^2)*1000/(1.73*BJ414),0)</f>
        <v>0</v>
      </c>
      <c r="BM400" s="1419">
        <v>0</v>
      </c>
      <c r="BN400" s="1419">
        <v>0</v>
      </c>
      <c r="BO400" s="1414">
        <f>ROUND(SQRT(BM400^2+BN400^2)*1000/(1.73*BM414),0)</f>
        <v>0</v>
      </c>
      <c r="BP400" s="1419">
        <v>0</v>
      </c>
      <c r="BQ400" s="1419">
        <v>0</v>
      </c>
      <c r="BR400" s="1414">
        <f>ROUND(SQRT(BP400^2+BQ400^2)*1000/(1.73*BP414),0)</f>
        <v>0</v>
      </c>
      <c r="BS400" s="1419">
        <v>0</v>
      </c>
      <c r="BT400" s="1419">
        <v>0</v>
      </c>
      <c r="BU400" s="1414">
        <f>ROUND(SQRT(BS400^2+BT400^2)*1000/(1.73*BS414),0)</f>
        <v>0</v>
      </c>
      <c r="BV400" s="1419">
        <v>0</v>
      </c>
      <c r="BW400" s="1419">
        <v>0</v>
      </c>
      <c r="BX400" s="1414">
        <f>ROUND(SQRT(BV400^2+BW400^2)*1000/(1.73*BV414),0)</f>
        <v>0</v>
      </c>
      <c r="BY400" s="1419">
        <v>0</v>
      </c>
      <c r="BZ400" s="1419">
        <v>0</v>
      </c>
      <c r="CA400" s="1598">
        <f>ROUND(SQRT(BY400^2+BZ400^2)*1000/(1.73*BY414),0)</f>
        <v>0</v>
      </c>
    </row>
    <row r="401" s="1" customFormat="1" ht="19.199999999999999">
      <c r="A401" s="1332"/>
      <c r="B401" s="1398"/>
      <c r="C401" s="1477"/>
      <c r="D401" s="1478"/>
      <c r="E401" s="1409"/>
      <c r="F401" s="1410" t="s">
        <v>398</v>
      </c>
      <c r="G401" s="1597">
        <v>10</v>
      </c>
      <c r="H401" s="1413">
        <v>0.76259999999999994</v>
      </c>
      <c r="I401" s="1413">
        <v>0.27060000000000001</v>
      </c>
      <c r="J401" s="1414">
        <f>ROUND(SQRT(H401^2+I401^2)*1000/(1.73*H416),0)</f>
        <v>45</v>
      </c>
      <c r="K401" s="1413">
        <v>0.7248</v>
      </c>
      <c r="L401" s="1413">
        <v>0.26640000000000003</v>
      </c>
      <c r="M401" s="1414">
        <f>ROUND(SQRT(K401^2+L401^2)*1000/(1.73*K416),0)</f>
        <v>43</v>
      </c>
      <c r="N401" s="1413">
        <v>0.71279999999999999</v>
      </c>
      <c r="O401" s="1413">
        <v>0.26579999999999998</v>
      </c>
      <c r="P401" s="1414">
        <f>ROUND(SQRT(N401^2+O401^2)*1000/(1.73*N416),0)</f>
        <v>43</v>
      </c>
      <c r="Q401" s="1413">
        <v>0.6996</v>
      </c>
      <c r="R401" s="1413">
        <v>0.26279999999999998</v>
      </c>
      <c r="S401" s="1414">
        <f>ROUND(SQRT(Q401^2+R401^2)*1000/(1.73*Q416),0)</f>
        <v>42</v>
      </c>
      <c r="T401" s="1413">
        <v>0.71460000000000001</v>
      </c>
      <c r="U401" s="1413">
        <v>0.25019999999999998</v>
      </c>
      <c r="V401" s="1414">
        <f>ROUND(SQRT(T401^2+U401^2)*1000/(1.73*T416),0)</f>
        <v>42</v>
      </c>
      <c r="W401" s="1413">
        <v>0.78420000000000001</v>
      </c>
      <c r="X401" s="1413">
        <v>0.255</v>
      </c>
      <c r="Y401" s="1414">
        <f>ROUND(SQRT(W401^2+X401^2)*1000/(1.73*W416),0)</f>
        <v>46</v>
      </c>
      <c r="Z401" s="1413">
        <v>0.86760000000000004</v>
      </c>
      <c r="AA401" s="1413">
        <v>0.25679999999999997</v>
      </c>
      <c r="AB401" s="1414">
        <f>ROUND(SQRT(Z401^2+AA401^2)*1000/(1.73*Z416),0)</f>
        <v>51</v>
      </c>
      <c r="AC401" s="1413">
        <v>0.9456</v>
      </c>
      <c r="AD401" s="1413">
        <v>0.24360000000000001</v>
      </c>
      <c r="AE401" s="1414">
        <f>ROUND(SQRT(AC401^2+AD401^2)*1000/(1.73*AC416),0)</f>
        <v>55</v>
      </c>
      <c r="AF401" s="1413">
        <v>1.0434000000000001</v>
      </c>
      <c r="AG401" s="1413">
        <v>0.33300000000000002</v>
      </c>
      <c r="AH401" s="1414">
        <f>ROUND(SQRT(AF401^2+AG401^2)*1000/(1.73*AF416),0)</f>
        <v>61</v>
      </c>
      <c r="AI401" s="1413">
        <v>1.1052</v>
      </c>
      <c r="AJ401" s="1413">
        <v>0.45419999999999999</v>
      </c>
      <c r="AK401" s="1414">
        <f>ROUND(SQRT(AI401^2+AJ401^2)*1000/(1.73*AI416),0)</f>
        <v>67</v>
      </c>
      <c r="AL401" s="1415">
        <v>1.0584</v>
      </c>
      <c r="AM401" s="1415">
        <v>0.42899999999999999</v>
      </c>
      <c r="AN401" s="1416">
        <f>ROUND(SQRT(AL401^2+AM401^2)*1000/(1.73*AL416),0)</f>
        <v>64</v>
      </c>
      <c r="AO401" s="1413">
        <v>1.0962000000000001</v>
      </c>
      <c r="AP401" s="1413">
        <v>0.47639999999999999</v>
      </c>
      <c r="AQ401" s="1414">
        <f>ROUND(SQRT(AO401^2+AP401^2)*1000/(1.73*AO416),0)</f>
        <v>67</v>
      </c>
      <c r="AR401" s="1413">
        <v>0.97919999999999996</v>
      </c>
      <c r="AS401" s="1413">
        <v>0.33179999999999998</v>
      </c>
      <c r="AT401" s="1414">
        <f>ROUND(SQRT(AR401^2+AS401^2)*1000/(1.73*AR416),0)</f>
        <v>58</v>
      </c>
      <c r="AU401" s="1413">
        <v>1.0662</v>
      </c>
      <c r="AV401" s="1413">
        <v>0.48299999999999998</v>
      </c>
      <c r="AW401" s="1414">
        <f>ROUND(SQRT(AU401^2+AV401^2)*1000/(1.73*AU416),0)</f>
        <v>66</v>
      </c>
      <c r="AX401" s="1413">
        <v>1.0811999999999999</v>
      </c>
      <c r="AY401" s="1413">
        <v>0.51900000000000002</v>
      </c>
      <c r="AZ401" s="1414">
        <f>ROUND(SQRT(AX401^2+AY401^2)*1000/(1.73*AX416),0)</f>
        <v>67</v>
      </c>
      <c r="BA401" s="1413">
        <v>1.0409999999999999</v>
      </c>
      <c r="BB401" s="1413">
        <v>0.45240000000000002</v>
      </c>
      <c r="BC401" s="1414">
        <f>ROUND(SQRT(BA401^2+BB401^2)*1000/(1.73*BA416),0)</f>
        <v>64</v>
      </c>
      <c r="BD401" s="1413">
        <v>1.1033999999999999</v>
      </c>
      <c r="BE401" s="1413">
        <v>0.47399999999999998</v>
      </c>
      <c r="BF401" s="1414">
        <f>ROUND(SQRT(BD401^2+BE401^2)*1000/(1.73*BD416),0)</f>
        <v>67</v>
      </c>
      <c r="BG401" s="1413">
        <v>1.0314000000000001</v>
      </c>
      <c r="BH401" s="1413">
        <v>0.36120000000000002</v>
      </c>
      <c r="BI401" s="1414">
        <f>ROUND(SQRT(BG401^2+BH401^2)*1000/(1.73*BG416),0)</f>
        <v>61</v>
      </c>
      <c r="BJ401" s="1413">
        <v>1.0127999999999999</v>
      </c>
      <c r="BK401" s="1413">
        <v>0.32519999999999999</v>
      </c>
      <c r="BL401" s="1414">
        <f>ROUND(SQRT(BJ401^2+BK401^2)*1000/(1.73*BJ416),0)</f>
        <v>60</v>
      </c>
      <c r="BM401" s="1413">
        <v>1.0092000000000001</v>
      </c>
      <c r="BN401" s="1413">
        <v>0.2964</v>
      </c>
      <c r="BO401" s="1414">
        <f>ROUND(SQRT(BM401^2+BN401^2)*1000/(1.73*BM416),0)</f>
        <v>59</v>
      </c>
      <c r="BP401" s="1413">
        <v>0.97499999999999998</v>
      </c>
      <c r="BQ401" s="1413">
        <v>0.28560000000000002</v>
      </c>
      <c r="BR401" s="1414">
        <f>ROUND(SQRT(BP401^2+BQ401^2)*1000/(1.73*BP416),0)</f>
        <v>57</v>
      </c>
      <c r="BS401" s="1413">
        <v>0.90239999999999998</v>
      </c>
      <c r="BT401" s="1413">
        <v>0.27960000000000002</v>
      </c>
      <c r="BU401" s="1414">
        <f>ROUND(SQRT(BS401^2+BT401^2)*1000/(1.73*BS416),0)</f>
        <v>53</v>
      </c>
      <c r="BV401" s="1413">
        <v>0.88439999999999996</v>
      </c>
      <c r="BW401" s="1413">
        <v>0.28860000000000002</v>
      </c>
      <c r="BX401" s="1414">
        <f>ROUND(SQRT(BV401^2+BW401^2)*1000/(1.73*BV416),0)</f>
        <v>52</v>
      </c>
      <c r="BY401" s="1413">
        <v>0.82979999999999998</v>
      </c>
      <c r="BZ401" s="1413">
        <v>0.29339999999999999</v>
      </c>
      <c r="CA401" s="1598">
        <f>ROUND(SQRT(BY401^2+BZ401^2)*1000/(1.73*BY416),0)</f>
        <v>49</v>
      </c>
    </row>
    <row r="402" s="1" customFormat="1" ht="19.199999999999999">
      <c r="A402" s="1332"/>
      <c r="B402" s="1398"/>
      <c r="C402" s="1477"/>
      <c r="D402" s="1478"/>
      <c r="E402" s="1409"/>
      <c r="F402" s="1410" t="s">
        <v>399</v>
      </c>
      <c r="G402" s="1597" t="s">
        <v>400</v>
      </c>
      <c r="H402" s="1417">
        <v>2</v>
      </c>
      <c r="I402" s="1417"/>
      <c r="J402" s="1417"/>
      <c r="K402" s="1417">
        <v>2</v>
      </c>
      <c r="L402" s="1417"/>
      <c r="M402" s="1417"/>
      <c r="N402" s="1417">
        <v>2</v>
      </c>
      <c r="O402" s="1417"/>
      <c r="P402" s="1417"/>
      <c r="Q402" s="1417">
        <v>2</v>
      </c>
      <c r="R402" s="1417"/>
      <c r="S402" s="1417"/>
      <c r="T402" s="1417">
        <v>2</v>
      </c>
      <c r="U402" s="1417"/>
      <c r="V402" s="1417"/>
      <c r="W402" s="1417">
        <v>2</v>
      </c>
      <c r="X402" s="1417"/>
      <c r="Y402" s="1417"/>
      <c r="Z402" s="1417">
        <v>2</v>
      </c>
      <c r="AA402" s="1417"/>
      <c r="AB402" s="1417"/>
      <c r="AC402" s="1417">
        <v>2</v>
      </c>
      <c r="AD402" s="1417"/>
      <c r="AE402" s="1417"/>
      <c r="AF402" s="1417">
        <v>2</v>
      </c>
      <c r="AG402" s="1417"/>
      <c r="AH402" s="1417"/>
      <c r="AI402" s="1417">
        <v>2</v>
      </c>
      <c r="AJ402" s="1417"/>
      <c r="AK402" s="1417"/>
      <c r="AL402" s="1418">
        <v>2</v>
      </c>
      <c r="AM402" s="1418"/>
      <c r="AN402" s="1418"/>
      <c r="AO402" s="1417">
        <v>2</v>
      </c>
      <c r="AP402" s="1417"/>
      <c r="AQ402" s="1417"/>
      <c r="AR402" s="1417">
        <v>2</v>
      </c>
      <c r="AS402" s="1417"/>
      <c r="AT402" s="1417"/>
      <c r="AU402" s="1417">
        <v>2</v>
      </c>
      <c r="AV402" s="1417"/>
      <c r="AW402" s="1417"/>
      <c r="AX402" s="1417">
        <v>2</v>
      </c>
      <c r="AY402" s="1417"/>
      <c r="AZ402" s="1417"/>
      <c r="BA402" s="1417">
        <v>2</v>
      </c>
      <c r="BB402" s="1417"/>
      <c r="BC402" s="1417"/>
      <c r="BD402" s="1417">
        <v>2</v>
      </c>
      <c r="BE402" s="1417"/>
      <c r="BF402" s="1417"/>
      <c r="BG402" s="1417">
        <v>2</v>
      </c>
      <c r="BH402" s="1417"/>
      <c r="BI402" s="1417"/>
      <c r="BJ402" s="1417">
        <v>2</v>
      </c>
      <c r="BK402" s="1417"/>
      <c r="BL402" s="1417"/>
      <c r="BM402" s="1417">
        <v>2</v>
      </c>
      <c r="BN402" s="1417"/>
      <c r="BO402" s="1417"/>
      <c r="BP402" s="1417">
        <v>2</v>
      </c>
      <c r="BQ402" s="1417"/>
      <c r="BR402" s="1417"/>
      <c r="BS402" s="1417">
        <v>2</v>
      </c>
      <c r="BT402" s="1417"/>
      <c r="BU402" s="1417"/>
      <c r="BV402" s="1417">
        <v>2</v>
      </c>
      <c r="BW402" s="1417"/>
      <c r="BX402" s="1417"/>
      <c r="BY402" s="1417">
        <v>2</v>
      </c>
      <c r="BZ402" s="1417"/>
      <c r="CA402" s="1617"/>
    </row>
    <row r="403" s="1" customFormat="1" ht="19.199999999999999">
      <c r="A403" s="1332"/>
      <c r="B403" s="1398"/>
      <c r="C403" s="1477"/>
      <c r="D403" s="1478"/>
      <c r="E403" s="1409"/>
      <c r="F403" s="1410" t="s">
        <v>401</v>
      </c>
      <c r="G403" s="1597" t="s">
        <v>400</v>
      </c>
      <c r="H403" s="1419"/>
      <c r="I403" s="1419"/>
      <c r="J403" s="1419"/>
      <c r="K403" s="1419"/>
      <c r="L403" s="1419"/>
      <c r="M403" s="1419"/>
      <c r="N403" s="1419"/>
      <c r="O403" s="1419"/>
      <c r="P403" s="1419"/>
      <c r="Q403" s="1419"/>
      <c r="R403" s="1419"/>
      <c r="S403" s="1419"/>
      <c r="T403" s="1419"/>
      <c r="U403" s="1419"/>
      <c r="V403" s="1419"/>
      <c r="W403" s="1419"/>
      <c r="X403" s="1419"/>
      <c r="Y403" s="1419"/>
      <c r="Z403" s="1419"/>
      <c r="AA403" s="1419"/>
      <c r="AB403" s="1419"/>
      <c r="AC403" s="1419"/>
      <c r="AD403" s="1419"/>
      <c r="AE403" s="1419"/>
      <c r="AF403" s="1419"/>
      <c r="AG403" s="1419"/>
      <c r="AH403" s="1419"/>
      <c r="AI403" s="1419"/>
      <c r="AJ403" s="1419"/>
      <c r="AK403" s="1419"/>
      <c r="AL403" s="1420"/>
      <c r="AM403" s="1420"/>
      <c r="AN403" s="1420"/>
      <c r="AO403" s="1419"/>
      <c r="AP403" s="1419"/>
      <c r="AQ403" s="1419"/>
      <c r="AR403" s="1419"/>
      <c r="AS403" s="1419"/>
      <c r="AT403" s="1419"/>
      <c r="AU403" s="1419"/>
      <c r="AV403" s="1419"/>
      <c r="AW403" s="1419"/>
      <c r="AX403" s="1419"/>
      <c r="AY403" s="1419"/>
      <c r="AZ403" s="1419"/>
      <c r="BA403" s="1419"/>
      <c r="BB403" s="1419"/>
      <c r="BC403" s="1419"/>
      <c r="BD403" s="1419"/>
      <c r="BE403" s="1419"/>
      <c r="BF403" s="1419"/>
      <c r="BG403" s="1419"/>
      <c r="BH403" s="1419"/>
      <c r="BI403" s="1419"/>
      <c r="BJ403" s="1419"/>
      <c r="BK403" s="1419"/>
      <c r="BL403" s="1419"/>
      <c r="BM403" s="1419"/>
      <c r="BN403" s="1419"/>
      <c r="BO403" s="1419"/>
      <c r="BP403" s="1419"/>
      <c r="BQ403" s="1419"/>
      <c r="BR403" s="1419"/>
      <c r="BS403" s="1419"/>
      <c r="BT403" s="1419"/>
      <c r="BU403" s="1419"/>
      <c r="BV403" s="1419"/>
      <c r="BW403" s="1419"/>
      <c r="BX403" s="1419"/>
      <c r="BY403" s="1419"/>
      <c r="BZ403" s="1419"/>
      <c r="CA403" s="1618"/>
    </row>
    <row r="404" s="1" customFormat="1" ht="19.5" customHeight="1">
      <c r="A404" s="1332"/>
      <c r="B404" s="1398"/>
      <c r="C404" s="1477" t="s">
        <v>102</v>
      </c>
      <c r="D404" s="1478"/>
      <c r="E404" s="1409"/>
      <c r="F404" s="1410" t="s">
        <v>397</v>
      </c>
      <c r="G404" s="1616">
        <v>110</v>
      </c>
      <c r="H404" s="1503">
        <v>0</v>
      </c>
      <c r="I404" s="1419">
        <f t="shared" si="3216"/>
        <v>0</v>
      </c>
      <c r="J404" s="1414">
        <v>0.75</v>
      </c>
      <c r="K404" s="1503">
        <v>0</v>
      </c>
      <c r="L404" s="1419">
        <f>K404*0.554</f>
        <v>0</v>
      </c>
      <c r="M404" s="1414">
        <v>0.75</v>
      </c>
      <c r="N404" s="1503">
        <v>0</v>
      </c>
      <c r="O404" s="1419">
        <f>N404*0.554</f>
        <v>0</v>
      </c>
      <c r="P404" s="1414">
        <v>0.75</v>
      </c>
      <c r="Q404" s="1503">
        <v>0</v>
      </c>
      <c r="R404" s="1419">
        <f>Q404*0.554</f>
        <v>0</v>
      </c>
      <c r="S404" s="1414">
        <v>0.75</v>
      </c>
      <c r="T404" s="1503">
        <v>0</v>
      </c>
      <c r="U404" s="1419">
        <f>T404*0.554</f>
        <v>0</v>
      </c>
      <c r="V404" s="1414">
        <v>0.75</v>
      </c>
      <c r="W404" s="1503">
        <v>0</v>
      </c>
      <c r="X404" s="1419">
        <f>W404*0.554</f>
        <v>0</v>
      </c>
      <c r="Y404" s="1414">
        <v>0.75</v>
      </c>
      <c r="Z404" s="1503">
        <v>0</v>
      </c>
      <c r="AA404" s="1419">
        <f>Z404*0.554</f>
        <v>0</v>
      </c>
      <c r="AB404" s="1414">
        <v>0.83999999999999997</v>
      </c>
      <c r="AC404" s="1503">
        <v>0</v>
      </c>
      <c r="AD404" s="1419">
        <f>AC404*0.554</f>
        <v>0</v>
      </c>
      <c r="AE404" s="1414">
        <v>1.1200000000000001</v>
      </c>
      <c r="AF404" s="1503">
        <v>0</v>
      </c>
      <c r="AG404" s="1419">
        <f>AF404*0.554</f>
        <v>0</v>
      </c>
      <c r="AH404" s="1414">
        <v>1.03</v>
      </c>
      <c r="AI404" s="1503">
        <v>0</v>
      </c>
      <c r="AJ404" s="1419">
        <f>AI404*0.554</f>
        <v>0</v>
      </c>
      <c r="AK404" s="1414">
        <v>1.22</v>
      </c>
      <c r="AL404" s="1504">
        <v>0</v>
      </c>
      <c r="AM404" s="1420">
        <f>AL404*0.554</f>
        <v>0</v>
      </c>
      <c r="AN404" s="1416">
        <v>1.22</v>
      </c>
      <c r="AO404" s="1503">
        <v>0</v>
      </c>
      <c r="AP404" s="1419">
        <f>AO404*0.554</f>
        <v>0</v>
      </c>
      <c r="AQ404" s="1414">
        <v>1.22</v>
      </c>
      <c r="AR404" s="1503">
        <v>0</v>
      </c>
      <c r="AS404" s="1419">
        <f>AR404*0.554</f>
        <v>0</v>
      </c>
      <c r="AT404" s="1414">
        <v>1.3100000000000001</v>
      </c>
      <c r="AU404" s="1503">
        <v>0</v>
      </c>
      <c r="AV404" s="1419">
        <f>AU404*0.554</f>
        <v>0</v>
      </c>
      <c r="AW404" s="1414">
        <v>1.03</v>
      </c>
      <c r="AX404" s="1503">
        <v>0</v>
      </c>
      <c r="AY404" s="1419">
        <f>AX404*0.554</f>
        <v>0</v>
      </c>
      <c r="AZ404" s="1414">
        <v>1.1200000000000001</v>
      </c>
      <c r="BA404" s="1503">
        <v>0</v>
      </c>
      <c r="BB404" s="1419">
        <f>BA404*0.554</f>
        <v>0</v>
      </c>
      <c r="BC404" s="1414">
        <v>1.22</v>
      </c>
      <c r="BD404" s="1503">
        <v>0</v>
      </c>
      <c r="BE404" s="1419">
        <f>BD404*0.554</f>
        <v>0</v>
      </c>
      <c r="BF404" s="1414">
        <v>1.3100000000000001</v>
      </c>
      <c r="BG404" s="1503">
        <v>0</v>
      </c>
      <c r="BH404" s="1419">
        <f>BG404*0.554</f>
        <v>0</v>
      </c>
      <c r="BI404" s="1414">
        <v>1.03</v>
      </c>
      <c r="BJ404" s="1503">
        <v>0</v>
      </c>
      <c r="BK404" s="1419">
        <f>BJ404*0.554</f>
        <v>0</v>
      </c>
      <c r="BL404" s="1414">
        <v>1.03</v>
      </c>
      <c r="BM404" s="1503">
        <v>0</v>
      </c>
      <c r="BN404" s="1419">
        <f>BM404*0.554</f>
        <v>0</v>
      </c>
      <c r="BO404" s="1414">
        <v>1.03</v>
      </c>
      <c r="BP404" s="1503">
        <v>0</v>
      </c>
      <c r="BQ404" s="1419">
        <f>BP404*0.554</f>
        <v>0</v>
      </c>
      <c r="BR404" s="1414">
        <v>1.03</v>
      </c>
      <c r="BS404" s="1503">
        <v>0</v>
      </c>
      <c r="BT404" s="1419">
        <f>BS404*0.554</f>
        <v>0</v>
      </c>
      <c r="BU404" s="1414">
        <v>0.93999999999999995</v>
      </c>
      <c r="BV404" s="1503">
        <v>0</v>
      </c>
      <c r="BW404" s="1419">
        <f>BV404*0.554</f>
        <v>0</v>
      </c>
      <c r="BX404" s="1414">
        <v>0.93999999999999995</v>
      </c>
      <c r="BY404" s="1503">
        <v>0</v>
      </c>
      <c r="BZ404" s="1419">
        <f>BY404*0.554</f>
        <v>0</v>
      </c>
      <c r="CA404" s="1598">
        <v>0.83999999999999997</v>
      </c>
    </row>
    <row r="405" s="1" customFormat="1" ht="19.5" customHeight="1">
      <c r="A405" s="1332"/>
      <c r="B405" s="1398"/>
      <c r="C405" s="1477"/>
      <c r="D405" s="1478"/>
      <c r="E405" s="1409"/>
      <c r="F405" s="1410" t="s">
        <v>416</v>
      </c>
      <c r="G405" s="1597">
        <v>35</v>
      </c>
      <c r="H405" s="1419">
        <v>0</v>
      </c>
      <c r="I405" s="1419">
        <v>0</v>
      </c>
      <c r="J405" s="1414">
        <f t="shared" ref="J405:J406" si="3217">ROUND(SQRT(H405^2+I405^2)*1000/(1.73*H415),0)</f>
        <v>0</v>
      </c>
      <c r="K405" s="1419">
        <v>0</v>
      </c>
      <c r="L405" s="1419">
        <v>0</v>
      </c>
      <c r="M405" s="1414">
        <f t="shared" ref="M405:M406" si="3218">ROUND(SQRT(K405^2+L405^2)*1000/(1.73*K415),0)</f>
        <v>0</v>
      </c>
      <c r="N405" s="1419">
        <v>0</v>
      </c>
      <c r="O405" s="1419">
        <v>0</v>
      </c>
      <c r="P405" s="1414">
        <f t="shared" ref="P405:P406" si="3219">ROUND(SQRT(N405^2+O405^2)*1000/(1.73*N415),0)</f>
        <v>0</v>
      </c>
      <c r="Q405" s="1419">
        <v>0</v>
      </c>
      <c r="R405" s="1419">
        <v>0</v>
      </c>
      <c r="S405" s="1414">
        <f t="shared" ref="S405:S406" si="3220">ROUND(SQRT(Q405^2+R405^2)*1000/(1.73*Q415),0)</f>
        <v>0</v>
      </c>
      <c r="T405" s="1419">
        <v>0</v>
      </c>
      <c r="U405" s="1419">
        <v>0</v>
      </c>
      <c r="V405" s="1414">
        <f t="shared" ref="V405:V406" si="3221">ROUND(SQRT(T405^2+U405^2)*1000/(1.73*T415),0)</f>
        <v>0</v>
      </c>
      <c r="W405" s="1419">
        <v>0</v>
      </c>
      <c r="X405" s="1419">
        <v>0</v>
      </c>
      <c r="Y405" s="1414">
        <f t="shared" ref="Y405:Y406" si="3222">ROUND(SQRT(W405^2+X405^2)*1000/(1.73*W415),0)</f>
        <v>0</v>
      </c>
      <c r="Z405" s="1419">
        <v>0</v>
      </c>
      <c r="AA405" s="1419">
        <v>0</v>
      </c>
      <c r="AB405" s="1414">
        <f t="shared" ref="AB405:AB406" si="3223">ROUND(SQRT(Z405^2+AA405^2)*1000/(1.73*Z415),0)</f>
        <v>0</v>
      </c>
      <c r="AC405" s="1419">
        <v>0</v>
      </c>
      <c r="AD405" s="1419">
        <v>0</v>
      </c>
      <c r="AE405" s="1414">
        <f t="shared" ref="AE405:AE406" si="3224">ROUND(SQRT(AC405^2+AD405^2)*1000/(1.73*AC415),0)</f>
        <v>0</v>
      </c>
      <c r="AF405" s="1419">
        <v>0</v>
      </c>
      <c r="AG405" s="1419">
        <v>0</v>
      </c>
      <c r="AH405" s="1414">
        <f t="shared" ref="AH405:AH406" si="3225">ROUND(SQRT(AF405^2+AG405^2)*1000/(1.73*AF415),0)</f>
        <v>0</v>
      </c>
      <c r="AI405" s="1419">
        <v>0</v>
      </c>
      <c r="AJ405" s="1419">
        <v>0</v>
      </c>
      <c r="AK405" s="1414">
        <f t="shared" ref="AK405:AK406" si="3226">ROUND(SQRT(AI405^2+AJ405^2)*1000/(1.73*AI415),0)</f>
        <v>0</v>
      </c>
      <c r="AL405" s="1420">
        <v>0</v>
      </c>
      <c r="AM405" s="1420">
        <v>0</v>
      </c>
      <c r="AN405" s="1416">
        <f t="shared" ref="AN405:AN406" si="3227">ROUND(SQRT(AL405^2+AM405^2)*1000/(1.73*AL415),0)</f>
        <v>0</v>
      </c>
      <c r="AO405" s="1419">
        <v>0</v>
      </c>
      <c r="AP405" s="1419">
        <v>0</v>
      </c>
      <c r="AQ405" s="1414">
        <f t="shared" ref="AQ405:AQ406" si="3228">ROUND(SQRT(AO405^2+AP405^2)*1000/(1.73*AO415),0)</f>
        <v>0</v>
      </c>
      <c r="AR405" s="1419">
        <v>0</v>
      </c>
      <c r="AS405" s="1419">
        <v>0</v>
      </c>
      <c r="AT405" s="1414">
        <f t="shared" ref="AT405:AT406" si="3229">ROUND(SQRT(AR405^2+AS405^2)*1000/(1.73*AR415),0)</f>
        <v>0</v>
      </c>
      <c r="AU405" s="1419">
        <v>0</v>
      </c>
      <c r="AV405" s="1419">
        <v>0</v>
      </c>
      <c r="AW405" s="1414">
        <f t="shared" ref="AW405:AW406" si="3230">ROUND(SQRT(AU405^2+AV405^2)*1000/(1.73*AU415),0)</f>
        <v>0</v>
      </c>
      <c r="AX405" s="1419">
        <v>0</v>
      </c>
      <c r="AY405" s="1419">
        <v>0</v>
      </c>
      <c r="AZ405" s="1414">
        <f t="shared" ref="AZ405:AZ406" si="3231">ROUND(SQRT(AX405^2+AY405^2)*1000/(1.73*AX415),0)</f>
        <v>0</v>
      </c>
      <c r="BA405" s="1419">
        <v>0</v>
      </c>
      <c r="BB405" s="1419">
        <v>0</v>
      </c>
      <c r="BC405" s="1414">
        <f t="shared" ref="BC405:BC406" si="3232">ROUND(SQRT(BA405^2+BB405^2)*1000/(1.73*BA415),0)</f>
        <v>0</v>
      </c>
      <c r="BD405" s="1419">
        <v>0</v>
      </c>
      <c r="BE405" s="1419">
        <v>0</v>
      </c>
      <c r="BF405" s="1414">
        <f t="shared" ref="BF405:BF406" si="3233">ROUND(SQRT(BD405^2+BE405^2)*1000/(1.73*BD415),0)</f>
        <v>0</v>
      </c>
      <c r="BG405" s="1419">
        <v>0</v>
      </c>
      <c r="BH405" s="1419">
        <v>0</v>
      </c>
      <c r="BI405" s="1414">
        <f t="shared" ref="BI405:BI406" si="3234">ROUND(SQRT(BG405^2+BH405^2)*1000/(1.73*BG415),0)</f>
        <v>0</v>
      </c>
      <c r="BJ405" s="1419">
        <v>0</v>
      </c>
      <c r="BK405" s="1419">
        <v>0</v>
      </c>
      <c r="BL405" s="1414">
        <f t="shared" ref="BL405:BL406" si="3235">ROUND(SQRT(BJ405^2+BK405^2)*1000/(1.73*BJ415),0)</f>
        <v>0</v>
      </c>
      <c r="BM405" s="1419">
        <v>0</v>
      </c>
      <c r="BN405" s="1419">
        <v>0</v>
      </c>
      <c r="BO405" s="1414">
        <f t="shared" ref="BO405:BO406" si="3236">ROUND(SQRT(BM405^2+BN405^2)*1000/(1.73*BM415),0)</f>
        <v>0</v>
      </c>
      <c r="BP405" s="1419">
        <v>0</v>
      </c>
      <c r="BQ405" s="1419">
        <v>0</v>
      </c>
      <c r="BR405" s="1414">
        <f t="shared" ref="BR405:BR406" si="3237">ROUND(SQRT(BP405^2+BQ405^2)*1000/(1.73*BP415),0)</f>
        <v>0</v>
      </c>
      <c r="BS405" s="1419">
        <v>0</v>
      </c>
      <c r="BT405" s="1419">
        <v>0</v>
      </c>
      <c r="BU405" s="1414">
        <f t="shared" ref="BU405:BU406" si="3238">ROUND(SQRT(BS405^2+BT405^2)*1000/(1.73*BS415),0)</f>
        <v>0</v>
      </c>
      <c r="BV405" s="1419">
        <v>0</v>
      </c>
      <c r="BW405" s="1419">
        <v>0</v>
      </c>
      <c r="BX405" s="1414">
        <f t="shared" ref="BX405:BX406" si="3239">ROUND(SQRT(BV405^2+BW405^2)*1000/(1.73*BV415),0)</f>
        <v>0</v>
      </c>
      <c r="BY405" s="1419">
        <v>0</v>
      </c>
      <c r="BZ405" s="1419">
        <v>0</v>
      </c>
      <c r="CA405" s="1598">
        <f t="shared" ref="CA405:CA406" si="3240">ROUND(SQRT(BY405^2+BZ405^2)*1000/(1.73*BY415),0)</f>
        <v>0</v>
      </c>
    </row>
    <row r="406" s="1" customFormat="1" ht="19.199999999999999">
      <c r="A406" s="1332"/>
      <c r="B406" s="1398"/>
      <c r="C406" s="1477"/>
      <c r="D406" s="1478"/>
      <c r="E406" s="1409"/>
      <c r="F406" s="1410" t="s">
        <v>398</v>
      </c>
      <c r="G406" s="1597">
        <v>10</v>
      </c>
      <c r="H406" s="1413">
        <v>0.13519999999999999</v>
      </c>
      <c r="I406" s="1413">
        <v>0.0528</v>
      </c>
      <c r="J406" s="1414">
        <f t="shared" si="3217"/>
        <v>8</v>
      </c>
      <c r="K406" s="1413">
        <v>0.13039999999999999</v>
      </c>
      <c r="L406" s="1413">
        <v>0.051200000000000002</v>
      </c>
      <c r="M406" s="1414">
        <f t="shared" si="3218"/>
        <v>8</v>
      </c>
      <c r="N406" s="1413">
        <v>0.13200000000000001</v>
      </c>
      <c r="O406" s="1413">
        <v>0.056000000000000001</v>
      </c>
      <c r="P406" s="1414">
        <f t="shared" si="3219"/>
        <v>8</v>
      </c>
      <c r="Q406" s="1413">
        <v>0.13200000000000001</v>
      </c>
      <c r="R406" s="1413">
        <v>0.054399999999999997</v>
      </c>
      <c r="S406" s="1414">
        <f t="shared" si="3220"/>
        <v>8</v>
      </c>
      <c r="T406" s="1413">
        <v>0.12959999999999999</v>
      </c>
      <c r="U406" s="1413">
        <v>0.0504</v>
      </c>
      <c r="V406" s="1414">
        <f t="shared" si="3221"/>
        <v>8</v>
      </c>
      <c r="W406" s="1413">
        <v>0.13200000000000001</v>
      </c>
      <c r="X406" s="1413">
        <v>0.0528</v>
      </c>
      <c r="Y406" s="1414">
        <f t="shared" si="3222"/>
        <v>8</v>
      </c>
      <c r="Z406" s="1413">
        <v>0.1608</v>
      </c>
      <c r="AA406" s="1413">
        <v>0.051999999999999998</v>
      </c>
      <c r="AB406" s="1414">
        <f t="shared" si="3223"/>
        <v>9</v>
      </c>
      <c r="AC406" s="1413">
        <v>0.19359999999999999</v>
      </c>
      <c r="AD406" s="1413">
        <v>0.077600000000000002</v>
      </c>
      <c r="AE406" s="1414">
        <f t="shared" si="3224"/>
        <v>12</v>
      </c>
      <c r="AF406" s="1413">
        <v>0.18559999999999999</v>
      </c>
      <c r="AG406" s="1413">
        <v>0.0608</v>
      </c>
      <c r="AH406" s="1414">
        <f t="shared" si="3225"/>
        <v>11</v>
      </c>
      <c r="AI406" s="1413">
        <v>0.2016</v>
      </c>
      <c r="AJ406" s="1413">
        <v>0.11119999999999999</v>
      </c>
      <c r="AK406" s="1414">
        <f t="shared" si="3226"/>
        <v>13</v>
      </c>
      <c r="AL406" s="1415">
        <v>0.19520000000000001</v>
      </c>
      <c r="AM406" s="1415">
        <v>0.12640000000000001</v>
      </c>
      <c r="AN406" s="1416">
        <f t="shared" si="3227"/>
        <v>13</v>
      </c>
      <c r="AO406" s="1413">
        <v>0.1976</v>
      </c>
      <c r="AP406" s="1413">
        <v>0.1152</v>
      </c>
      <c r="AQ406" s="1414">
        <f t="shared" si="3228"/>
        <v>13</v>
      </c>
      <c r="AR406" s="1413">
        <v>0.2072</v>
      </c>
      <c r="AS406" s="1413">
        <v>0.13039999999999999</v>
      </c>
      <c r="AT406" s="1414">
        <f t="shared" si="3229"/>
        <v>14</v>
      </c>
      <c r="AU406" s="1413">
        <v>0.17199999999999999</v>
      </c>
      <c r="AV406" s="1413">
        <v>0.079200000000000007</v>
      </c>
      <c r="AW406" s="1414">
        <f t="shared" si="3230"/>
        <v>11</v>
      </c>
      <c r="AX406" s="1413">
        <v>0.18240000000000001</v>
      </c>
      <c r="AY406" s="1413">
        <v>0.10000000000000001</v>
      </c>
      <c r="AZ406" s="1414">
        <f t="shared" si="3231"/>
        <v>12</v>
      </c>
      <c r="BA406" s="1413">
        <v>0.19520000000000001</v>
      </c>
      <c r="BB406" s="1413">
        <v>0.1096</v>
      </c>
      <c r="BC406" s="1414">
        <f t="shared" si="3232"/>
        <v>13</v>
      </c>
      <c r="BD406" s="1413">
        <v>0.21199999999999999</v>
      </c>
      <c r="BE406" s="1413">
        <v>0.1144</v>
      </c>
      <c r="BF406" s="1414">
        <f t="shared" si="3233"/>
        <v>14</v>
      </c>
      <c r="BG406" s="1413">
        <v>0.1888</v>
      </c>
      <c r="BH406" s="1413">
        <v>0.054399999999999997</v>
      </c>
      <c r="BI406" s="1414">
        <f t="shared" si="3234"/>
        <v>11</v>
      </c>
      <c r="BJ406" s="1413">
        <v>0.1832</v>
      </c>
      <c r="BK406" s="1413">
        <v>0.048800000000000003</v>
      </c>
      <c r="BL406" s="1414">
        <f t="shared" si="3235"/>
        <v>11</v>
      </c>
      <c r="BM406" s="1413">
        <v>0.18959999999999999</v>
      </c>
      <c r="BN406" s="1413">
        <v>0.051200000000000002</v>
      </c>
      <c r="BO406" s="1414">
        <f t="shared" si="3236"/>
        <v>11</v>
      </c>
      <c r="BP406" s="1413">
        <v>0.18160000000000001</v>
      </c>
      <c r="BQ406" s="1413">
        <v>0.051999999999999998</v>
      </c>
      <c r="BR406" s="1414">
        <f t="shared" si="3237"/>
        <v>11</v>
      </c>
      <c r="BS406" s="1413">
        <v>0.17280000000000001</v>
      </c>
      <c r="BT406" s="1413">
        <v>0.0504</v>
      </c>
      <c r="BU406" s="1414">
        <f t="shared" si="3238"/>
        <v>10</v>
      </c>
      <c r="BV406" s="1413">
        <v>0.16880000000000001</v>
      </c>
      <c r="BW406" s="1413">
        <v>0.0528</v>
      </c>
      <c r="BX406" s="1414">
        <f t="shared" si="3239"/>
        <v>10</v>
      </c>
      <c r="BY406" s="1413">
        <v>0.15920000000000001</v>
      </c>
      <c r="BZ406" s="1413">
        <v>0.054399999999999997</v>
      </c>
      <c r="CA406" s="1598">
        <f t="shared" si="3240"/>
        <v>9</v>
      </c>
    </row>
    <row r="407" s="1" customFormat="1" ht="19.199999999999999">
      <c r="A407" s="1332"/>
      <c r="B407" s="1398"/>
      <c r="C407" s="1477"/>
      <c r="D407" s="1478"/>
      <c r="E407" s="1409"/>
      <c r="F407" s="1410" t="s">
        <v>399</v>
      </c>
      <c r="G407" s="1597" t="s">
        <v>400</v>
      </c>
      <c r="H407" s="1417">
        <v>2</v>
      </c>
      <c r="I407" s="1417"/>
      <c r="J407" s="1417"/>
      <c r="K407" s="1417">
        <v>2</v>
      </c>
      <c r="L407" s="1417"/>
      <c r="M407" s="1417"/>
      <c r="N407" s="1417">
        <v>2</v>
      </c>
      <c r="O407" s="1417"/>
      <c r="P407" s="1417"/>
      <c r="Q407" s="1417">
        <v>2</v>
      </c>
      <c r="R407" s="1417"/>
      <c r="S407" s="1417"/>
      <c r="T407" s="1417">
        <v>2</v>
      </c>
      <c r="U407" s="1417"/>
      <c r="V407" s="1417"/>
      <c r="W407" s="1417">
        <v>2</v>
      </c>
      <c r="X407" s="1417"/>
      <c r="Y407" s="1417"/>
      <c r="Z407" s="1417">
        <v>2</v>
      </c>
      <c r="AA407" s="1417"/>
      <c r="AB407" s="1417"/>
      <c r="AC407" s="1417">
        <v>2</v>
      </c>
      <c r="AD407" s="1417"/>
      <c r="AE407" s="1417"/>
      <c r="AF407" s="1417">
        <v>2</v>
      </c>
      <c r="AG407" s="1417"/>
      <c r="AH407" s="1417"/>
      <c r="AI407" s="1417">
        <v>2</v>
      </c>
      <c r="AJ407" s="1417"/>
      <c r="AK407" s="1417"/>
      <c r="AL407" s="1418">
        <v>2</v>
      </c>
      <c r="AM407" s="1418"/>
      <c r="AN407" s="1418"/>
      <c r="AO407" s="1417">
        <v>2</v>
      </c>
      <c r="AP407" s="1417"/>
      <c r="AQ407" s="1417"/>
      <c r="AR407" s="1417">
        <v>2</v>
      </c>
      <c r="AS407" s="1417"/>
      <c r="AT407" s="1417"/>
      <c r="AU407" s="1417">
        <v>2</v>
      </c>
      <c r="AV407" s="1417"/>
      <c r="AW407" s="1417"/>
      <c r="AX407" s="1417">
        <v>2</v>
      </c>
      <c r="AY407" s="1417"/>
      <c r="AZ407" s="1417"/>
      <c r="BA407" s="1417">
        <v>2</v>
      </c>
      <c r="BB407" s="1417"/>
      <c r="BC407" s="1417"/>
      <c r="BD407" s="1417">
        <v>2</v>
      </c>
      <c r="BE407" s="1417"/>
      <c r="BF407" s="1417"/>
      <c r="BG407" s="1417">
        <v>2</v>
      </c>
      <c r="BH407" s="1417"/>
      <c r="BI407" s="1417"/>
      <c r="BJ407" s="1417">
        <v>2</v>
      </c>
      <c r="BK407" s="1417"/>
      <c r="BL407" s="1417"/>
      <c r="BM407" s="1417">
        <v>2</v>
      </c>
      <c r="BN407" s="1417"/>
      <c r="BO407" s="1417"/>
      <c r="BP407" s="1417">
        <v>2</v>
      </c>
      <c r="BQ407" s="1417"/>
      <c r="BR407" s="1417"/>
      <c r="BS407" s="1417">
        <v>2</v>
      </c>
      <c r="BT407" s="1417"/>
      <c r="BU407" s="1417"/>
      <c r="BV407" s="1417">
        <v>2</v>
      </c>
      <c r="BW407" s="1417"/>
      <c r="BX407" s="1417"/>
      <c r="BY407" s="1417">
        <v>2</v>
      </c>
      <c r="BZ407" s="1417"/>
      <c r="CA407" s="1617"/>
    </row>
    <row r="408" s="1" customFormat="1" ht="19.199999999999999">
      <c r="A408" s="1332"/>
      <c r="B408" s="1398"/>
      <c r="C408" s="1545"/>
      <c r="D408" s="1478"/>
      <c r="E408" s="1409"/>
      <c r="F408" s="1410" t="s">
        <v>401</v>
      </c>
      <c r="G408" s="1597" t="s">
        <v>400</v>
      </c>
      <c r="H408" s="1419"/>
      <c r="I408" s="1419"/>
      <c r="J408" s="1419"/>
      <c r="K408" s="1419"/>
      <c r="L408" s="1419"/>
      <c r="M408" s="1419"/>
      <c r="N408" s="1419"/>
      <c r="O408" s="1419"/>
      <c r="P408" s="1419"/>
      <c r="Q408" s="1419"/>
      <c r="R408" s="1419"/>
      <c r="S408" s="1419"/>
      <c r="T408" s="1419"/>
      <c r="U408" s="1419"/>
      <c r="V408" s="1419"/>
      <c r="W408" s="1419"/>
      <c r="X408" s="1419"/>
      <c r="Y408" s="1419"/>
      <c r="Z408" s="1419"/>
      <c r="AA408" s="1419"/>
      <c r="AB408" s="1419"/>
      <c r="AC408" s="1419"/>
      <c r="AD408" s="1419"/>
      <c r="AE408" s="1419"/>
      <c r="AF408" s="1419"/>
      <c r="AG408" s="1419"/>
      <c r="AH408" s="1419"/>
      <c r="AI408" s="1419"/>
      <c r="AJ408" s="1419"/>
      <c r="AK408" s="1419"/>
      <c r="AL408" s="1420"/>
      <c r="AM408" s="1420"/>
      <c r="AN408" s="1420"/>
      <c r="AO408" s="1419"/>
      <c r="AP408" s="1419"/>
      <c r="AQ408" s="1419"/>
      <c r="AR408" s="1419"/>
      <c r="AS408" s="1419"/>
      <c r="AT408" s="1419"/>
      <c r="AU408" s="1419"/>
      <c r="AV408" s="1419"/>
      <c r="AW408" s="1419"/>
      <c r="AX408" s="1419"/>
      <c r="AY408" s="1419"/>
      <c r="AZ408" s="1419"/>
      <c r="BA408" s="1419"/>
      <c r="BB408" s="1419"/>
      <c r="BC408" s="1419"/>
      <c r="BD408" s="1419"/>
      <c r="BE408" s="1419"/>
      <c r="BF408" s="1419"/>
      <c r="BG408" s="1419"/>
      <c r="BH408" s="1419"/>
      <c r="BI408" s="1419"/>
      <c r="BJ408" s="1419"/>
      <c r="BK408" s="1419"/>
      <c r="BL408" s="1419"/>
      <c r="BM408" s="1419"/>
      <c r="BN408" s="1419"/>
      <c r="BO408" s="1419"/>
      <c r="BP408" s="1419"/>
      <c r="BQ408" s="1419"/>
      <c r="BR408" s="1419"/>
      <c r="BS408" s="1419"/>
      <c r="BT408" s="1419"/>
      <c r="BU408" s="1419"/>
      <c r="BV408" s="1419"/>
      <c r="BW408" s="1419"/>
      <c r="BX408" s="1419"/>
      <c r="BY408" s="1419"/>
      <c r="BZ408" s="1419"/>
      <c r="CA408" s="1618"/>
    </row>
    <row r="409" s="1" customFormat="1" ht="20.25" customHeight="1">
      <c r="A409" s="1332"/>
      <c r="B409" s="1398" t="s">
        <v>402</v>
      </c>
      <c r="C409" s="1546" t="s">
        <v>480</v>
      </c>
      <c r="D409" s="1475"/>
      <c r="E409" s="1409"/>
      <c r="F409" s="1410"/>
      <c r="G409" s="1597">
        <v>110</v>
      </c>
      <c r="H409" s="1419">
        <v>0</v>
      </c>
      <c r="I409" s="1419">
        <v>0</v>
      </c>
      <c r="J409" s="1414">
        <f t="shared" ref="J409:J411" si="3241">ROUND(SQRT(H409^2+I409^2)*1000/(1.73*H412),0)</f>
        <v>0</v>
      </c>
      <c r="K409" s="1419">
        <v>0</v>
      </c>
      <c r="L409" s="1419">
        <v>0</v>
      </c>
      <c r="M409" s="1414">
        <f t="shared" ref="M409:M411" si="3242">ROUND(SQRT(K409^2+L409^2)*1000/(1.73*K412),0)</f>
        <v>0</v>
      </c>
      <c r="N409" s="1419">
        <v>0</v>
      </c>
      <c r="O409" s="1419">
        <v>0</v>
      </c>
      <c r="P409" s="1414">
        <f t="shared" ref="P409:P411" si="3243">ROUND(SQRT(N409^2+O409^2)*1000/(1.73*N412),0)</f>
        <v>0</v>
      </c>
      <c r="Q409" s="1419">
        <v>0</v>
      </c>
      <c r="R409" s="1419">
        <v>0</v>
      </c>
      <c r="S409" s="1414">
        <f t="shared" ref="S409:S411" si="3244">ROUND(SQRT(Q409^2+R409^2)*1000/(1.73*Q412),0)</f>
        <v>0</v>
      </c>
      <c r="T409" s="1419">
        <v>0</v>
      </c>
      <c r="U409" s="1419">
        <v>0</v>
      </c>
      <c r="V409" s="1414">
        <f t="shared" ref="V409:V411" si="3245">ROUND(SQRT(T409^2+U409^2)*1000/(1.73*T412),0)</f>
        <v>0</v>
      </c>
      <c r="W409" s="1419">
        <v>0</v>
      </c>
      <c r="X409" s="1419">
        <v>0</v>
      </c>
      <c r="Y409" s="1414">
        <f t="shared" ref="Y409:Y411" si="3246">ROUND(SQRT(W409^2+X409^2)*1000/(1.73*W412),0)</f>
        <v>0</v>
      </c>
      <c r="Z409" s="1419">
        <v>0</v>
      </c>
      <c r="AA409" s="1419">
        <v>0</v>
      </c>
      <c r="AB409" s="1414">
        <f t="shared" ref="AB409:AB411" si="3247">ROUND(SQRT(Z409^2+AA409^2)*1000/(1.73*Z412),0)</f>
        <v>0</v>
      </c>
      <c r="AC409" s="1419">
        <v>0</v>
      </c>
      <c r="AD409" s="1419">
        <v>0</v>
      </c>
      <c r="AE409" s="1414">
        <f t="shared" ref="AE409:AE411" si="3248">ROUND(SQRT(AC409^2+AD409^2)*1000/(1.73*AC412),0)</f>
        <v>0</v>
      </c>
      <c r="AF409" s="1419">
        <v>0</v>
      </c>
      <c r="AG409" s="1419">
        <v>0</v>
      </c>
      <c r="AH409" s="1414">
        <f t="shared" ref="AH409:AH411" si="3249">ROUND(SQRT(AF409^2+AG409^2)*1000/(1.73*AF412),0)</f>
        <v>0</v>
      </c>
      <c r="AI409" s="1419">
        <v>0</v>
      </c>
      <c r="AJ409" s="1419">
        <v>0</v>
      </c>
      <c r="AK409" s="1414">
        <f t="shared" ref="AK409:AK411" si="3250">ROUND(SQRT(AI409^2+AJ409^2)*1000/(1.73*AI412),0)</f>
        <v>0</v>
      </c>
      <c r="AL409" s="1420">
        <v>0</v>
      </c>
      <c r="AM409" s="1420">
        <v>0</v>
      </c>
      <c r="AN409" s="1416">
        <f t="shared" ref="AN409:AN411" si="3251">ROUND(SQRT(AL409^2+AM409^2)*1000/(1.73*AL412),0)</f>
        <v>0</v>
      </c>
      <c r="AO409" s="1419">
        <v>0</v>
      </c>
      <c r="AP409" s="1419">
        <v>0</v>
      </c>
      <c r="AQ409" s="1414">
        <f t="shared" ref="AQ409:AQ411" si="3252">ROUND(SQRT(AO409^2+AP409^2)*1000/(1.73*AO412),0)</f>
        <v>0</v>
      </c>
      <c r="AR409" s="1419">
        <v>0</v>
      </c>
      <c r="AS409" s="1419">
        <v>0</v>
      </c>
      <c r="AT409" s="1414">
        <f t="shared" ref="AT409:AT411" si="3253">ROUND(SQRT(AR409^2+AS409^2)*1000/(1.73*AR412),0)</f>
        <v>0</v>
      </c>
      <c r="AU409" s="1419">
        <v>0</v>
      </c>
      <c r="AV409" s="1419">
        <v>0</v>
      </c>
      <c r="AW409" s="1414">
        <f t="shared" ref="AW409:AW411" si="3254">ROUND(SQRT(AU409^2+AV409^2)*1000/(1.73*AU412),0)</f>
        <v>0</v>
      </c>
      <c r="AX409" s="1419">
        <v>0</v>
      </c>
      <c r="AY409" s="1419">
        <v>0</v>
      </c>
      <c r="AZ409" s="1414">
        <f t="shared" ref="AZ409:AZ411" si="3255">ROUND(SQRT(AX409^2+AY409^2)*1000/(1.73*AX412),0)</f>
        <v>0</v>
      </c>
      <c r="BA409" s="1419">
        <v>0</v>
      </c>
      <c r="BB409" s="1419">
        <v>0</v>
      </c>
      <c r="BC409" s="1414">
        <f t="shared" ref="BC409:BC411" si="3256">ROUND(SQRT(BA409^2+BB409^2)*1000/(1.73*BA412),0)</f>
        <v>0</v>
      </c>
      <c r="BD409" s="1419">
        <v>0</v>
      </c>
      <c r="BE409" s="1419">
        <v>0</v>
      </c>
      <c r="BF409" s="1414">
        <f t="shared" ref="BF409:BF411" si="3257">ROUND(SQRT(BD409^2+BE409^2)*1000/(1.73*BD412),0)</f>
        <v>0</v>
      </c>
      <c r="BG409" s="1419">
        <v>0</v>
      </c>
      <c r="BH409" s="1419">
        <v>0</v>
      </c>
      <c r="BI409" s="1414">
        <f t="shared" ref="BI409:BI411" si="3258">ROUND(SQRT(BG409^2+BH409^2)*1000/(1.73*BG412),0)</f>
        <v>0</v>
      </c>
      <c r="BJ409" s="1419">
        <v>0</v>
      </c>
      <c r="BK409" s="1419">
        <v>0</v>
      </c>
      <c r="BL409" s="1414">
        <f t="shared" ref="BL409:BL411" si="3259">ROUND(SQRT(BJ409^2+BK409^2)*1000/(1.73*BJ412),0)</f>
        <v>0</v>
      </c>
      <c r="BM409" s="1419">
        <v>0</v>
      </c>
      <c r="BN409" s="1419">
        <v>0</v>
      </c>
      <c r="BO409" s="1414">
        <f t="shared" ref="BO409:BO411" si="3260">ROUND(SQRT(BM409^2+BN409^2)*1000/(1.73*BM412),0)</f>
        <v>0</v>
      </c>
      <c r="BP409" s="1419">
        <v>0</v>
      </c>
      <c r="BQ409" s="1419">
        <v>0</v>
      </c>
      <c r="BR409" s="1414">
        <f t="shared" ref="BR409:BR411" si="3261">ROUND(SQRT(BP409^2+BQ409^2)*1000/(1.73*BP412),0)</f>
        <v>0</v>
      </c>
      <c r="BS409" s="1419">
        <v>0</v>
      </c>
      <c r="BT409" s="1419">
        <v>0</v>
      </c>
      <c r="BU409" s="1414">
        <f t="shared" ref="BU409:BU411" si="3262">ROUND(SQRT(BS409^2+BT409^2)*1000/(1.73*BS412),0)</f>
        <v>0</v>
      </c>
      <c r="BV409" s="1419">
        <v>0</v>
      </c>
      <c r="BW409" s="1419">
        <v>0</v>
      </c>
      <c r="BX409" s="1414">
        <f t="shared" ref="BX409:BX411" si="3263">ROUND(SQRT(BV409^2+BW409^2)*1000/(1.73*BV412),0)</f>
        <v>0</v>
      </c>
      <c r="BY409" s="1419">
        <v>0</v>
      </c>
      <c r="BZ409" s="1419">
        <v>0</v>
      </c>
      <c r="CA409" s="1598">
        <f t="shared" ref="CA409:CA411" si="3264">ROUND(SQRT(BY409^2+BZ409^2)*1000/(1.73*BY412),0)</f>
        <v>0</v>
      </c>
    </row>
    <row r="410" s="1" customFormat="1" ht="21.75" customHeight="1">
      <c r="A410" s="1332"/>
      <c r="B410" s="1398" t="s">
        <v>403</v>
      </c>
      <c r="C410" s="1546" t="s">
        <v>481</v>
      </c>
      <c r="D410" s="1475"/>
      <c r="E410" s="1409"/>
      <c r="F410" s="1410"/>
      <c r="G410" s="1597">
        <v>110</v>
      </c>
      <c r="H410" s="1419">
        <v>0</v>
      </c>
      <c r="I410" s="1419">
        <v>0</v>
      </c>
      <c r="J410" s="1414">
        <f t="shared" si="3241"/>
        <v>0</v>
      </c>
      <c r="K410" s="1419">
        <v>0</v>
      </c>
      <c r="L410" s="1419">
        <v>0</v>
      </c>
      <c r="M410" s="1414">
        <f t="shared" si="3242"/>
        <v>0</v>
      </c>
      <c r="N410" s="1419">
        <v>0</v>
      </c>
      <c r="O410" s="1419">
        <v>0</v>
      </c>
      <c r="P410" s="1414">
        <f t="shared" si="3243"/>
        <v>0</v>
      </c>
      <c r="Q410" s="1419">
        <v>0</v>
      </c>
      <c r="R410" s="1419">
        <v>0</v>
      </c>
      <c r="S410" s="1414">
        <f t="shared" si="3244"/>
        <v>0</v>
      </c>
      <c r="T410" s="1419">
        <v>0</v>
      </c>
      <c r="U410" s="1419">
        <v>0</v>
      </c>
      <c r="V410" s="1414">
        <f t="shared" si="3245"/>
        <v>0</v>
      </c>
      <c r="W410" s="1419">
        <v>0</v>
      </c>
      <c r="X410" s="1419">
        <v>0</v>
      </c>
      <c r="Y410" s="1414">
        <f t="shared" si="3246"/>
        <v>0</v>
      </c>
      <c r="Z410" s="1419">
        <v>0</v>
      </c>
      <c r="AA410" s="1419">
        <v>0</v>
      </c>
      <c r="AB410" s="1414">
        <f t="shared" si="3247"/>
        <v>0</v>
      </c>
      <c r="AC410" s="1419">
        <v>0</v>
      </c>
      <c r="AD410" s="1419">
        <v>0</v>
      </c>
      <c r="AE410" s="1414">
        <f t="shared" si="3248"/>
        <v>0</v>
      </c>
      <c r="AF410" s="1419">
        <v>0</v>
      </c>
      <c r="AG410" s="1419">
        <v>0</v>
      </c>
      <c r="AH410" s="1414">
        <f t="shared" si="3249"/>
        <v>0</v>
      </c>
      <c r="AI410" s="1419">
        <v>0</v>
      </c>
      <c r="AJ410" s="1419">
        <v>0</v>
      </c>
      <c r="AK410" s="1414">
        <f t="shared" si="3250"/>
        <v>0</v>
      </c>
      <c r="AL410" s="1420">
        <v>0</v>
      </c>
      <c r="AM410" s="1420">
        <v>0</v>
      </c>
      <c r="AN410" s="1416">
        <f t="shared" si="3251"/>
        <v>0</v>
      </c>
      <c r="AO410" s="1419">
        <v>0</v>
      </c>
      <c r="AP410" s="1419">
        <v>0</v>
      </c>
      <c r="AQ410" s="1414">
        <f t="shared" si="3252"/>
        <v>0</v>
      </c>
      <c r="AR410" s="1419">
        <v>0</v>
      </c>
      <c r="AS410" s="1419">
        <v>0</v>
      </c>
      <c r="AT410" s="1414">
        <f t="shared" si="3253"/>
        <v>0</v>
      </c>
      <c r="AU410" s="1419">
        <v>0</v>
      </c>
      <c r="AV410" s="1419">
        <v>0</v>
      </c>
      <c r="AW410" s="1414">
        <f t="shared" si="3254"/>
        <v>0</v>
      </c>
      <c r="AX410" s="1419">
        <v>0</v>
      </c>
      <c r="AY410" s="1419">
        <v>0</v>
      </c>
      <c r="AZ410" s="1414">
        <f t="shared" si="3255"/>
        <v>0</v>
      </c>
      <c r="BA410" s="1419">
        <v>0</v>
      </c>
      <c r="BB410" s="1419">
        <v>0</v>
      </c>
      <c r="BC410" s="1414">
        <f t="shared" si="3256"/>
        <v>0</v>
      </c>
      <c r="BD410" s="1419">
        <v>0</v>
      </c>
      <c r="BE410" s="1419">
        <v>0</v>
      </c>
      <c r="BF410" s="1414">
        <f t="shared" si="3257"/>
        <v>0</v>
      </c>
      <c r="BG410" s="1419">
        <v>0</v>
      </c>
      <c r="BH410" s="1419">
        <v>0</v>
      </c>
      <c r="BI410" s="1414">
        <f t="shared" si="3258"/>
        <v>0</v>
      </c>
      <c r="BJ410" s="1419">
        <v>0</v>
      </c>
      <c r="BK410" s="1419">
        <v>0</v>
      </c>
      <c r="BL410" s="1414">
        <f t="shared" si="3259"/>
        <v>0</v>
      </c>
      <c r="BM410" s="1419">
        <v>0</v>
      </c>
      <c r="BN410" s="1419">
        <v>0</v>
      </c>
      <c r="BO410" s="1414">
        <f t="shared" si="3260"/>
        <v>0</v>
      </c>
      <c r="BP410" s="1419">
        <v>0</v>
      </c>
      <c r="BQ410" s="1419">
        <v>0</v>
      </c>
      <c r="BR410" s="1414">
        <f t="shared" si="3261"/>
        <v>0</v>
      </c>
      <c r="BS410" s="1419">
        <v>0</v>
      </c>
      <c r="BT410" s="1419">
        <v>0</v>
      </c>
      <c r="BU410" s="1414">
        <f t="shared" si="3262"/>
        <v>0</v>
      </c>
      <c r="BV410" s="1419">
        <v>0</v>
      </c>
      <c r="BW410" s="1419">
        <v>0</v>
      </c>
      <c r="BX410" s="1414">
        <f t="shared" si="3263"/>
        <v>0</v>
      </c>
      <c r="BY410" s="1419">
        <v>0</v>
      </c>
      <c r="BZ410" s="1419">
        <v>0</v>
      </c>
      <c r="CA410" s="1598">
        <f t="shared" si="3264"/>
        <v>0</v>
      </c>
    </row>
    <row r="411" s="1" customFormat="1" ht="21.75" customHeight="1">
      <c r="A411" s="1332"/>
      <c r="B411" s="1398" t="s">
        <v>402</v>
      </c>
      <c r="C411" s="1547" t="s">
        <v>482</v>
      </c>
      <c r="D411" s="1475"/>
      <c r="E411" s="1409"/>
      <c r="F411" s="1410"/>
      <c r="G411" s="1597">
        <v>35</v>
      </c>
      <c r="H411" s="1419">
        <v>0</v>
      </c>
      <c r="I411" s="1419">
        <v>0</v>
      </c>
      <c r="J411" s="1414">
        <f t="shared" si="3241"/>
        <v>0</v>
      </c>
      <c r="K411" s="1419">
        <v>0</v>
      </c>
      <c r="L411" s="1419">
        <v>0</v>
      </c>
      <c r="M411" s="1414">
        <f t="shared" si="3242"/>
        <v>0</v>
      </c>
      <c r="N411" s="1419">
        <v>0</v>
      </c>
      <c r="O411" s="1419">
        <v>0</v>
      </c>
      <c r="P411" s="1414">
        <f t="shared" si="3243"/>
        <v>0</v>
      </c>
      <c r="Q411" s="1419">
        <v>0</v>
      </c>
      <c r="R411" s="1419">
        <v>0</v>
      </c>
      <c r="S411" s="1414">
        <f t="shared" si="3244"/>
        <v>0</v>
      </c>
      <c r="T411" s="1419">
        <v>0</v>
      </c>
      <c r="U411" s="1419">
        <v>0</v>
      </c>
      <c r="V411" s="1414">
        <f t="shared" si="3245"/>
        <v>0</v>
      </c>
      <c r="W411" s="1419">
        <v>0</v>
      </c>
      <c r="X411" s="1419">
        <v>0</v>
      </c>
      <c r="Y411" s="1414">
        <f t="shared" si="3246"/>
        <v>0</v>
      </c>
      <c r="Z411" s="1419">
        <v>0</v>
      </c>
      <c r="AA411" s="1419">
        <v>0</v>
      </c>
      <c r="AB411" s="1414">
        <f t="shared" si="3247"/>
        <v>0</v>
      </c>
      <c r="AC411" s="1419">
        <v>0</v>
      </c>
      <c r="AD411" s="1419">
        <v>0</v>
      </c>
      <c r="AE411" s="1414">
        <f t="shared" si="3248"/>
        <v>0</v>
      </c>
      <c r="AF411" s="1419">
        <v>0</v>
      </c>
      <c r="AG411" s="1419">
        <v>0</v>
      </c>
      <c r="AH411" s="1414">
        <f t="shared" si="3249"/>
        <v>0</v>
      </c>
      <c r="AI411" s="1419">
        <v>0</v>
      </c>
      <c r="AJ411" s="1419">
        <v>0</v>
      </c>
      <c r="AK411" s="1414">
        <f t="shared" si="3250"/>
        <v>0</v>
      </c>
      <c r="AL411" s="1420">
        <v>0</v>
      </c>
      <c r="AM411" s="1420">
        <v>0</v>
      </c>
      <c r="AN411" s="1416">
        <f t="shared" si="3251"/>
        <v>0</v>
      </c>
      <c r="AO411" s="1419">
        <v>0</v>
      </c>
      <c r="AP411" s="1419">
        <v>0</v>
      </c>
      <c r="AQ411" s="1414">
        <f t="shared" si="3252"/>
        <v>0</v>
      </c>
      <c r="AR411" s="1419">
        <v>0</v>
      </c>
      <c r="AS411" s="1419">
        <v>0</v>
      </c>
      <c r="AT411" s="1414">
        <f t="shared" si="3253"/>
        <v>0</v>
      </c>
      <c r="AU411" s="1419">
        <v>0</v>
      </c>
      <c r="AV411" s="1419">
        <v>0</v>
      </c>
      <c r="AW411" s="1414">
        <f t="shared" si="3254"/>
        <v>0</v>
      </c>
      <c r="AX411" s="1419">
        <v>0</v>
      </c>
      <c r="AY411" s="1419">
        <v>0</v>
      </c>
      <c r="AZ411" s="1414">
        <f t="shared" si="3255"/>
        <v>0</v>
      </c>
      <c r="BA411" s="1419">
        <v>0</v>
      </c>
      <c r="BB411" s="1419">
        <v>0</v>
      </c>
      <c r="BC411" s="1414">
        <f t="shared" si="3256"/>
        <v>0</v>
      </c>
      <c r="BD411" s="1419">
        <v>0</v>
      </c>
      <c r="BE411" s="1419">
        <v>0</v>
      </c>
      <c r="BF411" s="1414">
        <f t="shared" si="3257"/>
        <v>0</v>
      </c>
      <c r="BG411" s="1419">
        <v>0</v>
      </c>
      <c r="BH411" s="1419">
        <v>0</v>
      </c>
      <c r="BI411" s="1414">
        <f t="shared" si="3258"/>
        <v>0</v>
      </c>
      <c r="BJ411" s="1419">
        <v>0</v>
      </c>
      <c r="BK411" s="1419">
        <v>0</v>
      </c>
      <c r="BL411" s="1414">
        <f t="shared" si="3259"/>
        <v>0</v>
      </c>
      <c r="BM411" s="1419">
        <v>0</v>
      </c>
      <c r="BN411" s="1419">
        <v>0</v>
      </c>
      <c r="BO411" s="1414">
        <f t="shared" si="3260"/>
        <v>0</v>
      </c>
      <c r="BP411" s="1419">
        <v>0</v>
      </c>
      <c r="BQ411" s="1419">
        <v>0</v>
      </c>
      <c r="BR411" s="1414">
        <f t="shared" si="3261"/>
        <v>0</v>
      </c>
      <c r="BS411" s="1419">
        <v>0</v>
      </c>
      <c r="BT411" s="1419">
        <v>0</v>
      </c>
      <c r="BU411" s="1414">
        <f t="shared" si="3262"/>
        <v>0</v>
      </c>
      <c r="BV411" s="1419">
        <v>0</v>
      </c>
      <c r="BW411" s="1419">
        <v>0</v>
      </c>
      <c r="BX411" s="1414">
        <f t="shared" si="3263"/>
        <v>0</v>
      </c>
      <c r="BY411" s="1419">
        <v>0</v>
      </c>
      <c r="BZ411" s="1419">
        <v>0</v>
      </c>
      <c r="CA411" s="1598">
        <f t="shared" si="3264"/>
        <v>0</v>
      </c>
    </row>
    <row r="412" s="1" customFormat="1" ht="19.199999999999999">
      <c r="A412" s="1332"/>
      <c r="B412" s="1398" t="s">
        <v>59</v>
      </c>
      <c r="C412" s="1408" t="s">
        <v>404</v>
      </c>
      <c r="D412" s="1410"/>
      <c r="E412" s="1409"/>
      <c r="F412" s="1410" t="s">
        <v>405</v>
      </c>
      <c r="G412" s="1597">
        <v>110</v>
      </c>
      <c r="H412" s="1419">
        <v>110</v>
      </c>
      <c r="I412" s="1419"/>
      <c r="J412" s="1419"/>
      <c r="K412" s="1419">
        <v>110</v>
      </c>
      <c r="L412" s="1419"/>
      <c r="M412" s="1419"/>
      <c r="N412" s="1419">
        <v>110</v>
      </c>
      <c r="O412" s="1419"/>
      <c r="P412" s="1419"/>
      <c r="Q412" s="1419">
        <v>110</v>
      </c>
      <c r="R412" s="1419"/>
      <c r="S412" s="1419"/>
      <c r="T412" s="1419">
        <v>110</v>
      </c>
      <c r="U412" s="1419"/>
      <c r="V412" s="1419"/>
      <c r="W412" s="1419">
        <v>110</v>
      </c>
      <c r="X412" s="1419"/>
      <c r="Y412" s="1419"/>
      <c r="Z412" s="1419">
        <v>110</v>
      </c>
      <c r="AA412" s="1419"/>
      <c r="AB412" s="1419"/>
      <c r="AC412" s="1419">
        <v>110</v>
      </c>
      <c r="AD412" s="1419"/>
      <c r="AE412" s="1419"/>
      <c r="AF412" s="1419">
        <v>110</v>
      </c>
      <c r="AG412" s="1419"/>
      <c r="AH412" s="1419"/>
      <c r="AI412" s="1419">
        <v>110</v>
      </c>
      <c r="AJ412" s="1419"/>
      <c r="AK412" s="1419"/>
      <c r="AL412" s="1420">
        <v>110</v>
      </c>
      <c r="AM412" s="1420"/>
      <c r="AN412" s="1420"/>
      <c r="AO412" s="1419">
        <v>110</v>
      </c>
      <c r="AP412" s="1419"/>
      <c r="AQ412" s="1419"/>
      <c r="AR412" s="1419">
        <v>110</v>
      </c>
      <c r="AS412" s="1419"/>
      <c r="AT412" s="1419"/>
      <c r="AU412" s="1419">
        <v>110</v>
      </c>
      <c r="AV412" s="1419"/>
      <c r="AW412" s="1419"/>
      <c r="AX412" s="1419">
        <v>110</v>
      </c>
      <c r="AY412" s="1419"/>
      <c r="AZ412" s="1419"/>
      <c r="BA412" s="1419">
        <v>110</v>
      </c>
      <c r="BB412" s="1419"/>
      <c r="BC412" s="1419"/>
      <c r="BD412" s="1419">
        <v>110</v>
      </c>
      <c r="BE412" s="1419"/>
      <c r="BF412" s="1419"/>
      <c r="BG412" s="1419">
        <v>110</v>
      </c>
      <c r="BH412" s="1419"/>
      <c r="BI412" s="1419"/>
      <c r="BJ412" s="1419">
        <v>110</v>
      </c>
      <c r="BK412" s="1419"/>
      <c r="BL412" s="1419"/>
      <c r="BM412" s="1419">
        <v>110</v>
      </c>
      <c r="BN412" s="1419"/>
      <c r="BO412" s="1419"/>
      <c r="BP412" s="1419">
        <v>110</v>
      </c>
      <c r="BQ412" s="1419"/>
      <c r="BR412" s="1419"/>
      <c r="BS412" s="1419">
        <v>110</v>
      </c>
      <c r="BT412" s="1419"/>
      <c r="BU412" s="1419"/>
      <c r="BV412" s="1419">
        <v>110</v>
      </c>
      <c r="BW412" s="1419"/>
      <c r="BX412" s="1419"/>
      <c r="BY412" s="1419">
        <v>110</v>
      </c>
      <c r="BZ412" s="1419"/>
      <c r="CA412" s="1618"/>
    </row>
    <row r="413" s="1" customFormat="1" ht="19.199999999999999">
      <c r="A413" s="1332"/>
      <c r="B413" s="1398"/>
      <c r="C413" s="1408" t="s">
        <v>424</v>
      </c>
      <c r="D413" s="1410"/>
      <c r="E413" s="1409"/>
      <c r="F413" s="1410" t="s">
        <v>405</v>
      </c>
      <c r="G413" s="1597">
        <v>110</v>
      </c>
      <c r="H413" s="1419">
        <v>110</v>
      </c>
      <c r="I413" s="1419"/>
      <c r="J413" s="1419"/>
      <c r="K413" s="1419">
        <v>110</v>
      </c>
      <c r="L413" s="1419"/>
      <c r="M413" s="1419"/>
      <c r="N413" s="1419">
        <v>110</v>
      </c>
      <c r="O413" s="1419"/>
      <c r="P413" s="1419"/>
      <c r="Q413" s="1419">
        <v>110</v>
      </c>
      <c r="R413" s="1419"/>
      <c r="S413" s="1419"/>
      <c r="T413" s="1419">
        <v>110</v>
      </c>
      <c r="U413" s="1419"/>
      <c r="V413" s="1419"/>
      <c r="W413" s="1419">
        <v>110</v>
      </c>
      <c r="X413" s="1419"/>
      <c r="Y413" s="1419"/>
      <c r="Z413" s="1419">
        <v>110</v>
      </c>
      <c r="AA413" s="1419"/>
      <c r="AB413" s="1419"/>
      <c r="AC413" s="1419">
        <v>110</v>
      </c>
      <c r="AD413" s="1419"/>
      <c r="AE413" s="1419"/>
      <c r="AF413" s="1419">
        <v>110</v>
      </c>
      <c r="AG413" s="1419"/>
      <c r="AH413" s="1419"/>
      <c r="AI413" s="1419">
        <v>110</v>
      </c>
      <c r="AJ413" s="1419"/>
      <c r="AK413" s="1419"/>
      <c r="AL413" s="1420">
        <v>110</v>
      </c>
      <c r="AM413" s="1420"/>
      <c r="AN413" s="1420"/>
      <c r="AO413" s="1419">
        <v>110</v>
      </c>
      <c r="AP413" s="1419"/>
      <c r="AQ413" s="1419"/>
      <c r="AR413" s="1419">
        <v>110</v>
      </c>
      <c r="AS413" s="1419"/>
      <c r="AT413" s="1419"/>
      <c r="AU413" s="1419">
        <v>110</v>
      </c>
      <c r="AV413" s="1419"/>
      <c r="AW413" s="1419"/>
      <c r="AX413" s="1419">
        <v>110</v>
      </c>
      <c r="AY413" s="1419"/>
      <c r="AZ413" s="1419"/>
      <c r="BA413" s="1419">
        <v>110</v>
      </c>
      <c r="BB413" s="1419"/>
      <c r="BC413" s="1419"/>
      <c r="BD413" s="1419">
        <v>110</v>
      </c>
      <c r="BE413" s="1419"/>
      <c r="BF413" s="1419"/>
      <c r="BG413" s="1419">
        <v>110</v>
      </c>
      <c r="BH413" s="1419"/>
      <c r="BI413" s="1419"/>
      <c r="BJ413" s="1419">
        <v>110</v>
      </c>
      <c r="BK413" s="1419"/>
      <c r="BL413" s="1419"/>
      <c r="BM413" s="1419">
        <v>110</v>
      </c>
      <c r="BN413" s="1419"/>
      <c r="BO413" s="1419"/>
      <c r="BP413" s="1419">
        <v>110</v>
      </c>
      <c r="BQ413" s="1419"/>
      <c r="BR413" s="1419"/>
      <c r="BS413" s="1419">
        <v>110</v>
      </c>
      <c r="BT413" s="1419"/>
      <c r="BU413" s="1419"/>
      <c r="BV413" s="1419">
        <v>110</v>
      </c>
      <c r="BW413" s="1419"/>
      <c r="BX413" s="1419"/>
      <c r="BY413" s="1419">
        <v>110</v>
      </c>
      <c r="BZ413" s="1419"/>
      <c r="CA413" s="1618"/>
    </row>
    <row r="414" s="1" customFormat="1" ht="18">
      <c r="A414" s="808"/>
      <c r="B414" s="1486"/>
      <c r="C414" s="1408" t="s">
        <v>404</v>
      </c>
      <c r="D414" s="1410"/>
      <c r="E414" s="1409"/>
      <c r="F414" s="1410" t="s">
        <v>405</v>
      </c>
      <c r="G414" s="1597">
        <v>35</v>
      </c>
      <c r="H414" s="1419">
        <v>35</v>
      </c>
      <c r="I414" s="1419"/>
      <c r="J414" s="1419"/>
      <c r="K414" s="1419">
        <v>35</v>
      </c>
      <c r="L414" s="1419"/>
      <c r="M414" s="1419"/>
      <c r="N414" s="1419">
        <v>35</v>
      </c>
      <c r="O414" s="1419"/>
      <c r="P414" s="1419"/>
      <c r="Q414" s="1419">
        <v>35</v>
      </c>
      <c r="R414" s="1419"/>
      <c r="S414" s="1419"/>
      <c r="T414" s="1419">
        <v>35</v>
      </c>
      <c r="U414" s="1419"/>
      <c r="V414" s="1419"/>
      <c r="W414" s="1419">
        <v>35</v>
      </c>
      <c r="X414" s="1419"/>
      <c r="Y414" s="1419"/>
      <c r="Z414" s="1419">
        <v>35</v>
      </c>
      <c r="AA414" s="1419"/>
      <c r="AB414" s="1419"/>
      <c r="AC414" s="1419">
        <v>35</v>
      </c>
      <c r="AD414" s="1419"/>
      <c r="AE414" s="1419"/>
      <c r="AF414" s="1419">
        <v>35</v>
      </c>
      <c r="AG414" s="1419"/>
      <c r="AH414" s="1419"/>
      <c r="AI414" s="1419">
        <v>35</v>
      </c>
      <c r="AJ414" s="1419"/>
      <c r="AK414" s="1419"/>
      <c r="AL414" s="1420">
        <v>35</v>
      </c>
      <c r="AM414" s="1420"/>
      <c r="AN414" s="1420"/>
      <c r="AO414" s="1419">
        <v>35</v>
      </c>
      <c r="AP414" s="1419"/>
      <c r="AQ414" s="1419"/>
      <c r="AR414" s="1419">
        <v>35</v>
      </c>
      <c r="AS414" s="1419"/>
      <c r="AT414" s="1419"/>
      <c r="AU414" s="1419">
        <v>35</v>
      </c>
      <c r="AV414" s="1419"/>
      <c r="AW414" s="1419"/>
      <c r="AX414" s="1419">
        <v>35</v>
      </c>
      <c r="AY414" s="1419"/>
      <c r="AZ414" s="1419"/>
      <c r="BA414" s="1419">
        <v>35</v>
      </c>
      <c r="BB414" s="1419"/>
      <c r="BC414" s="1419"/>
      <c r="BD414" s="1419">
        <v>35</v>
      </c>
      <c r="BE414" s="1419"/>
      <c r="BF414" s="1419"/>
      <c r="BG414" s="1419">
        <v>35</v>
      </c>
      <c r="BH414" s="1419"/>
      <c r="BI414" s="1419"/>
      <c r="BJ414" s="1419">
        <v>35</v>
      </c>
      <c r="BK414" s="1419"/>
      <c r="BL414" s="1419"/>
      <c r="BM414" s="1419">
        <v>35</v>
      </c>
      <c r="BN414" s="1419"/>
      <c r="BO414" s="1419"/>
      <c r="BP414" s="1419">
        <v>35</v>
      </c>
      <c r="BQ414" s="1419"/>
      <c r="BR414" s="1419"/>
      <c r="BS414" s="1419">
        <v>35</v>
      </c>
      <c r="BT414" s="1419"/>
      <c r="BU414" s="1419"/>
      <c r="BV414" s="1419">
        <v>35</v>
      </c>
      <c r="BW414" s="1419"/>
      <c r="BX414" s="1419"/>
      <c r="BY414" s="1419">
        <v>35</v>
      </c>
      <c r="BZ414" s="1419"/>
      <c r="CA414" s="1618"/>
    </row>
    <row r="415" s="1" customFormat="1" ht="18">
      <c r="A415" s="808"/>
      <c r="B415" s="1486"/>
      <c r="C415" s="1408" t="s">
        <v>424</v>
      </c>
      <c r="D415" s="1410"/>
      <c r="E415" s="1409"/>
      <c r="F415" s="1410" t="s">
        <v>405</v>
      </c>
      <c r="G415" s="1597">
        <v>35</v>
      </c>
      <c r="H415" s="1419">
        <v>35</v>
      </c>
      <c r="I415" s="1419"/>
      <c r="J415" s="1419"/>
      <c r="K415" s="1419">
        <v>35</v>
      </c>
      <c r="L415" s="1419"/>
      <c r="M415" s="1419"/>
      <c r="N415" s="1419">
        <v>35</v>
      </c>
      <c r="O415" s="1419"/>
      <c r="P415" s="1419"/>
      <c r="Q415" s="1419">
        <v>35</v>
      </c>
      <c r="R415" s="1419"/>
      <c r="S415" s="1419"/>
      <c r="T415" s="1419">
        <v>35</v>
      </c>
      <c r="U415" s="1419"/>
      <c r="V415" s="1419"/>
      <c r="W415" s="1419">
        <v>35</v>
      </c>
      <c r="X415" s="1419"/>
      <c r="Y415" s="1419"/>
      <c r="Z415" s="1419">
        <v>35</v>
      </c>
      <c r="AA415" s="1419"/>
      <c r="AB415" s="1419"/>
      <c r="AC415" s="1419">
        <v>35</v>
      </c>
      <c r="AD415" s="1419"/>
      <c r="AE415" s="1419"/>
      <c r="AF415" s="1419">
        <v>35</v>
      </c>
      <c r="AG415" s="1419"/>
      <c r="AH415" s="1419"/>
      <c r="AI415" s="1419">
        <v>35</v>
      </c>
      <c r="AJ415" s="1419"/>
      <c r="AK415" s="1419"/>
      <c r="AL415" s="1420">
        <v>35</v>
      </c>
      <c r="AM415" s="1420"/>
      <c r="AN415" s="1420"/>
      <c r="AO415" s="1419">
        <v>35</v>
      </c>
      <c r="AP415" s="1419"/>
      <c r="AQ415" s="1419"/>
      <c r="AR415" s="1419">
        <v>35</v>
      </c>
      <c r="AS415" s="1419"/>
      <c r="AT415" s="1419"/>
      <c r="AU415" s="1419">
        <v>35</v>
      </c>
      <c r="AV415" s="1419"/>
      <c r="AW415" s="1419"/>
      <c r="AX415" s="1419">
        <v>35</v>
      </c>
      <c r="AY415" s="1419"/>
      <c r="AZ415" s="1419"/>
      <c r="BA415" s="1419">
        <v>35</v>
      </c>
      <c r="BB415" s="1419"/>
      <c r="BC415" s="1419"/>
      <c r="BD415" s="1419">
        <v>35</v>
      </c>
      <c r="BE415" s="1419"/>
      <c r="BF415" s="1419"/>
      <c r="BG415" s="1419">
        <v>35</v>
      </c>
      <c r="BH415" s="1419"/>
      <c r="BI415" s="1419"/>
      <c r="BJ415" s="1419">
        <v>35</v>
      </c>
      <c r="BK415" s="1419"/>
      <c r="BL415" s="1419"/>
      <c r="BM415" s="1419">
        <v>35</v>
      </c>
      <c r="BN415" s="1419"/>
      <c r="BO415" s="1419"/>
      <c r="BP415" s="1419">
        <v>35</v>
      </c>
      <c r="BQ415" s="1419"/>
      <c r="BR415" s="1419"/>
      <c r="BS415" s="1419">
        <v>35</v>
      </c>
      <c r="BT415" s="1419"/>
      <c r="BU415" s="1419"/>
      <c r="BV415" s="1419">
        <v>35</v>
      </c>
      <c r="BW415" s="1419"/>
      <c r="BX415" s="1419"/>
      <c r="BY415" s="1419">
        <v>35</v>
      </c>
      <c r="BZ415" s="1419"/>
      <c r="CA415" s="1618"/>
    </row>
    <row r="416" s="1" customFormat="1" ht="19.199999999999999">
      <c r="A416" s="1332"/>
      <c r="B416" s="1398"/>
      <c r="C416" s="1408" t="s">
        <v>404</v>
      </c>
      <c r="D416" s="1410"/>
      <c r="E416" s="1409"/>
      <c r="F416" s="1410" t="s">
        <v>405</v>
      </c>
      <c r="G416" s="1597">
        <v>10</v>
      </c>
      <c r="H416" s="1419">
        <v>10.300000000000001</v>
      </c>
      <c r="I416" s="1419"/>
      <c r="J416" s="1419"/>
      <c r="K416" s="1419">
        <v>10.300000000000001</v>
      </c>
      <c r="L416" s="1419"/>
      <c r="M416" s="1419"/>
      <c r="N416" s="1419">
        <v>10.300000000000001</v>
      </c>
      <c r="O416" s="1419"/>
      <c r="P416" s="1419"/>
      <c r="Q416" s="1419">
        <v>10.300000000000001</v>
      </c>
      <c r="R416" s="1419"/>
      <c r="S416" s="1419"/>
      <c r="T416" s="1419">
        <v>10.300000000000001</v>
      </c>
      <c r="U416" s="1419"/>
      <c r="V416" s="1419"/>
      <c r="W416" s="1419">
        <v>10.300000000000001</v>
      </c>
      <c r="X416" s="1419"/>
      <c r="Y416" s="1419"/>
      <c r="Z416" s="1419">
        <v>10.300000000000001</v>
      </c>
      <c r="AA416" s="1419"/>
      <c r="AB416" s="1419"/>
      <c r="AC416" s="1419">
        <v>10.300000000000001</v>
      </c>
      <c r="AD416" s="1419"/>
      <c r="AE416" s="1419"/>
      <c r="AF416" s="1419">
        <v>10.300000000000001</v>
      </c>
      <c r="AG416" s="1419"/>
      <c r="AH416" s="1419"/>
      <c r="AI416" s="1419">
        <v>10.300000000000001</v>
      </c>
      <c r="AJ416" s="1419"/>
      <c r="AK416" s="1419"/>
      <c r="AL416" s="1420">
        <v>10.300000000000001</v>
      </c>
      <c r="AM416" s="1420"/>
      <c r="AN416" s="1420"/>
      <c r="AO416" s="1419">
        <v>10.300000000000001</v>
      </c>
      <c r="AP416" s="1419"/>
      <c r="AQ416" s="1419"/>
      <c r="AR416" s="1419">
        <v>10.300000000000001</v>
      </c>
      <c r="AS416" s="1419"/>
      <c r="AT416" s="1419"/>
      <c r="AU416" s="1419">
        <v>10.300000000000001</v>
      </c>
      <c r="AV416" s="1419"/>
      <c r="AW416" s="1419"/>
      <c r="AX416" s="1419">
        <v>10.300000000000001</v>
      </c>
      <c r="AY416" s="1419"/>
      <c r="AZ416" s="1419"/>
      <c r="BA416" s="1419">
        <v>10.300000000000001</v>
      </c>
      <c r="BB416" s="1419"/>
      <c r="BC416" s="1419"/>
      <c r="BD416" s="1419">
        <v>10.300000000000001</v>
      </c>
      <c r="BE416" s="1419"/>
      <c r="BF416" s="1419"/>
      <c r="BG416" s="1419">
        <v>10.300000000000001</v>
      </c>
      <c r="BH416" s="1419"/>
      <c r="BI416" s="1419"/>
      <c r="BJ416" s="1419">
        <v>10.300000000000001</v>
      </c>
      <c r="BK416" s="1419"/>
      <c r="BL416" s="1419"/>
      <c r="BM416" s="1419">
        <v>10.300000000000001</v>
      </c>
      <c r="BN416" s="1419"/>
      <c r="BO416" s="1419"/>
      <c r="BP416" s="1419">
        <v>10.300000000000001</v>
      </c>
      <c r="BQ416" s="1419"/>
      <c r="BR416" s="1419"/>
      <c r="BS416" s="1419">
        <v>10.300000000000001</v>
      </c>
      <c r="BT416" s="1419"/>
      <c r="BU416" s="1419"/>
      <c r="BV416" s="1419">
        <v>10.300000000000001</v>
      </c>
      <c r="BW416" s="1419"/>
      <c r="BX416" s="1419"/>
      <c r="BY416" s="1419">
        <v>10.300000000000001</v>
      </c>
      <c r="BZ416" s="1419"/>
      <c r="CA416" s="1618"/>
    </row>
    <row r="417" s="1" customFormat="1" ht="19.199999999999999">
      <c r="A417" s="1332"/>
      <c r="B417" s="1398"/>
      <c r="C417" s="1408" t="s">
        <v>424</v>
      </c>
      <c r="D417" s="1410"/>
      <c r="E417" s="1409"/>
      <c r="F417" s="1410" t="s">
        <v>405</v>
      </c>
      <c r="G417" s="1597">
        <v>10</v>
      </c>
      <c r="H417" s="1419">
        <v>10.300000000000001</v>
      </c>
      <c r="I417" s="1419"/>
      <c r="J417" s="1419"/>
      <c r="K417" s="1419">
        <v>10.300000000000001</v>
      </c>
      <c r="L417" s="1419"/>
      <c r="M417" s="1419"/>
      <c r="N417" s="1419">
        <v>10.300000000000001</v>
      </c>
      <c r="O417" s="1419"/>
      <c r="P417" s="1419"/>
      <c r="Q417" s="1419">
        <v>10.300000000000001</v>
      </c>
      <c r="R417" s="1419"/>
      <c r="S417" s="1419"/>
      <c r="T417" s="1419">
        <v>10.300000000000001</v>
      </c>
      <c r="U417" s="1419"/>
      <c r="V417" s="1419"/>
      <c r="W417" s="1419">
        <v>10.300000000000001</v>
      </c>
      <c r="X417" s="1419"/>
      <c r="Y417" s="1419"/>
      <c r="Z417" s="1419">
        <v>10.300000000000001</v>
      </c>
      <c r="AA417" s="1419"/>
      <c r="AB417" s="1419"/>
      <c r="AC417" s="1419">
        <v>10.300000000000001</v>
      </c>
      <c r="AD417" s="1419"/>
      <c r="AE417" s="1419"/>
      <c r="AF417" s="1419">
        <v>10.300000000000001</v>
      </c>
      <c r="AG417" s="1419"/>
      <c r="AH417" s="1419"/>
      <c r="AI417" s="1419">
        <v>10.300000000000001</v>
      </c>
      <c r="AJ417" s="1419"/>
      <c r="AK417" s="1419"/>
      <c r="AL417" s="1420">
        <v>10.300000000000001</v>
      </c>
      <c r="AM417" s="1420"/>
      <c r="AN417" s="1420"/>
      <c r="AO417" s="1419">
        <v>10.300000000000001</v>
      </c>
      <c r="AP417" s="1419"/>
      <c r="AQ417" s="1419"/>
      <c r="AR417" s="1419">
        <v>10.300000000000001</v>
      </c>
      <c r="AS417" s="1419"/>
      <c r="AT417" s="1419"/>
      <c r="AU417" s="1419">
        <v>10.300000000000001</v>
      </c>
      <c r="AV417" s="1419"/>
      <c r="AW417" s="1419"/>
      <c r="AX417" s="1419">
        <v>10.300000000000001</v>
      </c>
      <c r="AY417" s="1419"/>
      <c r="AZ417" s="1419"/>
      <c r="BA417" s="1419">
        <v>10.300000000000001</v>
      </c>
      <c r="BB417" s="1419"/>
      <c r="BC417" s="1419"/>
      <c r="BD417" s="1419">
        <v>10.300000000000001</v>
      </c>
      <c r="BE417" s="1419"/>
      <c r="BF417" s="1419"/>
      <c r="BG417" s="1419">
        <v>10.300000000000001</v>
      </c>
      <c r="BH417" s="1419"/>
      <c r="BI417" s="1419"/>
      <c r="BJ417" s="1419">
        <v>10.300000000000001</v>
      </c>
      <c r="BK417" s="1419"/>
      <c r="BL417" s="1419"/>
      <c r="BM417" s="1419">
        <v>10.300000000000001</v>
      </c>
      <c r="BN417" s="1419"/>
      <c r="BO417" s="1419"/>
      <c r="BP417" s="1419">
        <v>10.300000000000001</v>
      </c>
      <c r="BQ417" s="1419"/>
      <c r="BR417" s="1419"/>
      <c r="BS417" s="1419">
        <v>10.300000000000001</v>
      </c>
      <c r="BT417" s="1419"/>
      <c r="BU417" s="1419"/>
      <c r="BV417" s="1419">
        <v>10.300000000000001</v>
      </c>
      <c r="BW417" s="1419"/>
      <c r="BX417" s="1419"/>
      <c r="BY417" s="1419">
        <v>10.300000000000001</v>
      </c>
      <c r="BZ417" s="1419"/>
      <c r="CA417" s="1618"/>
    </row>
    <row r="418" s="1" customFormat="1" ht="19.199999999999999">
      <c r="A418" s="1332"/>
      <c r="B418" s="1398" t="s">
        <v>402</v>
      </c>
      <c r="C418" s="1548" t="s">
        <v>406</v>
      </c>
      <c r="D418" s="1478"/>
      <c r="E418" s="1409"/>
      <c r="F418" s="1410"/>
      <c r="G418" s="1597">
        <v>10</v>
      </c>
      <c r="H418" s="1413">
        <v>0.0001136</v>
      </c>
      <c r="I418" s="1413">
        <v>3.1999999999999999e-06</v>
      </c>
      <c r="J418" s="1414">
        <f t="shared" ref="J418:J419" si="3265">ROUND(SQRT(H418^2+I418^2)*1000/(1.73*H416),0)</f>
        <v>0</v>
      </c>
      <c r="K418" s="1413">
        <v>0.000108</v>
      </c>
      <c r="L418" s="1413">
        <v>2.7999999999999999e-06</v>
      </c>
      <c r="M418" s="1414">
        <f t="shared" ref="M418:M419" si="3266">ROUND(SQRT(K418^2+L418^2)*1000/(1.73*K416),0)</f>
        <v>0</v>
      </c>
      <c r="N418" s="1413">
        <v>8.7600000000000002e-05</v>
      </c>
      <c r="O418" s="1413">
        <v>2.7999999999999999e-06</v>
      </c>
      <c r="P418" s="1414">
        <f t="shared" ref="P418:P419" si="3267">ROUND(SQRT(N418^2+O418^2)*1000/(1.73*N416),0)</f>
        <v>0</v>
      </c>
      <c r="Q418" s="1413">
        <v>0.0001076</v>
      </c>
      <c r="R418" s="1413">
        <v>2.7999999999999999e-06</v>
      </c>
      <c r="S418" s="1414">
        <f t="shared" ref="S418:S419" si="3268">ROUND(SQRT(Q418^2+R418^2)*1000/(1.73*Q416),0)</f>
        <v>0</v>
      </c>
      <c r="T418" s="1413">
        <v>0.0001184</v>
      </c>
      <c r="U418" s="1413">
        <v>2.7999999999999999e-06</v>
      </c>
      <c r="V418" s="1414">
        <f t="shared" ref="V418:V419" si="3269">ROUND(SQRT(T418^2+U418^2)*1000/(1.73*T416),0)</f>
        <v>0</v>
      </c>
      <c r="W418" s="1413">
        <v>8.7600000000000002e-05</v>
      </c>
      <c r="X418" s="1413">
        <v>2.7999999999999999e-06</v>
      </c>
      <c r="Y418" s="1414">
        <f t="shared" ref="Y418:Y419" si="3270">ROUND(SQRT(W418^2+X418^2)*1000/(1.73*W416),0)</f>
        <v>0</v>
      </c>
      <c r="Z418" s="1413">
        <v>9.7600000000000001e-05</v>
      </c>
      <c r="AA418" s="1413">
        <v>2.7999999999999999e-06</v>
      </c>
      <c r="AB418" s="1414">
        <f t="shared" ref="AB418:AB419" si="3271">ROUND(SQRT(Z418^2+AA418^2)*1000/(1.73*Z416),0)</f>
        <v>0</v>
      </c>
      <c r="AC418" s="1413">
        <v>0.00012559999999999999</v>
      </c>
      <c r="AD418" s="1413">
        <v>2.7999999999999999e-06</v>
      </c>
      <c r="AE418" s="1414">
        <f t="shared" ref="AE418:AE419" si="3272">ROUND(SQRT(AC418^2+AD418^2)*1000/(1.73*AC416),0)</f>
        <v>0</v>
      </c>
      <c r="AF418" s="1413">
        <v>8.7600000000000002e-05</v>
      </c>
      <c r="AG418" s="1413">
        <v>2.7999999999999999e-06</v>
      </c>
      <c r="AH418" s="1414">
        <f t="shared" ref="AH418:AH419" si="3273">ROUND(SQRT(AF418^2+AG418^2)*1000/(1.73*AF416),0)</f>
        <v>0</v>
      </c>
      <c r="AI418" s="1413">
        <v>9.0400000000000002e-05</v>
      </c>
      <c r="AJ418" s="1413">
        <v>2.7999999999999999e-06</v>
      </c>
      <c r="AK418" s="1414">
        <f t="shared" ref="AK418:AK419" si="3274">ROUND(SQRT(AI418^2+AJ418^2)*1000/(1.73*AI416),0)</f>
        <v>0</v>
      </c>
      <c r="AL418" s="1415">
        <v>0.00012400000000000001</v>
      </c>
      <c r="AM418" s="1415">
        <v>2.7999999999999999e-06</v>
      </c>
      <c r="AN418" s="1416">
        <f t="shared" ref="AN418:AN419" si="3275">ROUND(SQRT(AL418^2+AM418^2)*1000/(1.73*AL416),0)</f>
        <v>0</v>
      </c>
      <c r="AO418" s="1413">
        <v>9.3599999999999998e-05</v>
      </c>
      <c r="AP418" s="1413">
        <v>2.7999999999999999e-06</v>
      </c>
      <c r="AQ418" s="1414">
        <f t="shared" ref="AQ418:AQ419" si="3276">ROUND(SQRT(AO418^2+AP418^2)*1000/(1.73*AO416),0)</f>
        <v>0</v>
      </c>
      <c r="AR418" s="1413">
        <v>8.6399999999999999e-05</v>
      </c>
      <c r="AS418" s="1413">
        <v>2.7999999999999999e-06</v>
      </c>
      <c r="AT418" s="1414">
        <f t="shared" ref="AT418:AT419" si="3277">ROUND(SQRT(AR418^2+AS418^2)*1000/(1.73*AR416),0)</f>
        <v>0</v>
      </c>
      <c r="AU418" s="1413">
        <v>0.0001088</v>
      </c>
      <c r="AV418" s="1413">
        <v>2.7999999999999999e-06</v>
      </c>
      <c r="AW418" s="1414">
        <f t="shared" ref="AW418:AW419" si="3278">ROUND(SQRT(AU418^2+AV418^2)*1000/(1.73*AU416),0)</f>
        <v>0</v>
      </c>
      <c r="AX418" s="1413">
        <v>0.00011120000000000001</v>
      </c>
      <c r="AY418" s="1413">
        <v>3.1999999999999999e-06</v>
      </c>
      <c r="AZ418" s="1414">
        <f t="shared" ref="AZ418:AZ419" si="3279">ROUND(SQRT(AX418^2+AY418^2)*1000/(1.73*AX416),0)</f>
        <v>0</v>
      </c>
      <c r="BA418" s="1413">
        <v>8.2399999999999997e-05</v>
      </c>
      <c r="BB418" s="1413">
        <v>2.7999999999999999e-06</v>
      </c>
      <c r="BC418" s="1414">
        <f t="shared" ref="BC418:BC419" si="3280">ROUND(SQRT(BA418^2+BB418^2)*1000/(1.73*BA416),0)</f>
        <v>0</v>
      </c>
      <c r="BD418" s="1413">
        <v>9.8400000000000007e-05</v>
      </c>
      <c r="BE418" s="1413">
        <v>2.7999999999999999e-06</v>
      </c>
      <c r="BF418" s="1414">
        <f t="shared" ref="BF418:BF419" si="3281">ROUND(SQRT(BD418^2+BE418^2)*1000/(1.73*BD416),0)</f>
        <v>0</v>
      </c>
      <c r="BG418" s="1413">
        <v>0.00011959999999999999</v>
      </c>
      <c r="BH418" s="1413">
        <v>2.7999999999999999e-06</v>
      </c>
      <c r="BI418" s="1414">
        <f t="shared" ref="BI418:BI419" si="3282">ROUND(SQRT(BG418^2+BH418^2)*1000/(1.73*BG416),0)</f>
        <v>0</v>
      </c>
      <c r="BJ418" s="1413">
        <v>8.8800000000000004e-05</v>
      </c>
      <c r="BK418" s="1413">
        <v>2.7999999999999999e-06</v>
      </c>
      <c r="BL418" s="1414">
        <f t="shared" ref="BL418:BL419" si="3283">ROUND(SQRT(BJ418^2+BK418^2)*1000/(1.73*BJ416),0)</f>
        <v>0</v>
      </c>
      <c r="BM418" s="1413">
        <v>8.8800000000000004e-05</v>
      </c>
      <c r="BN418" s="1413">
        <v>2.7999999999999999e-06</v>
      </c>
      <c r="BO418" s="1414">
        <f t="shared" ref="BO418:BO419" si="3284">ROUND(SQRT(BM418^2+BN418^2)*1000/(1.73*BM416),0)</f>
        <v>0</v>
      </c>
      <c r="BP418" s="1413">
        <v>0.00012679999999999999</v>
      </c>
      <c r="BQ418" s="1413">
        <v>2.7999999999999999e-06</v>
      </c>
      <c r="BR418" s="1414">
        <f t="shared" ref="BR418:BR419" si="3285">ROUND(SQRT(BP418^2+BQ418^2)*1000/(1.73*BP416),0)</f>
        <v>0</v>
      </c>
      <c r="BS418" s="1413">
        <v>9.1600000000000004e-05</v>
      </c>
      <c r="BT418" s="1413">
        <v>2.7999999999999999e-06</v>
      </c>
      <c r="BU418" s="1414">
        <f t="shared" ref="BU418:BU419" si="3286">ROUND(SQRT(BS418^2+BT418^2)*1000/(1.73*BS416),0)</f>
        <v>0</v>
      </c>
      <c r="BV418" s="1413">
        <v>9.0799999999999998e-05</v>
      </c>
      <c r="BW418" s="1413">
        <v>2.7999999999999999e-06</v>
      </c>
      <c r="BX418" s="1414">
        <f t="shared" ref="BX418:BX419" si="3287">ROUND(SQRT(BV418^2+BW418^2)*1000/(1.73*BV416),0)</f>
        <v>0</v>
      </c>
      <c r="BY418" s="1413">
        <v>0.00013119999999999999</v>
      </c>
      <c r="BZ418" s="1413">
        <v>2.7999999999999999e-06</v>
      </c>
      <c r="CA418" s="1598">
        <f t="shared" ref="CA418:CA419" si="3288">ROUND(SQRT(BY418^2+BZ418^2)*1000/(1.73*BY416),0)</f>
        <v>0</v>
      </c>
    </row>
    <row r="419" s="1" customFormat="1" ht="19.199999999999999">
      <c r="A419" s="1332"/>
      <c r="B419" s="1398"/>
      <c r="C419" s="1548" t="s">
        <v>68</v>
      </c>
      <c r="D419" s="1478"/>
      <c r="E419" s="1409"/>
      <c r="F419" s="1410"/>
      <c r="G419" s="1597">
        <v>10</v>
      </c>
      <c r="H419" s="1413">
        <v>0.059700000000000003</v>
      </c>
      <c r="I419" s="1413">
        <v>0.027300000000000001</v>
      </c>
      <c r="J419" s="1414">
        <f t="shared" si="3265"/>
        <v>4</v>
      </c>
      <c r="K419" s="1413">
        <v>0.057099999999999998</v>
      </c>
      <c r="L419" s="1413">
        <v>0.0269</v>
      </c>
      <c r="M419" s="1414">
        <f t="shared" si="3266"/>
        <v>4</v>
      </c>
      <c r="N419" s="1413">
        <v>0.056099999999999997</v>
      </c>
      <c r="O419" s="1413">
        <v>0.026599999999999999</v>
      </c>
      <c r="P419" s="1414">
        <f t="shared" si="3267"/>
        <v>3</v>
      </c>
      <c r="Q419" s="1413">
        <v>0.056000000000000001</v>
      </c>
      <c r="R419" s="1413">
        <v>0.026800000000000001</v>
      </c>
      <c r="S419" s="1414">
        <f t="shared" si="3268"/>
        <v>3</v>
      </c>
      <c r="T419" s="1413">
        <v>0.055</v>
      </c>
      <c r="U419" s="1413">
        <v>0.026800000000000001</v>
      </c>
      <c r="V419" s="1414">
        <f t="shared" si="3269"/>
        <v>3</v>
      </c>
      <c r="W419" s="1413">
        <v>0.0579</v>
      </c>
      <c r="X419" s="1413">
        <v>0.026800000000000001</v>
      </c>
      <c r="Y419" s="1414">
        <f t="shared" si="3270"/>
        <v>4</v>
      </c>
      <c r="Z419" s="1413">
        <v>0.063200000000000006</v>
      </c>
      <c r="AA419" s="1413">
        <v>0.025700000000000001</v>
      </c>
      <c r="AB419" s="1414">
        <f t="shared" si="3271"/>
        <v>4</v>
      </c>
      <c r="AC419" s="1413">
        <v>0.075300000000000006</v>
      </c>
      <c r="AD419" s="1413">
        <v>0.025000000000000001</v>
      </c>
      <c r="AE419" s="1414">
        <f t="shared" si="3272"/>
        <v>4</v>
      </c>
      <c r="AF419" s="1413">
        <v>0.082500000000000004</v>
      </c>
      <c r="AG419" s="1413">
        <v>0.0298</v>
      </c>
      <c r="AH419" s="1414">
        <f t="shared" si="3273"/>
        <v>5</v>
      </c>
      <c r="AI419" s="1413">
        <v>0.075200000000000003</v>
      </c>
      <c r="AJ419" s="1413">
        <v>0.0332</v>
      </c>
      <c r="AK419" s="1414">
        <f t="shared" si="3274"/>
        <v>5</v>
      </c>
      <c r="AL419" s="1415">
        <v>0.070199999999999999</v>
      </c>
      <c r="AM419" s="1415">
        <v>0.0327</v>
      </c>
      <c r="AN419" s="1416">
        <f t="shared" si="3275"/>
        <v>4</v>
      </c>
      <c r="AO419" s="1413">
        <v>0.072599999999999998</v>
      </c>
      <c r="AP419" s="1413">
        <v>0.033000000000000002</v>
      </c>
      <c r="AQ419" s="1414">
        <f t="shared" si="3276"/>
        <v>4</v>
      </c>
      <c r="AR419" s="1413">
        <v>0.064299999999999996</v>
      </c>
      <c r="AS419" s="1413">
        <v>0.029499999999999998</v>
      </c>
      <c r="AT419" s="1414">
        <f t="shared" si="3277"/>
        <v>4</v>
      </c>
      <c r="AU419" s="1413">
        <v>0.064600000000000005</v>
      </c>
      <c r="AV419" s="1413">
        <v>0.027799999999999998</v>
      </c>
      <c r="AW419" s="1414">
        <f t="shared" si="3278"/>
        <v>4</v>
      </c>
      <c r="AX419" s="1413">
        <v>0.070499999999999993</v>
      </c>
      <c r="AY419" s="1413">
        <v>0.032899999999999999</v>
      </c>
      <c r="AZ419" s="1414">
        <f t="shared" si="3279"/>
        <v>4</v>
      </c>
      <c r="BA419" s="1413">
        <v>0.073599999999999999</v>
      </c>
      <c r="BB419" s="1413">
        <v>0.0332</v>
      </c>
      <c r="BC419" s="1414">
        <f t="shared" si="3280"/>
        <v>5</v>
      </c>
      <c r="BD419" s="1413">
        <v>0.075700000000000003</v>
      </c>
      <c r="BE419" s="1413">
        <v>0.030300000000000001</v>
      </c>
      <c r="BF419" s="1414">
        <f t="shared" si="3281"/>
        <v>5</v>
      </c>
      <c r="BG419" s="1413">
        <v>0.084699999999999998</v>
      </c>
      <c r="BH419" s="1413">
        <v>0.033399999999999999</v>
      </c>
      <c r="BI419" s="1414">
        <f t="shared" si="3282"/>
        <v>5</v>
      </c>
      <c r="BJ419" s="1413">
        <v>0.083099999999999993</v>
      </c>
      <c r="BK419" s="1413">
        <v>0.033300000000000003</v>
      </c>
      <c r="BL419" s="1414">
        <f t="shared" si="3283"/>
        <v>5</v>
      </c>
      <c r="BM419" s="1413">
        <v>0.079600000000000004</v>
      </c>
      <c r="BN419" s="1413">
        <v>0.0293</v>
      </c>
      <c r="BO419" s="1414">
        <f t="shared" si="3284"/>
        <v>5</v>
      </c>
      <c r="BP419" s="1413">
        <v>0.075800000000000006</v>
      </c>
      <c r="BQ419" s="1413">
        <v>0.026499999999999999</v>
      </c>
      <c r="BR419" s="1414">
        <f t="shared" si="3285"/>
        <v>5</v>
      </c>
      <c r="BS419" s="1413">
        <v>0.078299999999999995</v>
      </c>
      <c r="BT419" s="1413">
        <v>0.031699999999999999</v>
      </c>
      <c r="BU419" s="1414">
        <f t="shared" si="3286"/>
        <v>5</v>
      </c>
      <c r="BV419" s="1413">
        <v>0.066799999999999998</v>
      </c>
      <c r="BW419" s="1413">
        <v>0.028799999999999999</v>
      </c>
      <c r="BX419" s="1414">
        <f t="shared" si="3287"/>
        <v>4</v>
      </c>
      <c r="BY419" s="1413">
        <v>0.069699999999999998</v>
      </c>
      <c r="BZ419" s="1413">
        <v>0.033099999999999997</v>
      </c>
      <c r="CA419" s="1598">
        <f t="shared" si="3288"/>
        <v>4</v>
      </c>
    </row>
    <row r="420" s="1" customFormat="1" ht="19.199999999999999">
      <c r="A420" s="1332"/>
      <c r="B420" s="1398"/>
      <c r="C420" s="1548" t="s">
        <v>69</v>
      </c>
      <c r="D420" s="1478"/>
      <c r="E420" s="1409"/>
      <c r="F420" s="1410"/>
      <c r="G420" s="1597">
        <v>10</v>
      </c>
      <c r="H420" s="1413">
        <v>0.0099000000000000008</v>
      </c>
      <c r="I420" s="1413">
        <v>0.014200000000000001</v>
      </c>
      <c r="J420" s="1414">
        <f>ROUND(SQRT(H420^2+I420^2)*1000/(1.73*H416),0)</f>
        <v>1</v>
      </c>
      <c r="K420" s="1413">
        <v>0.0094000000000000004</v>
      </c>
      <c r="L420" s="1413">
        <v>0.0141</v>
      </c>
      <c r="M420" s="1414">
        <f>ROUND(SQRT(K420^2+L420^2)*1000/(1.73*K416),0)</f>
        <v>1</v>
      </c>
      <c r="N420" s="1413">
        <v>0.0106</v>
      </c>
      <c r="O420" s="1413">
        <v>0.0143</v>
      </c>
      <c r="P420" s="1414">
        <f>ROUND(SQRT(N420^2+O420^2)*1000/(1.73*N416),0)</f>
        <v>1</v>
      </c>
      <c r="Q420" s="1413">
        <v>0.0106</v>
      </c>
      <c r="R420" s="1413">
        <v>0.0141</v>
      </c>
      <c r="S420" s="1414">
        <f>ROUND(SQRT(Q420^2+R420^2)*1000/(1.73*Q416),0)</f>
        <v>1</v>
      </c>
      <c r="T420" s="1413">
        <v>0.012200000000000001</v>
      </c>
      <c r="U420" s="1413">
        <v>0.0144</v>
      </c>
      <c r="V420" s="1414">
        <f>ROUND(SQRT(T420^2+U420^2)*1000/(1.73*T416),0)</f>
        <v>1</v>
      </c>
      <c r="W420" s="1413">
        <v>0.0126</v>
      </c>
      <c r="X420" s="1413">
        <v>0.014</v>
      </c>
      <c r="Y420" s="1414">
        <f>ROUND(SQRT(W420^2+X420^2)*1000/(1.73*W416),0)</f>
        <v>1</v>
      </c>
      <c r="Z420" s="1413">
        <v>0.013299999999999999</v>
      </c>
      <c r="AA420" s="1413">
        <v>0.0141</v>
      </c>
      <c r="AB420" s="1414">
        <f>ROUND(SQRT(Z420^2+AA420^2)*1000/(1.73*Z416),0)</f>
        <v>1</v>
      </c>
      <c r="AC420" s="1413">
        <v>0.012200000000000001</v>
      </c>
      <c r="AD420" s="1413">
        <v>0.0144</v>
      </c>
      <c r="AE420" s="1414">
        <f>ROUND(SQRT(AC420^2+AD420^2)*1000/(1.73*AC416),0)</f>
        <v>1</v>
      </c>
      <c r="AF420" s="1413">
        <v>0.013299999999999999</v>
      </c>
      <c r="AG420" s="1413">
        <v>0.014800000000000001</v>
      </c>
      <c r="AH420" s="1414">
        <f>ROUND(SQRT(AF420^2+AG420^2)*1000/(1.73*AF416),0)</f>
        <v>1</v>
      </c>
      <c r="AI420" s="1413">
        <v>0.021000000000000001</v>
      </c>
      <c r="AJ420" s="1413">
        <v>0.024</v>
      </c>
      <c r="AK420" s="1414">
        <f>ROUND(SQRT(AI420^2+AJ420^2)*1000/(1.73*AI416),0)</f>
        <v>2</v>
      </c>
      <c r="AL420" s="1415">
        <v>0.020400000000000001</v>
      </c>
      <c r="AM420" s="1415">
        <v>0.024199999999999999</v>
      </c>
      <c r="AN420" s="1416">
        <f>ROUND(SQRT(AL420^2+AM420^2)*1000/(1.73*AL416),0)</f>
        <v>2</v>
      </c>
      <c r="AO420" s="1413">
        <v>0.018499999999999999</v>
      </c>
      <c r="AP420" s="1413">
        <v>0.022200000000000001</v>
      </c>
      <c r="AQ420" s="1414">
        <f>ROUND(SQRT(AO420^2+AP420^2)*1000/(1.73*AO416),0)</f>
        <v>2</v>
      </c>
      <c r="AR420" s="1413">
        <v>0.017399999999999999</v>
      </c>
      <c r="AS420" s="1413">
        <v>0.021499999999999998</v>
      </c>
      <c r="AT420" s="1414">
        <f>ROUND(SQRT(AR420^2+AS420^2)*1000/(1.73*AR416),0)</f>
        <v>2</v>
      </c>
      <c r="AU420" s="1413">
        <v>0.0143</v>
      </c>
      <c r="AV420" s="1413">
        <v>0.014500000000000001</v>
      </c>
      <c r="AW420" s="1414">
        <f>ROUND(SQRT(AU420^2+AV420^2)*1000/(1.73*AU416),0)</f>
        <v>1</v>
      </c>
      <c r="AX420" s="1413">
        <v>0.0207</v>
      </c>
      <c r="AY420" s="1413">
        <v>0.023699999999999999</v>
      </c>
      <c r="AZ420" s="1414">
        <f>ROUND(SQRT(AX420^2+AY420^2)*1000/(1.73*AX416),0)</f>
        <v>2</v>
      </c>
      <c r="BA420" s="1413">
        <v>0.021000000000000001</v>
      </c>
      <c r="BB420" s="1413">
        <v>0.024199999999999999</v>
      </c>
      <c r="BC420" s="1414">
        <f>ROUND(SQRT(BA420^2+BB420^2)*1000/(1.73*BA416),0)</f>
        <v>2</v>
      </c>
      <c r="BD420" s="1413">
        <v>0.0167</v>
      </c>
      <c r="BE420" s="1413">
        <v>0.016299999999999999</v>
      </c>
      <c r="BF420" s="1414">
        <f>ROUND(SQRT(BD420^2+BE420^2)*1000/(1.73*BD416),0)</f>
        <v>1</v>
      </c>
      <c r="BG420" s="1413">
        <v>0.015800000000000002</v>
      </c>
      <c r="BH420" s="1413">
        <v>0.0147</v>
      </c>
      <c r="BI420" s="1414">
        <f>ROUND(SQRT(BG420^2+BH420^2)*1000/(1.73*BG416),0)</f>
        <v>1</v>
      </c>
      <c r="BJ420" s="1413">
        <v>0.0138</v>
      </c>
      <c r="BK420" s="1413">
        <v>0.015100000000000001</v>
      </c>
      <c r="BL420" s="1414">
        <f>ROUND(SQRT(BJ420^2+BK420^2)*1000/(1.73*BJ416),0)</f>
        <v>1</v>
      </c>
      <c r="BM420" s="1413">
        <v>0.0129</v>
      </c>
      <c r="BN420" s="1413">
        <v>0.012999999999999999</v>
      </c>
      <c r="BO420" s="1414">
        <f>ROUND(SQRT(BM420^2+BN420^2)*1000/(1.73*BM416),0)</f>
        <v>1</v>
      </c>
      <c r="BP420" s="1413">
        <v>0.013299999999999999</v>
      </c>
      <c r="BQ420" s="1413">
        <v>0.0134</v>
      </c>
      <c r="BR420" s="1414">
        <f>ROUND(SQRT(BP420^2+BQ420^2)*1000/(1.73*BP416),0)</f>
        <v>1</v>
      </c>
      <c r="BS420" s="1413">
        <v>0.012800000000000001</v>
      </c>
      <c r="BT420" s="1413">
        <v>0.0134</v>
      </c>
      <c r="BU420" s="1414">
        <f>ROUND(SQRT(BS420^2+BT420^2)*1000/(1.73*BS416),0)</f>
        <v>1</v>
      </c>
      <c r="BV420" s="1413">
        <v>0.0123</v>
      </c>
      <c r="BW420" s="1413">
        <v>0.013899999999999999</v>
      </c>
      <c r="BX420" s="1414">
        <f>ROUND(SQRT(BV420^2+BW420^2)*1000/(1.73*BV416),0)</f>
        <v>1</v>
      </c>
      <c r="BY420" s="1413">
        <v>0.0124</v>
      </c>
      <c r="BZ420" s="1413">
        <v>0.014</v>
      </c>
      <c r="CA420" s="1598">
        <f>ROUND(SQRT(BY420^2+BZ420^2)*1000/(1.73*BY416),0)</f>
        <v>1</v>
      </c>
    </row>
    <row r="421" s="1" customFormat="1" ht="19.199999999999999">
      <c r="A421" s="1332"/>
      <c r="B421" s="1398"/>
      <c r="C421" s="1548" t="s">
        <v>71</v>
      </c>
      <c r="D421" s="1478"/>
      <c r="E421" s="1409"/>
      <c r="F421" s="1410"/>
      <c r="G421" s="1597">
        <v>10</v>
      </c>
      <c r="H421" s="1413">
        <v>0.59670000000000001</v>
      </c>
      <c r="I421" s="1413">
        <v>0.1893</v>
      </c>
      <c r="J421" s="1414">
        <f>ROUND(SQRT(H421^2+I421^2)*1000/(1.73*H416),0)</f>
        <v>35</v>
      </c>
      <c r="K421" s="1413">
        <v>0.56279999999999997</v>
      </c>
      <c r="L421" s="1413">
        <v>0.18540000000000001</v>
      </c>
      <c r="M421" s="1414">
        <f>ROUND(SQRT(K421^2+L421^2)*1000/(1.73*K416),0)</f>
        <v>33</v>
      </c>
      <c r="N421" s="1413">
        <v>0.54390000000000005</v>
      </c>
      <c r="O421" s="1413">
        <v>0.18509999999999999</v>
      </c>
      <c r="P421" s="1414">
        <f>ROUND(SQRT(N421^2+O421^2)*1000/(1.73*N416),0)</f>
        <v>32</v>
      </c>
      <c r="Q421" s="1413">
        <v>0.53339999999999999</v>
      </c>
      <c r="R421" s="1413">
        <v>0.18210000000000001</v>
      </c>
      <c r="S421" s="1414">
        <f>ROUND(SQRT(Q421^2+R421^2)*1000/(1.73*Q416),0)</f>
        <v>32</v>
      </c>
      <c r="T421" s="1413">
        <v>0.55410000000000004</v>
      </c>
      <c r="U421" s="1413">
        <v>0.16889999999999999</v>
      </c>
      <c r="V421" s="1414">
        <f>ROUND(SQRT(T421^2+U421^2)*1000/(1.73*T416),0)</f>
        <v>33</v>
      </c>
      <c r="W421" s="1413">
        <v>0.61170000000000002</v>
      </c>
      <c r="X421" s="1413">
        <v>0.17519999999999999</v>
      </c>
      <c r="Y421" s="1414">
        <f>ROUND(SQRT(W421^2+X421^2)*1000/(1.73*W416),0)</f>
        <v>36</v>
      </c>
      <c r="Z421" s="1413">
        <v>0.6804</v>
      </c>
      <c r="AA421" s="1413">
        <v>0.17760000000000001</v>
      </c>
      <c r="AB421" s="1414">
        <f>ROUND(SQRT(Z421^2+AA421^2)*1000/(1.73*Z416),0)</f>
        <v>39</v>
      </c>
      <c r="AC421" s="1413">
        <v>0.74309999999999998</v>
      </c>
      <c r="AD421" s="1413">
        <v>0.1668</v>
      </c>
      <c r="AE421" s="1414">
        <f>ROUND(SQRT(AC421^2+AD421^2)*1000/(1.73*AC416),0)</f>
        <v>43</v>
      </c>
      <c r="AF421" s="1413">
        <v>0.83489999999999998</v>
      </c>
      <c r="AG421" s="1413">
        <v>0.25080000000000002</v>
      </c>
      <c r="AH421" s="1414">
        <f>ROUND(SQRT(AF421^2+AG421^2)*1000/(1.73*AF416),0)</f>
        <v>49</v>
      </c>
      <c r="AI421" s="1413">
        <v>0.89700000000000002</v>
      </c>
      <c r="AJ421" s="1413">
        <v>0.3594</v>
      </c>
      <c r="AK421" s="1414">
        <f>ROUND(SQRT(AI421^2+AJ421^2)*1000/(1.73*AI416),0)</f>
        <v>54</v>
      </c>
      <c r="AL421" s="1415">
        <v>0.86399999999999999</v>
      </c>
      <c r="AM421" s="1415">
        <v>0.33600000000000002</v>
      </c>
      <c r="AN421" s="1416">
        <f>ROUND(SQRT(AL421^2+AM421^2)*1000/(1.73*AL416),0)</f>
        <v>52</v>
      </c>
      <c r="AO421" s="1413">
        <v>0.90959999999999996</v>
      </c>
      <c r="AP421" s="1413">
        <v>0.38700000000000001</v>
      </c>
      <c r="AQ421" s="1414">
        <f>ROUND(SQRT(AO421^2+AP421^2)*1000/(1.73*AO416),0)</f>
        <v>55</v>
      </c>
      <c r="AR421" s="1413">
        <v>0.79410000000000003</v>
      </c>
      <c r="AS421" s="1413">
        <v>0.24329999999999999</v>
      </c>
      <c r="AT421" s="1414">
        <f>ROUND(SQRT(AR421^2+AS421^2)*1000/(1.73*AR416),0)</f>
        <v>47</v>
      </c>
      <c r="AU421" s="1413">
        <v>0.88290000000000002</v>
      </c>
      <c r="AV421" s="1413">
        <v>0.40679999999999999</v>
      </c>
      <c r="AW421" s="1414">
        <f>ROUND(SQRT(AU421^2+AV421^2)*1000/(1.73*AU416),0)</f>
        <v>55</v>
      </c>
      <c r="AX421" s="1413">
        <v>0.88739999999999997</v>
      </c>
      <c r="AY421" s="1413">
        <v>0.42749999999999999</v>
      </c>
      <c r="AZ421" s="1414">
        <f>ROUND(SQRT(AX421^2+AY421^2)*1000/(1.73*AX416),0)</f>
        <v>55</v>
      </c>
      <c r="BA421" s="1413">
        <v>0.84209999999999996</v>
      </c>
      <c r="BB421" s="1413">
        <v>0.35849999999999999</v>
      </c>
      <c r="BC421" s="1414">
        <f>ROUND(SQRT(BA421^2+BB421^2)*1000/(1.73*BA416),0)</f>
        <v>51</v>
      </c>
      <c r="BD421" s="1413">
        <v>0.88890000000000002</v>
      </c>
      <c r="BE421" s="1413">
        <v>0.38850000000000001</v>
      </c>
      <c r="BF421" s="1414">
        <f>ROUND(SQRT(BD421^2+BE421^2)*1000/(1.73*BD416),0)</f>
        <v>54</v>
      </c>
      <c r="BG421" s="1413">
        <v>0.80010000000000003</v>
      </c>
      <c r="BH421" s="1413">
        <v>0.27029999999999998</v>
      </c>
      <c r="BI421" s="1414">
        <f>ROUND(SQRT(BG421^2+BH421^2)*1000/(1.73*BG416),0)</f>
        <v>47</v>
      </c>
      <c r="BJ421" s="1413">
        <v>0.78900000000000003</v>
      </c>
      <c r="BK421" s="1413">
        <v>0.23430000000000001</v>
      </c>
      <c r="BL421" s="1414">
        <f>ROUND(SQRT(BJ421^2+BK421^2)*1000/(1.73*BJ416),0)</f>
        <v>46</v>
      </c>
      <c r="BM421" s="1413">
        <v>0.79049999999999998</v>
      </c>
      <c r="BN421" s="1413">
        <v>0.21629999999999999</v>
      </c>
      <c r="BO421" s="1414">
        <f>ROUND(SQRT(BM421^2+BN421^2)*1000/(1.73*BM416),0)</f>
        <v>46</v>
      </c>
      <c r="BP421" s="1413">
        <v>0.77039999999999997</v>
      </c>
      <c r="BQ421" s="1413">
        <v>0.20699999999999999</v>
      </c>
      <c r="BR421" s="1414">
        <f>ROUND(SQRT(BP421^2+BQ421^2)*1000/(1.73*BP416),0)</f>
        <v>45</v>
      </c>
      <c r="BS421" s="1413">
        <v>0.69240000000000002</v>
      </c>
      <c r="BT421" s="1413">
        <v>0.19500000000000001</v>
      </c>
      <c r="BU421" s="1414">
        <f>ROUND(SQRT(BS421^2+BT421^2)*1000/(1.73*BS416),0)</f>
        <v>40</v>
      </c>
      <c r="BV421" s="1413">
        <v>0.69089999999999996</v>
      </c>
      <c r="BW421" s="1413">
        <v>0.20699999999999999</v>
      </c>
      <c r="BX421" s="1414">
        <f>ROUND(SQRT(BV421^2+BW421^2)*1000/(1.73*BV416),0)</f>
        <v>40</v>
      </c>
      <c r="BY421" s="1413">
        <v>0.63539999999999996</v>
      </c>
      <c r="BZ421" s="1413">
        <v>0.20610000000000001</v>
      </c>
      <c r="CA421" s="1598">
        <f>ROUND(SQRT(BY421^2+BZ421^2)*1000/(1.73*BY416),0)</f>
        <v>37</v>
      </c>
    </row>
    <row r="422" s="1" customFormat="1" ht="19.199999999999999">
      <c r="A422" s="1332"/>
      <c r="B422" s="1398"/>
      <c r="C422" s="1548" t="s">
        <v>115</v>
      </c>
      <c r="D422" s="1478"/>
      <c r="E422" s="1409"/>
      <c r="F422" s="1410"/>
      <c r="G422" s="1597">
        <v>10</v>
      </c>
      <c r="H422" s="1413">
        <v>0.0077000000000000002</v>
      </c>
      <c r="I422" s="1413">
        <v>0.012699999999999999</v>
      </c>
      <c r="J422" s="1414">
        <f>ROUND(SQRT(H422^2+I422^2)*1000/(1.73*H416),0)</f>
        <v>1</v>
      </c>
      <c r="K422" s="1413">
        <v>0.0077000000000000002</v>
      </c>
      <c r="L422" s="1413">
        <v>0.0126</v>
      </c>
      <c r="M422" s="1414">
        <f>ROUND(SQRT(K422^2+L422^2)*1000/(1.73*K416),0)</f>
        <v>1</v>
      </c>
      <c r="N422" s="1413">
        <v>0.0080000000000000002</v>
      </c>
      <c r="O422" s="1413">
        <v>0.0126</v>
      </c>
      <c r="P422" s="1414">
        <f>ROUND(SQRT(N422^2+O422^2)*1000/(1.73*N416),0)</f>
        <v>1</v>
      </c>
      <c r="Q422" s="1413">
        <v>0.0077999999999999996</v>
      </c>
      <c r="R422" s="1413">
        <v>0.012800000000000001</v>
      </c>
      <c r="S422" s="1414">
        <f>ROUND(SQRT(Q422^2+R422^2)*1000/(1.73*Q416),0)</f>
        <v>1</v>
      </c>
      <c r="T422" s="1413">
        <v>0.0080999999999999996</v>
      </c>
      <c r="U422" s="1413">
        <v>0.0126</v>
      </c>
      <c r="V422" s="1414">
        <f>ROUND(SQRT(T422^2+U422^2)*1000/(1.73*T416),0)</f>
        <v>1</v>
      </c>
      <c r="W422" s="1413">
        <v>0.0083000000000000001</v>
      </c>
      <c r="X422" s="1413">
        <v>0.0124</v>
      </c>
      <c r="Y422" s="1414">
        <f>ROUND(SQRT(W422^2+X422^2)*1000/(1.73*W416),0)</f>
        <v>1</v>
      </c>
      <c r="Z422" s="1413">
        <v>0.0088000000000000005</v>
      </c>
      <c r="AA422" s="1413">
        <v>0.0123</v>
      </c>
      <c r="AB422" s="1414">
        <f>ROUND(SQRT(Z422^2+AA422^2)*1000/(1.73*Z416),0)</f>
        <v>1</v>
      </c>
      <c r="AC422" s="1413">
        <v>0.0104</v>
      </c>
      <c r="AD422" s="1413">
        <v>0.0118</v>
      </c>
      <c r="AE422" s="1414">
        <f>ROUND(SQRT(AC422^2+AD422^2)*1000/(1.73*AC416),0)</f>
        <v>1</v>
      </c>
      <c r="AF422" s="1413">
        <v>0.010999999999999999</v>
      </c>
      <c r="AG422" s="1413">
        <v>0.0123</v>
      </c>
      <c r="AH422" s="1414">
        <f>ROUND(SQRT(AF422^2+AG422^2)*1000/(1.73*AF416),0)</f>
        <v>1</v>
      </c>
      <c r="AI422" s="1413">
        <v>0.0097999999999999997</v>
      </c>
      <c r="AJ422" s="1413">
        <v>0.012500000000000001</v>
      </c>
      <c r="AK422" s="1414">
        <f>ROUND(SQRT(AI422^2+AJ422^2)*1000/(1.73*AI416),0)</f>
        <v>1</v>
      </c>
      <c r="AL422" s="1415">
        <v>0.0080999999999999996</v>
      </c>
      <c r="AM422" s="1415">
        <v>0.010699999999999999</v>
      </c>
      <c r="AN422" s="1416">
        <f>ROUND(SQRT(AL422^2+AM422^2)*1000/(1.73*AL416),0)</f>
        <v>1</v>
      </c>
      <c r="AO422" s="1413">
        <v>0.0071000000000000004</v>
      </c>
      <c r="AP422" s="1413">
        <v>0.0095999999999999992</v>
      </c>
      <c r="AQ422" s="1414">
        <f>ROUND(SQRT(AO422^2+AP422^2)*1000/(1.73*AO416),0)</f>
        <v>1</v>
      </c>
      <c r="AR422" s="1413">
        <v>0.0074000000000000003</v>
      </c>
      <c r="AS422" s="1413">
        <v>0.0104</v>
      </c>
      <c r="AT422" s="1414">
        <f>ROUND(SQRT(AR422^2+AS422^2)*1000/(1.73*AR416),0)</f>
        <v>1</v>
      </c>
      <c r="AU422" s="1413">
        <v>0.0074000000000000003</v>
      </c>
      <c r="AV422" s="1413">
        <v>0.0097000000000000003</v>
      </c>
      <c r="AW422" s="1414">
        <f>ROUND(SQRT(AU422^2+AV422^2)*1000/(1.73*AU416),0)</f>
        <v>1</v>
      </c>
      <c r="AX422" s="1413">
        <v>0.0099000000000000008</v>
      </c>
      <c r="AY422" s="1413">
        <v>0.0099000000000000008</v>
      </c>
      <c r="AZ422" s="1414">
        <f>ROUND(SQRT(AX422^2+AY422^2)*1000/(1.73*AX416),0)</f>
        <v>1</v>
      </c>
      <c r="BA422" s="1413">
        <v>0.0086999999999999994</v>
      </c>
      <c r="BB422" s="1413">
        <v>0.0112</v>
      </c>
      <c r="BC422" s="1414">
        <f>ROUND(SQRT(BA422^2+BB422^2)*1000/(1.73*BA416),0)</f>
        <v>1</v>
      </c>
      <c r="BD422" s="1413">
        <v>0.010800000000000001</v>
      </c>
      <c r="BE422" s="1413">
        <v>0.012999999999999999</v>
      </c>
      <c r="BF422" s="1414">
        <f>ROUND(SQRT(BD422^2+BE422^2)*1000/(1.73*BD416),0)</f>
        <v>1</v>
      </c>
      <c r="BG422" s="1413">
        <v>0.0109</v>
      </c>
      <c r="BH422" s="1413">
        <v>0.0134</v>
      </c>
      <c r="BI422" s="1414">
        <f>ROUND(SQRT(BG422^2+BH422^2)*1000/(1.73*BG416),0)</f>
        <v>1</v>
      </c>
      <c r="BJ422" s="1413">
        <v>0.0097999999999999997</v>
      </c>
      <c r="BK422" s="1413">
        <v>0.0135</v>
      </c>
      <c r="BL422" s="1414">
        <f>ROUND(SQRT(BJ422^2+BK422^2)*1000/(1.73*BJ416),0)</f>
        <v>1</v>
      </c>
      <c r="BM422" s="1413">
        <v>0.0091000000000000004</v>
      </c>
      <c r="BN422" s="1413">
        <v>0.0123</v>
      </c>
      <c r="BO422" s="1414">
        <f>ROUND(SQRT(BM422^2+BN422^2)*1000/(1.73*BM416),0)</f>
        <v>1</v>
      </c>
      <c r="BP422" s="1413">
        <v>0.0083999999999999995</v>
      </c>
      <c r="BQ422" s="1413">
        <v>0.0123</v>
      </c>
      <c r="BR422" s="1414">
        <f>ROUND(SQRT(BP422^2+BQ422^2)*1000/(1.73*BP416),0)</f>
        <v>1</v>
      </c>
      <c r="BS422" s="1413">
        <v>0.0080999999999999996</v>
      </c>
      <c r="BT422" s="1413">
        <v>0.012500000000000001</v>
      </c>
      <c r="BU422" s="1414">
        <f>ROUND(SQRT(BS422^2+BT422^2)*1000/(1.73*BS416),0)</f>
        <v>1</v>
      </c>
      <c r="BV422" s="1413">
        <v>0.0076</v>
      </c>
      <c r="BW422" s="1413">
        <v>0.0124</v>
      </c>
      <c r="BX422" s="1414">
        <f>ROUND(SQRT(BV422^2+BW422^2)*1000/(1.73*BV416),0)</f>
        <v>1</v>
      </c>
      <c r="BY422" s="1413">
        <v>0.0071999999999999998</v>
      </c>
      <c r="BZ422" s="1413">
        <v>0.012699999999999999</v>
      </c>
      <c r="CA422" s="1598">
        <f>ROUND(SQRT(BY422^2+BZ422^2)*1000/(1.73*BY416),0)</f>
        <v>1</v>
      </c>
    </row>
    <row r="423" s="1" customFormat="1" ht="19.199999999999999">
      <c r="A423" s="1332"/>
      <c r="B423" s="1398"/>
      <c r="C423" s="1548" t="s">
        <v>130</v>
      </c>
      <c r="D423" s="1478"/>
      <c r="E423" s="1409"/>
      <c r="F423" s="1410"/>
      <c r="G423" s="1597">
        <v>10</v>
      </c>
      <c r="H423" s="1413">
        <v>0.052600000000000001</v>
      </c>
      <c r="I423" s="1413">
        <v>0.018599999999999998</v>
      </c>
      <c r="J423" s="1414">
        <f>ROUND(SQRT(H423^2+I423^2)*1000/(1.73*H416),0)</f>
        <v>3</v>
      </c>
      <c r="K423" s="1413">
        <v>0.049799999999999997</v>
      </c>
      <c r="L423" s="1413">
        <v>0.018599999999999998</v>
      </c>
      <c r="M423" s="1414">
        <f>ROUND(SQRT(K423^2+L423^2)*1000/(1.73*K416),0)</f>
        <v>3</v>
      </c>
      <c r="N423" s="1413">
        <v>0.057799999999999997</v>
      </c>
      <c r="O423" s="1413">
        <v>0.019</v>
      </c>
      <c r="P423" s="1414">
        <f>ROUND(SQRT(N423^2+O423^2)*1000/(1.73*N416),0)</f>
        <v>3</v>
      </c>
      <c r="Q423" s="1413">
        <v>0.054199999999999998</v>
      </c>
      <c r="R423" s="1413">
        <v>0.018800000000000001</v>
      </c>
      <c r="S423" s="1414">
        <f>ROUND(SQRT(Q423^2+R423^2)*1000/(1.73*Q416),0)</f>
        <v>3</v>
      </c>
      <c r="T423" s="1413">
        <v>0.048599999999999997</v>
      </c>
      <c r="U423" s="1413">
        <v>0.018599999999999998</v>
      </c>
      <c r="V423" s="1414">
        <f>ROUND(SQRT(T423^2+U423^2)*1000/(1.73*T416),0)</f>
        <v>3</v>
      </c>
      <c r="W423" s="1413">
        <v>0.055</v>
      </c>
      <c r="X423" s="1413">
        <v>0.018599999999999998</v>
      </c>
      <c r="Y423" s="1414">
        <f>ROUND(SQRT(W423^2+X423^2)*1000/(1.73*W416),0)</f>
        <v>3</v>
      </c>
      <c r="Z423" s="1413">
        <v>0.058000000000000003</v>
      </c>
      <c r="AA423" s="1413">
        <v>0.0184</v>
      </c>
      <c r="AB423" s="1414">
        <f>ROUND(SQRT(Z423^2+AA423^2)*1000/(1.73*Z416),0)</f>
        <v>3</v>
      </c>
      <c r="AC423" s="1413">
        <v>0.054800000000000001</v>
      </c>
      <c r="AD423" s="1413">
        <v>0.017399999999999999</v>
      </c>
      <c r="AE423" s="1414">
        <f>ROUND(SQRT(AC423^2+AD423^2)*1000/(1.73*AC416),0)</f>
        <v>3</v>
      </c>
      <c r="AF423" s="1413">
        <v>0.055599999999999997</v>
      </c>
      <c r="AG423" s="1413">
        <v>0.017600000000000001</v>
      </c>
      <c r="AH423" s="1414">
        <f>ROUND(SQRT(AF423^2+AG423^2)*1000/(1.73*AF416),0)</f>
        <v>3</v>
      </c>
      <c r="AI423" s="1413">
        <v>0.060400000000000002</v>
      </c>
      <c r="AJ423" s="1413">
        <v>0.017600000000000001</v>
      </c>
      <c r="AK423" s="1414">
        <f>ROUND(SQRT(AI423^2+AJ423^2)*1000/(1.73*AI416),0)</f>
        <v>4</v>
      </c>
      <c r="AL423" s="1415">
        <v>0.0574</v>
      </c>
      <c r="AM423" s="1415">
        <v>0.017600000000000001</v>
      </c>
      <c r="AN423" s="1416">
        <f>ROUND(SQRT(AL423^2+AM423^2)*1000/(1.73*AL416),0)</f>
        <v>3</v>
      </c>
      <c r="AO423" s="1413">
        <v>0.053199999999999997</v>
      </c>
      <c r="AP423" s="1413">
        <v>0.017399999999999999</v>
      </c>
      <c r="AQ423" s="1414">
        <f>ROUND(SQRT(AO423^2+AP423^2)*1000/(1.73*AO416),0)</f>
        <v>3</v>
      </c>
      <c r="AR423" s="1413">
        <v>0.058599999999999999</v>
      </c>
      <c r="AS423" s="1413">
        <v>0.018599999999999998</v>
      </c>
      <c r="AT423" s="1414">
        <f>ROUND(SQRT(AR423^2+AS423^2)*1000/(1.73*AR416),0)</f>
        <v>3</v>
      </c>
      <c r="AU423" s="1413">
        <v>0.058000000000000003</v>
      </c>
      <c r="AV423" s="1413">
        <v>0.0178</v>
      </c>
      <c r="AW423" s="1414">
        <f>ROUND(SQRT(AU423^2+AV423^2)*1000/(1.73*AU416),0)</f>
        <v>3</v>
      </c>
      <c r="AX423" s="1413">
        <v>0.050799999999999998</v>
      </c>
      <c r="AY423" s="1413">
        <v>0.017399999999999999</v>
      </c>
      <c r="AZ423" s="1414">
        <f>ROUND(SQRT(AX423^2+AY423^2)*1000/(1.73*AX416),0)</f>
        <v>3</v>
      </c>
      <c r="BA423" s="1413">
        <v>0.053400000000000003</v>
      </c>
      <c r="BB423" s="1413">
        <v>0.017399999999999999</v>
      </c>
      <c r="BC423" s="1414">
        <f>ROUND(SQRT(BA423^2+BB423^2)*1000/(1.73*BA416),0)</f>
        <v>3</v>
      </c>
      <c r="BD423" s="1413">
        <v>0.066600000000000006</v>
      </c>
      <c r="BE423" s="1413">
        <v>0.019</v>
      </c>
      <c r="BF423" s="1414">
        <f>ROUND(SQRT(BD423^2+BE423^2)*1000/(1.73*BD416),0)</f>
        <v>4</v>
      </c>
      <c r="BG423" s="1413">
        <v>0.068400000000000002</v>
      </c>
      <c r="BH423" s="1413">
        <v>0.0206</v>
      </c>
      <c r="BI423" s="1414">
        <f>ROUND(SQRT(BG423^2+BH423^2)*1000/(1.73*BG416),0)</f>
        <v>4</v>
      </c>
      <c r="BJ423" s="1413">
        <v>0.068000000000000005</v>
      </c>
      <c r="BK423" s="1413">
        <v>0.020199999999999999</v>
      </c>
      <c r="BL423" s="1414">
        <f>ROUND(SQRT(BJ423^2+BK423^2)*1000/(1.73*BJ416),0)</f>
        <v>4</v>
      </c>
      <c r="BM423" s="1413">
        <v>0.066199999999999995</v>
      </c>
      <c r="BN423" s="1413">
        <v>0.017999999999999999</v>
      </c>
      <c r="BO423" s="1414">
        <f>ROUND(SQRT(BM423^2+BN423^2)*1000/(1.73*BM416),0)</f>
        <v>4</v>
      </c>
      <c r="BP423" s="1413">
        <v>0.063799999999999996</v>
      </c>
      <c r="BQ423" s="1413">
        <v>0.018200000000000001</v>
      </c>
      <c r="BR423" s="1414">
        <f>ROUND(SQRT(BP423^2+BQ423^2)*1000/(1.73*BP416),0)</f>
        <v>4</v>
      </c>
      <c r="BS423" s="1413">
        <v>0.066199999999999995</v>
      </c>
      <c r="BT423" s="1413">
        <v>0.018599999999999998</v>
      </c>
      <c r="BU423" s="1414">
        <f>ROUND(SQRT(BS423^2+BT423^2)*1000/(1.73*BS416),0)</f>
        <v>4</v>
      </c>
      <c r="BV423" s="1413">
        <v>0.064399999999999999</v>
      </c>
      <c r="BW423" s="1413">
        <v>0.0184</v>
      </c>
      <c r="BX423" s="1414">
        <f>ROUND(SQRT(BV423^2+BW423^2)*1000/(1.73*BV416),0)</f>
        <v>4</v>
      </c>
      <c r="BY423" s="1413">
        <v>0.062399999999999997</v>
      </c>
      <c r="BZ423" s="1413">
        <v>0.018599999999999998</v>
      </c>
      <c r="CA423" s="1598">
        <f>ROUND(SQRT(BY423^2+BZ423^2)*1000/(1.73*BY416),0)</f>
        <v>4</v>
      </c>
    </row>
    <row r="424" s="1" customFormat="1" ht="19.199999999999999">
      <c r="A424" s="1332"/>
      <c r="B424" s="1398"/>
      <c r="C424" s="1549" t="s">
        <v>116</v>
      </c>
      <c r="D424" s="1478"/>
      <c r="E424" s="1409"/>
      <c r="F424" s="1410"/>
      <c r="G424" s="1597">
        <v>10</v>
      </c>
      <c r="H424" s="1413">
        <v>0.036700000000000003</v>
      </c>
      <c r="I424" s="1413">
        <v>0.0123</v>
      </c>
      <c r="J424" s="1414">
        <f t="shared" ref="J424:J425" si="3289">ROUND(SQRT(H424^2+I424^2)*1000/(1.73*H416),0)</f>
        <v>2</v>
      </c>
      <c r="K424" s="1413">
        <v>0.037400000000000003</v>
      </c>
      <c r="L424" s="1413">
        <v>0.0126</v>
      </c>
      <c r="M424" s="1414">
        <f t="shared" ref="M424:M425" si="3290">ROUND(SQRT(K424^2+L424^2)*1000/(1.73*K416),0)</f>
        <v>2</v>
      </c>
      <c r="N424" s="1413">
        <v>0.036600000000000001</v>
      </c>
      <c r="O424" s="1413">
        <v>0.0124</v>
      </c>
      <c r="P424" s="1414">
        <f t="shared" ref="P424:P425" si="3291">ROUND(SQRT(N424^2+O424^2)*1000/(1.73*N416),0)</f>
        <v>2</v>
      </c>
      <c r="Q424" s="1413">
        <v>0.037400000000000003</v>
      </c>
      <c r="R424" s="1413">
        <v>0.0123</v>
      </c>
      <c r="S424" s="1414">
        <f t="shared" ref="S424:S425" si="3292">ROUND(SQRT(Q424^2+R424^2)*1000/(1.73*Q416),0)</f>
        <v>2</v>
      </c>
      <c r="T424" s="1413">
        <v>0.036700000000000003</v>
      </c>
      <c r="U424" s="1413">
        <v>0.012200000000000001</v>
      </c>
      <c r="V424" s="1414">
        <f t="shared" ref="V424:V425" si="3293">ROUND(SQRT(T424^2+U424^2)*1000/(1.73*T416),0)</f>
        <v>2</v>
      </c>
      <c r="W424" s="1413">
        <v>0.038399999999999997</v>
      </c>
      <c r="X424" s="1413">
        <v>0.0123</v>
      </c>
      <c r="Y424" s="1414">
        <f t="shared" ref="Y424:Y425" si="3294">ROUND(SQRT(W424^2+X424^2)*1000/(1.73*W416),0)</f>
        <v>2</v>
      </c>
      <c r="Z424" s="1413">
        <v>0.044200000000000003</v>
      </c>
      <c r="AA424" s="1413">
        <v>0.012</v>
      </c>
      <c r="AB424" s="1414">
        <f t="shared" ref="AB424:AB425" si="3295">ROUND(SQRT(Z424^2+AA424^2)*1000/(1.73*Z416),0)</f>
        <v>3</v>
      </c>
      <c r="AC424" s="1413">
        <v>0.050999999999999997</v>
      </c>
      <c r="AD424" s="1413">
        <v>0.0121</v>
      </c>
      <c r="AE424" s="1414">
        <f t="shared" ref="AE424:AE425" si="3296">ROUND(SQRT(AC424^2+AD424^2)*1000/(1.73*AC416),0)</f>
        <v>3</v>
      </c>
      <c r="AF424" s="1413">
        <v>0.046699999999999998</v>
      </c>
      <c r="AG424" s="1413">
        <v>0.0123</v>
      </c>
      <c r="AH424" s="1414">
        <f t="shared" ref="AH424:AH425" si="3297">ROUND(SQRT(AF424^2+AG424^2)*1000/(1.73*AF416),0)</f>
        <v>3</v>
      </c>
      <c r="AI424" s="1413">
        <v>0.044200000000000003</v>
      </c>
      <c r="AJ424" s="1413">
        <v>0.0126</v>
      </c>
      <c r="AK424" s="1414">
        <f t="shared" ref="AK424:AK425" si="3298">ROUND(SQRT(AI424^2+AJ424^2)*1000/(1.73*AI416),0)</f>
        <v>3</v>
      </c>
      <c r="AL424" s="1415">
        <v>0.039699999999999999</v>
      </c>
      <c r="AM424" s="1415">
        <v>0.0135</v>
      </c>
      <c r="AN424" s="1416">
        <f t="shared" ref="AN424:AN425" si="3299">ROUND(SQRT(AL424^2+AM424^2)*1000/(1.73*AL416),0)</f>
        <v>2</v>
      </c>
      <c r="AO424" s="1413">
        <v>0.0373</v>
      </c>
      <c r="AP424" s="1413">
        <v>0.012999999999999999</v>
      </c>
      <c r="AQ424" s="1414">
        <f t="shared" ref="AQ424:AQ425" si="3300">ROUND(SQRT(AO424^2+AP424^2)*1000/(1.73*AO416),0)</f>
        <v>2</v>
      </c>
      <c r="AR424" s="1413">
        <v>0.038399999999999997</v>
      </c>
      <c r="AS424" s="1413">
        <v>0.0138</v>
      </c>
      <c r="AT424" s="1414">
        <f t="shared" ref="AT424:AT425" si="3301">ROUND(SQRT(AR424^2+AS424^2)*1000/(1.73*AR416),0)</f>
        <v>2</v>
      </c>
      <c r="AU424" s="1413">
        <v>0.039899999999999998</v>
      </c>
      <c r="AV424" s="1413">
        <v>0.0124</v>
      </c>
      <c r="AW424" s="1414">
        <f t="shared" ref="AW424:AW425" si="3302">ROUND(SQRT(AU424^2+AV424^2)*1000/(1.73*AU416),0)</f>
        <v>2</v>
      </c>
      <c r="AX424" s="1413">
        <v>0.0441</v>
      </c>
      <c r="AY424" s="1413">
        <v>0.0138</v>
      </c>
      <c r="AZ424" s="1414">
        <f t="shared" ref="AZ424:AZ425" si="3303">ROUND(SQRT(AX424^2+AY424^2)*1000/(1.73*AX416),0)</f>
        <v>3</v>
      </c>
      <c r="BA424" s="1413">
        <v>0.0436</v>
      </c>
      <c r="BB424" s="1413">
        <v>0.0135</v>
      </c>
      <c r="BC424" s="1414">
        <f t="shared" ref="BC424:BC425" si="3304">ROUND(SQRT(BA424^2+BB424^2)*1000/(1.73*BA416),0)</f>
        <v>3</v>
      </c>
      <c r="BD424" s="1413">
        <v>0.045999999999999999</v>
      </c>
      <c r="BE424" s="1413">
        <v>0.0124</v>
      </c>
      <c r="BF424" s="1414">
        <f t="shared" ref="BF424:BF425" si="3305">ROUND(SQRT(BD424^2+BE424^2)*1000/(1.73*BD416),0)</f>
        <v>3</v>
      </c>
      <c r="BG424" s="1413">
        <v>0.052900000000000003</v>
      </c>
      <c r="BH424" s="1413">
        <v>0.0134</v>
      </c>
      <c r="BI424" s="1414">
        <f t="shared" ref="BI424:BI425" si="3306">ROUND(SQRT(BG424^2+BH424^2)*1000/(1.73*BG416),0)</f>
        <v>3</v>
      </c>
      <c r="BJ424" s="1413">
        <v>0.050000000000000003</v>
      </c>
      <c r="BK424" s="1413">
        <v>0.0132</v>
      </c>
      <c r="BL424" s="1414">
        <f t="shared" ref="BL424:BL425" si="3307">ROUND(SQRT(BJ424^2+BK424^2)*1000/(1.73*BJ416),0)</f>
        <v>3</v>
      </c>
      <c r="BM424" s="1413">
        <v>0.050799999999999998</v>
      </c>
      <c r="BN424" s="1413">
        <v>0.0117</v>
      </c>
      <c r="BO424" s="1414">
        <f t="shared" ref="BO424:BO425" si="3308">ROUND(SQRT(BM424^2+BN424^2)*1000/(1.73*BM416),0)</f>
        <v>3</v>
      </c>
      <c r="BP424" s="1413">
        <v>0.044400000000000002</v>
      </c>
      <c r="BQ424" s="1413">
        <v>0.012200000000000001</v>
      </c>
      <c r="BR424" s="1414">
        <f t="shared" ref="BR424:BR425" si="3309">ROUND(SQRT(BP424^2+BQ424^2)*1000/(1.73*BP416),0)</f>
        <v>3</v>
      </c>
      <c r="BS424" s="1413">
        <v>0.044900000000000002</v>
      </c>
      <c r="BT424" s="1413">
        <v>0.0126</v>
      </c>
      <c r="BU424" s="1414">
        <f t="shared" ref="BU424:BU425" si="3310">ROUND(SQRT(BS424^2+BT424^2)*1000/(1.73*BS416),0)</f>
        <v>3</v>
      </c>
      <c r="BV424" s="1413">
        <v>0.042999999999999997</v>
      </c>
      <c r="BW424" s="1413">
        <v>0.012200000000000001</v>
      </c>
      <c r="BX424" s="1414">
        <f t="shared" ref="BX424:BX425" si="3311">ROUND(SQRT(BV424^2+BW424^2)*1000/(1.73*BV416),0)</f>
        <v>3</v>
      </c>
      <c r="BY424" s="1413">
        <v>0.043499999999999997</v>
      </c>
      <c r="BZ424" s="1413">
        <v>0.012699999999999999</v>
      </c>
      <c r="CA424" s="1598">
        <f t="shared" ref="CA424:CA425" si="3312">ROUND(SQRT(BY424^2+BZ424^2)*1000/(1.73*BY416),0)</f>
        <v>3</v>
      </c>
    </row>
    <row r="425" s="1" customFormat="1" ht="19.199999999999999">
      <c r="A425" s="1332"/>
      <c r="B425" s="1398" t="s">
        <v>403</v>
      </c>
      <c r="C425" s="1548" t="s">
        <v>409</v>
      </c>
      <c r="D425" s="1478"/>
      <c r="E425" s="1409"/>
      <c r="F425" s="1410"/>
      <c r="G425" s="1597">
        <v>10</v>
      </c>
      <c r="H425" s="1413">
        <v>4.1600000000000002e-05</v>
      </c>
      <c r="I425" s="1413">
        <v>2.7999999999999999e-06</v>
      </c>
      <c r="J425" s="1414">
        <f t="shared" si="3289"/>
        <v>0</v>
      </c>
      <c r="K425" s="1413">
        <v>4.1999999999999998e-05</v>
      </c>
      <c r="L425" s="1413">
        <v>3.1999999999999999e-06</v>
      </c>
      <c r="M425" s="1414">
        <f t="shared" si="3290"/>
        <v>0</v>
      </c>
      <c r="N425" s="1413">
        <v>4.1600000000000002e-05</v>
      </c>
      <c r="O425" s="1413">
        <v>3.1999999999999999e-06</v>
      </c>
      <c r="P425" s="1414">
        <f t="shared" si="3291"/>
        <v>0</v>
      </c>
      <c r="Q425" s="1413">
        <v>4.1999999999999998e-05</v>
      </c>
      <c r="R425" s="1413">
        <v>3.1999999999999999e-06</v>
      </c>
      <c r="S425" s="1414">
        <f t="shared" si="3292"/>
        <v>0</v>
      </c>
      <c r="T425" s="1413">
        <v>4.1600000000000002e-05</v>
      </c>
      <c r="U425" s="1413">
        <v>2.7999999999999999e-06</v>
      </c>
      <c r="V425" s="1414">
        <f t="shared" si="3293"/>
        <v>0</v>
      </c>
      <c r="W425" s="1413">
        <v>4.1600000000000002e-05</v>
      </c>
      <c r="X425" s="1413">
        <v>3.1999999999999999e-06</v>
      </c>
      <c r="Y425" s="1414">
        <f t="shared" si="3294"/>
        <v>0</v>
      </c>
      <c r="Z425" s="1413">
        <v>4.4400000000000002e-05</v>
      </c>
      <c r="AA425" s="1413">
        <v>3.5999999999999998e-06</v>
      </c>
      <c r="AB425" s="1414">
        <f t="shared" si="3295"/>
        <v>0</v>
      </c>
      <c r="AC425" s="1413">
        <v>6.8399999999999996e-05</v>
      </c>
      <c r="AD425" s="1413">
        <v>7.1999999999999997e-06</v>
      </c>
      <c r="AE425" s="1414">
        <f t="shared" si="3296"/>
        <v>0</v>
      </c>
      <c r="AF425" s="1413">
        <v>6.7600000000000003e-05</v>
      </c>
      <c r="AG425" s="1413">
        <v>7.6000000000000001e-06</v>
      </c>
      <c r="AH425" s="1414">
        <f t="shared" si="3297"/>
        <v>0</v>
      </c>
      <c r="AI425" s="1413">
        <v>6.5199999999999999e-05</v>
      </c>
      <c r="AJ425" s="1413">
        <v>3.9999999999999998e-06</v>
      </c>
      <c r="AK425" s="1414">
        <f t="shared" si="3298"/>
        <v>0</v>
      </c>
      <c r="AL425" s="1415">
        <v>6.3999999999999997e-05</v>
      </c>
      <c r="AM425" s="1415">
        <v>2.7999999999999999e-06</v>
      </c>
      <c r="AN425" s="1416">
        <f t="shared" si="3299"/>
        <v>0</v>
      </c>
      <c r="AO425" s="1413">
        <v>6.1600000000000007e-05</v>
      </c>
      <c r="AP425" s="1413">
        <v>3.1999999999999999e-06</v>
      </c>
      <c r="AQ425" s="1414">
        <f t="shared" si="3300"/>
        <v>0</v>
      </c>
      <c r="AR425" s="1413">
        <v>6.4800000000000003e-05</v>
      </c>
      <c r="AS425" s="1413">
        <v>3.1999999999999999e-06</v>
      </c>
      <c r="AT425" s="1414">
        <f t="shared" si="3301"/>
        <v>0</v>
      </c>
      <c r="AU425" s="1413">
        <v>6.4399999999999993e-05</v>
      </c>
      <c r="AV425" s="1413">
        <v>2.7999999999999999e-06</v>
      </c>
      <c r="AW425" s="1414">
        <f t="shared" si="3302"/>
        <v>0</v>
      </c>
      <c r="AX425" s="1413">
        <v>6.4800000000000003e-05</v>
      </c>
      <c r="AY425" s="1413">
        <v>3.1999999999999999e-06</v>
      </c>
      <c r="AZ425" s="1414">
        <f t="shared" si="3303"/>
        <v>0</v>
      </c>
      <c r="BA425" s="1413">
        <v>6.4399999999999993e-05</v>
      </c>
      <c r="BB425" s="1413">
        <v>2.7999999999999999e-06</v>
      </c>
      <c r="BC425" s="1414">
        <f t="shared" si="3304"/>
        <v>0</v>
      </c>
      <c r="BD425" s="1413">
        <v>6.4399999999999993e-05</v>
      </c>
      <c r="BE425" s="1413">
        <v>2.7999999999999999e-06</v>
      </c>
      <c r="BF425" s="1414">
        <f t="shared" si="3305"/>
        <v>0</v>
      </c>
      <c r="BG425" s="1413">
        <v>5.6799999999999998e-05</v>
      </c>
      <c r="BH425" s="1413">
        <v>3.1999999999999999e-06</v>
      </c>
      <c r="BI425" s="1414">
        <f t="shared" si="3306"/>
        <v>0</v>
      </c>
      <c r="BJ425" s="1413">
        <v>6.0000000000000002e-05</v>
      </c>
      <c r="BK425" s="1413">
        <v>6.8000000000000001e-06</v>
      </c>
      <c r="BL425" s="1414">
        <f t="shared" si="3307"/>
        <v>0</v>
      </c>
      <c r="BM425" s="1413">
        <v>5.4400000000000001e-05</v>
      </c>
      <c r="BN425" s="1413">
        <v>6.8000000000000001e-06</v>
      </c>
      <c r="BO425" s="1414">
        <f t="shared" si="3308"/>
        <v>0</v>
      </c>
      <c r="BP425" s="1413">
        <v>4.9200000000000003e-05</v>
      </c>
      <c r="BQ425" s="1413">
        <v>6.8000000000000001e-06</v>
      </c>
      <c r="BR425" s="1414">
        <f t="shared" si="3309"/>
        <v>0</v>
      </c>
      <c r="BS425" s="1413">
        <v>4.9599999999999999e-05</v>
      </c>
      <c r="BT425" s="1413">
        <v>7.1999999999999997e-06</v>
      </c>
      <c r="BU425" s="1414">
        <f t="shared" si="3310"/>
        <v>0</v>
      </c>
      <c r="BV425" s="1413">
        <v>4.9599999999999999e-05</v>
      </c>
      <c r="BW425" s="1413">
        <v>7.1999999999999997e-06</v>
      </c>
      <c r="BX425" s="1414">
        <f t="shared" si="3311"/>
        <v>0</v>
      </c>
      <c r="BY425" s="1413">
        <v>6.8399999999999996e-05</v>
      </c>
      <c r="BZ425" s="1413">
        <v>7.1999999999999997e-06</v>
      </c>
      <c r="CA425" s="1598">
        <f t="shared" si="3312"/>
        <v>0</v>
      </c>
    </row>
    <row r="426" s="1" customFormat="1" ht="19.199999999999999">
      <c r="A426" s="1332"/>
      <c r="B426" s="1398"/>
      <c r="C426" s="1548" t="s">
        <v>114</v>
      </c>
      <c r="D426" s="1478"/>
      <c r="E426" s="1409"/>
      <c r="F426" s="1410"/>
      <c r="G426" s="1597">
        <v>10</v>
      </c>
      <c r="H426" s="1413">
        <v>0.1116</v>
      </c>
      <c r="I426" s="1413">
        <v>0.051299999999999998</v>
      </c>
      <c r="J426" s="1414">
        <f>ROUND(SQRT(H426^2+I426^2)*1000/(1.73*H417),0)</f>
        <v>7</v>
      </c>
      <c r="K426" s="1413">
        <v>0.1014</v>
      </c>
      <c r="L426" s="1413">
        <v>0.049500000000000002</v>
      </c>
      <c r="M426" s="1414">
        <f>ROUND(SQRT(K426^2+L426^2)*1000/(1.73*K417),0)</f>
        <v>6</v>
      </c>
      <c r="N426" s="1413">
        <v>0.10440000000000001</v>
      </c>
      <c r="O426" s="1413">
        <v>0.0528</v>
      </c>
      <c r="P426" s="1414">
        <f>ROUND(SQRT(N426^2+O426^2)*1000/(1.73*N417),0)</f>
        <v>7</v>
      </c>
      <c r="Q426" s="1413">
        <v>0.1041</v>
      </c>
      <c r="R426" s="1413">
        <v>0.052499999999999998</v>
      </c>
      <c r="S426" s="1414">
        <f>ROUND(SQRT(Q426^2+R426^2)*1000/(1.73*Q417),0)</f>
        <v>7</v>
      </c>
      <c r="T426" s="1413">
        <v>0.1038</v>
      </c>
      <c r="U426" s="1413">
        <v>0.049200000000000001</v>
      </c>
      <c r="V426" s="1414">
        <f>ROUND(SQRT(T426^2+U426^2)*1000/(1.73*T417),0)</f>
        <v>6</v>
      </c>
      <c r="W426" s="1413">
        <v>0.1062</v>
      </c>
      <c r="X426" s="1413">
        <v>0.050999999999999997</v>
      </c>
      <c r="Y426" s="1414">
        <f>ROUND(SQRT(W426^2+X426^2)*1000/(1.73*W417),0)</f>
        <v>7</v>
      </c>
      <c r="Z426" s="1413">
        <v>0.13439999999999999</v>
      </c>
      <c r="AA426" s="1413">
        <v>0.051299999999999998</v>
      </c>
      <c r="AB426" s="1414">
        <f>ROUND(SQRT(Z426^2+AA426^2)*1000/(1.73*Z417),0)</f>
        <v>8</v>
      </c>
      <c r="AC426" s="1413">
        <v>0.16350000000000001</v>
      </c>
      <c r="AD426" s="1413">
        <v>0.077100000000000002</v>
      </c>
      <c r="AE426" s="1414">
        <f>ROUND(SQRT(AC426^2+AD426^2)*1000/(1.73*AC417),0)</f>
        <v>10</v>
      </c>
      <c r="AF426" s="1413">
        <v>0.1527</v>
      </c>
      <c r="AG426" s="1413">
        <v>0.060900000000000003</v>
      </c>
      <c r="AH426" s="1414">
        <f>ROUND(SQRT(AF426^2+AG426^2)*1000/(1.73*AF417),0)</f>
        <v>9</v>
      </c>
      <c r="AI426" s="1413">
        <v>0.16769999999999999</v>
      </c>
      <c r="AJ426" s="1413">
        <v>0.1125</v>
      </c>
      <c r="AK426" s="1414">
        <f>ROUND(SQRT(AI426^2+AJ426^2)*1000/(1.73*AI417),0)</f>
        <v>11</v>
      </c>
      <c r="AL426" s="1415">
        <v>0.16170000000000001</v>
      </c>
      <c r="AM426" s="1415">
        <v>0.1278</v>
      </c>
      <c r="AN426" s="1416">
        <f>ROUND(SQRT(AL426^2+AM426^2)*1000/(1.73*AL417),0)</f>
        <v>12</v>
      </c>
      <c r="AO426" s="1413">
        <v>0.1638</v>
      </c>
      <c r="AP426" s="1413">
        <v>0.1167</v>
      </c>
      <c r="AQ426" s="1414">
        <f>ROUND(SQRT(AO426^2+AP426^2)*1000/(1.73*AO417),0)</f>
        <v>11</v>
      </c>
      <c r="AR426" s="1413">
        <v>0.17280000000000001</v>
      </c>
      <c r="AS426" s="1413">
        <v>0.13109999999999999</v>
      </c>
      <c r="AT426" s="1414">
        <f>ROUND(SQRT(AR426^2+AS426^2)*1000/(1.73*AR417),0)</f>
        <v>12</v>
      </c>
      <c r="AU426" s="1413">
        <v>0.13950000000000001</v>
      </c>
      <c r="AV426" s="1413">
        <v>0.078899999999999998</v>
      </c>
      <c r="AW426" s="1414">
        <f>ROUND(SQRT(AU426^2+AV426^2)*1000/(1.73*AU417),0)</f>
        <v>9</v>
      </c>
      <c r="AX426" s="1413">
        <v>0.14999999999999999</v>
      </c>
      <c r="AY426" s="1413">
        <v>0.1008</v>
      </c>
      <c r="AZ426" s="1414">
        <f>ROUND(SQRT(AX426^2+AY426^2)*1000/(1.73*AX417),0)</f>
        <v>10</v>
      </c>
      <c r="BA426" s="1413">
        <v>0.16139999999999999</v>
      </c>
      <c r="BB426" s="1413">
        <v>0.1113</v>
      </c>
      <c r="BC426" s="1414">
        <f>ROUND(SQRT(BA426^2+BB426^2)*1000/(1.73*BA417),0)</f>
        <v>11</v>
      </c>
      <c r="BD426" s="1413">
        <v>0.17730000000000001</v>
      </c>
      <c r="BE426" s="1413">
        <v>0.1152</v>
      </c>
      <c r="BF426" s="1414">
        <f>ROUND(SQRT(BD426^2+BE426^2)*1000/(1.73*BD417),0)</f>
        <v>12</v>
      </c>
      <c r="BG426" s="1413">
        <v>0.15540000000000001</v>
      </c>
      <c r="BH426" s="1413">
        <v>0.054300000000000001</v>
      </c>
      <c r="BI426" s="1414">
        <f>ROUND(SQRT(BG426^2+BH426^2)*1000/(1.73*BG417),0)</f>
        <v>9</v>
      </c>
      <c r="BJ426" s="1413">
        <v>0.15179999999999999</v>
      </c>
      <c r="BK426" s="1413">
        <v>0.048300000000000003</v>
      </c>
      <c r="BL426" s="1414">
        <f>ROUND(SQRT(BJ426^2+BK426^2)*1000/(1.73*BJ417),0)</f>
        <v>9</v>
      </c>
      <c r="BM426" s="1413">
        <v>0.15659999999999999</v>
      </c>
      <c r="BN426" s="1413">
        <v>0.051299999999999998</v>
      </c>
      <c r="BO426" s="1414">
        <f>ROUND(SQRT(BM426^2+BN426^2)*1000/(1.73*BM417),0)</f>
        <v>9</v>
      </c>
      <c r="BP426" s="1413">
        <v>0.1482</v>
      </c>
      <c r="BQ426" s="1413">
        <v>0.0516</v>
      </c>
      <c r="BR426" s="1414">
        <f>ROUND(SQRT(BP426^2+BQ426^2)*1000/(1.73*BP417),0)</f>
        <v>9</v>
      </c>
      <c r="BS426" s="1413">
        <v>0.13830000000000001</v>
      </c>
      <c r="BT426" s="1413">
        <v>0.048899999999999999</v>
      </c>
      <c r="BU426" s="1414">
        <f>ROUND(SQRT(BS426^2+BT426^2)*1000/(1.73*BS417),0)</f>
        <v>8</v>
      </c>
      <c r="BV426" s="1413">
        <v>0.1356</v>
      </c>
      <c r="BW426" s="1413">
        <v>0.052499999999999998</v>
      </c>
      <c r="BX426" s="1414">
        <f>ROUND(SQRT(BV426^2+BW426^2)*1000/(1.73*BV417),0)</f>
        <v>8</v>
      </c>
      <c r="BY426" s="1413">
        <v>0.12870000000000001</v>
      </c>
      <c r="BZ426" s="1413">
        <v>0.0528</v>
      </c>
      <c r="CA426" s="1598">
        <f>ROUND(SQRT(BY426^2+BZ426^2)*1000/(1.73*BY417),0)</f>
        <v>8</v>
      </c>
    </row>
    <row r="427" s="1" customFormat="1" ht="19.199999999999999">
      <c r="A427" s="1332"/>
      <c r="B427" s="1398"/>
      <c r="C427" s="1548" t="s">
        <v>66</v>
      </c>
      <c r="D427" s="1478"/>
      <c r="E427" s="1409"/>
      <c r="F427" s="1410"/>
      <c r="G427" s="1597">
        <v>10</v>
      </c>
      <c r="H427" s="1413">
        <v>0.0054999999999999997</v>
      </c>
      <c r="I427" s="1413">
        <v>0.0053</v>
      </c>
      <c r="J427" s="1414">
        <f>ROUND(SQRT(H427^2+I427^2)*1000/(1.73*H417),0)</f>
        <v>0</v>
      </c>
      <c r="K427" s="1413">
        <v>0.0047000000000000002</v>
      </c>
      <c r="L427" s="1413">
        <v>0.0053</v>
      </c>
      <c r="M427" s="1414">
        <f>ROUND(SQRT(K427^2+L427^2)*1000/(1.73*K417),0)</f>
        <v>0</v>
      </c>
      <c r="N427" s="1413">
        <v>0.0051000000000000004</v>
      </c>
      <c r="O427" s="1413">
        <v>0.0054000000000000003</v>
      </c>
      <c r="P427" s="1414">
        <f>ROUND(SQRT(N427^2+O427^2)*1000/(1.73*N417),0)</f>
        <v>0</v>
      </c>
      <c r="Q427" s="1413">
        <v>0.0048999999999999998</v>
      </c>
      <c r="R427" s="1413">
        <v>0.0054000000000000003</v>
      </c>
      <c r="S427" s="1414">
        <f>ROUND(SQRT(Q427^2+R427^2)*1000/(1.73*Q417),0)</f>
        <v>0</v>
      </c>
      <c r="T427" s="1413">
        <v>0.0047000000000000002</v>
      </c>
      <c r="U427" s="1413">
        <v>0.0053</v>
      </c>
      <c r="V427" s="1414">
        <f>ROUND(SQRT(T427^2+U427^2)*1000/(1.73*T417),0)</f>
        <v>0</v>
      </c>
      <c r="W427" s="1413">
        <v>0.0044999999999999997</v>
      </c>
      <c r="X427" s="1413">
        <v>0.0050000000000000001</v>
      </c>
      <c r="Y427" s="1414">
        <f>ROUND(SQRT(W427^2+X427^2)*1000/(1.73*W417),0)</f>
        <v>0</v>
      </c>
      <c r="Z427" s="1413">
        <v>0.0047999999999999996</v>
      </c>
      <c r="AA427" s="1413">
        <v>0.0048999999999999998</v>
      </c>
      <c r="AB427" s="1414">
        <f>ROUND(SQRT(Z427^2+AA427^2)*1000/(1.73*Z417),0)</f>
        <v>0</v>
      </c>
      <c r="AC427" s="1413">
        <v>0.0068999999999999999</v>
      </c>
      <c r="AD427" s="1413">
        <v>0.0045999999999999999</v>
      </c>
      <c r="AE427" s="1414">
        <f>ROUND(SQRT(AC427^2+AD427^2)*1000/(1.73*AC417),0)</f>
        <v>0</v>
      </c>
      <c r="AF427" s="1413">
        <v>0.0055999999999999999</v>
      </c>
      <c r="AG427" s="1413">
        <v>0.0044000000000000003</v>
      </c>
      <c r="AH427" s="1414">
        <f>ROUND(SQRT(AF427^2+AG427^2)*1000/(1.73*AF417),0)</f>
        <v>0</v>
      </c>
      <c r="AI427" s="1413">
        <v>0.0050000000000000001</v>
      </c>
      <c r="AJ427" s="1413">
        <v>0.0044000000000000003</v>
      </c>
      <c r="AK427" s="1414">
        <f>ROUND(SQRT(AI427^2+AJ427^2)*1000/(1.73*AI417),0)</f>
        <v>0</v>
      </c>
      <c r="AL427" s="1415">
        <v>0.0061999999999999998</v>
      </c>
      <c r="AM427" s="1415">
        <v>0.0045999999999999999</v>
      </c>
      <c r="AN427" s="1416">
        <f>ROUND(SQRT(AL427^2+AM427^2)*1000/(1.73*AL417),0)</f>
        <v>0</v>
      </c>
      <c r="AO427" s="1413">
        <v>0.0061999999999999998</v>
      </c>
      <c r="AP427" s="1413">
        <v>0.0045999999999999999</v>
      </c>
      <c r="AQ427" s="1414">
        <f>ROUND(SQRT(AO427^2+AP427^2)*1000/(1.73*AO417),0)</f>
        <v>0</v>
      </c>
      <c r="AR427" s="1413">
        <v>0.0064999999999999997</v>
      </c>
      <c r="AS427" s="1413">
        <v>0.0044999999999999997</v>
      </c>
      <c r="AT427" s="1414">
        <f>ROUND(SQRT(AR427^2+AS427^2)*1000/(1.73*AR417),0)</f>
        <v>0</v>
      </c>
      <c r="AU427" s="1413">
        <v>0.0064999999999999997</v>
      </c>
      <c r="AV427" s="1413">
        <v>0.0047999999999999996</v>
      </c>
      <c r="AW427" s="1414">
        <f>ROUND(SQRT(AU427^2+AV427^2)*1000/(1.73*AU417),0)</f>
        <v>0</v>
      </c>
      <c r="AX427" s="1413">
        <v>0.0061999999999999998</v>
      </c>
      <c r="AY427" s="1413">
        <v>0.0047000000000000002</v>
      </c>
      <c r="AZ427" s="1414">
        <f>ROUND(SQRT(AX427^2+AY427^2)*1000/(1.73*AX417),0)</f>
        <v>0</v>
      </c>
      <c r="BA427" s="1413">
        <v>0.0058999999999999999</v>
      </c>
      <c r="BB427" s="1413">
        <v>0.0045999999999999999</v>
      </c>
      <c r="BC427" s="1414">
        <f>ROUND(SQRT(BA427^2+BB427^2)*1000/(1.73*BA417),0)</f>
        <v>0</v>
      </c>
      <c r="BD427" s="1413">
        <v>0.0071999999999999998</v>
      </c>
      <c r="BE427" s="1413">
        <v>0.0047000000000000002</v>
      </c>
      <c r="BF427" s="1414">
        <f>ROUND(SQRT(BD427^2+BE427^2)*1000/(1.73*BD417),0)</f>
        <v>0</v>
      </c>
      <c r="BG427" s="1413">
        <v>0.0070000000000000001</v>
      </c>
      <c r="BH427" s="1413">
        <v>0.0047000000000000002</v>
      </c>
      <c r="BI427" s="1414">
        <f>ROUND(SQRT(BG427^2+BH427^2)*1000/(1.73*BG417),0)</f>
        <v>0</v>
      </c>
      <c r="BJ427" s="1413">
        <v>0.0077999999999999996</v>
      </c>
      <c r="BK427" s="1413">
        <v>0.0047999999999999996</v>
      </c>
      <c r="BL427" s="1414">
        <f>ROUND(SQRT(BJ427^2+BK427^2)*1000/(1.73*BJ417),0)</f>
        <v>1</v>
      </c>
      <c r="BM427" s="1413">
        <v>0.0091999999999999998</v>
      </c>
      <c r="BN427" s="1413">
        <v>0.0048999999999999998</v>
      </c>
      <c r="BO427" s="1414">
        <f>ROUND(SQRT(BM427^2+BN427^2)*1000/(1.73*BM417),0)</f>
        <v>1</v>
      </c>
      <c r="BP427" s="1413">
        <v>0.0099000000000000008</v>
      </c>
      <c r="BQ427" s="1413">
        <v>0.0047000000000000002</v>
      </c>
      <c r="BR427" s="1414">
        <f>ROUND(SQRT(BP427^2+BQ427^2)*1000/(1.73*BP417),0)</f>
        <v>1</v>
      </c>
      <c r="BS427" s="1413">
        <v>0.0094000000000000004</v>
      </c>
      <c r="BT427" s="1413">
        <v>0.0047999999999999996</v>
      </c>
      <c r="BU427" s="1414">
        <f>ROUND(SQRT(BS427^2+BT427^2)*1000/(1.73*BS417),0)</f>
        <v>1</v>
      </c>
      <c r="BV427" s="1413">
        <v>0.0088999999999999999</v>
      </c>
      <c r="BW427" s="1413">
        <v>0.0047999999999999996</v>
      </c>
      <c r="BX427" s="1414">
        <f>ROUND(SQRT(BV427^2+BW427^2)*1000/(1.73*BV417),0)</f>
        <v>1</v>
      </c>
      <c r="BY427" s="1413">
        <v>0.0083000000000000001</v>
      </c>
      <c r="BZ427" s="1413">
        <v>0.0050000000000000001</v>
      </c>
      <c r="CA427" s="1598">
        <f>ROUND(SQRT(BY427^2+BZ427^2)*1000/(1.73*BY417),0)</f>
        <v>1</v>
      </c>
    </row>
    <row r="428" s="1" customFormat="1" ht="19.199999999999999">
      <c r="A428" s="1332"/>
      <c r="B428" s="1398"/>
      <c r="C428" s="1549" t="s">
        <v>128</v>
      </c>
      <c r="D428" s="1550"/>
      <c r="E428" s="1428"/>
      <c r="F428" s="1429"/>
      <c r="G428" s="1600">
        <v>10</v>
      </c>
      <c r="H428" s="1619">
        <v>0.0189</v>
      </c>
      <c r="I428" s="1619">
        <v>0.00029999999999999997</v>
      </c>
      <c r="J428" s="1602">
        <f>ROUND(SQRT(H428^2+I428^2)*1000/(1.73*H417),0)</f>
        <v>1</v>
      </c>
      <c r="K428" s="1619">
        <v>0.024299999999999999</v>
      </c>
      <c r="L428" s="1619">
        <v>0.00029999999999999997</v>
      </c>
      <c r="M428" s="1602">
        <f>ROUND(SQRT(K428^2+L428^2)*1000/(1.73*K417),0)</f>
        <v>1</v>
      </c>
      <c r="N428" s="1619">
        <v>0.023699999999999999</v>
      </c>
      <c r="O428" s="1619">
        <v>0</v>
      </c>
      <c r="P428" s="1602">
        <f>ROUND(SQRT(N428^2+O428^2)*1000/(1.73*N417),0)</f>
        <v>1</v>
      </c>
      <c r="Q428" s="1619">
        <v>0.022800000000000001</v>
      </c>
      <c r="R428" s="1619">
        <v>0.00029999999999999997</v>
      </c>
      <c r="S428" s="1602">
        <f>ROUND(SQRT(Q428^2+R428^2)*1000/(1.73*Q417),0)</f>
        <v>1</v>
      </c>
      <c r="T428" s="1619">
        <v>0.022200000000000001</v>
      </c>
      <c r="U428" s="1619">
        <v>0.00059999999999999995</v>
      </c>
      <c r="V428" s="1602">
        <f>ROUND(SQRT(T428^2+U428^2)*1000/(1.73*T417),0)</f>
        <v>1</v>
      </c>
      <c r="W428" s="1619">
        <v>0.021899999999999999</v>
      </c>
      <c r="X428" s="1619">
        <v>0.00059999999999999995</v>
      </c>
      <c r="Y428" s="1602">
        <f>ROUND(SQRT(W428^2+X428^2)*1000/(1.73*W417),0)</f>
        <v>1</v>
      </c>
      <c r="Z428" s="1619">
        <v>0.022499999999999999</v>
      </c>
      <c r="AA428" s="1619">
        <v>0.00029999999999999997</v>
      </c>
      <c r="AB428" s="1602">
        <f>ROUND(SQRT(Z428^2+AA428^2)*1000/(1.73*Z417),0)</f>
        <v>1</v>
      </c>
      <c r="AC428" s="1619">
        <v>0.023699999999999999</v>
      </c>
      <c r="AD428" s="1619">
        <v>0.00059999999999999995</v>
      </c>
      <c r="AE428" s="1602">
        <f>ROUND(SQRT(AC428^2+AD428^2)*1000/(1.73*AC417),0)</f>
        <v>1</v>
      </c>
      <c r="AF428" s="1619">
        <v>0.028799999999999999</v>
      </c>
      <c r="AG428" s="1619">
        <v>0.00089999999999999998</v>
      </c>
      <c r="AH428" s="1602">
        <f>ROUND(SQRT(AF428^2+AG428^2)*1000/(1.73*AF417),0)</f>
        <v>2</v>
      </c>
      <c r="AI428" s="1619">
        <v>0.028500000000000001</v>
      </c>
      <c r="AJ428" s="1619">
        <v>0.00089999999999999998</v>
      </c>
      <c r="AK428" s="1602">
        <f>ROUND(SQRT(AI428^2+AJ428^2)*1000/(1.73*AI417),0)</f>
        <v>2</v>
      </c>
      <c r="AL428" s="1620">
        <v>0.0276</v>
      </c>
      <c r="AM428" s="1620">
        <v>0.00089999999999999998</v>
      </c>
      <c r="AN428" s="1604">
        <f>ROUND(SQRT(AL428^2+AM428^2)*1000/(1.73*AL417),0)</f>
        <v>2</v>
      </c>
      <c r="AO428" s="1619">
        <v>0.0276</v>
      </c>
      <c r="AP428" s="1619">
        <v>0.00089999999999999998</v>
      </c>
      <c r="AQ428" s="1602">
        <f>ROUND(SQRT(AO428^2+AP428^2)*1000/(1.73*AO417),0)</f>
        <v>2</v>
      </c>
      <c r="AR428" s="1619">
        <v>0.0276</v>
      </c>
      <c r="AS428" s="1619">
        <v>0.00089999999999999998</v>
      </c>
      <c r="AT428" s="1602">
        <f>ROUND(SQRT(AR428^2+AS428^2)*1000/(1.73*AR417),0)</f>
        <v>2</v>
      </c>
      <c r="AU428" s="1619">
        <v>0.026100000000000002</v>
      </c>
      <c r="AV428" s="1619">
        <v>0.00089999999999999998</v>
      </c>
      <c r="AW428" s="1602">
        <f>ROUND(SQRT(AU428^2+AV428^2)*1000/(1.73*AU417),0)</f>
        <v>1</v>
      </c>
      <c r="AX428" s="1619">
        <v>0.026700000000000002</v>
      </c>
      <c r="AY428" s="1619">
        <v>0.00089999999999999998</v>
      </c>
      <c r="AZ428" s="1602">
        <f>ROUND(SQRT(AX428^2+AY428^2)*1000/(1.73*AX417),0)</f>
        <v>1</v>
      </c>
      <c r="BA428" s="1619">
        <v>0.0276</v>
      </c>
      <c r="BB428" s="1619">
        <v>0.0011999999999999999</v>
      </c>
      <c r="BC428" s="1602">
        <f>ROUND(SQRT(BA428^2+BB428^2)*1000/(1.73*BA417),0)</f>
        <v>2</v>
      </c>
      <c r="BD428" s="1619">
        <v>0.027900000000000001</v>
      </c>
      <c r="BE428" s="1619">
        <v>0.00089999999999999998</v>
      </c>
      <c r="BF428" s="1602">
        <f>ROUND(SQRT(BD428^2+BE428^2)*1000/(1.73*BD417),0)</f>
        <v>2</v>
      </c>
      <c r="BG428" s="1619">
        <v>0.027300000000000001</v>
      </c>
      <c r="BH428" s="1619">
        <v>0.00089999999999999998</v>
      </c>
      <c r="BI428" s="1602">
        <f>ROUND(SQRT(BG428^2+BH428^2)*1000/(1.73*BG417),0)</f>
        <v>2</v>
      </c>
      <c r="BJ428" s="1619">
        <v>0.025499999999999998</v>
      </c>
      <c r="BK428" s="1619">
        <v>0.00089999999999999998</v>
      </c>
      <c r="BL428" s="1602">
        <f>ROUND(SQRT(BJ428^2+BK428^2)*1000/(1.73*BJ417),0)</f>
        <v>1</v>
      </c>
      <c r="BM428" s="1619">
        <v>0.024299999999999999</v>
      </c>
      <c r="BN428" s="1619">
        <v>0.00089999999999999998</v>
      </c>
      <c r="BO428" s="1602">
        <f>ROUND(SQRT(BM428^2+BN428^2)*1000/(1.73*BM417),0)</f>
        <v>1</v>
      </c>
      <c r="BP428" s="1619">
        <v>0.024899999999999999</v>
      </c>
      <c r="BQ428" s="1619">
        <v>0.00089999999999999998</v>
      </c>
      <c r="BR428" s="1602">
        <f>ROUND(SQRT(BP428^2+BQ428^2)*1000/(1.73*BP417),0)</f>
        <v>1</v>
      </c>
      <c r="BS428" s="1619">
        <v>0.026100000000000002</v>
      </c>
      <c r="BT428" s="1619">
        <v>0.00059999999999999995</v>
      </c>
      <c r="BU428" s="1602">
        <f>ROUND(SQRT(BS428^2+BT428^2)*1000/(1.73*BS417),0)</f>
        <v>1</v>
      </c>
      <c r="BV428" s="1619">
        <v>0.025499999999999998</v>
      </c>
      <c r="BW428" s="1619">
        <v>0.00059999999999999995</v>
      </c>
      <c r="BX428" s="1602">
        <f>ROUND(SQRT(BV428^2+BW428^2)*1000/(1.73*BV417),0)</f>
        <v>1</v>
      </c>
      <c r="BY428" s="1619">
        <v>0.023099999999999999</v>
      </c>
      <c r="BZ428" s="1619">
        <v>0.00059999999999999995</v>
      </c>
      <c r="CA428" s="1605">
        <f>ROUND(SQRT(BY428^2+BZ428^2)*1000/(1.73*BY417),0)</f>
        <v>1</v>
      </c>
    </row>
    <row r="429" s="1" customFormat="1" ht="19.5" customHeight="1">
      <c r="A429" s="1332"/>
      <c r="B429" s="1438" t="s">
        <v>410</v>
      </c>
      <c r="C429" s="1439" t="s">
        <v>411</v>
      </c>
      <c r="D429" s="1440"/>
      <c r="E429" s="1440"/>
      <c r="F429" s="1441"/>
      <c r="G429" s="1464"/>
      <c r="H429" s="1404">
        <f>H399+H404</f>
        <v>0.70101762499999998</v>
      </c>
      <c r="I429" s="1404">
        <f>I399+I404</f>
        <v>0.38836376425000002</v>
      </c>
      <c r="J429" s="1405"/>
      <c r="K429" s="1404">
        <f>K399+K404</f>
        <v>0.67104537500000006</v>
      </c>
      <c r="L429" s="1404">
        <f>L399+L404</f>
        <v>0.37175913775000008</v>
      </c>
      <c r="M429" s="1405"/>
      <c r="N429" s="1404">
        <f>N399+N404</f>
        <v>0.67104537500000006</v>
      </c>
      <c r="O429" s="1404">
        <f>O399+O404</f>
        <v>0.37175913775000008</v>
      </c>
      <c r="P429" s="1405"/>
      <c r="Q429" s="1404">
        <f>Q399+Q404</f>
        <v>0.65439412500000005</v>
      </c>
      <c r="R429" s="1404">
        <f>R399+R404</f>
        <v>0.36253434525000006</v>
      </c>
      <c r="S429" s="1405"/>
      <c r="T429" s="1404">
        <f>T399+T404</f>
        <v>0.65439412500000005</v>
      </c>
      <c r="U429" s="1404">
        <f>U399+U404</f>
        <v>0.36253434525000006</v>
      </c>
      <c r="V429" s="1405"/>
      <c r="W429" s="1404">
        <f>W399+W404</f>
        <v>0.71766887499999998</v>
      </c>
      <c r="X429" s="1404">
        <f>X399+X404</f>
        <v>0.39758855675000004</v>
      </c>
      <c r="Y429" s="1405"/>
      <c r="Z429" s="1404">
        <f>Z399+Z404</f>
        <v>0.7959297500000001</v>
      </c>
      <c r="AA429" s="1404">
        <f>AA399+AA404</f>
        <v>0.44094508150000011</v>
      </c>
      <c r="AB429" s="1405"/>
      <c r="AC429" s="1404">
        <f>AC399+AC404</f>
        <v>0.85753937499999999</v>
      </c>
      <c r="AD429" s="1404">
        <f>AD399+AD404</f>
        <v>0.47507681375000005</v>
      </c>
      <c r="AE429" s="1405"/>
      <c r="AF429" s="1404">
        <f>AF399+AF404</f>
        <v>0.95078637500000007</v>
      </c>
      <c r="AG429" s="1404">
        <f>AG399+AG404</f>
        <v>0.52673565175000003</v>
      </c>
      <c r="AH429" s="1405"/>
      <c r="AI429" s="1404">
        <f>AI399+AI404</f>
        <v>1.0323774999999997</v>
      </c>
      <c r="AJ429" s="1404">
        <f>AJ399+AJ404</f>
        <v>0.57193713499999987</v>
      </c>
      <c r="AK429" s="1405"/>
      <c r="AL429" s="1406">
        <f>AL399+AL404</f>
        <v>0.99740987499999989</v>
      </c>
      <c r="AM429" s="1406">
        <f>AM399+AM404</f>
        <v>0.55256507074999994</v>
      </c>
      <c r="AN429" s="1407"/>
      <c r="AO429" s="1404">
        <f>AO399+AO404</f>
        <v>1.0440333749999997</v>
      </c>
      <c r="AP429" s="1404">
        <f>AP399+AP404</f>
        <v>0.57839448974999985</v>
      </c>
      <c r="AQ429" s="1405"/>
      <c r="AR429" s="1404">
        <f>AR399+AR404</f>
        <v>0.90416287500000003</v>
      </c>
      <c r="AS429" s="1404">
        <f>AS399+AS404</f>
        <v>0.50090623275000001</v>
      </c>
      <c r="AT429" s="1405"/>
      <c r="AU429" s="1404">
        <f>AU399+AU404</f>
        <v>1.0290472499999999</v>
      </c>
      <c r="AV429" s="1404">
        <f>AV399+AV404</f>
        <v>0.57009217649999999</v>
      </c>
      <c r="AW429" s="1405"/>
      <c r="AX429" s="1404">
        <f>AX399+AX404</f>
        <v>1.0440333749999997</v>
      </c>
      <c r="AY429" s="1404">
        <f>AY399+AY404</f>
        <v>0.57839448974999985</v>
      </c>
      <c r="AZ429" s="1405"/>
      <c r="BA429" s="1404">
        <f>BA399+BA404</f>
        <v>0.99740987499999989</v>
      </c>
      <c r="BB429" s="1404">
        <f>BB399+BB404</f>
        <v>0.55256507074999994</v>
      </c>
      <c r="BC429" s="1405"/>
      <c r="BD429" s="1404">
        <f>BD399+BD404</f>
        <v>1.0440333749999997</v>
      </c>
      <c r="BE429" s="1404">
        <f>BE399+BE404</f>
        <v>0.57839448974999985</v>
      </c>
      <c r="BF429" s="1405"/>
      <c r="BG429" s="1404">
        <f>BG399+BG404</f>
        <v>0.95078637500000007</v>
      </c>
      <c r="BH429" s="1404">
        <f>BH399+BH404</f>
        <v>0.52673565175000003</v>
      </c>
      <c r="BI429" s="1405"/>
      <c r="BJ429" s="1404">
        <f>BJ399+BJ404</f>
        <v>0.93247000000000002</v>
      </c>
      <c r="BK429" s="1404">
        <f>BK399+BK404</f>
        <v>0.51658838000000007</v>
      </c>
      <c r="BL429" s="1405"/>
      <c r="BM429" s="1404">
        <f>BM399+BM404</f>
        <v>0.91914899999999988</v>
      </c>
      <c r="BN429" s="1404">
        <f>BN399+BN404</f>
        <v>0.50920854599999998</v>
      </c>
      <c r="BO429" s="1405"/>
      <c r="BP429" s="1404">
        <f>BP399+BP404</f>
        <v>0.88917674999999996</v>
      </c>
      <c r="BQ429" s="1404">
        <f>BQ399+BQ404</f>
        <v>0.49260391950000004</v>
      </c>
      <c r="BR429" s="1405"/>
      <c r="BS429" s="1404">
        <f>BS399+BS404</f>
        <v>0.82590200000000003</v>
      </c>
      <c r="BT429" s="1404">
        <f>BT399+BT404</f>
        <v>0.45754970800000005</v>
      </c>
      <c r="BU429" s="1405"/>
      <c r="BV429" s="1404">
        <f>BV399+BV404</f>
        <v>0.81091587500000006</v>
      </c>
      <c r="BW429" s="1404">
        <f>BW399+BW404</f>
        <v>0.44924739475000008</v>
      </c>
      <c r="BX429" s="1405"/>
      <c r="BY429" s="1404">
        <f>BY399+BY404</f>
        <v>0.76429237500000002</v>
      </c>
      <c r="BZ429" s="1404">
        <f>BZ399+BZ404</f>
        <v>0.42341797575000006</v>
      </c>
      <c r="CA429" s="1405"/>
    </row>
    <row r="430" s="1" customFormat="1" ht="19.5" customHeight="1">
      <c r="A430" s="1332"/>
      <c r="B430" s="1449"/>
      <c r="C430" s="1450" t="s">
        <v>412</v>
      </c>
      <c r="D430" s="1409"/>
      <c r="E430" s="1409"/>
      <c r="F430" s="1410"/>
      <c r="G430" s="1412"/>
      <c r="H430" s="1419">
        <f>SUM(H410:H410)</f>
        <v>0</v>
      </c>
      <c r="I430" s="1419">
        <f>SUM(I410:I410)</f>
        <v>0</v>
      </c>
      <c r="J430" s="1414"/>
      <c r="K430" s="1419">
        <f>SUM(K410:K410)</f>
        <v>0</v>
      </c>
      <c r="L430" s="1419">
        <f>SUM(L410:L410)</f>
        <v>0</v>
      </c>
      <c r="M430" s="1414"/>
      <c r="N430" s="1419">
        <f>SUM(N410:N410)</f>
        <v>0</v>
      </c>
      <c r="O430" s="1419">
        <f>SUM(O410:O410)</f>
        <v>0</v>
      </c>
      <c r="P430" s="1414"/>
      <c r="Q430" s="1419">
        <f>SUM(Q410:Q410)</f>
        <v>0</v>
      </c>
      <c r="R430" s="1419">
        <f>SUM(R410:R410)</f>
        <v>0</v>
      </c>
      <c r="S430" s="1414"/>
      <c r="T430" s="1419">
        <f>SUM(T410:T410)</f>
        <v>0</v>
      </c>
      <c r="U430" s="1419">
        <f>SUM(U410:U410)</f>
        <v>0</v>
      </c>
      <c r="V430" s="1414"/>
      <c r="W430" s="1419">
        <f>SUM(W410:W410)</f>
        <v>0</v>
      </c>
      <c r="X430" s="1419">
        <f>SUM(X410:X410)</f>
        <v>0</v>
      </c>
      <c r="Y430" s="1414"/>
      <c r="Z430" s="1419">
        <f>SUM(Z410:Z410)</f>
        <v>0</v>
      </c>
      <c r="AA430" s="1419">
        <f>SUM(AA410:AA410)</f>
        <v>0</v>
      </c>
      <c r="AB430" s="1414"/>
      <c r="AC430" s="1419">
        <f>SUM(AC410:AC410)</f>
        <v>0</v>
      </c>
      <c r="AD430" s="1419">
        <f>SUM(AD410:AD410)</f>
        <v>0</v>
      </c>
      <c r="AE430" s="1414"/>
      <c r="AF430" s="1419">
        <f>SUM(AF410:AF410)</f>
        <v>0</v>
      </c>
      <c r="AG430" s="1419">
        <f>SUM(AG410:AG410)</f>
        <v>0</v>
      </c>
      <c r="AH430" s="1414"/>
      <c r="AI430" s="1419">
        <f>SUM(AI410:AI410)</f>
        <v>0</v>
      </c>
      <c r="AJ430" s="1419">
        <f>SUM(AJ410:AJ410)</f>
        <v>0</v>
      </c>
      <c r="AK430" s="1414"/>
      <c r="AL430" s="1420">
        <f>SUM(AL410:AL410)</f>
        <v>0</v>
      </c>
      <c r="AM430" s="1420">
        <f>SUM(AM410:AM410)</f>
        <v>0</v>
      </c>
      <c r="AN430" s="1416"/>
      <c r="AO430" s="1419">
        <f>SUM(AO410:AO410)</f>
        <v>0</v>
      </c>
      <c r="AP430" s="1419">
        <f>SUM(AP410:AP410)</f>
        <v>0</v>
      </c>
      <c r="AQ430" s="1414"/>
      <c r="AR430" s="1419">
        <f>SUM(AR410:AR410)</f>
        <v>0</v>
      </c>
      <c r="AS430" s="1419">
        <f>SUM(AS410:AS410)</f>
        <v>0</v>
      </c>
      <c r="AT430" s="1414"/>
      <c r="AU430" s="1419">
        <f>SUM(AU410:AU410)</f>
        <v>0</v>
      </c>
      <c r="AV430" s="1419">
        <f>SUM(AV410:AV410)</f>
        <v>0</v>
      </c>
      <c r="AW430" s="1414"/>
      <c r="AX430" s="1419">
        <f>SUM(AX410:AX410)</f>
        <v>0</v>
      </c>
      <c r="AY430" s="1419">
        <f>SUM(AY410:AY410)</f>
        <v>0</v>
      </c>
      <c r="AZ430" s="1414"/>
      <c r="BA430" s="1419">
        <f>SUM(BA410:BA410)</f>
        <v>0</v>
      </c>
      <c r="BB430" s="1419">
        <f>SUM(BB410:BB410)</f>
        <v>0</v>
      </c>
      <c r="BC430" s="1414"/>
      <c r="BD430" s="1419">
        <f>SUM(BD410:BD410)</f>
        <v>0</v>
      </c>
      <c r="BE430" s="1419">
        <f>SUM(BE410:BE410)</f>
        <v>0</v>
      </c>
      <c r="BF430" s="1414"/>
      <c r="BG430" s="1419">
        <f>SUM(BG410:BG410)</f>
        <v>0</v>
      </c>
      <c r="BH430" s="1419">
        <f>SUM(BH410:BH410)</f>
        <v>0</v>
      </c>
      <c r="BI430" s="1414"/>
      <c r="BJ430" s="1419">
        <f>SUM(BJ410:BJ410)</f>
        <v>0</v>
      </c>
      <c r="BK430" s="1419">
        <f>SUM(BK410:BK410)</f>
        <v>0</v>
      </c>
      <c r="BL430" s="1414"/>
      <c r="BM430" s="1419">
        <f>SUM(BM410:BM410)</f>
        <v>0</v>
      </c>
      <c r="BN430" s="1419">
        <f>SUM(BN410:BN410)</f>
        <v>0</v>
      </c>
      <c r="BO430" s="1414"/>
      <c r="BP430" s="1419">
        <f>SUM(BP410:BP410)</f>
        <v>0</v>
      </c>
      <c r="BQ430" s="1419">
        <f>SUM(BQ410:BQ410)</f>
        <v>0</v>
      </c>
      <c r="BR430" s="1414"/>
      <c r="BS430" s="1419">
        <f>SUM(BS410:BS410)</f>
        <v>0</v>
      </c>
      <c r="BT430" s="1419">
        <f>SUM(BT410:BT410)</f>
        <v>0</v>
      </c>
      <c r="BU430" s="1414"/>
      <c r="BV430" s="1419">
        <f>SUM(BV410:BV410)</f>
        <v>0</v>
      </c>
      <c r="BW430" s="1419">
        <f>SUM(BW410:BW410)</f>
        <v>0</v>
      </c>
      <c r="BX430" s="1414"/>
      <c r="BY430" s="1419">
        <f>SUM(BY410:BY410)</f>
        <v>0</v>
      </c>
      <c r="BZ430" s="1419">
        <f>SUM(BZ410:BZ410)</f>
        <v>0</v>
      </c>
      <c r="CA430" s="1414"/>
    </row>
    <row r="431" s="1" customFormat="1" ht="20.25" customHeight="1">
      <c r="A431" s="1332"/>
      <c r="B431" s="1453"/>
      <c r="C431" s="1454" t="s">
        <v>413</v>
      </c>
      <c r="D431" s="1455"/>
      <c r="E431" s="1599"/>
      <c r="F431" s="1498"/>
      <c r="G431" s="1431"/>
      <c r="H431" s="1433">
        <f>(H429-H430)/H429*100</f>
        <v>100</v>
      </c>
      <c r="I431" s="1433">
        <f>(I429-I430)/I429*100</f>
        <v>100</v>
      </c>
      <c r="J431" s="1434"/>
      <c r="K431" s="1433">
        <f>(K429-K430)/K429*100</f>
        <v>100</v>
      </c>
      <c r="L431" s="1433">
        <f>(L429-L430)/L429*100</f>
        <v>100</v>
      </c>
      <c r="M431" s="1434"/>
      <c r="N431" s="1433">
        <f>(N429-N430)/N429*100</f>
        <v>100</v>
      </c>
      <c r="O431" s="1433">
        <f>(O429-O430)/O429*100</f>
        <v>100</v>
      </c>
      <c r="P431" s="1434"/>
      <c r="Q431" s="1433">
        <f>(Q429-Q430)/Q429*100</f>
        <v>100</v>
      </c>
      <c r="R431" s="1433">
        <f>(R429-R430)/R429*100</f>
        <v>100</v>
      </c>
      <c r="S431" s="1434"/>
      <c r="T431" s="1433">
        <f>(T429-T430)/T429*100</f>
        <v>100</v>
      </c>
      <c r="U431" s="1433">
        <f>(U429-U430)/U429*100</f>
        <v>100</v>
      </c>
      <c r="V431" s="1434"/>
      <c r="W431" s="1433">
        <f>(W429-W430)/W429*100</f>
        <v>100</v>
      </c>
      <c r="X431" s="1433">
        <f>(X429-X430)/X429*100</f>
        <v>100</v>
      </c>
      <c r="Y431" s="1434"/>
      <c r="Z431" s="1433">
        <f>(Z429-Z430)/Z429*100</f>
        <v>100</v>
      </c>
      <c r="AA431" s="1433">
        <f>(AA429-AA430)/AA429*100</f>
        <v>100</v>
      </c>
      <c r="AB431" s="1434"/>
      <c r="AC431" s="1433">
        <f>(AC429-AC430)/AC429*100</f>
        <v>100</v>
      </c>
      <c r="AD431" s="1433">
        <f>(AD429-AD430)/AD429*100</f>
        <v>100</v>
      </c>
      <c r="AE431" s="1434"/>
      <c r="AF431" s="1433">
        <f>(AF429-AF430)/AF429*100</f>
        <v>100</v>
      </c>
      <c r="AG431" s="1433">
        <f>(AG429-AG430)/AG429*100</f>
        <v>100</v>
      </c>
      <c r="AH431" s="1434"/>
      <c r="AI431" s="1433">
        <f>(AI429-AI430)/AI429*100</f>
        <v>100</v>
      </c>
      <c r="AJ431" s="1433">
        <f>(AJ429-AJ430)/AJ429*100</f>
        <v>100</v>
      </c>
      <c r="AK431" s="1434"/>
      <c r="AL431" s="1436">
        <f>(AL429-AL430)/AL429*100</f>
        <v>100</v>
      </c>
      <c r="AM431" s="1436">
        <f>(AM429-AM430)/AM429*100</f>
        <v>100</v>
      </c>
      <c r="AN431" s="1437"/>
      <c r="AO431" s="1433">
        <f>(AO429-AO430)/AO429*100</f>
        <v>100</v>
      </c>
      <c r="AP431" s="1433">
        <f>(AP429-AP430)/AP429*100</f>
        <v>100</v>
      </c>
      <c r="AQ431" s="1434"/>
      <c r="AR431" s="1433">
        <f>(AR429-AR430)/AR429*100</f>
        <v>100</v>
      </c>
      <c r="AS431" s="1433">
        <f>(AS429-AS430)/AS429*100</f>
        <v>100</v>
      </c>
      <c r="AT431" s="1434"/>
      <c r="AU431" s="1433">
        <f>(AU429-AU430)/AU429*100</f>
        <v>100</v>
      </c>
      <c r="AV431" s="1433">
        <f>(AV429-AV430)/AV429*100</f>
        <v>100</v>
      </c>
      <c r="AW431" s="1434"/>
      <c r="AX431" s="1433">
        <f>(AX429-AX430)/AX429*100</f>
        <v>100</v>
      </c>
      <c r="AY431" s="1433">
        <f>(AY429-AY430)/AY429*100</f>
        <v>100</v>
      </c>
      <c r="AZ431" s="1434"/>
      <c r="BA431" s="1433">
        <f>(BA429-BA430)/BA429*100</f>
        <v>100</v>
      </c>
      <c r="BB431" s="1433">
        <f>(BB429-BB430)/BB429*100</f>
        <v>100</v>
      </c>
      <c r="BC431" s="1434"/>
      <c r="BD431" s="1433">
        <f>(BD429-BD430)/BD429*100</f>
        <v>100</v>
      </c>
      <c r="BE431" s="1433">
        <f>(BE429-BE430)/BE429*100</f>
        <v>100</v>
      </c>
      <c r="BF431" s="1434"/>
      <c r="BG431" s="1433">
        <f>(BG429-BG430)/BG429*100</f>
        <v>100</v>
      </c>
      <c r="BH431" s="1433">
        <f>(BH429-BH430)/BH429*100</f>
        <v>100</v>
      </c>
      <c r="BI431" s="1434"/>
      <c r="BJ431" s="1433">
        <f>(BJ429-BJ430)/BJ429*100</f>
        <v>100</v>
      </c>
      <c r="BK431" s="1433">
        <f>(BK429-BK430)/BK429*100</f>
        <v>100</v>
      </c>
      <c r="BL431" s="1434"/>
      <c r="BM431" s="1433">
        <f>(BM429-BM430)/BM429*100</f>
        <v>100</v>
      </c>
      <c r="BN431" s="1433">
        <f>(BN429-BN430)/BN429*100</f>
        <v>100</v>
      </c>
      <c r="BO431" s="1434"/>
      <c r="BP431" s="1433">
        <f>(BP429-BP430)/BP429*100</f>
        <v>100</v>
      </c>
      <c r="BQ431" s="1433">
        <f>(BQ429-BQ430)/BQ429*100</f>
        <v>100</v>
      </c>
      <c r="BR431" s="1434"/>
      <c r="BS431" s="1433">
        <f>(BS429-BS430)/BS429*100</f>
        <v>100</v>
      </c>
      <c r="BT431" s="1433">
        <f>(BT429-BT430)/BT429*100</f>
        <v>100</v>
      </c>
      <c r="BU431" s="1434"/>
      <c r="BV431" s="1433">
        <f>(BV429-BV430)/BV429*100</f>
        <v>100</v>
      </c>
      <c r="BW431" s="1433">
        <f>(BW429-BW430)/BW429*100</f>
        <v>100</v>
      </c>
      <c r="BX431" s="1434"/>
      <c r="BY431" s="1433">
        <f>(BY429-BY430)/BY429*100</f>
        <v>100</v>
      </c>
      <c r="BZ431" s="1433">
        <f>(BZ429-BZ430)/BZ429*100</f>
        <v>100</v>
      </c>
      <c r="CA431" s="1434"/>
    </row>
    <row r="432" s="1" customFormat="1" ht="19.5" customHeight="1">
      <c r="A432" s="1332"/>
      <c r="B432" s="1438" t="s">
        <v>428</v>
      </c>
      <c r="C432" s="1439" t="s">
        <v>411</v>
      </c>
      <c r="D432" s="1440"/>
      <c r="E432" s="1440"/>
      <c r="F432" s="1441"/>
      <c r="G432" s="1591"/>
      <c r="H432" s="1592">
        <f>H400+H405</f>
        <v>0</v>
      </c>
      <c r="I432" s="1592">
        <f>I400+I405</f>
        <v>0</v>
      </c>
      <c r="J432" s="1593"/>
      <c r="K432" s="1592">
        <f>K400+K405</f>
        <v>0</v>
      </c>
      <c r="L432" s="1592">
        <f>L400+L405</f>
        <v>0</v>
      </c>
      <c r="M432" s="1593"/>
      <c r="N432" s="1592">
        <f>N400+N405</f>
        <v>0</v>
      </c>
      <c r="O432" s="1592">
        <f>O400+O405</f>
        <v>0</v>
      </c>
      <c r="P432" s="1593"/>
      <c r="Q432" s="1592">
        <f>Q400+Q405</f>
        <v>0</v>
      </c>
      <c r="R432" s="1592">
        <f>R400+R405</f>
        <v>0</v>
      </c>
      <c r="S432" s="1593"/>
      <c r="T432" s="1592">
        <f>T400+T405</f>
        <v>0</v>
      </c>
      <c r="U432" s="1592">
        <f>U400+U405</f>
        <v>0</v>
      </c>
      <c r="V432" s="1593"/>
      <c r="W432" s="1592">
        <f>W400+W405</f>
        <v>0</v>
      </c>
      <c r="X432" s="1592">
        <f>X400+X405</f>
        <v>0</v>
      </c>
      <c r="Y432" s="1593"/>
      <c r="Z432" s="1592">
        <f>Z400+Z405</f>
        <v>0</v>
      </c>
      <c r="AA432" s="1592">
        <f>AA400+AA405</f>
        <v>0</v>
      </c>
      <c r="AB432" s="1593"/>
      <c r="AC432" s="1592">
        <f>AC400+AC405</f>
        <v>0</v>
      </c>
      <c r="AD432" s="1592">
        <f>AD400+AD405</f>
        <v>0</v>
      </c>
      <c r="AE432" s="1593"/>
      <c r="AF432" s="1592">
        <f>AF400+AF405</f>
        <v>0</v>
      </c>
      <c r="AG432" s="1592">
        <f>AG400+AG405</f>
        <v>0</v>
      </c>
      <c r="AH432" s="1593"/>
      <c r="AI432" s="1592">
        <f>AI400+AI405</f>
        <v>0</v>
      </c>
      <c r="AJ432" s="1592">
        <f>AJ400+AJ405</f>
        <v>0</v>
      </c>
      <c r="AK432" s="1593"/>
      <c r="AL432" s="1594">
        <f>AL400+AL405</f>
        <v>0</v>
      </c>
      <c r="AM432" s="1594">
        <f>AM400+AM405</f>
        <v>0</v>
      </c>
      <c r="AN432" s="1595"/>
      <c r="AO432" s="1592">
        <f>AO400+AO405</f>
        <v>0</v>
      </c>
      <c r="AP432" s="1592">
        <f>AP400+AP405</f>
        <v>0</v>
      </c>
      <c r="AQ432" s="1593"/>
      <c r="AR432" s="1592">
        <f>AR400+AR405</f>
        <v>0</v>
      </c>
      <c r="AS432" s="1592">
        <f>AS400+AS405</f>
        <v>0</v>
      </c>
      <c r="AT432" s="1593"/>
      <c r="AU432" s="1592">
        <f>AU400+AU405</f>
        <v>0</v>
      </c>
      <c r="AV432" s="1592">
        <f>AV400+AV405</f>
        <v>0</v>
      </c>
      <c r="AW432" s="1593"/>
      <c r="AX432" s="1592">
        <f>AX400+AX405</f>
        <v>0</v>
      </c>
      <c r="AY432" s="1592">
        <f>AY400+AY405</f>
        <v>0</v>
      </c>
      <c r="AZ432" s="1593"/>
      <c r="BA432" s="1592">
        <f>BA400+BA405</f>
        <v>0</v>
      </c>
      <c r="BB432" s="1592">
        <f>BB400+BB405</f>
        <v>0</v>
      </c>
      <c r="BC432" s="1593"/>
      <c r="BD432" s="1592">
        <f>BD400+BD405</f>
        <v>0</v>
      </c>
      <c r="BE432" s="1592">
        <f>BE400+BE405</f>
        <v>0</v>
      </c>
      <c r="BF432" s="1593"/>
      <c r="BG432" s="1592">
        <f>BG400+BG405</f>
        <v>0</v>
      </c>
      <c r="BH432" s="1592">
        <f>BH400+BH405</f>
        <v>0</v>
      </c>
      <c r="BI432" s="1593"/>
      <c r="BJ432" s="1592">
        <f>BJ400+BJ405</f>
        <v>0</v>
      </c>
      <c r="BK432" s="1592">
        <f>BK400+BK405</f>
        <v>0</v>
      </c>
      <c r="BL432" s="1593"/>
      <c r="BM432" s="1592">
        <f>BM400+BM405</f>
        <v>0</v>
      </c>
      <c r="BN432" s="1592">
        <f>BN400+BN405</f>
        <v>0</v>
      </c>
      <c r="BO432" s="1593"/>
      <c r="BP432" s="1592">
        <f>BP400+BP405</f>
        <v>0</v>
      </c>
      <c r="BQ432" s="1592">
        <f>BQ400+BQ405</f>
        <v>0</v>
      </c>
      <c r="BR432" s="1593"/>
      <c r="BS432" s="1592">
        <f>BS400+BS405</f>
        <v>0</v>
      </c>
      <c r="BT432" s="1592">
        <f>BT400+BT405</f>
        <v>0</v>
      </c>
      <c r="BU432" s="1593"/>
      <c r="BV432" s="1592">
        <f>BV400+BV405</f>
        <v>0</v>
      </c>
      <c r="BW432" s="1592">
        <f>BW400+BW405</f>
        <v>0</v>
      </c>
      <c r="BX432" s="1593"/>
      <c r="BY432" s="1592">
        <f>BY400+BY405</f>
        <v>0</v>
      </c>
      <c r="BZ432" s="1592">
        <f>BZ400+BZ405</f>
        <v>0</v>
      </c>
      <c r="CA432" s="1596"/>
    </row>
    <row r="433" s="1" customFormat="1" ht="19.5" customHeight="1">
      <c r="A433" s="1332"/>
      <c r="B433" s="1449"/>
      <c r="C433" s="1450" t="s">
        <v>412</v>
      </c>
      <c r="D433" s="1409"/>
      <c r="E433" s="1409"/>
      <c r="F433" s="1410"/>
      <c r="G433" s="1597"/>
      <c r="H433" s="1419">
        <f>SUM(H411)</f>
        <v>0</v>
      </c>
      <c r="I433" s="1419">
        <f>SUM(I411)</f>
        <v>0</v>
      </c>
      <c r="J433" s="1414"/>
      <c r="K433" s="1419">
        <f>SUM(K411)</f>
        <v>0</v>
      </c>
      <c r="L433" s="1419">
        <f>SUM(L411)</f>
        <v>0</v>
      </c>
      <c r="M433" s="1414"/>
      <c r="N433" s="1419">
        <f>SUM(N411)</f>
        <v>0</v>
      </c>
      <c r="O433" s="1419">
        <f>SUM(O411)</f>
        <v>0</v>
      </c>
      <c r="P433" s="1414"/>
      <c r="Q433" s="1419">
        <f>SUM(Q411)</f>
        <v>0</v>
      </c>
      <c r="R433" s="1419">
        <f>SUM(R411)</f>
        <v>0</v>
      </c>
      <c r="S433" s="1414"/>
      <c r="T433" s="1419">
        <f>SUM(T411)</f>
        <v>0</v>
      </c>
      <c r="U433" s="1419">
        <f>SUM(U411)</f>
        <v>0</v>
      </c>
      <c r="V433" s="1414"/>
      <c r="W433" s="1419">
        <f>SUM(W411)</f>
        <v>0</v>
      </c>
      <c r="X433" s="1419">
        <f>SUM(X411)</f>
        <v>0</v>
      </c>
      <c r="Y433" s="1414"/>
      <c r="Z433" s="1419">
        <f>SUM(Z411)</f>
        <v>0</v>
      </c>
      <c r="AA433" s="1419">
        <f>SUM(AA411)</f>
        <v>0</v>
      </c>
      <c r="AB433" s="1414"/>
      <c r="AC433" s="1419">
        <f>SUM(AC411)</f>
        <v>0</v>
      </c>
      <c r="AD433" s="1419">
        <f>SUM(AD411)</f>
        <v>0</v>
      </c>
      <c r="AE433" s="1414"/>
      <c r="AF433" s="1419">
        <f>SUM(AF411)</f>
        <v>0</v>
      </c>
      <c r="AG433" s="1419">
        <f>SUM(AG411)</f>
        <v>0</v>
      </c>
      <c r="AH433" s="1414"/>
      <c r="AI433" s="1419">
        <f>SUM(AI411)</f>
        <v>0</v>
      </c>
      <c r="AJ433" s="1419">
        <f>SUM(AJ411)</f>
        <v>0</v>
      </c>
      <c r="AK433" s="1414"/>
      <c r="AL433" s="1420">
        <f>SUM(AL411)</f>
        <v>0</v>
      </c>
      <c r="AM433" s="1420">
        <f>SUM(AM411)</f>
        <v>0</v>
      </c>
      <c r="AN433" s="1416"/>
      <c r="AO433" s="1419">
        <f>SUM(AO411)</f>
        <v>0</v>
      </c>
      <c r="AP433" s="1419">
        <f>SUM(AP411)</f>
        <v>0</v>
      </c>
      <c r="AQ433" s="1414"/>
      <c r="AR433" s="1419">
        <f>SUM(AR411)</f>
        <v>0</v>
      </c>
      <c r="AS433" s="1419">
        <f>SUM(AS411)</f>
        <v>0</v>
      </c>
      <c r="AT433" s="1414"/>
      <c r="AU433" s="1419">
        <f>SUM(AU411)</f>
        <v>0</v>
      </c>
      <c r="AV433" s="1419">
        <f>SUM(AV411)</f>
        <v>0</v>
      </c>
      <c r="AW433" s="1414"/>
      <c r="AX433" s="1419">
        <f>SUM(AX411)</f>
        <v>0</v>
      </c>
      <c r="AY433" s="1419">
        <f>SUM(AY411)</f>
        <v>0</v>
      </c>
      <c r="AZ433" s="1414"/>
      <c r="BA433" s="1419">
        <f>SUM(BA411)</f>
        <v>0</v>
      </c>
      <c r="BB433" s="1419">
        <f>SUM(BB411)</f>
        <v>0</v>
      </c>
      <c r="BC433" s="1414"/>
      <c r="BD433" s="1419">
        <f>SUM(BD411)</f>
        <v>0</v>
      </c>
      <c r="BE433" s="1419">
        <f>SUM(BE411)</f>
        <v>0</v>
      </c>
      <c r="BF433" s="1414"/>
      <c r="BG433" s="1419">
        <f>SUM(BG411)</f>
        <v>0</v>
      </c>
      <c r="BH433" s="1419">
        <f>SUM(BH411)</f>
        <v>0</v>
      </c>
      <c r="BI433" s="1414"/>
      <c r="BJ433" s="1419">
        <f>SUM(BJ411)</f>
        <v>0</v>
      </c>
      <c r="BK433" s="1419">
        <f>SUM(BK411)</f>
        <v>0</v>
      </c>
      <c r="BL433" s="1414"/>
      <c r="BM433" s="1419">
        <f>SUM(BM411)</f>
        <v>0</v>
      </c>
      <c r="BN433" s="1419">
        <f>SUM(BN411)</f>
        <v>0</v>
      </c>
      <c r="BO433" s="1414"/>
      <c r="BP433" s="1419">
        <f>SUM(BP411)</f>
        <v>0</v>
      </c>
      <c r="BQ433" s="1419">
        <f>SUM(BQ411)</f>
        <v>0</v>
      </c>
      <c r="BR433" s="1414"/>
      <c r="BS433" s="1419">
        <f>SUM(BS411)</f>
        <v>0</v>
      </c>
      <c r="BT433" s="1419">
        <f>SUM(BT411)</f>
        <v>0</v>
      </c>
      <c r="BU433" s="1414"/>
      <c r="BV433" s="1419">
        <f>SUM(BV411)</f>
        <v>0</v>
      </c>
      <c r="BW433" s="1419">
        <f>SUM(BW411)</f>
        <v>0</v>
      </c>
      <c r="BX433" s="1414"/>
      <c r="BY433" s="1419">
        <f>SUM(BY411)</f>
        <v>0</v>
      </c>
      <c r="BZ433" s="1419">
        <f>SUM(BZ411)</f>
        <v>0</v>
      </c>
      <c r="CA433" s="1598"/>
    </row>
    <row r="434" s="1" customFormat="1" ht="20.25" customHeight="1">
      <c r="A434" s="1332"/>
      <c r="B434" s="1453"/>
      <c r="C434" s="1454" t="s">
        <v>413</v>
      </c>
      <c r="D434" s="1455"/>
      <c r="E434" s="1599"/>
      <c r="F434" s="1498"/>
      <c r="G434" s="1600"/>
      <c r="H434" s="1601" t="e">
        <f>(H432-H433)/H432*100</f>
        <v>#DIV/0!</v>
      </c>
      <c r="I434" s="1601" t="e">
        <f>(I432-I433)/I432*100</f>
        <v>#DIV/0!</v>
      </c>
      <c r="J434" s="1602"/>
      <c r="K434" s="1601" t="e">
        <f>(K432-K433)/K432*100</f>
        <v>#DIV/0!</v>
      </c>
      <c r="L434" s="1601" t="e">
        <f>(L432-L433)/L432*100</f>
        <v>#DIV/0!</v>
      </c>
      <c r="M434" s="1602"/>
      <c r="N434" s="1601" t="e">
        <f>(N432-N433)/N432*100</f>
        <v>#DIV/0!</v>
      </c>
      <c r="O434" s="1601" t="e">
        <f>(O432-O433)/O432*100</f>
        <v>#DIV/0!</v>
      </c>
      <c r="P434" s="1602"/>
      <c r="Q434" s="1601" t="e">
        <f>(Q432-Q433)/Q432*100</f>
        <v>#DIV/0!</v>
      </c>
      <c r="R434" s="1601" t="e">
        <f>(R432-R433)/R432*100</f>
        <v>#DIV/0!</v>
      </c>
      <c r="S434" s="1602"/>
      <c r="T434" s="1601" t="e">
        <f>(T432-T433)/T432*100</f>
        <v>#DIV/0!</v>
      </c>
      <c r="U434" s="1601" t="e">
        <f>(U432-U433)/U432*100</f>
        <v>#DIV/0!</v>
      </c>
      <c r="V434" s="1602"/>
      <c r="W434" s="1601" t="e">
        <f>(W432-W433)/W432*100</f>
        <v>#DIV/0!</v>
      </c>
      <c r="X434" s="1601" t="e">
        <f>(X432-X433)/X432*100</f>
        <v>#DIV/0!</v>
      </c>
      <c r="Y434" s="1602"/>
      <c r="Z434" s="1601" t="e">
        <f>(Z432-Z433)/Z432*100</f>
        <v>#DIV/0!</v>
      </c>
      <c r="AA434" s="1601" t="e">
        <f>(AA432-AA433)/AA432*100</f>
        <v>#DIV/0!</v>
      </c>
      <c r="AB434" s="1602"/>
      <c r="AC434" s="1601" t="e">
        <f>(AC432-AC433)/AC432*100</f>
        <v>#DIV/0!</v>
      </c>
      <c r="AD434" s="1601" t="e">
        <f>(AD432-AD433)/AD432*100</f>
        <v>#DIV/0!</v>
      </c>
      <c r="AE434" s="1602"/>
      <c r="AF434" s="1601" t="e">
        <f>(AF432-AF433)/AF432*100</f>
        <v>#DIV/0!</v>
      </c>
      <c r="AG434" s="1601" t="e">
        <f>(AG432-AG433)/AG432*100</f>
        <v>#DIV/0!</v>
      </c>
      <c r="AH434" s="1602"/>
      <c r="AI434" s="1601" t="e">
        <f>(AI432-AI433)/AI432*100</f>
        <v>#DIV/0!</v>
      </c>
      <c r="AJ434" s="1601" t="e">
        <f>(AJ432-AJ433)/AJ432*100</f>
        <v>#DIV/0!</v>
      </c>
      <c r="AK434" s="1602"/>
      <c r="AL434" s="1603" t="e">
        <f>(AL432-AL433)/AL432*100</f>
        <v>#DIV/0!</v>
      </c>
      <c r="AM434" s="1603" t="e">
        <f>(AM432-AM433)/AM432*100</f>
        <v>#DIV/0!</v>
      </c>
      <c r="AN434" s="1604"/>
      <c r="AO434" s="1601" t="e">
        <f>(AO432-AO433)/AO432*100</f>
        <v>#DIV/0!</v>
      </c>
      <c r="AP434" s="1601" t="e">
        <f>(AP432-AP433)/AP432*100</f>
        <v>#DIV/0!</v>
      </c>
      <c r="AQ434" s="1602"/>
      <c r="AR434" s="1601" t="e">
        <f>(AR432-AR433)/AR432*100</f>
        <v>#DIV/0!</v>
      </c>
      <c r="AS434" s="1601" t="e">
        <f>(AS432-AS433)/AS432*100</f>
        <v>#DIV/0!</v>
      </c>
      <c r="AT434" s="1602"/>
      <c r="AU434" s="1601" t="e">
        <f>(AU432-AU433)/AU432*100</f>
        <v>#DIV/0!</v>
      </c>
      <c r="AV434" s="1601" t="e">
        <f>(AV432-AV433)/AV432*100</f>
        <v>#DIV/0!</v>
      </c>
      <c r="AW434" s="1602"/>
      <c r="AX434" s="1601" t="e">
        <f>(AX432-AX433)/AX432*100</f>
        <v>#DIV/0!</v>
      </c>
      <c r="AY434" s="1601" t="e">
        <f>(AY432-AY433)/AY432*100</f>
        <v>#DIV/0!</v>
      </c>
      <c r="AZ434" s="1602"/>
      <c r="BA434" s="1601" t="e">
        <f>(BA432-BA433)/BA432*100</f>
        <v>#DIV/0!</v>
      </c>
      <c r="BB434" s="1601" t="e">
        <f>(BB432-BB433)/BB432*100</f>
        <v>#DIV/0!</v>
      </c>
      <c r="BC434" s="1602"/>
      <c r="BD434" s="1601" t="e">
        <f>(BD432-BD433)/BD432*100</f>
        <v>#DIV/0!</v>
      </c>
      <c r="BE434" s="1601" t="e">
        <f>(BE432-BE433)/BE432*100</f>
        <v>#DIV/0!</v>
      </c>
      <c r="BF434" s="1602"/>
      <c r="BG434" s="1601" t="e">
        <f>(BG432-BG433)/BG432*100</f>
        <v>#DIV/0!</v>
      </c>
      <c r="BH434" s="1601" t="e">
        <f>(BH432-BH433)/BH432*100</f>
        <v>#DIV/0!</v>
      </c>
      <c r="BI434" s="1602"/>
      <c r="BJ434" s="1601" t="e">
        <f>(BJ432-BJ433)/BJ432*100</f>
        <v>#DIV/0!</v>
      </c>
      <c r="BK434" s="1601" t="e">
        <f>(BK432-BK433)/BK432*100</f>
        <v>#DIV/0!</v>
      </c>
      <c r="BL434" s="1602"/>
      <c r="BM434" s="1601" t="e">
        <f>(BM432-BM433)/BM432*100</f>
        <v>#DIV/0!</v>
      </c>
      <c r="BN434" s="1601" t="e">
        <f>(BN432-BN433)/BN432*100</f>
        <v>#DIV/0!</v>
      </c>
      <c r="BO434" s="1602"/>
      <c r="BP434" s="1601" t="e">
        <f>(BP432-BP433)/BP432*100</f>
        <v>#DIV/0!</v>
      </c>
      <c r="BQ434" s="1601" t="e">
        <f>(BQ432-BQ433)/BQ432*100</f>
        <v>#DIV/0!</v>
      </c>
      <c r="BR434" s="1602"/>
      <c r="BS434" s="1601" t="e">
        <f>(BS432-BS433)/BS432*100</f>
        <v>#DIV/0!</v>
      </c>
      <c r="BT434" s="1601" t="e">
        <f>(BT432-BT433)/BT432*100</f>
        <v>#DIV/0!</v>
      </c>
      <c r="BU434" s="1602"/>
      <c r="BV434" s="1601" t="e">
        <f>(BV432-BV433)/BV432*100</f>
        <v>#DIV/0!</v>
      </c>
      <c r="BW434" s="1601" t="e">
        <f>(BW432-BW433)/BW432*100</f>
        <v>#DIV/0!</v>
      </c>
      <c r="BX434" s="1602"/>
      <c r="BY434" s="1601" t="e">
        <f>(BY432-BY433)/BY432*100</f>
        <v>#DIV/0!</v>
      </c>
      <c r="BZ434" s="1601" t="e">
        <f>(BZ432-BZ433)/BZ432*100</f>
        <v>#DIV/0!</v>
      </c>
      <c r="CA434" s="1605"/>
    </row>
    <row r="435" s="1" customFormat="1" ht="19.5" customHeight="1">
      <c r="A435" s="1332"/>
      <c r="B435" s="1438" t="s">
        <v>414</v>
      </c>
      <c r="C435" s="1439" t="s">
        <v>411</v>
      </c>
      <c r="D435" s="1440"/>
      <c r="E435" s="1440"/>
      <c r="F435" s="1441"/>
      <c r="G435" s="1464"/>
      <c r="H435" s="1404">
        <f>H401</f>
        <v>0.76259999999999994</v>
      </c>
      <c r="I435" s="1404">
        <f>I401</f>
        <v>0.27060000000000001</v>
      </c>
      <c r="J435" s="1405"/>
      <c r="K435" s="1404">
        <f>K401</f>
        <v>0.7248</v>
      </c>
      <c r="L435" s="1404">
        <f>L401</f>
        <v>0.26640000000000003</v>
      </c>
      <c r="M435" s="1405"/>
      <c r="N435" s="1404">
        <f>N401</f>
        <v>0.71279999999999999</v>
      </c>
      <c r="O435" s="1404">
        <f>O401</f>
        <v>0.26579999999999998</v>
      </c>
      <c r="P435" s="1405"/>
      <c r="Q435" s="1404">
        <f>Q401</f>
        <v>0.6996</v>
      </c>
      <c r="R435" s="1404">
        <f>R401</f>
        <v>0.26279999999999998</v>
      </c>
      <c r="S435" s="1405"/>
      <c r="T435" s="1404">
        <f>T401</f>
        <v>0.71460000000000001</v>
      </c>
      <c r="U435" s="1404">
        <f>U401</f>
        <v>0.25019999999999998</v>
      </c>
      <c r="V435" s="1405"/>
      <c r="W435" s="1404">
        <f>W401</f>
        <v>0.78420000000000001</v>
      </c>
      <c r="X435" s="1404">
        <f>X401</f>
        <v>0.255</v>
      </c>
      <c r="Y435" s="1405"/>
      <c r="Z435" s="1404">
        <f>Z401</f>
        <v>0.86760000000000004</v>
      </c>
      <c r="AA435" s="1404">
        <f>AA401</f>
        <v>0.25679999999999997</v>
      </c>
      <c r="AB435" s="1405"/>
      <c r="AC435" s="1404">
        <f>AC401</f>
        <v>0.9456</v>
      </c>
      <c r="AD435" s="1404">
        <f>AD401</f>
        <v>0.24360000000000001</v>
      </c>
      <c r="AE435" s="1405"/>
      <c r="AF435" s="1404">
        <f>AF401</f>
        <v>1.0434000000000001</v>
      </c>
      <c r="AG435" s="1404">
        <f>AG401</f>
        <v>0.33300000000000002</v>
      </c>
      <c r="AH435" s="1405"/>
      <c r="AI435" s="1404">
        <f>AI401</f>
        <v>1.1052</v>
      </c>
      <c r="AJ435" s="1404">
        <f>AJ401</f>
        <v>0.45419999999999999</v>
      </c>
      <c r="AK435" s="1405"/>
      <c r="AL435" s="1406">
        <f>AL401</f>
        <v>1.0584</v>
      </c>
      <c r="AM435" s="1406">
        <f>AM401</f>
        <v>0.42899999999999999</v>
      </c>
      <c r="AN435" s="1407"/>
      <c r="AO435" s="1404">
        <f>AO401</f>
        <v>1.0962000000000001</v>
      </c>
      <c r="AP435" s="1404">
        <f>AP401</f>
        <v>0.47639999999999999</v>
      </c>
      <c r="AQ435" s="1405"/>
      <c r="AR435" s="1404">
        <f>AR401</f>
        <v>0.97919999999999996</v>
      </c>
      <c r="AS435" s="1404">
        <f>AS401</f>
        <v>0.33179999999999998</v>
      </c>
      <c r="AT435" s="1405"/>
      <c r="AU435" s="1404">
        <f>AU401</f>
        <v>1.0662</v>
      </c>
      <c r="AV435" s="1404">
        <f>AV401</f>
        <v>0.48299999999999998</v>
      </c>
      <c r="AW435" s="1405"/>
      <c r="AX435" s="1404">
        <f>AX401</f>
        <v>1.0811999999999999</v>
      </c>
      <c r="AY435" s="1404">
        <f>AY401</f>
        <v>0.51900000000000002</v>
      </c>
      <c r="AZ435" s="1405"/>
      <c r="BA435" s="1404">
        <f>BA401</f>
        <v>1.0409999999999999</v>
      </c>
      <c r="BB435" s="1404">
        <f>BB401</f>
        <v>0.45240000000000002</v>
      </c>
      <c r="BC435" s="1405"/>
      <c r="BD435" s="1404">
        <f>BD401</f>
        <v>1.1033999999999999</v>
      </c>
      <c r="BE435" s="1404">
        <f>BE401</f>
        <v>0.47399999999999998</v>
      </c>
      <c r="BF435" s="1405"/>
      <c r="BG435" s="1404">
        <f>BG401</f>
        <v>1.0314000000000001</v>
      </c>
      <c r="BH435" s="1404">
        <f>BH401</f>
        <v>0.36120000000000002</v>
      </c>
      <c r="BI435" s="1405"/>
      <c r="BJ435" s="1404">
        <f>BJ401</f>
        <v>1.0127999999999999</v>
      </c>
      <c r="BK435" s="1404">
        <f>BK401</f>
        <v>0.32519999999999999</v>
      </c>
      <c r="BL435" s="1405"/>
      <c r="BM435" s="1404">
        <f>BM401</f>
        <v>1.0092000000000001</v>
      </c>
      <c r="BN435" s="1404">
        <f>BN401</f>
        <v>0.2964</v>
      </c>
      <c r="BO435" s="1405"/>
      <c r="BP435" s="1404">
        <f>BP401</f>
        <v>0.97499999999999998</v>
      </c>
      <c r="BQ435" s="1404">
        <f>BQ401</f>
        <v>0.28560000000000002</v>
      </c>
      <c r="BR435" s="1405"/>
      <c r="BS435" s="1404">
        <f>BS401</f>
        <v>0.90239999999999998</v>
      </c>
      <c r="BT435" s="1404">
        <f>BT401</f>
        <v>0.27960000000000002</v>
      </c>
      <c r="BU435" s="1405"/>
      <c r="BV435" s="1404">
        <f>BV401</f>
        <v>0.88439999999999996</v>
      </c>
      <c r="BW435" s="1404">
        <f>BW401</f>
        <v>0.28860000000000002</v>
      </c>
      <c r="BX435" s="1405"/>
      <c r="BY435" s="1404">
        <f>BY401</f>
        <v>0.82979999999999998</v>
      </c>
      <c r="BZ435" s="1404">
        <f>BZ401</f>
        <v>0.29339999999999999</v>
      </c>
      <c r="CA435" s="1405"/>
    </row>
    <row r="436" s="1" customFormat="1" ht="19.5" customHeight="1">
      <c r="A436" s="1332"/>
      <c r="B436" s="1449"/>
      <c r="C436" s="1450" t="s">
        <v>412</v>
      </c>
      <c r="D436" s="1409"/>
      <c r="E436" s="1409"/>
      <c r="F436" s="1410"/>
      <c r="G436" s="1412"/>
      <c r="H436" s="1419">
        <f>SUM(H418:H424)</f>
        <v>0.76341360000000003</v>
      </c>
      <c r="I436" s="1419">
        <f>SUM(I418:I424)</f>
        <v>0.27440319999999996</v>
      </c>
      <c r="J436" s="1414"/>
      <c r="K436" s="1419">
        <f>SUM(K418:K424)</f>
        <v>0.72430799999999995</v>
      </c>
      <c r="L436" s="1419">
        <f>SUM(L418:L424)</f>
        <v>0.27020280000000002</v>
      </c>
      <c r="M436" s="1414"/>
      <c r="N436" s="1419">
        <f>SUM(N418:N424)</f>
        <v>0.71308760000000004</v>
      </c>
      <c r="O436" s="1419">
        <f>SUM(O418:O424)</f>
        <v>0.27000280000000004</v>
      </c>
      <c r="P436" s="1414"/>
      <c r="Q436" s="1419">
        <f>SUM(Q418:Q424)</f>
        <v>0.69950760000000001</v>
      </c>
      <c r="R436" s="1419">
        <f>SUM(R418:R424)</f>
        <v>0.2669028</v>
      </c>
      <c r="S436" s="1414"/>
      <c r="T436" s="1419">
        <f>SUM(T418:T424)</f>
        <v>0.71481839999999996</v>
      </c>
      <c r="U436" s="1419">
        <f>SUM(U418:U424)</f>
        <v>0.25350279999999997</v>
      </c>
      <c r="V436" s="1414"/>
      <c r="W436" s="1419">
        <f>SUM(W418:W424)</f>
        <v>0.78398760000000001</v>
      </c>
      <c r="X436" s="1419">
        <f>SUM(X418:X424)</f>
        <v>0.2593028</v>
      </c>
      <c r="Y436" s="1414"/>
      <c r="Z436" s="1419">
        <f>SUM(Z418:Z424)</f>
        <v>0.86799760000000015</v>
      </c>
      <c r="AA436" s="1419">
        <f>SUM(AA418:AA424)</f>
        <v>0.26010280000000002</v>
      </c>
      <c r="AB436" s="1414"/>
      <c r="AC436" s="1419">
        <f>SUM(AC418:AC424)</f>
        <v>0.94692559999999992</v>
      </c>
      <c r="AD436" s="1419">
        <f>SUM(AD418:AD424)</f>
        <v>0.24750280000000002</v>
      </c>
      <c r="AE436" s="1414"/>
      <c r="AF436" s="1419">
        <f>SUM(AF418:AF424)</f>
        <v>1.0440875999999999</v>
      </c>
      <c r="AG436" s="1419">
        <f>SUM(AG418:AG424)</f>
        <v>0.33760279999999998</v>
      </c>
      <c r="AH436" s="1414"/>
      <c r="AI436" s="1419">
        <f>SUM(AI418:AI424)</f>
        <v>1.1076904000000001</v>
      </c>
      <c r="AJ436" s="1419">
        <f>SUM(AJ418:AJ424)</f>
        <v>0.45930280000000001</v>
      </c>
      <c r="AK436" s="1414"/>
      <c r="AL436" s="1420">
        <f>SUM(AL418:AL424)</f>
        <v>1.0599240000000001</v>
      </c>
      <c r="AM436" s="1420">
        <f>SUM(AM418:AM424)</f>
        <v>0.4347028</v>
      </c>
      <c r="AN436" s="1416"/>
      <c r="AO436" s="1419">
        <f>SUM(AO418:AO424)</f>
        <v>1.0983936000000001</v>
      </c>
      <c r="AP436" s="1419">
        <f>SUM(AP418:AP424)</f>
        <v>0.48220280000000004</v>
      </c>
      <c r="AQ436" s="1414"/>
      <c r="AR436" s="1419">
        <f>SUM(AR418:AR424)</f>
        <v>0.9802864</v>
      </c>
      <c r="AS436" s="1419">
        <f>SUM(AS418:AS424)</f>
        <v>0.33710279999999998</v>
      </c>
      <c r="AT436" s="1414"/>
      <c r="AU436" s="1419">
        <f>SUM(AU418:AU424)</f>
        <v>1.0672088</v>
      </c>
      <c r="AV436" s="1419">
        <f>SUM(AV418:AV424)</f>
        <v>0.48900280000000002</v>
      </c>
      <c r="AW436" s="1414"/>
      <c r="AX436" s="1419">
        <f>SUM(AX418:AX424)</f>
        <v>1.0835112</v>
      </c>
      <c r="AY436" s="1419">
        <f>SUM(AY418:AY424)</f>
        <v>0.52520320000000009</v>
      </c>
      <c r="AZ436" s="1414"/>
      <c r="BA436" s="1419">
        <f>SUM(BA418:BA424)</f>
        <v>1.0424824000000001</v>
      </c>
      <c r="BB436" s="1419">
        <f>SUM(BB418:BB424)</f>
        <v>0.45800279999999999</v>
      </c>
      <c r="BC436" s="1414"/>
      <c r="BD436" s="1419">
        <f>SUM(BD418:BD424)</f>
        <v>1.1047984000000002</v>
      </c>
      <c r="BE436" s="1419">
        <f>SUM(BE418:BE424)</f>
        <v>0.47950280000000006</v>
      </c>
      <c r="BF436" s="1414"/>
      <c r="BG436" s="1419">
        <f>SUM(BG418:BG424)</f>
        <v>1.0329196</v>
      </c>
      <c r="BH436" s="1419">
        <f>SUM(BH418:BH424)</f>
        <v>0.36580280000000004</v>
      </c>
      <c r="BI436" s="1414"/>
      <c r="BJ436" s="1419">
        <f>SUM(BJ418:BJ424)</f>
        <v>1.0137888000000002</v>
      </c>
      <c r="BK436" s="1419">
        <f>SUM(BK418:BK424)</f>
        <v>0.32960280000000003</v>
      </c>
      <c r="BL436" s="1414"/>
      <c r="BM436" s="1419">
        <f>SUM(BM418:BM424)</f>
        <v>1.0091888</v>
      </c>
      <c r="BN436" s="1419">
        <f>SUM(BN418:BN424)</f>
        <v>0.3006028</v>
      </c>
      <c r="BO436" s="1414"/>
      <c r="BP436" s="1419">
        <f>SUM(BP418:BP424)</f>
        <v>0.97622679999999995</v>
      </c>
      <c r="BQ436" s="1419">
        <f>SUM(BQ418:BQ424)</f>
        <v>0.28960279999999994</v>
      </c>
      <c r="BR436" s="1414"/>
      <c r="BS436" s="1419">
        <f>SUM(BS418:BS424)</f>
        <v>0.90279160000000014</v>
      </c>
      <c r="BT436" s="1419">
        <f>SUM(BT418:BT424)</f>
        <v>0.28380280000000002</v>
      </c>
      <c r="BU436" s="1414"/>
      <c r="BV436" s="1419">
        <f>SUM(BV418:BV424)</f>
        <v>0.88509080000000007</v>
      </c>
      <c r="BW436" s="1419">
        <f>SUM(BW418:BW424)</f>
        <v>0.29270280000000004</v>
      </c>
      <c r="BX436" s="1414"/>
      <c r="BY436" s="1419">
        <f>SUM(BY418:BY424)</f>
        <v>0.83073119999999989</v>
      </c>
      <c r="BZ436" s="1419">
        <f>SUM(BZ418:BZ424)</f>
        <v>0.29720279999999999</v>
      </c>
      <c r="CA436" s="1414"/>
    </row>
    <row r="437" s="1" customFormat="1" ht="20.25" customHeight="1">
      <c r="A437" s="1332"/>
      <c r="B437" s="1453"/>
      <c r="C437" s="1454" t="s">
        <v>413</v>
      </c>
      <c r="D437" s="1455"/>
      <c r="E437" s="1599"/>
      <c r="F437" s="1498"/>
      <c r="G437" s="1431"/>
      <c r="H437" s="1433">
        <f>(H435-H436)/H435*100</f>
        <v>-0.10668764752164712</v>
      </c>
      <c r="I437" s="1433">
        <f>(I435-I436)/I435*100</f>
        <v>-1.4054693274205288</v>
      </c>
      <c r="J437" s="1434"/>
      <c r="K437" s="1433">
        <f>(K435-K436)/K435*100</f>
        <v>0.067880794701993374</v>
      </c>
      <c r="L437" s="1433">
        <f>(L435-L436)/L435*100</f>
        <v>-1.4274774774774754</v>
      </c>
      <c r="M437" s="1434"/>
      <c r="N437" s="1433">
        <f>(N435-N436)/N435*100</f>
        <v>-0.040347923681264657</v>
      </c>
      <c r="O437" s="1433">
        <f>(O435-O436)/O435*100</f>
        <v>-1.5811888638073974</v>
      </c>
      <c r="P437" s="1434"/>
      <c r="Q437" s="1433">
        <f>(Q435-Q436)/Q435*100</f>
        <v>0.013207547169810247</v>
      </c>
      <c r="R437" s="1433">
        <f>(R435-R436)/R435*100</f>
        <v>-1.561187214611879</v>
      </c>
      <c r="S437" s="1434"/>
      <c r="T437" s="1433">
        <f>(T435-T436)/T435*100</f>
        <v>-0.03056255247690344</v>
      </c>
      <c r="U437" s="1433">
        <f>(U435-U436)/U435*100</f>
        <v>-1.3200639488409251</v>
      </c>
      <c r="V437" s="1434"/>
      <c r="W437" s="1433">
        <f>(W435-W436)/W435*100</f>
        <v>0.027084927314460782</v>
      </c>
      <c r="X437" s="1433">
        <f>(X435-X436)/X435*100</f>
        <v>-1.6873725490196061</v>
      </c>
      <c r="Y437" s="1434"/>
      <c r="Z437" s="1433">
        <f>(Z435-Z436)/Z435*100</f>
        <v>-0.045827570308910673</v>
      </c>
      <c r="AA437" s="1433">
        <f>(AA435-AA436)/AA435*100</f>
        <v>-1.28613707165111</v>
      </c>
      <c r="AB437" s="1434"/>
      <c r="AC437" s="1433">
        <f>(AC435-AC436)/AC435*100</f>
        <v>-0.14018612521149817</v>
      </c>
      <c r="AD437" s="1433">
        <f>(AD435-AD436)/AD435*100</f>
        <v>-1.6021346469622377</v>
      </c>
      <c r="AE437" s="1434"/>
      <c r="AF437" s="1433">
        <f>(AF435-AF436)/AF435*100</f>
        <v>-0.065899942495666886</v>
      </c>
      <c r="AG437" s="1433">
        <f>(AG435-AG436)/AG435*100</f>
        <v>-1.3822222222222109</v>
      </c>
      <c r="AH437" s="1434"/>
      <c r="AI437" s="1433">
        <f>(AI435-AI436)/AI435*100</f>
        <v>-0.22533478103511717</v>
      </c>
      <c r="AJ437" s="1433">
        <f>(AJ435-AJ436)/AJ435*100</f>
        <v>-1.123469837076182</v>
      </c>
      <c r="AK437" s="1434"/>
      <c r="AL437" s="1436">
        <f>(AL435-AL436)/AL435*100</f>
        <v>-0.14399092970522306</v>
      </c>
      <c r="AM437" s="1436">
        <f>(AM435-AM436)/AM435*100</f>
        <v>-1.3293240093240111</v>
      </c>
      <c r="AN437" s="1437"/>
      <c r="AO437" s="1433">
        <f>(AO435-AO436)/AO435*100</f>
        <v>-0.20010946907498794</v>
      </c>
      <c r="AP437" s="1433">
        <f>(AP435-AP436)/AP435*100</f>
        <v>-1.2180520570948892</v>
      </c>
      <c r="AQ437" s="1434"/>
      <c r="AR437" s="1433">
        <f>(AR435-AR436)/AR435*100</f>
        <v>-0.11094771241830503</v>
      </c>
      <c r="AS437" s="1433">
        <f>(AS435-AS436)/AS435*100</f>
        <v>-1.5981916817359845</v>
      </c>
      <c r="AT437" s="1434"/>
      <c r="AU437" s="1433">
        <f>(AU435-AU436)/AU435*100</f>
        <v>-0.094616394672661877</v>
      </c>
      <c r="AV437" s="1433">
        <f>(AV435-AV436)/AV435*100</f>
        <v>-1.2428157349896543</v>
      </c>
      <c r="AW437" s="1434"/>
      <c r="AX437" s="1433">
        <f>(AX435-AX436)/AX435*100</f>
        <v>-0.21376248612653245</v>
      </c>
      <c r="AY437" s="1433">
        <f>(AY435-AY436)/AY435*100</f>
        <v>-1.1952215799614787</v>
      </c>
      <c r="AZ437" s="1434"/>
      <c r="BA437" s="1433">
        <f>(BA435-BA436)/BA435*100</f>
        <v>-0.1424015369836904</v>
      </c>
      <c r="BB437" s="1433">
        <f>(BB435-BB436)/BB435*100</f>
        <v>-1.2384615384615303</v>
      </c>
      <c r="BC437" s="1434"/>
      <c r="BD437" s="1433">
        <f>(BD435-BD436)/BD435*100</f>
        <v>-0.12673554468010187</v>
      </c>
      <c r="BE437" s="1433">
        <f>(BE435-BE436)/BE435*100</f>
        <v>-1.1609282700422121</v>
      </c>
      <c r="BF437" s="1434"/>
      <c r="BG437" s="1433">
        <f>(BG435-BG436)/BG435*100</f>
        <v>-0.14733372115570623</v>
      </c>
      <c r="BH437" s="1433">
        <f>(BH435-BH436)/BH435*100</f>
        <v>-1.2743078626799607</v>
      </c>
      <c r="BI437" s="1434"/>
      <c r="BJ437" s="1433">
        <f>(BJ435-BJ436)/BJ435*100</f>
        <v>-0.097630331753577604</v>
      </c>
      <c r="BK437" s="1433">
        <f>(BK435-BK436)/BK435*100</f>
        <v>-1.3538745387453996</v>
      </c>
      <c r="BL437" s="1434"/>
      <c r="BM437" s="1433">
        <f>(BM435-BM436)/BM435*100</f>
        <v>0.0011097899326298075</v>
      </c>
      <c r="BN437" s="1433">
        <f>(BN435-BN436)/BN435*100</f>
        <v>-1.4179487179487202</v>
      </c>
      <c r="BO437" s="1434"/>
      <c r="BP437" s="1433">
        <f>(BP435-BP436)/BP435*100</f>
        <v>-0.1258256410256382</v>
      </c>
      <c r="BQ437" s="1433">
        <f>(BQ435-BQ436)/BQ435*100</f>
        <v>-1.4015406162464696</v>
      </c>
      <c r="BR437" s="1434"/>
      <c r="BS437" s="1433">
        <f>(BS435-BS436)/BS435*100</f>
        <v>-0.043395390070939552</v>
      </c>
      <c r="BT437" s="1433">
        <f>(BT435-BT436)/BT435*100</f>
        <v>-1.5031473533619479</v>
      </c>
      <c r="BU437" s="1434"/>
      <c r="BV437" s="1433">
        <f>(BV435-BV436)/BV435*100</f>
        <v>-0.078109452736329993</v>
      </c>
      <c r="BW437" s="1433">
        <f>(BW435-BW436)/BW435*100</f>
        <v>-1.4216216216216275</v>
      </c>
      <c r="BX437" s="1434"/>
      <c r="BY437" s="1433">
        <f>(BY435-BY436)/BY435*100</f>
        <v>-0.11221981200288139</v>
      </c>
      <c r="BZ437" s="1433">
        <f>(BZ435-BZ436)/BZ435*100</f>
        <v>-1.2961145194274013</v>
      </c>
      <c r="CA437" s="1434"/>
    </row>
    <row r="438" s="1" customFormat="1" ht="19.5" customHeight="1">
      <c r="A438" s="1332"/>
      <c r="B438" s="1438" t="s">
        <v>429</v>
      </c>
      <c r="C438" s="1439" t="s">
        <v>411</v>
      </c>
      <c r="D438" s="1440"/>
      <c r="E438" s="1440"/>
      <c r="F438" s="1441"/>
      <c r="G438" s="1591"/>
      <c r="H438" s="1592">
        <f>H406</f>
        <v>0.13519999999999999</v>
      </c>
      <c r="I438" s="1592">
        <f>I406</f>
        <v>0.0528</v>
      </c>
      <c r="J438" s="1593"/>
      <c r="K438" s="1592">
        <f>K406</f>
        <v>0.13039999999999999</v>
      </c>
      <c r="L438" s="1592">
        <f>L406</f>
        <v>0.051200000000000002</v>
      </c>
      <c r="M438" s="1593"/>
      <c r="N438" s="1592">
        <f>N406</f>
        <v>0.13200000000000001</v>
      </c>
      <c r="O438" s="1592">
        <f>O406</f>
        <v>0.056000000000000001</v>
      </c>
      <c r="P438" s="1593"/>
      <c r="Q438" s="1592">
        <f>Q406</f>
        <v>0.13200000000000001</v>
      </c>
      <c r="R438" s="1592">
        <f>R406</f>
        <v>0.054399999999999997</v>
      </c>
      <c r="S438" s="1593"/>
      <c r="T438" s="1592">
        <f>T406</f>
        <v>0.12959999999999999</v>
      </c>
      <c r="U438" s="1592">
        <f>U406</f>
        <v>0.0504</v>
      </c>
      <c r="V438" s="1593"/>
      <c r="W438" s="1592">
        <f>W406</f>
        <v>0.13200000000000001</v>
      </c>
      <c r="X438" s="1592">
        <f>X406</f>
        <v>0.0528</v>
      </c>
      <c r="Y438" s="1593"/>
      <c r="Z438" s="1592">
        <f>Z406</f>
        <v>0.1608</v>
      </c>
      <c r="AA438" s="1592">
        <f>AA406</f>
        <v>0.051999999999999998</v>
      </c>
      <c r="AB438" s="1593"/>
      <c r="AC438" s="1592">
        <f>AC406</f>
        <v>0.19359999999999999</v>
      </c>
      <c r="AD438" s="1592">
        <f>AD406</f>
        <v>0.077600000000000002</v>
      </c>
      <c r="AE438" s="1593"/>
      <c r="AF438" s="1592">
        <f>AF406</f>
        <v>0.18559999999999999</v>
      </c>
      <c r="AG438" s="1592">
        <f>AG406</f>
        <v>0.0608</v>
      </c>
      <c r="AH438" s="1593"/>
      <c r="AI438" s="1592">
        <f>AI406</f>
        <v>0.2016</v>
      </c>
      <c r="AJ438" s="1592">
        <f>AJ406</f>
        <v>0.11119999999999999</v>
      </c>
      <c r="AK438" s="1593"/>
      <c r="AL438" s="1594">
        <f>AL406</f>
        <v>0.19520000000000001</v>
      </c>
      <c r="AM438" s="1594">
        <f>AM406</f>
        <v>0.12640000000000001</v>
      </c>
      <c r="AN438" s="1595"/>
      <c r="AO438" s="1592">
        <f>AO406</f>
        <v>0.1976</v>
      </c>
      <c r="AP438" s="1592">
        <f>AP406</f>
        <v>0.1152</v>
      </c>
      <c r="AQ438" s="1593"/>
      <c r="AR438" s="1592">
        <f>AR406</f>
        <v>0.2072</v>
      </c>
      <c r="AS438" s="1592">
        <f>AS406</f>
        <v>0.13039999999999999</v>
      </c>
      <c r="AT438" s="1593"/>
      <c r="AU438" s="1592">
        <f>AU406</f>
        <v>0.17199999999999999</v>
      </c>
      <c r="AV438" s="1592">
        <f>AV406</f>
        <v>0.079200000000000007</v>
      </c>
      <c r="AW438" s="1593"/>
      <c r="AX438" s="1592">
        <f>AX406</f>
        <v>0.18240000000000001</v>
      </c>
      <c r="AY438" s="1592">
        <f>AY406</f>
        <v>0.10000000000000001</v>
      </c>
      <c r="AZ438" s="1593"/>
      <c r="BA438" s="1592">
        <f>BA406</f>
        <v>0.19520000000000001</v>
      </c>
      <c r="BB438" s="1592">
        <f>BB406</f>
        <v>0.1096</v>
      </c>
      <c r="BC438" s="1593"/>
      <c r="BD438" s="1592">
        <f>BD406</f>
        <v>0.21199999999999999</v>
      </c>
      <c r="BE438" s="1592">
        <f>BE406</f>
        <v>0.1144</v>
      </c>
      <c r="BF438" s="1593"/>
      <c r="BG438" s="1592">
        <f>BG406</f>
        <v>0.1888</v>
      </c>
      <c r="BH438" s="1592">
        <f>BH406</f>
        <v>0.054399999999999997</v>
      </c>
      <c r="BI438" s="1593"/>
      <c r="BJ438" s="1592">
        <f>BJ406</f>
        <v>0.1832</v>
      </c>
      <c r="BK438" s="1592">
        <f>BK406</f>
        <v>0.048800000000000003</v>
      </c>
      <c r="BL438" s="1593"/>
      <c r="BM438" s="1592">
        <f>BM406</f>
        <v>0.18959999999999999</v>
      </c>
      <c r="BN438" s="1592">
        <f>BN406</f>
        <v>0.051200000000000002</v>
      </c>
      <c r="BO438" s="1593"/>
      <c r="BP438" s="1592">
        <f>BP406</f>
        <v>0.18160000000000001</v>
      </c>
      <c r="BQ438" s="1592">
        <f>BQ406</f>
        <v>0.051999999999999998</v>
      </c>
      <c r="BR438" s="1593"/>
      <c r="BS438" s="1592">
        <f>BS406</f>
        <v>0.17280000000000001</v>
      </c>
      <c r="BT438" s="1592">
        <f>BT406</f>
        <v>0.0504</v>
      </c>
      <c r="BU438" s="1593"/>
      <c r="BV438" s="1592">
        <f>BV406</f>
        <v>0.16880000000000001</v>
      </c>
      <c r="BW438" s="1592">
        <f>BW406</f>
        <v>0.0528</v>
      </c>
      <c r="BX438" s="1593"/>
      <c r="BY438" s="1592">
        <f>BY406</f>
        <v>0.15920000000000001</v>
      </c>
      <c r="BZ438" s="1592">
        <f>BZ406</f>
        <v>0.054399999999999997</v>
      </c>
      <c r="CA438" s="1596"/>
    </row>
    <row r="439" s="1" customFormat="1" ht="19.5" customHeight="1">
      <c r="A439" s="1332"/>
      <c r="B439" s="1449"/>
      <c r="C439" s="1450" t="s">
        <v>412</v>
      </c>
      <c r="D439" s="1409"/>
      <c r="E439" s="1409"/>
      <c r="F439" s="1410"/>
      <c r="G439" s="1597"/>
      <c r="H439" s="1419">
        <f>SUM(H425:H428)</f>
        <v>0.13604160000000001</v>
      </c>
      <c r="I439" s="1419">
        <f>SUM(I425:I428)</f>
        <v>0.056902799999999996</v>
      </c>
      <c r="J439" s="1414"/>
      <c r="K439" s="1419">
        <f>SUM(K425:K428)</f>
        <v>0.130442</v>
      </c>
      <c r="L439" s="1419">
        <f>SUM(L425:L428)</f>
        <v>0.055103200000000005</v>
      </c>
      <c r="M439" s="1414"/>
      <c r="N439" s="1419">
        <f>SUM(N425:N428)</f>
        <v>0.13324160000000002</v>
      </c>
      <c r="O439" s="1419">
        <f>SUM(O425:O428)</f>
        <v>0.058203200000000004</v>
      </c>
      <c r="P439" s="1414"/>
      <c r="Q439" s="1419">
        <f>SUM(Q425:Q428)</f>
        <v>0.13184200000000001</v>
      </c>
      <c r="R439" s="1419">
        <f>SUM(R425:R428)</f>
        <v>0.058203200000000004</v>
      </c>
      <c r="S439" s="1414"/>
      <c r="T439" s="1419">
        <f>SUM(T425:T428)</f>
        <v>0.13074160000000001</v>
      </c>
      <c r="U439" s="1419">
        <f>SUM(U425:U428)</f>
        <v>0.0551028</v>
      </c>
      <c r="V439" s="1414"/>
      <c r="W439" s="1419">
        <f>SUM(W425:W428)</f>
        <v>0.1326416</v>
      </c>
      <c r="X439" s="1419">
        <f>SUM(X425:X428)</f>
        <v>0.056603199999999999</v>
      </c>
      <c r="Y439" s="1414"/>
      <c r="Z439" s="1419">
        <f>SUM(Z425:Z428)</f>
        <v>0.16174439999999998</v>
      </c>
      <c r="AA439" s="1419">
        <f>SUM(AA425:AA428)</f>
        <v>0.056503600000000001</v>
      </c>
      <c r="AB439" s="1414"/>
      <c r="AC439" s="1419">
        <f>SUM(AC425:AC428)</f>
        <v>0.19416839999999999</v>
      </c>
      <c r="AD439" s="1419">
        <f>SUM(AD425:AD428)</f>
        <v>0.082307200000000011</v>
      </c>
      <c r="AE439" s="1414"/>
      <c r="AF439" s="1419">
        <f>SUM(AF425:AF428)</f>
        <v>0.18716759999999999</v>
      </c>
      <c r="AG439" s="1419">
        <f>SUM(AG425:AG428)</f>
        <v>0.066207600000000005</v>
      </c>
      <c r="AH439" s="1414"/>
      <c r="AI439" s="1419">
        <f>SUM(AI425:AI428)</f>
        <v>0.20126519999999998</v>
      </c>
      <c r="AJ439" s="1419">
        <f>SUM(AJ425:AJ428)</f>
        <v>0.11780400000000001</v>
      </c>
      <c r="AK439" s="1414"/>
      <c r="AL439" s="1420">
        <f>SUM(AL425:AL428)</f>
        <v>0.19556400000000002</v>
      </c>
      <c r="AM439" s="1420">
        <f>SUM(AM425:AM428)</f>
        <v>0.1333028</v>
      </c>
      <c r="AN439" s="1416"/>
      <c r="AO439" s="1419">
        <f>SUM(AO425:AO428)</f>
        <v>0.19766159999999999</v>
      </c>
      <c r="AP439" s="1419">
        <f>SUM(AP425:AP428)</f>
        <v>0.1222032</v>
      </c>
      <c r="AQ439" s="1414"/>
      <c r="AR439" s="1419">
        <f>SUM(AR425:AR428)</f>
        <v>0.2069648</v>
      </c>
      <c r="AS439" s="1419">
        <f>SUM(AS425:AS428)</f>
        <v>0.13650320000000002</v>
      </c>
      <c r="AT439" s="1414"/>
      <c r="AU439" s="1419">
        <f>SUM(AU425:AU428)</f>
        <v>0.17216440000000002</v>
      </c>
      <c r="AV439" s="1419">
        <f>SUM(AV425:AV428)</f>
        <v>0.084602799999999992</v>
      </c>
      <c r="AW439" s="1414"/>
      <c r="AX439" s="1419">
        <f>SUM(AX425:AX428)</f>
        <v>0.18296480000000001</v>
      </c>
      <c r="AY439" s="1419">
        <f>SUM(AY425:AY428)</f>
        <v>0.10640319999999999</v>
      </c>
      <c r="AZ439" s="1414"/>
      <c r="BA439" s="1419">
        <f>SUM(BA425:BA428)</f>
        <v>0.19496439999999998</v>
      </c>
      <c r="BB439" s="1419">
        <f>SUM(BB425:BB428)</f>
        <v>0.11710280000000001</v>
      </c>
      <c r="BC439" s="1414"/>
      <c r="BD439" s="1419">
        <f>SUM(BD425:BD428)</f>
        <v>0.21246440000000003</v>
      </c>
      <c r="BE439" s="1419">
        <f>SUM(BE425:BE428)</f>
        <v>0.12080279999999999</v>
      </c>
      <c r="BF439" s="1414"/>
      <c r="BG439" s="1419">
        <f>SUM(BG425:BG428)</f>
        <v>0.1897568</v>
      </c>
      <c r="BH439" s="1419">
        <f>SUM(BH425:BH428)</f>
        <v>0.059903200000000004</v>
      </c>
      <c r="BI439" s="1414"/>
      <c r="BJ439" s="1419">
        <f>SUM(BJ425:BJ428)</f>
        <v>0.18515999999999999</v>
      </c>
      <c r="BK439" s="1419">
        <f>SUM(BK425:BK428)</f>
        <v>0.054006800000000001</v>
      </c>
      <c r="BL439" s="1414"/>
      <c r="BM439" s="1419">
        <f>SUM(BM425:BM428)</f>
        <v>0.1901544</v>
      </c>
      <c r="BN439" s="1419">
        <f>SUM(BN425:BN428)</f>
        <v>0.057106799999999999</v>
      </c>
      <c r="BO439" s="1414"/>
      <c r="BP439" s="1419">
        <f>SUM(BP425:BP428)</f>
        <v>0.1830492</v>
      </c>
      <c r="BQ439" s="1419">
        <f>SUM(BQ425:BQ428)</f>
        <v>0.057206800000000002</v>
      </c>
      <c r="BR439" s="1414"/>
      <c r="BS439" s="1419">
        <f>SUM(BS425:BS428)</f>
        <v>0.17384960000000002</v>
      </c>
      <c r="BT439" s="1419">
        <f>SUM(BT425:BT428)</f>
        <v>0.0543072</v>
      </c>
      <c r="BU439" s="1414"/>
      <c r="BV439" s="1419">
        <f>SUM(BV425:BV428)</f>
        <v>0.1700496</v>
      </c>
      <c r="BW439" s="1419">
        <f>SUM(BW425:BW428)</f>
        <v>0.057907199999999999</v>
      </c>
      <c r="BX439" s="1414"/>
      <c r="BY439" s="1419">
        <f>SUM(BY425:BY428)</f>
        <v>0.16016840000000002</v>
      </c>
      <c r="BZ439" s="1419">
        <f>SUM(BZ425:BZ428)</f>
        <v>0.058407199999999999</v>
      </c>
      <c r="CA439" s="1598"/>
    </row>
    <row r="440" s="1" customFormat="1" ht="20.25" customHeight="1">
      <c r="A440" s="1332"/>
      <c r="B440" s="1453"/>
      <c r="C440" s="1454" t="s">
        <v>413</v>
      </c>
      <c r="D440" s="1455"/>
      <c r="E440" s="1599"/>
      <c r="F440" s="1498"/>
      <c r="G440" s="1600"/>
      <c r="H440" s="1601">
        <f>(H438-H439)/H438*100</f>
        <v>-0.62248520710061073</v>
      </c>
      <c r="I440" s="1601">
        <f>(I438-I439)/I438*100</f>
        <v>-7.7704545454545384</v>
      </c>
      <c r="J440" s="1602"/>
      <c r="K440" s="1601">
        <f>(K438-K439)/K438*100</f>
        <v>-0.032208588957066145</v>
      </c>
      <c r="L440" s="1601">
        <f>(L438-L439)/L438*100</f>
        <v>-7.623437500000005</v>
      </c>
      <c r="M440" s="1602"/>
      <c r="N440" s="1601">
        <f>(N438-N439)/N438*100</f>
        <v>-0.94060606060606766</v>
      </c>
      <c r="O440" s="1601">
        <f>(O438-O439)/O438*100</f>
        <v>-3.9342857142857186</v>
      </c>
      <c r="P440" s="1602"/>
      <c r="Q440" s="1601">
        <f>(Q438-Q439)/Q438*100</f>
        <v>0.11969696969696324</v>
      </c>
      <c r="R440" s="1601">
        <f>(R438-R439)/R438*100</f>
        <v>-6.9911764705882478</v>
      </c>
      <c r="S440" s="1602"/>
      <c r="T440" s="1601">
        <f>(T438-T439)/T438*100</f>
        <v>-0.88086419753087997</v>
      </c>
      <c r="U440" s="1601">
        <f>(U438-U439)/U438*100</f>
        <v>-9.3309523809523807</v>
      </c>
      <c r="V440" s="1602"/>
      <c r="W440" s="1601">
        <f>(W438-W439)/W438*100</f>
        <v>-0.48606060606060009</v>
      </c>
      <c r="X440" s="1601">
        <f>(X438-X439)/X438*100</f>
        <v>-7.2030303030303031</v>
      </c>
      <c r="Y440" s="1602"/>
      <c r="Z440" s="1601">
        <f>(Z438-Z439)/Z438*100</f>
        <v>-0.58731343283581106</v>
      </c>
      <c r="AA440" s="1601">
        <f>(AA438-AA439)/AA438*100</f>
        <v>-8.6607692307692368</v>
      </c>
      <c r="AB440" s="1602"/>
      <c r="AC440" s="1601">
        <f>(AC438-AC439)/AC438*100</f>
        <v>-0.29359504132231234</v>
      </c>
      <c r="AD440" s="1601">
        <f>(AD438-AD439)/AD438*100</f>
        <v>-6.0659793814433103</v>
      </c>
      <c r="AE440" s="1602"/>
      <c r="AF440" s="1601">
        <f>(AF438-AF439)/AF438*100</f>
        <v>-0.84461206896551855</v>
      </c>
      <c r="AG440" s="1601">
        <f>(AG438-AG439)/AG438*100</f>
        <v>-8.8940789473684312</v>
      </c>
      <c r="AH440" s="1602"/>
      <c r="AI440" s="1601">
        <f>(AI438-AI439)/AI438*100</f>
        <v>0.16607142857144047</v>
      </c>
      <c r="AJ440" s="1601">
        <f>(AJ438-AJ439)/AJ438*100</f>
        <v>-5.9388489208633208</v>
      </c>
      <c r="AK440" s="1602"/>
      <c r="AL440" s="1603">
        <f>(AL438-AL439)/AL438*100</f>
        <v>-0.1864754098360672</v>
      </c>
      <c r="AM440" s="1603">
        <f>(AM438-AM439)/AM438*100</f>
        <v>-5.4610759493670775</v>
      </c>
      <c r="AN440" s="1604"/>
      <c r="AO440" s="1601">
        <f>(AO438-AO439)/AO438*100</f>
        <v>-0.031174089068823376</v>
      </c>
      <c r="AP440" s="1601">
        <f>(AP438-AP439)/AP438*100</f>
        <v>-6.0791666666666675</v>
      </c>
      <c r="AQ440" s="1602"/>
      <c r="AR440" s="1601">
        <f>(AR438-AR439)/AR438*100</f>
        <v>0.11351351351350915</v>
      </c>
      <c r="AS440" s="1601">
        <f>(AS438-AS439)/AS438*100</f>
        <v>-4.6803680981595335</v>
      </c>
      <c r="AT440" s="1602"/>
      <c r="AU440" s="1601">
        <f>(AU438-AU439)/AU438*100</f>
        <v>-0.09558139534885858</v>
      </c>
      <c r="AV440" s="1601">
        <f>(AV438-AV439)/AV438*100</f>
        <v>-6.8217171717171521</v>
      </c>
      <c r="AW440" s="1602"/>
      <c r="AX440" s="1601">
        <f>(AX438-AX439)/AX438*100</f>
        <v>-0.30964912280701984</v>
      </c>
      <c r="AY440" s="1601">
        <f>(AY438-AY439)/AY438*100</f>
        <v>-6.403199999999984</v>
      </c>
      <c r="AZ440" s="1602"/>
      <c r="BA440" s="1601">
        <f>(BA438-BA439)/BA438*100</f>
        <v>0.1206967213114909</v>
      </c>
      <c r="BB440" s="1601">
        <f>(BB438-BB439)/BB438*100</f>
        <v>-6.8456204379562084</v>
      </c>
      <c r="BC440" s="1602"/>
      <c r="BD440" s="1601">
        <f>(BD438-BD439)/BD438*100</f>
        <v>-0.21905660377359976</v>
      </c>
      <c r="BE440" s="1601">
        <f>(BE438-BE439)/BE438*100</f>
        <v>-5.5968531468531344</v>
      </c>
      <c r="BF440" s="1602"/>
      <c r="BG440" s="1601">
        <f>(BG438-BG439)/BG438*100</f>
        <v>-0.50677966101695326</v>
      </c>
      <c r="BH440" s="1601">
        <f>(BH438-BH439)/BH438*100</f>
        <v>-10.116176470588249</v>
      </c>
      <c r="BI440" s="1602"/>
      <c r="BJ440" s="1601">
        <f>(BJ438-BJ439)/BJ438*100</f>
        <v>-1.0698689956331819</v>
      </c>
      <c r="BK440" s="1601">
        <f>(BK438-BK439)/BK438*100</f>
        <v>-10.669672131147536</v>
      </c>
      <c r="BL440" s="1602"/>
      <c r="BM440" s="1601">
        <f>(BM438-BM439)/BM438*100</f>
        <v>-0.2924050632911448</v>
      </c>
      <c r="BN440" s="1601">
        <f>(BN438-BN439)/BN438*100</f>
        <v>-11.536718749999993</v>
      </c>
      <c r="BO440" s="1602"/>
      <c r="BP440" s="1601">
        <f>(BP438-BP439)/BP438*100</f>
        <v>-0.79801762114536556</v>
      </c>
      <c r="BQ440" s="1601">
        <f>(BQ438-BQ439)/BQ438*100</f>
        <v>-10.013076923076932</v>
      </c>
      <c r="BR440" s="1602"/>
      <c r="BS440" s="1601">
        <f>(BS438-BS439)/BS438*100</f>
        <v>-0.60740740740741417</v>
      </c>
      <c r="BT440" s="1601">
        <f>(BT438-BT439)/BT438*100</f>
        <v>-7.7523809523809506</v>
      </c>
      <c r="BU440" s="1602"/>
      <c r="BV440" s="1601">
        <f>(BV438-BV439)/BV438*100</f>
        <v>-0.74028436018956734</v>
      </c>
      <c r="BW440" s="1601">
        <f>(BW438-BW439)/BW438*100</f>
        <v>-9.672727272727272</v>
      </c>
      <c r="BX440" s="1602"/>
      <c r="BY440" s="1601">
        <f>(BY438-BY439)/BY438*100</f>
        <v>-0.60829145728643719</v>
      </c>
      <c r="BZ440" s="1601">
        <f>(BZ438-BZ439)/BZ438*100</f>
        <v>-7.3661764705882398</v>
      </c>
      <c r="CA440" s="1605"/>
    </row>
    <row r="441" s="1387" customFormat="1" ht="18">
      <c r="A441" s="1388">
        <v>12</v>
      </c>
      <c r="B441" s="1389" t="s">
        <v>483</v>
      </c>
      <c r="C441" s="1390"/>
      <c r="D441" s="1465"/>
      <c r="E441" s="1621"/>
      <c r="F441" s="1607"/>
      <c r="G441" s="1610"/>
      <c r="H441" s="1611"/>
      <c r="I441" s="1612"/>
      <c r="J441" s="1612"/>
      <c r="K441" s="1611"/>
      <c r="L441" s="1612"/>
      <c r="M441" s="1612"/>
      <c r="N441" s="1611"/>
      <c r="O441" s="1612"/>
      <c r="P441" s="1612"/>
      <c r="Q441" s="1611"/>
      <c r="R441" s="1612"/>
      <c r="S441" s="1612"/>
      <c r="T441" s="1611"/>
      <c r="U441" s="1612"/>
      <c r="V441" s="1612"/>
      <c r="W441" s="1611"/>
      <c r="X441" s="1612"/>
      <c r="Y441" s="1612"/>
      <c r="Z441" s="1611"/>
      <c r="AA441" s="1612"/>
      <c r="AB441" s="1612"/>
      <c r="AC441" s="1611"/>
      <c r="AD441" s="1612"/>
      <c r="AE441" s="1612"/>
      <c r="AF441" s="1611"/>
      <c r="AG441" s="1612"/>
      <c r="AH441" s="1612"/>
      <c r="AI441" s="1611"/>
      <c r="AJ441" s="1612"/>
      <c r="AK441" s="1612"/>
      <c r="AL441" s="1613"/>
      <c r="AM441" s="1614"/>
      <c r="AN441" s="1614"/>
      <c r="AO441" s="1611"/>
      <c r="AP441" s="1612"/>
      <c r="AQ441" s="1612"/>
      <c r="AR441" s="1611"/>
      <c r="AS441" s="1612"/>
      <c r="AT441" s="1612"/>
      <c r="AU441" s="1611"/>
      <c r="AV441" s="1612"/>
      <c r="AW441" s="1612"/>
      <c r="AX441" s="1611"/>
      <c r="AY441" s="1612"/>
      <c r="AZ441" s="1612"/>
      <c r="BA441" s="1611"/>
      <c r="BB441" s="1612"/>
      <c r="BC441" s="1612"/>
      <c r="BD441" s="1611"/>
      <c r="BE441" s="1612"/>
      <c r="BF441" s="1612"/>
      <c r="BG441" s="1611"/>
      <c r="BH441" s="1612"/>
      <c r="BI441" s="1612"/>
      <c r="BJ441" s="1611"/>
      <c r="BK441" s="1612"/>
      <c r="BL441" s="1612"/>
      <c r="BM441" s="1611"/>
      <c r="BN441" s="1612"/>
      <c r="BO441" s="1612"/>
      <c r="BP441" s="1611"/>
      <c r="BQ441" s="1612"/>
      <c r="BR441" s="1612"/>
      <c r="BS441" s="1611"/>
      <c r="BT441" s="1612"/>
      <c r="BU441" s="1612"/>
      <c r="BV441" s="1611"/>
      <c r="BW441" s="1612"/>
      <c r="BX441" s="1612"/>
      <c r="BY441" s="1611"/>
      <c r="BZ441" s="1612"/>
      <c r="CA441" s="1612"/>
    </row>
    <row r="442" s="1" customFormat="1" ht="19.5" customHeight="1">
      <c r="A442" s="1332"/>
      <c r="B442" s="1398"/>
      <c r="C442" s="1474" t="s">
        <v>57</v>
      </c>
      <c r="D442" s="1475"/>
      <c r="E442" s="1409" t="s">
        <v>396</v>
      </c>
      <c r="F442" s="1542" t="s">
        <v>397</v>
      </c>
      <c r="G442" s="1615">
        <v>110</v>
      </c>
      <c r="H442" s="1592">
        <f>J442*H452*1.73*0.875/1000</f>
        <v>1.2788159999999997</v>
      </c>
      <c r="I442" s="1592">
        <f t="shared" ref="I442:I457" si="3313">H442*0.554</f>
        <v>0.70846406399999995</v>
      </c>
      <c r="J442" s="1593">
        <v>7.6799999999999997</v>
      </c>
      <c r="K442" s="1592">
        <f>M442*K452*1.73*0.875/1000</f>
        <v>1.3254394999999999</v>
      </c>
      <c r="L442" s="1592">
        <f>K442*0.554</f>
        <v>0.73429348299999997</v>
      </c>
      <c r="M442" s="1593">
        <v>7.96</v>
      </c>
      <c r="N442" s="1592">
        <f>P442*N452*1.73*0.875/1000</f>
        <v>1.3254394999999999</v>
      </c>
      <c r="O442" s="1592">
        <f>N442*0.554</f>
        <v>0.73429348299999997</v>
      </c>
      <c r="P442" s="1593">
        <v>7.96</v>
      </c>
      <c r="Q442" s="1592">
        <f>S442*Q452*1.73*0.875/1000</f>
        <v>1.3404256250000002</v>
      </c>
      <c r="R442" s="1592">
        <f>Q442*0.554</f>
        <v>0.74259579625000016</v>
      </c>
      <c r="S442" s="1593">
        <v>8.0500000000000007</v>
      </c>
      <c r="T442" s="1592">
        <f>V442*T452*1.73*0.875/1000</f>
        <v>1.310453375</v>
      </c>
      <c r="U442" s="1592">
        <f>T442*0.554</f>
        <v>0.72599116975000011</v>
      </c>
      <c r="V442" s="1593">
        <v>7.8700000000000001</v>
      </c>
      <c r="W442" s="1592">
        <f>Y442*W452*1.73*0.875/1000</f>
        <v>1.3254394999999999</v>
      </c>
      <c r="X442" s="1592">
        <f>W442*0.554</f>
        <v>0.73429348299999997</v>
      </c>
      <c r="Y442" s="1593">
        <v>7.96</v>
      </c>
      <c r="Z442" s="1592">
        <f>AB442*Z452*1.73*0.875/1000</f>
        <v>1.3254394999999999</v>
      </c>
      <c r="AA442" s="1592">
        <f>Z442*0.554</f>
        <v>0.73429348299999997</v>
      </c>
      <c r="AB442" s="1593">
        <v>7.96</v>
      </c>
      <c r="AC442" s="1592">
        <f>AE442*AC452*1.73*0.875/1000</f>
        <v>1.4037003749999999</v>
      </c>
      <c r="AD442" s="1592">
        <f>AC442*0.554</f>
        <v>0.77765000775000004</v>
      </c>
      <c r="AE442" s="1593">
        <v>8.4299999999999997</v>
      </c>
      <c r="AF442" s="1592">
        <f>AH442*AF452*1.73*0.875/1000</f>
        <v>1.4819612500000001</v>
      </c>
      <c r="AG442" s="1592">
        <f>AF442*0.554</f>
        <v>0.82100653250000011</v>
      </c>
      <c r="AH442" s="1593">
        <v>8.9000000000000004</v>
      </c>
      <c r="AI442" s="1592">
        <f>AK442*AI452*1.73*0.875/1000</f>
        <v>1.5752082500000002</v>
      </c>
      <c r="AJ442" s="1592">
        <f>AI442*0.554</f>
        <v>0.87266537050000015</v>
      </c>
      <c r="AK442" s="1593">
        <v>9.4600000000000009</v>
      </c>
      <c r="AL442" s="1594">
        <f>AN442*AL452*1.73*0.875/1000</f>
        <v>1.6218317500000001</v>
      </c>
      <c r="AM442" s="1594">
        <f>AL442*0.554</f>
        <v>0.89849478950000017</v>
      </c>
      <c r="AN442" s="1595">
        <v>9.7400000000000002</v>
      </c>
      <c r="AO442" s="1592">
        <f>AQ442*AO452*1.73*0.875/1000</f>
        <v>1.5752082500000002</v>
      </c>
      <c r="AP442" s="1592">
        <f>AO442*0.554</f>
        <v>0.87266537050000015</v>
      </c>
      <c r="AQ442" s="1593">
        <v>9.4600000000000009</v>
      </c>
      <c r="AR442" s="1592">
        <f>AT442*AR452*1.73*0.875/1000</f>
        <v>1.5435708749999999</v>
      </c>
      <c r="AS442" s="1592">
        <f>AR442*0.554</f>
        <v>0.85513826474999999</v>
      </c>
      <c r="AT442" s="1593">
        <v>9.2699999999999996</v>
      </c>
      <c r="AU442" s="1592">
        <f>AW442*AU452*1.73*0.875/1000</f>
        <v>1.52858475</v>
      </c>
      <c r="AV442" s="1592">
        <f>AU442*0.554</f>
        <v>0.84683595150000013</v>
      </c>
      <c r="AW442" s="1593">
        <v>9.1799999999999997</v>
      </c>
      <c r="AX442" s="1592">
        <f>AZ442*AX452*1.73*0.875/1000</f>
        <v>1.5435708749999999</v>
      </c>
      <c r="AY442" s="1592">
        <f>AX442*0.554</f>
        <v>0.85513826474999999</v>
      </c>
      <c r="AZ442" s="1593">
        <v>9.2699999999999996</v>
      </c>
      <c r="BA442" s="1592">
        <f>BC442*BA452*1.73*0.875/1000</f>
        <v>1.5752082500000002</v>
      </c>
      <c r="BB442" s="1592">
        <f>BA442*0.554</f>
        <v>0.87266537050000015</v>
      </c>
      <c r="BC442" s="1593">
        <v>9.4600000000000009</v>
      </c>
      <c r="BD442" s="1592">
        <f>BF442*BD452*1.73*0.875/1000</f>
        <v>1.5435708749999999</v>
      </c>
      <c r="BE442" s="1592">
        <f>BD442*0.554</f>
        <v>0.85513826474999999</v>
      </c>
      <c r="BF442" s="1593">
        <v>9.2699999999999996</v>
      </c>
      <c r="BG442" s="1592">
        <f>BI442*BG452*1.73*0.875/1000</f>
        <v>1.4819612500000001</v>
      </c>
      <c r="BH442" s="1592">
        <f>BG442*0.554</f>
        <v>0.82100653250000011</v>
      </c>
      <c r="BI442" s="1593">
        <v>8.9000000000000004</v>
      </c>
      <c r="BJ442" s="1592">
        <f>BL442*BJ452*1.73*0.875/1000</f>
        <v>1.4819612500000001</v>
      </c>
      <c r="BK442" s="1592">
        <f>BJ442*0.554</f>
        <v>0.82100653250000011</v>
      </c>
      <c r="BL442" s="1593">
        <v>8.9000000000000004</v>
      </c>
      <c r="BM442" s="1592">
        <f>BO442*BM452*1.73*0.875/1000</f>
        <v>1.4819612500000001</v>
      </c>
      <c r="BN442" s="1592">
        <f>BM442*0.554</f>
        <v>0.82100653250000011</v>
      </c>
      <c r="BO442" s="1593">
        <v>8.9000000000000004</v>
      </c>
      <c r="BP442" s="1592">
        <f>BR442*BP452*1.73*0.875/1000</f>
        <v>1.4186864999999997</v>
      </c>
      <c r="BQ442" s="1592">
        <f>BP442*0.554</f>
        <v>0.7859523209999999</v>
      </c>
      <c r="BR442" s="1593">
        <v>8.5199999999999996</v>
      </c>
      <c r="BS442" s="1592">
        <f>BU442*BS452*1.73*0.875/1000</f>
        <v>1.450323875</v>
      </c>
      <c r="BT442" s="1592">
        <f>BS442*0.554</f>
        <v>0.80347942675000006</v>
      </c>
      <c r="BU442" s="1593">
        <v>8.7100000000000009</v>
      </c>
      <c r="BV442" s="1592">
        <f>BX442*BV452*1.73*0.875/1000</f>
        <v>1.3720629999999998</v>
      </c>
      <c r="BW442" s="1592">
        <f>BV442*0.554</f>
        <v>0.76012290199999999</v>
      </c>
      <c r="BX442" s="1593">
        <v>8.2400000000000002</v>
      </c>
      <c r="BY442" s="1592">
        <f>CA442*BY452*1.73*0.875/1000</f>
        <v>1.4037003749999999</v>
      </c>
      <c r="BZ442" s="1592">
        <f>BY442*0.554</f>
        <v>0.77765000775000004</v>
      </c>
      <c r="CA442" s="1596">
        <v>8.4299999999999997</v>
      </c>
    </row>
    <row r="443" s="1" customFormat="1" ht="19.199999999999999">
      <c r="A443" s="1332"/>
      <c r="B443" s="1398"/>
      <c r="C443" s="1477"/>
      <c r="D443" s="1478"/>
      <c r="E443" s="1409"/>
      <c r="F443" s="1410" t="s">
        <v>398</v>
      </c>
      <c r="G443" s="1597">
        <v>10</v>
      </c>
      <c r="H443" s="1413">
        <v>1.4676</v>
      </c>
      <c r="I443" s="1413">
        <v>0.016799999999999999</v>
      </c>
      <c r="J443" s="1414">
        <f>ROUND(SQRT(H443^2+I443^2)*1000/(1.73*H454),0)</f>
        <v>82</v>
      </c>
      <c r="K443" s="1413">
        <v>1.5167999999999999</v>
      </c>
      <c r="L443" s="1413">
        <v>0.0060000000000000001</v>
      </c>
      <c r="M443" s="1414">
        <f>ROUND(SQRT(K443^2+L443^2)*1000/(1.73*K454),0)</f>
        <v>85</v>
      </c>
      <c r="N443" s="1413">
        <v>1.5192000000000001</v>
      </c>
      <c r="O443" s="1413">
        <v>0.0011999999999999999</v>
      </c>
      <c r="P443" s="1414">
        <f>ROUND(SQRT(N443^2+O443^2)*1000/(1.73*N454),0)</f>
        <v>85</v>
      </c>
      <c r="Q443" s="1413">
        <v>1.5347999999999999</v>
      </c>
      <c r="R443" s="1413">
        <v>0.0023999999999999998</v>
      </c>
      <c r="S443" s="1414">
        <f>ROUND(SQRT(Q443^2+R443^2)*1000/(1.73*Q454),0)</f>
        <v>86</v>
      </c>
      <c r="T443" s="1413">
        <v>1.494</v>
      </c>
      <c r="U443" s="1413">
        <v>0.0035999999999999999</v>
      </c>
      <c r="V443" s="1414">
        <f>ROUND(SQRT(T443^2+U443^2)*1000/(1.73*T454),0)</f>
        <v>84</v>
      </c>
      <c r="W443" s="1413">
        <v>1.5216000000000001</v>
      </c>
      <c r="X443" s="1413">
        <v>0.010800000000000001</v>
      </c>
      <c r="Y443" s="1414">
        <f>ROUND(SQRT(W443^2+X443^2)*1000/(1.73*W454),0)</f>
        <v>85</v>
      </c>
      <c r="Z443" s="1413">
        <v>1.5192000000000001</v>
      </c>
      <c r="AA443" s="1413">
        <v>0.0060000000000000001</v>
      </c>
      <c r="AB443" s="1414">
        <f>ROUND(SQRT(Z443^2+AA443^2)*1000/(1.73*Z454),0)</f>
        <v>85</v>
      </c>
      <c r="AC443" s="1413">
        <v>1.5995999999999999</v>
      </c>
      <c r="AD443" s="1413">
        <v>0.0047999999999999996</v>
      </c>
      <c r="AE443" s="1414">
        <f>ROUND(SQRT(AC443^2+AD443^2)*1000/(1.73*AC454),0)</f>
        <v>90</v>
      </c>
      <c r="AF443" s="1413">
        <v>1.7016</v>
      </c>
      <c r="AG443" s="1413">
        <v>0.0011999999999999999</v>
      </c>
      <c r="AH443" s="1414">
        <f>ROUND(SQRT(AF443^2+AG443^2)*1000/(1.73*AF454),0)</f>
        <v>95</v>
      </c>
      <c r="AI443" s="1413">
        <v>1.8071999999999999</v>
      </c>
      <c r="AJ443" s="1413">
        <v>0.0071999999999999998</v>
      </c>
      <c r="AK443" s="1414">
        <f>ROUND(SQRT(AI443^2+AJ443^2)*1000/(1.73*AI454),0)</f>
        <v>101</v>
      </c>
      <c r="AL443" s="1415">
        <v>1.8455999999999999</v>
      </c>
      <c r="AM443" s="1415">
        <v>0</v>
      </c>
      <c r="AN443" s="1416">
        <f>ROUND(SQRT(AL443^2+AM443^2)*1000/(1.73*AL454),0)</f>
        <v>104</v>
      </c>
      <c r="AO443" s="1413">
        <v>1.8024</v>
      </c>
      <c r="AP443" s="1413">
        <v>0.0011999999999999999</v>
      </c>
      <c r="AQ443" s="1414">
        <f>ROUND(SQRT(AO443^2+AP443^2)*1000/(1.73*AO454),0)</f>
        <v>101</v>
      </c>
      <c r="AR443" s="1413">
        <v>1.7604</v>
      </c>
      <c r="AS443" s="1413">
        <v>0.0035999999999999999</v>
      </c>
      <c r="AT443" s="1414">
        <f>ROUND(SQRT(AR443^2+AS443^2)*1000/(1.73*AR454),0)</f>
        <v>99</v>
      </c>
      <c r="AU443" s="1413">
        <v>1.7496</v>
      </c>
      <c r="AV443" s="1413">
        <v>0.0264</v>
      </c>
      <c r="AW443" s="1414">
        <f>ROUND(SQRT(AU443^2+AV443^2)*1000/(1.73*AU454),0)</f>
        <v>98</v>
      </c>
      <c r="AX443" s="1413">
        <v>1.758</v>
      </c>
      <c r="AY443" s="1413">
        <v>0.035999999999999997</v>
      </c>
      <c r="AZ443" s="1414">
        <f>ROUND(SQRT(AX443^2+AY443^2)*1000/(1.73*AX454),0)</f>
        <v>99</v>
      </c>
      <c r="BA443" s="1413">
        <v>1.7988</v>
      </c>
      <c r="BB443" s="1413">
        <v>0.0011999999999999999</v>
      </c>
      <c r="BC443" s="1414">
        <f>ROUND(SQRT(BA443^2+BB443^2)*1000/(1.73*BA454),0)</f>
        <v>101</v>
      </c>
      <c r="BD443" s="1413">
        <v>1.7627999999999999</v>
      </c>
      <c r="BE443" s="1413">
        <v>0</v>
      </c>
      <c r="BF443" s="1414">
        <f>ROUND(SQRT(BD443^2+BE443^2)*1000/(1.73*BD454),0)</f>
        <v>99</v>
      </c>
      <c r="BG443" s="1413">
        <v>1.6968000000000001</v>
      </c>
      <c r="BH443" s="1413">
        <v>0</v>
      </c>
      <c r="BI443" s="1414">
        <f>ROUND(SQRT(BG443^2+BH443^2)*1000/(1.73*BG454),0)</f>
        <v>95</v>
      </c>
      <c r="BJ443" s="1413">
        <v>1.6943999999999999</v>
      </c>
      <c r="BK443" s="1413">
        <v>0.0083999999999999995</v>
      </c>
      <c r="BL443" s="1414">
        <f>ROUND(SQRT(BJ443^2+BK443^2)*1000/(1.73*BJ454),0)</f>
        <v>95</v>
      </c>
      <c r="BM443" s="1413">
        <v>1.6968000000000001</v>
      </c>
      <c r="BN443" s="1413">
        <v>0.016799999999999999</v>
      </c>
      <c r="BO443" s="1414">
        <f>ROUND(SQRT(BM443^2+BN443^2)*1000/(1.73*BM454),0)</f>
        <v>95</v>
      </c>
      <c r="BP443" s="1413">
        <v>1.6295999999999999</v>
      </c>
      <c r="BQ443" s="1413">
        <v>0.010800000000000001</v>
      </c>
      <c r="BR443" s="1414">
        <f>ROUND(SQRT(BP443^2+BQ443^2)*1000/(1.73*BP454),0)</f>
        <v>91</v>
      </c>
      <c r="BS443" s="1413">
        <v>1.6499999999999999</v>
      </c>
      <c r="BT443" s="1413">
        <v>0.042000000000000003</v>
      </c>
      <c r="BU443" s="1414">
        <f>ROUND(SQRT(BS443^2+BT443^2)*1000/(1.73*BS454),0)</f>
        <v>93</v>
      </c>
      <c r="BV443" s="1413">
        <v>1.5696000000000001</v>
      </c>
      <c r="BW443" s="1413">
        <v>0.029999999999999999</v>
      </c>
      <c r="BX443" s="1414">
        <f>ROUND(SQRT(BV443^2+BW443^2)*1000/(1.73*BV454),0)</f>
        <v>88</v>
      </c>
      <c r="BY443" s="1413">
        <v>1.6044</v>
      </c>
      <c r="BZ443" s="1413">
        <v>0.022800000000000001</v>
      </c>
      <c r="CA443" s="1598">
        <f>ROUND(SQRT(BY443^2+BZ443^2)*1000/(1.73*BY454),0)</f>
        <v>90</v>
      </c>
    </row>
    <row r="444" s="1" customFormat="1" ht="19.199999999999999">
      <c r="A444" s="1332"/>
      <c r="B444" s="1398"/>
      <c r="C444" s="1477"/>
      <c r="D444" s="1478"/>
      <c r="E444" s="1409"/>
      <c r="F444" s="1410" t="s">
        <v>399</v>
      </c>
      <c r="G444" s="1597" t="s">
        <v>400</v>
      </c>
      <c r="H444" s="1417">
        <v>1</v>
      </c>
      <c r="I444" s="1417"/>
      <c r="J444" s="1417"/>
      <c r="K444" s="1417">
        <v>0</v>
      </c>
      <c r="L444" s="1417"/>
      <c r="M444" s="1417"/>
      <c r="N444" s="1417">
        <v>0</v>
      </c>
      <c r="O444" s="1417"/>
      <c r="P444" s="1417"/>
      <c r="Q444" s="1417">
        <v>0</v>
      </c>
      <c r="R444" s="1417"/>
      <c r="S444" s="1417"/>
      <c r="T444" s="1417">
        <v>0</v>
      </c>
      <c r="U444" s="1417"/>
      <c r="V444" s="1417"/>
      <c r="W444" s="1417">
        <v>0</v>
      </c>
      <c r="X444" s="1417"/>
      <c r="Y444" s="1417"/>
      <c r="Z444" s="1417">
        <v>0</v>
      </c>
      <c r="AA444" s="1417"/>
      <c r="AB444" s="1417"/>
      <c r="AC444" s="1417">
        <v>0</v>
      </c>
      <c r="AD444" s="1417"/>
      <c r="AE444" s="1417"/>
      <c r="AF444" s="1417">
        <v>0</v>
      </c>
      <c r="AG444" s="1417"/>
      <c r="AH444" s="1417"/>
      <c r="AI444" s="1417">
        <v>0</v>
      </c>
      <c r="AJ444" s="1417"/>
      <c r="AK444" s="1417"/>
      <c r="AL444" s="1418">
        <v>0</v>
      </c>
      <c r="AM444" s="1418"/>
      <c r="AN444" s="1418"/>
      <c r="AO444" s="1417">
        <v>0</v>
      </c>
      <c r="AP444" s="1417"/>
      <c r="AQ444" s="1417"/>
      <c r="AR444" s="1417">
        <v>0</v>
      </c>
      <c r="AS444" s="1417"/>
      <c r="AT444" s="1417"/>
      <c r="AU444" s="1417">
        <v>0</v>
      </c>
      <c r="AV444" s="1417"/>
      <c r="AW444" s="1417"/>
      <c r="AX444" s="1417">
        <v>0</v>
      </c>
      <c r="AY444" s="1417"/>
      <c r="AZ444" s="1417"/>
      <c r="BA444" s="1417">
        <v>0</v>
      </c>
      <c r="BB444" s="1417"/>
      <c r="BC444" s="1417"/>
      <c r="BD444" s="1417">
        <v>0</v>
      </c>
      <c r="BE444" s="1417"/>
      <c r="BF444" s="1417"/>
      <c r="BG444" s="1417">
        <v>0</v>
      </c>
      <c r="BH444" s="1417"/>
      <c r="BI444" s="1417"/>
      <c r="BJ444" s="1417">
        <v>0</v>
      </c>
      <c r="BK444" s="1417"/>
      <c r="BL444" s="1417"/>
      <c r="BM444" s="1417">
        <v>0</v>
      </c>
      <c r="BN444" s="1417"/>
      <c r="BO444" s="1417"/>
      <c r="BP444" s="1417">
        <v>0</v>
      </c>
      <c r="BQ444" s="1417"/>
      <c r="BR444" s="1417"/>
      <c r="BS444" s="1417">
        <v>0</v>
      </c>
      <c r="BT444" s="1417"/>
      <c r="BU444" s="1417"/>
      <c r="BV444" s="1417">
        <v>0</v>
      </c>
      <c r="BW444" s="1417"/>
      <c r="BX444" s="1417"/>
      <c r="BY444" s="1417">
        <v>0</v>
      </c>
      <c r="BZ444" s="1417"/>
      <c r="CA444" s="1617"/>
    </row>
    <row r="445" s="1" customFormat="1" ht="19.199999999999999">
      <c r="A445" s="1332"/>
      <c r="B445" s="1398"/>
      <c r="C445" s="1477"/>
      <c r="D445" s="1478"/>
      <c r="E445" s="1409"/>
      <c r="F445" s="1410" t="s">
        <v>401</v>
      </c>
      <c r="G445" s="1597" t="s">
        <v>400</v>
      </c>
      <c r="H445" s="1419"/>
      <c r="I445" s="1419"/>
      <c r="J445" s="1419"/>
      <c r="K445" s="1419"/>
      <c r="L445" s="1419"/>
      <c r="M445" s="1419"/>
      <c r="N445" s="1419"/>
      <c r="O445" s="1419"/>
      <c r="P445" s="1419"/>
      <c r="Q445" s="1419"/>
      <c r="R445" s="1419"/>
      <c r="S445" s="1419"/>
      <c r="T445" s="1419"/>
      <c r="U445" s="1419"/>
      <c r="V445" s="1419"/>
      <c r="W445" s="1419"/>
      <c r="X445" s="1419"/>
      <c r="Y445" s="1419"/>
      <c r="Z445" s="1419"/>
      <c r="AA445" s="1419"/>
      <c r="AB445" s="1419"/>
      <c r="AC445" s="1419"/>
      <c r="AD445" s="1419"/>
      <c r="AE445" s="1419"/>
      <c r="AF445" s="1419"/>
      <c r="AG445" s="1419"/>
      <c r="AH445" s="1419"/>
      <c r="AI445" s="1419"/>
      <c r="AJ445" s="1419"/>
      <c r="AK445" s="1419"/>
      <c r="AL445" s="1420"/>
      <c r="AM445" s="1420"/>
      <c r="AN445" s="1420"/>
      <c r="AO445" s="1419"/>
      <c r="AP445" s="1419"/>
      <c r="AQ445" s="1419"/>
      <c r="AR445" s="1419"/>
      <c r="AS445" s="1419"/>
      <c r="AT445" s="1419"/>
      <c r="AU445" s="1419"/>
      <c r="AV445" s="1419"/>
      <c r="AW445" s="1419"/>
      <c r="AX445" s="1419"/>
      <c r="AY445" s="1419"/>
      <c r="AZ445" s="1419"/>
      <c r="BA445" s="1419"/>
      <c r="BB445" s="1419"/>
      <c r="BC445" s="1419"/>
      <c r="BD445" s="1419"/>
      <c r="BE445" s="1419"/>
      <c r="BF445" s="1419"/>
      <c r="BG445" s="1419"/>
      <c r="BH445" s="1419"/>
      <c r="BI445" s="1419"/>
      <c r="BJ445" s="1419"/>
      <c r="BK445" s="1419"/>
      <c r="BL445" s="1419"/>
      <c r="BM445" s="1419"/>
      <c r="BN445" s="1419"/>
      <c r="BO445" s="1419"/>
      <c r="BP445" s="1419"/>
      <c r="BQ445" s="1419"/>
      <c r="BR445" s="1419"/>
      <c r="BS445" s="1419"/>
      <c r="BT445" s="1419"/>
      <c r="BU445" s="1419"/>
      <c r="BV445" s="1419"/>
      <c r="BW445" s="1419"/>
      <c r="BX445" s="1419"/>
      <c r="BY445" s="1419"/>
      <c r="BZ445" s="1419"/>
      <c r="CA445" s="1618"/>
    </row>
    <row r="446" s="1" customFormat="1" ht="19.5" customHeight="1">
      <c r="A446" s="1332"/>
      <c r="B446" s="1398"/>
      <c r="C446" s="1477" t="s">
        <v>102</v>
      </c>
      <c r="D446" s="1478"/>
      <c r="E446" s="1409" t="s">
        <v>396</v>
      </c>
      <c r="F446" s="1410" t="s">
        <v>397</v>
      </c>
      <c r="G446" s="1616">
        <v>110</v>
      </c>
      <c r="H446" s="1419">
        <f>J446*H453*1.73*0.875/1000</f>
        <v>0.82590200000000003</v>
      </c>
      <c r="I446" s="1419">
        <f t="shared" si="3313"/>
        <v>0.45754970800000005</v>
      </c>
      <c r="J446" s="1414">
        <v>4.96</v>
      </c>
      <c r="K446" s="1419">
        <f>M446*K453*1.73*0.875/1000</f>
        <v>0.82590200000000003</v>
      </c>
      <c r="L446" s="1419">
        <f t="shared" ref="L446:L457" si="3314">K446*0.554</f>
        <v>0.45754970800000005</v>
      </c>
      <c r="M446" s="1414">
        <v>4.96</v>
      </c>
      <c r="N446" s="1419">
        <f>P446*N453*1.73*0.875/1000</f>
        <v>0.84255324999999981</v>
      </c>
      <c r="O446" s="1419">
        <f t="shared" ref="O446:O457" si="3315">N446*0.554</f>
        <v>0.46677450049999991</v>
      </c>
      <c r="P446" s="1414">
        <v>5.0599999999999996</v>
      </c>
      <c r="Q446" s="1419">
        <f>S446*Q453*1.73*0.875/1000</f>
        <v>0.82590200000000003</v>
      </c>
      <c r="R446" s="1419">
        <f t="shared" ref="R446:R457" si="3316">Q446*0.554</f>
        <v>0.45754970800000005</v>
      </c>
      <c r="S446" s="1414">
        <v>4.96</v>
      </c>
      <c r="T446" s="1419">
        <f>V446*T453*1.73*0.875/1000</f>
        <v>0.84255324999999981</v>
      </c>
      <c r="U446" s="1419">
        <f t="shared" ref="U446:U457" si="3317">T446*0.554</f>
        <v>0.46677450049999991</v>
      </c>
      <c r="V446" s="1414">
        <v>5.0599999999999996</v>
      </c>
      <c r="W446" s="1419">
        <f>Y446*W453*1.73*0.875/1000</f>
        <v>0.87252549999999995</v>
      </c>
      <c r="X446" s="1419">
        <f t="shared" ref="X446:X457" si="3318">W446*0.554</f>
        <v>0.48337912700000002</v>
      </c>
      <c r="Y446" s="1414">
        <v>5.2400000000000002</v>
      </c>
      <c r="Z446" s="1419">
        <f>AB446*Z453*1.73*0.875/1000</f>
        <v>0.85753937499999999</v>
      </c>
      <c r="AA446" s="1419">
        <f t="shared" ref="AA446:AA457" si="3319">Z446*0.554</f>
        <v>0.47507681375000005</v>
      </c>
      <c r="AB446" s="1414">
        <v>5.1500000000000004</v>
      </c>
      <c r="AC446" s="1419">
        <f>AE446*AC453*1.73*0.875/1000</f>
        <v>0.85753937499999999</v>
      </c>
      <c r="AD446" s="1419">
        <f t="shared" ref="AD446:AD457" si="3320">AC446*0.554</f>
        <v>0.47507681375000005</v>
      </c>
      <c r="AE446" s="1414">
        <v>5.1500000000000004</v>
      </c>
      <c r="AF446" s="1419">
        <f>AH446*AF453*1.73*0.875/1000</f>
        <v>0.95078637500000007</v>
      </c>
      <c r="AG446" s="1419">
        <f t="shared" ref="AG446:AG457" si="3321">AF446*0.554</f>
        <v>0.52673565175000003</v>
      </c>
      <c r="AH446" s="1414">
        <v>5.71</v>
      </c>
      <c r="AI446" s="1419">
        <f>AK446*AI453*1.73*0.875/1000</f>
        <v>0.95078637500000007</v>
      </c>
      <c r="AJ446" s="1419">
        <f t="shared" ref="AJ446:AJ457" si="3322">AI446*0.554</f>
        <v>0.52673565175000003</v>
      </c>
      <c r="AK446" s="1414">
        <v>5.71</v>
      </c>
      <c r="AL446" s="1420">
        <f>AN446*AL453*1.73*0.875/1000</f>
        <v>0.91914899999999988</v>
      </c>
      <c r="AM446" s="1420">
        <f t="shared" ref="AM446:AM457" si="3323">AL446*0.554</f>
        <v>0.50920854599999998</v>
      </c>
      <c r="AN446" s="1416">
        <v>5.5199999999999996</v>
      </c>
      <c r="AO446" s="1419">
        <f>AQ446*AO453*1.73*0.875/1000</f>
        <v>0.90416287500000003</v>
      </c>
      <c r="AP446" s="1419">
        <f t="shared" ref="AP446:AP457" si="3324">AO446*0.554</f>
        <v>0.50090623275000001</v>
      </c>
      <c r="AQ446" s="1414">
        <v>5.4299999999999997</v>
      </c>
      <c r="AR446" s="1419">
        <f>AT446*AR453*1.73*0.875/1000</f>
        <v>0.91914899999999988</v>
      </c>
      <c r="AS446" s="1419">
        <f t="shared" ref="AS446:AS457" si="3325">AR446*0.554</f>
        <v>0.50920854599999998</v>
      </c>
      <c r="AT446" s="1414">
        <v>5.5199999999999996</v>
      </c>
      <c r="AU446" s="1419">
        <f>AW446*AU453*1.73*0.875/1000</f>
        <v>0.88917674999999996</v>
      </c>
      <c r="AV446" s="1419">
        <f t="shared" ref="AV446:AV457" si="3326">AU446*0.554</f>
        <v>0.49260391950000004</v>
      </c>
      <c r="AW446" s="1414">
        <v>5.3399999999999999</v>
      </c>
      <c r="AX446" s="1419">
        <f>AZ446*AX453*1.73*0.875/1000</f>
        <v>0.88917674999999996</v>
      </c>
      <c r="AY446" s="1419">
        <f t="shared" ref="AY446:AY457" si="3327">AX446*0.554</f>
        <v>0.49260391950000004</v>
      </c>
      <c r="AZ446" s="1414">
        <v>5.3399999999999999</v>
      </c>
      <c r="BA446" s="1419">
        <f>BC446*BA453*1.73*0.875/1000</f>
        <v>0.91914899999999988</v>
      </c>
      <c r="BB446" s="1419">
        <f t="shared" ref="BB446:BB457" si="3328">BA446*0.554</f>
        <v>0.50920854599999998</v>
      </c>
      <c r="BC446" s="1414">
        <v>5.5199999999999996</v>
      </c>
      <c r="BD446" s="1419">
        <f>BF446*BD453*1.73*0.875/1000</f>
        <v>0.88917674999999996</v>
      </c>
      <c r="BE446" s="1419">
        <f t="shared" ref="BE446:BE457" si="3329">BD446*0.554</f>
        <v>0.49260391950000004</v>
      </c>
      <c r="BF446" s="1414">
        <v>5.3399999999999999</v>
      </c>
      <c r="BG446" s="1419">
        <f>BI446*BG453*1.73*0.875/1000</f>
        <v>0.90416287500000003</v>
      </c>
      <c r="BH446" s="1419">
        <f t="shared" ref="BH446:BH457" si="3330">BG446*0.554</f>
        <v>0.50090623275000001</v>
      </c>
      <c r="BI446" s="1414">
        <v>5.4299999999999997</v>
      </c>
      <c r="BJ446" s="1419">
        <f>BL446*BJ453*1.73*0.875/1000</f>
        <v>0.93580025000000011</v>
      </c>
      <c r="BK446" s="1419">
        <f t="shared" ref="BK446:BK457" si="3331">BJ446*0.554</f>
        <v>0.51843333850000006</v>
      </c>
      <c r="BL446" s="1414">
        <v>5.6200000000000001</v>
      </c>
      <c r="BM446" s="1419">
        <f>BO446*BM453*1.73*0.875/1000</f>
        <v>0.93580025000000011</v>
      </c>
      <c r="BN446" s="1419">
        <f t="shared" ref="BN446:BN457" si="3332">BM446*0.554</f>
        <v>0.51843333850000006</v>
      </c>
      <c r="BO446" s="1414">
        <v>5.6200000000000001</v>
      </c>
      <c r="BP446" s="1419">
        <f>BR446*BP453*1.73*0.875/1000</f>
        <v>0.91914899999999988</v>
      </c>
      <c r="BQ446" s="1419">
        <f t="shared" ref="BQ446:BQ457" si="3333">BP446*0.554</f>
        <v>0.50920854599999998</v>
      </c>
      <c r="BR446" s="1414">
        <v>5.5199999999999996</v>
      </c>
      <c r="BS446" s="1419">
        <f>BU446*BS453*1.73*0.875/1000</f>
        <v>0.90416287500000003</v>
      </c>
      <c r="BT446" s="1419">
        <f t="shared" ref="BT446:BT457" si="3334">BS446*0.554</f>
        <v>0.50090623275000001</v>
      </c>
      <c r="BU446" s="1414">
        <v>5.4299999999999997</v>
      </c>
      <c r="BV446" s="1419">
        <f>BX446*BV453*1.73*0.875/1000</f>
        <v>0.90416287500000003</v>
      </c>
      <c r="BW446" s="1419">
        <f t="shared" ref="BW446:BW457" si="3335">BV446*0.554</f>
        <v>0.50090623275000001</v>
      </c>
      <c r="BX446" s="1414">
        <v>5.4299999999999997</v>
      </c>
      <c r="BY446" s="1419">
        <f>CA446*BY453*1.73*0.875/1000</f>
        <v>0.88917674999999996</v>
      </c>
      <c r="BZ446" s="1419">
        <f t="shared" ref="BZ446:BZ457" si="3336">BY446*0.554</f>
        <v>0.49260391950000004</v>
      </c>
      <c r="CA446" s="1598">
        <v>5.3399999999999999</v>
      </c>
    </row>
    <row r="447" s="1" customFormat="1" ht="19.199999999999999">
      <c r="A447" s="1332"/>
      <c r="B447" s="1398"/>
      <c r="C447" s="1477"/>
      <c r="D447" s="1478"/>
      <c r="E447" s="1409"/>
      <c r="F447" s="1410" t="s">
        <v>398</v>
      </c>
      <c r="G447" s="1597">
        <v>10</v>
      </c>
      <c r="H447" s="1413">
        <v>0.9516</v>
      </c>
      <c r="I447" s="1413">
        <v>0.042000000000000003</v>
      </c>
      <c r="J447" s="1414">
        <f>ROUND(SQRT(H447^2+I447^2)*1000/(1.73*H455),0)</f>
        <v>53</v>
      </c>
      <c r="K447" s="1413">
        <v>0.93959999999999999</v>
      </c>
      <c r="L447" s="1413">
        <v>0.046800000000000001</v>
      </c>
      <c r="M447" s="1414">
        <f>ROUND(SQRT(K447^2+L447^2)*1000/(1.73*K455),0)</f>
        <v>53</v>
      </c>
      <c r="N447" s="1413">
        <v>0.96960000000000002</v>
      </c>
      <c r="O447" s="1413">
        <v>0.042000000000000003</v>
      </c>
      <c r="P447" s="1414">
        <f>ROUND(SQRT(N447^2+O447^2)*1000/(1.73*N455),0)</f>
        <v>54</v>
      </c>
      <c r="Q447" s="1413">
        <v>0.9456</v>
      </c>
      <c r="R447" s="1413">
        <v>0.049200000000000001</v>
      </c>
      <c r="S447" s="1414">
        <f>ROUND(SQRT(Q447^2+R447^2)*1000/(1.73*Q455),0)</f>
        <v>53</v>
      </c>
      <c r="T447" s="1413">
        <v>0.95279999999999998</v>
      </c>
      <c r="U447" s="1413">
        <v>0.049200000000000001</v>
      </c>
      <c r="V447" s="1414">
        <f>ROUND(SQRT(T447^2+U447^2)*1000/(1.73*T455),0)</f>
        <v>54</v>
      </c>
      <c r="W447" s="1413">
        <v>0.99119999999999997</v>
      </c>
      <c r="X447" s="1413">
        <v>0.028799999999999999</v>
      </c>
      <c r="Y447" s="1414">
        <f>ROUND(SQRT(W447^2+X447^2)*1000/(1.73*W455),0)</f>
        <v>56</v>
      </c>
      <c r="Z447" s="1413">
        <v>0.9768</v>
      </c>
      <c r="AA447" s="1413">
        <v>0.021600000000000001</v>
      </c>
      <c r="AB447" s="1414">
        <f>ROUND(SQRT(Z447^2+AA447^2)*1000/(1.73*Z455),0)</f>
        <v>55</v>
      </c>
      <c r="AC447" s="1413">
        <v>0.98399999999999999</v>
      </c>
      <c r="AD447" s="1413">
        <v>0.015599999999999999</v>
      </c>
      <c r="AE447" s="1414">
        <f>ROUND(SQRT(AC447^2+AD447^2)*1000/(1.73*AC455),0)</f>
        <v>55</v>
      </c>
      <c r="AF447" s="1413">
        <v>1.0908</v>
      </c>
      <c r="AG447" s="1413">
        <v>0.0060000000000000001</v>
      </c>
      <c r="AH447" s="1414">
        <f>ROUND(SQRT(AF447^2+AG447^2)*1000/(1.73*AF455),0)</f>
        <v>61</v>
      </c>
      <c r="AI447" s="1413">
        <v>1.0824</v>
      </c>
      <c r="AJ447" s="1413">
        <v>0.0264</v>
      </c>
      <c r="AK447" s="1414">
        <f>ROUND(SQRT(AI447^2+AJ447^2)*1000/(1.73*AI455),0)</f>
        <v>61</v>
      </c>
      <c r="AL447" s="1415">
        <v>1.0548</v>
      </c>
      <c r="AM447" s="1415">
        <v>0.031199999999999999</v>
      </c>
      <c r="AN447" s="1416">
        <f>ROUND(SQRT(AL447^2+AM447^2)*1000/(1.73*AL455),0)</f>
        <v>59</v>
      </c>
      <c r="AO447" s="1413">
        <v>1.0331999999999999</v>
      </c>
      <c r="AP447" s="1413">
        <v>0.0528</v>
      </c>
      <c r="AQ447" s="1414">
        <f>ROUND(SQRT(AO447^2+AP447^2)*1000/(1.73*AO455),0)</f>
        <v>58</v>
      </c>
      <c r="AR447" s="1413">
        <v>1.0584</v>
      </c>
      <c r="AS447" s="1413">
        <v>0.034799999999999998</v>
      </c>
      <c r="AT447" s="1414">
        <f>ROUND(SQRT(AR447^2+AS447^2)*1000/(1.73*AR455),0)</f>
        <v>59</v>
      </c>
      <c r="AU447" s="1413">
        <v>1.0224</v>
      </c>
      <c r="AV447" s="1413">
        <v>0.056399999999999999</v>
      </c>
      <c r="AW447" s="1414">
        <f>ROUND(SQRT(AU447^2+AV447^2)*1000/(1.73*AU455),0)</f>
        <v>57</v>
      </c>
      <c r="AX447" s="1413">
        <v>1.0224</v>
      </c>
      <c r="AY447" s="1413">
        <v>0.0516</v>
      </c>
      <c r="AZ447" s="1414">
        <f>ROUND(SQRT(AX447^2+AY447^2)*1000/(1.73*AX455),0)</f>
        <v>57</v>
      </c>
      <c r="BA447" s="1413">
        <v>1.0416000000000001</v>
      </c>
      <c r="BB447" s="1413">
        <v>0.0516</v>
      </c>
      <c r="BC447" s="1414">
        <f>ROUND(SQRT(BA447^2+BB447^2)*1000/(1.73*BA455),0)</f>
        <v>59</v>
      </c>
      <c r="BD447" s="1413">
        <v>1.0224</v>
      </c>
      <c r="BE447" s="1413">
        <v>0.0528</v>
      </c>
      <c r="BF447" s="1414">
        <f>ROUND(SQRT(BD447^2+BE447^2)*1000/(1.73*BD455),0)</f>
        <v>57</v>
      </c>
      <c r="BG447" s="1413">
        <v>1.0367999999999999</v>
      </c>
      <c r="BH447" s="1413">
        <v>0.017999999999999999</v>
      </c>
      <c r="BI447" s="1414">
        <f>ROUND(SQRT(BG447^2+BH447^2)*1000/(1.73*BG455),0)</f>
        <v>58</v>
      </c>
      <c r="BJ447" s="1413">
        <v>1.0620000000000001</v>
      </c>
      <c r="BK447" s="1413">
        <v>0.022800000000000001</v>
      </c>
      <c r="BL447" s="1414">
        <f>ROUND(SQRT(BJ447^2+BK447^2)*1000/(1.73*BJ455),0)</f>
        <v>60</v>
      </c>
      <c r="BM447" s="1413">
        <v>1.0656000000000001</v>
      </c>
      <c r="BN447" s="1413">
        <v>0.019199999999999998</v>
      </c>
      <c r="BO447" s="1414">
        <f>ROUND(SQRT(BM447^2+BN447^2)*1000/(1.73*BM455),0)</f>
        <v>60</v>
      </c>
      <c r="BP447" s="1413">
        <v>1.056</v>
      </c>
      <c r="BQ447" s="1413">
        <v>0.010800000000000001</v>
      </c>
      <c r="BR447" s="1414">
        <f>ROUND(SQRT(BP447^2+BQ447^2)*1000/(1.73*BP455),0)</f>
        <v>59</v>
      </c>
      <c r="BS447" s="1413">
        <v>1.0367999999999999</v>
      </c>
      <c r="BT447" s="1413">
        <v>0.0132</v>
      </c>
      <c r="BU447" s="1414">
        <f>ROUND(SQRT(BS447^2+BT447^2)*1000/(1.73*BS455),0)</f>
        <v>58</v>
      </c>
      <c r="BV447" s="1413">
        <v>1.0284</v>
      </c>
      <c r="BW447" s="1413">
        <v>0.016799999999999999</v>
      </c>
      <c r="BX447" s="1414">
        <f>ROUND(SQRT(BV447^2+BW447^2)*1000/(1.73*BV455),0)</f>
        <v>58</v>
      </c>
      <c r="BY447" s="1413">
        <v>1.0176000000000001</v>
      </c>
      <c r="BZ447" s="1413">
        <v>0.034799999999999998</v>
      </c>
      <c r="CA447" s="1598">
        <f>ROUND(SQRT(BY447^2+BZ447^2)*1000/(1.73*BY455),0)</f>
        <v>57</v>
      </c>
    </row>
    <row r="448" s="1" customFormat="1" ht="19.199999999999999">
      <c r="A448" s="1332"/>
      <c r="B448" s="1398"/>
      <c r="C448" s="1477"/>
      <c r="D448" s="1478"/>
      <c r="E448" s="1409"/>
      <c r="F448" s="1410" t="s">
        <v>399</v>
      </c>
      <c r="G448" s="1597" t="s">
        <v>400</v>
      </c>
      <c r="H448" s="1417">
        <v>1</v>
      </c>
      <c r="I448" s="1417"/>
      <c r="J448" s="1417"/>
      <c r="K448" s="1417">
        <v>0</v>
      </c>
      <c r="L448" s="1417"/>
      <c r="M448" s="1417"/>
      <c r="N448" s="1417">
        <v>0</v>
      </c>
      <c r="O448" s="1417"/>
      <c r="P448" s="1417"/>
      <c r="Q448" s="1417">
        <v>0</v>
      </c>
      <c r="R448" s="1417"/>
      <c r="S448" s="1417"/>
      <c r="T448" s="1417">
        <v>0</v>
      </c>
      <c r="U448" s="1417"/>
      <c r="V448" s="1417"/>
      <c r="W448" s="1417">
        <v>0</v>
      </c>
      <c r="X448" s="1417"/>
      <c r="Y448" s="1417"/>
      <c r="Z448" s="1417">
        <v>0</v>
      </c>
      <c r="AA448" s="1417"/>
      <c r="AB448" s="1417"/>
      <c r="AC448" s="1417">
        <v>0</v>
      </c>
      <c r="AD448" s="1417"/>
      <c r="AE448" s="1417"/>
      <c r="AF448" s="1417">
        <v>0</v>
      </c>
      <c r="AG448" s="1417"/>
      <c r="AH448" s="1417"/>
      <c r="AI448" s="1417">
        <v>0</v>
      </c>
      <c r="AJ448" s="1417"/>
      <c r="AK448" s="1417"/>
      <c r="AL448" s="1418">
        <v>0</v>
      </c>
      <c r="AM448" s="1418"/>
      <c r="AN448" s="1418"/>
      <c r="AO448" s="1417">
        <v>0</v>
      </c>
      <c r="AP448" s="1417"/>
      <c r="AQ448" s="1417"/>
      <c r="AR448" s="1417">
        <v>0</v>
      </c>
      <c r="AS448" s="1417"/>
      <c r="AT448" s="1417"/>
      <c r="AU448" s="1417">
        <v>0</v>
      </c>
      <c r="AV448" s="1417"/>
      <c r="AW448" s="1417"/>
      <c r="AX448" s="1417">
        <v>0</v>
      </c>
      <c r="AY448" s="1417"/>
      <c r="AZ448" s="1417"/>
      <c r="BA448" s="1417">
        <v>0</v>
      </c>
      <c r="BB448" s="1417"/>
      <c r="BC448" s="1417"/>
      <c r="BD448" s="1417">
        <v>0</v>
      </c>
      <c r="BE448" s="1417"/>
      <c r="BF448" s="1417"/>
      <c r="BG448" s="1417">
        <v>0</v>
      </c>
      <c r="BH448" s="1417"/>
      <c r="BI448" s="1417"/>
      <c r="BJ448" s="1417">
        <v>0</v>
      </c>
      <c r="BK448" s="1417"/>
      <c r="BL448" s="1417"/>
      <c r="BM448" s="1417">
        <v>0</v>
      </c>
      <c r="BN448" s="1417"/>
      <c r="BO448" s="1417"/>
      <c r="BP448" s="1417">
        <v>0</v>
      </c>
      <c r="BQ448" s="1417"/>
      <c r="BR448" s="1417"/>
      <c r="BS448" s="1417">
        <v>0</v>
      </c>
      <c r="BT448" s="1417"/>
      <c r="BU448" s="1417"/>
      <c r="BV448" s="1417">
        <v>0</v>
      </c>
      <c r="BW448" s="1417"/>
      <c r="BX448" s="1417"/>
      <c r="BY448" s="1417">
        <v>0</v>
      </c>
      <c r="BZ448" s="1417"/>
      <c r="CA448" s="1617"/>
    </row>
    <row r="449" s="1" customFormat="1" ht="19.199999999999999">
      <c r="A449" s="1332"/>
      <c r="B449" s="1398"/>
      <c r="C449" s="1545"/>
      <c r="D449" s="1478"/>
      <c r="E449" s="1409"/>
      <c r="F449" s="1410" t="s">
        <v>401</v>
      </c>
      <c r="G449" s="1597" t="s">
        <v>400</v>
      </c>
      <c r="H449" s="1419"/>
      <c r="I449" s="1419"/>
      <c r="J449" s="1419"/>
      <c r="K449" s="1419"/>
      <c r="L449" s="1419"/>
      <c r="M449" s="1419"/>
      <c r="N449" s="1419"/>
      <c r="O449" s="1419"/>
      <c r="P449" s="1419"/>
      <c r="Q449" s="1419"/>
      <c r="R449" s="1419"/>
      <c r="S449" s="1419"/>
      <c r="T449" s="1419"/>
      <c r="U449" s="1419"/>
      <c r="V449" s="1419"/>
      <c r="W449" s="1419"/>
      <c r="X449" s="1419"/>
      <c r="Y449" s="1419"/>
      <c r="Z449" s="1419"/>
      <c r="AA449" s="1419"/>
      <c r="AB449" s="1419"/>
      <c r="AC449" s="1419"/>
      <c r="AD449" s="1419"/>
      <c r="AE449" s="1419"/>
      <c r="AF449" s="1419"/>
      <c r="AG449" s="1419"/>
      <c r="AH449" s="1419"/>
      <c r="AI449" s="1419"/>
      <c r="AJ449" s="1419"/>
      <c r="AK449" s="1419"/>
      <c r="AL449" s="1420"/>
      <c r="AM449" s="1420"/>
      <c r="AN449" s="1420"/>
      <c r="AO449" s="1419"/>
      <c r="AP449" s="1419"/>
      <c r="AQ449" s="1419"/>
      <c r="AR449" s="1419"/>
      <c r="AS449" s="1419"/>
      <c r="AT449" s="1419"/>
      <c r="AU449" s="1419"/>
      <c r="AV449" s="1419"/>
      <c r="AW449" s="1419"/>
      <c r="AX449" s="1419"/>
      <c r="AY449" s="1419"/>
      <c r="AZ449" s="1419"/>
      <c r="BA449" s="1419"/>
      <c r="BB449" s="1419"/>
      <c r="BC449" s="1419"/>
      <c r="BD449" s="1419"/>
      <c r="BE449" s="1419"/>
      <c r="BF449" s="1419"/>
      <c r="BG449" s="1419"/>
      <c r="BH449" s="1419"/>
      <c r="BI449" s="1419"/>
      <c r="BJ449" s="1419"/>
      <c r="BK449" s="1419"/>
      <c r="BL449" s="1419"/>
      <c r="BM449" s="1419"/>
      <c r="BN449" s="1419"/>
      <c r="BO449" s="1419"/>
      <c r="BP449" s="1419"/>
      <c r="BQ449" s="1419"/>
      <c r="BR449" s="1419"/>
      <c r="BS449" s="1419"/>
      <c r="BT449" s="1419"/>
      <c r="BU449" s="1419"/>
      <c r="BV449" s="1419"/>
      <c r="BW449" s="1419"/>
      <c r="BX449" s="1419"/>
      <c r="BY449" s="1419"/>
      <c r="BZ449" s="1419"/>
      <c r="CA449" s="1618"/>
    </row>
    <row r="450" s="1" customFormat="1" ht="20.25" customHeight="1">
      <c r="A450" s="1332"/>
      <c r="B450" s="1398" t="s">
        <v>402</v>
      </c>
      <c r="C450" s="1546" t="s">
        <v>484</v>
      </c>
      <c r="D450" s="1475"/>
      <c r="E450" s="1409"/>
      <c r="F450" s="1410"/>
      <c r="G450" s="1597">
        <v>110</v>
      </c>
      <c r="H450" s="1413">
        <v>2.4552</v>
      </c>
      <c r="I450" s="1413">
        <v>1.7951999999999999</v>
      </c>
      <c r="J450" s="1414">
        <f t="shared" ref="J450:J451" si="3337">ROUND(SQRT(H450^2+I450^2)*1000/(1.73*H452),0)</f>
        <v>16</v>
      </c>
      <c r="K450" s="1413">
        <v>0.73919999999999997</v>
      </c>
      <c r="L450" s="1413">
        <v>2.0064000000000002</v>
      </c>
      <c r="M450" s="1414">
        <f t="shared" ref="M450:M451" si="3338">ROUND(SQRT(K450^2+L450^2)*1000/(1.73*K452),0)</f>
        <v>11</v>
      </c>
      <c r="N450" s="1413">
        <v>0.80520000000000003</v>
      </c>
      <c r="O450" s="1413">
        <v>1.9139999999999999</v>
      </c>
      <c r="P450" s="1414">
        <f t="shared" ref="P450:P451" si="3339">ROUND(SQRT(N450^2+O450^2)*1000/(1.73*N452),0)</f>
        <v>11</v>
      </c>
      <c r="Q450" s="1413">
        <v>0.56759999999999999</v>
      </c>
      <c r="R450" s="1413">
        <v>1.9139999999999999</v>
      </c>
      <c r="S450" s="1414">
        <f t="shared" ref="S450:S451" si="3340">ROUND(SQRT(Q450^2+R450^2)*1000/(1.73*Q452),0)</f>
        <v>10</v>
      </c>
      <c r="T450" s="1413">
        <v>0.26400000000000001</v>
      </c>
      <c r="U450" s="1413">
        <v>1.98</v>
      </c>
      <c r="V450" s="1414">
        <f t="shared" ref="V450:V451" si="3341">ROUND(SQRT(T450^2+U450^2)*1000/(1.73*T452),0)</f>
        <v>10</v>
      </c>
      <c r="W450" s="1413">
        <v>0.63360000000000005</v>
      </c>
      <c r="X450" s="1413">
        <v>1.9932000000000001</v>
      </c>
      <c r="Y450" s="1414">
        <f t="shared" ref="Y450:Y451" si="3342">ROUND(SQRT(W450^2+X450^2)*1000/(1.73*W452),0)</f>
        <v>11</v>
      </c>
      <c r="Z450" s="1413">
        <v>3.1152000000000002</v>
      </c>
      <c r="AA450" s="1413">
        <v>1.6104000000000001</v>
      </c>
      <c r="AB450" s="1414">
        <f t="shared" ref="AB450:AB451" si="3343">ROUND(SQRT(Z450^2+AA450^2)*1000/(1.73*Z452),0)</f>
        <v>18</v>
      </c>
      <c r="AC450" s="1413">
        <v>5.3987999999999996</v>
      </c>
      <c r="AD450" s="1413">
        <v>1.254</v>
      </c>
      <c r="AE450" s="1414">
        <f t="shared" ref="AE450:AE451" si="3344">ROUND(SQRT(AC450^2+AD450^2)*1000/(1.73*AC452),0)</f>
        <v>29</v>
      </c>
      <c r="AF450" s="1413">
        <v>8.3292000000000002</v>
      </c>
      <c r="AG450" s="1413">
        <v>0.83160000000000001</v>
      </c>
      <c r="AH450" s="1414">
        <f t="shared" ref="AH450:AH451" si="3345">ROUND(SQRT(AF450^2+AG450^2)*1000/(1.73*AF452),0)</f>
        <v>44</v>
      </c>
      <c r="AI450" s="1413">
        <v>9.4908000000000001</v>
      </c>
      <c r="AJ450" s="1413">
        <v>0.56759999999999999</v>
      </c>
      <c r="AK450" s="1414">
        <f t="shared" ref="AK450:AK451" si="3346">ROUND(SQRT(AI450^2+AJ450^2)*1000/(1.73*AI452),0)</f>
        <v>50</v>
      </c>
      <c r="AL450" s="1415">
        <v>8.7384000000000004</v>
      </c>
      <c r="AM450" s="1415">
        <v>0.72599999999999998</v>
      </c>
      <c r="AN450" s="1416">
        <f t="shared" ref="AN450:AN451" si="3347">ROUND(SQRT(AL450^2+AM450^2)*1000/(1.73*AL452),0)</f>
        <v>46</v>
      </c>
      <c r="AO450" s="1413">
        <v>8.1047999999999991</v>
      </c>
      <c r="AP450" s="1413">
        <v>1.0032000000000001</v>
      </c>
      <c r="AQ450" s="1414">
        <f t="shared" ref="AQ450:AQ451" si="3348">ROUND(SQRT(AO450^2+AP450^2)*1000/(1.73*AO452),0)</f>
        <v>43</v>
      </c>
      <c r="AR450" s="1413">
        <v>8.1972000000000005</v>
      </c>
      <c r="AS450" s="1413">
        <v>0.93720000000000003</v>
      </c>
      <c r="AT450" s="1414">
        <f t="shared" ref="AT450:AT451" si="3349">ROUND(SQRT(AR450^2+AS450^2)*1000/(1.73*AR452),0)</f>
        <v>43</v>
      </c>
      <c r="AU450" s="1413">
        <v>8.4084000000000003</v>
      </c>
      <c r="AV450" s="1413">
        <v>0.64680000000000004</v>
      </c>
      <c r="AW450" s="1414">
        <f t="shared" ref="AW450:AW451" si="3350">ROUND(SQRT(AU450^2+AV450^2)*1000/(1.73*AU452),0)</f>
        <v>44</v>
      </c>
      <c r="AX450" s="1413">
        <v>7.5899999999999999</v>
      </c>
      <c r="AY450" s="1413">
        <v>0.95040000000000002</v>
      </c>
      <c r="AZ450" s="1414">
        <f t="shared" ref="AZ450:AZ451" si="3351">ROUND(SQRT(AX450^2+AY450^2)*1000/(1.73*AX452),0)</f>
        <v>40</v>
      </c>
      <c r="BA450" s="1413">
        <v>7.5636000000000001</v>
      </c>
      <c r="BB450" s="1413">
        <v>1.056</v>
      </c>
      <c r="BC450" s="1414">
        <f t="shared" ref="BC450:BC451" si="3352">ROUND(SQRT(BA450^2+BB450^2)*1000/(1.73*BA452),0)</f>
        <v>40</v>
      </c>
      <c r="BD450" s="1413">
        <v>8.7515999999999998</v>
      </c>
      <c r="BE450" s="1413">
        <v>0.81840000000000002</v>
      </c>
      <c r="BF450" s="1414">
        <f t="shared" ref="BF450:BF451" si="3353">ROUND(SQRT(BD450^2+BE450^2)*1000/(1.73*BD452),0)</f>
        <v>46</v>
      </c>
      <c r="BG450" s="1413">
        <v>9.0551999999999992</v>
      </c>
      <c r="BH450" s="1413">
        <v>0.59399999999999997</v>
      </c>
      <c r="BI450" s="1414">
        <f t="shared" ref="BI450:BI451" si="3354">ROUND(SQRT(BG450^2+BH450^2)*1000/(1.73*BG452),0)</f>
        <v>48</v>
      </c>
      <c r="BJ450" s="1413">
        <v>8.4743999999999993</v>
      </c>
      <c r="BK450" s="1413">
        <v>0.64680000000000004</v>
      </c>
      <c r="BL450" s="1414">
        <f t="shared" ref="BL450:BL451" si="3355">ROUND(SQRT(BJ450^2+BK450^2)*1000/(1.73*BJ452),0)</f>
        <v>45</v>
      </c>
      <c r="BM450" s="1413">
        <v>8.1311999999999998</v>
      </c>
      <c r="BN450" s="1413">
        <v>0.67320000000000002</v>
      </c>
      <c r="BO450" s="1414">
        <f t="shared" ref="BO450:BO451" si="3356">ROUND(SQRT(BM450^2+BN450^2)*1000/(1.73*BM452),0)</f>
        <v>43</v>
      </c>
      <c r="BP450" s="1413">
        <v>8.0915999999999997</v>
      </c>
      <c r="BQ450" s="1413">
        <v>0.66000000000000003</v>
      </c>
      <c r="BR450" s="1414">
        <f t="shared" ref="BR450:BR451" si="3357">ROUND(SQRT(BP450^2+BQ450^2)*1000/(1.73*BP452),0)</f>
        <v>43</v>
      </c>
      <c r="BS450" s="1413">
        <v>7.9332000000000003</v>
      </c>
      <c r="BT450" s="1413">
        <v>0.64680000000000004</v>
      </c>
      <c r="BU450" s="1414">
        <f t="shared" ref="BU450:BU451" si="3358">ROUND(SQRT(BS450^2+BT450^2)*1000/(1.73*BS452),0)</f>
        <v>42</v>
      </c>
      <c r="BV450" s="1413">
        <v>5.5968</v>
      </c>
      <c r="BW450" s="1413">
        <v>1.3464</v>
      </c>
      <c r="BX450" s="1414">
        <f t="shared" ref="BX450:BX451" si="3359">ROUND(SQRT(BV450^2+BW450^2)*1000/(1.73*BV452),0)</f>
        <v>30</v>
      </c>
      <c r="BY450" s="1413">
        <v>4.4880000000000004</v>
      </c>
      <c r="BZ450" s="1413">
        <v>1.716</v>
      </c>
      <c r="CA450" s="1598">
        <f t="shared" ref="CA450:CA451" si="3360">ROUND(SQRT(BY450^2+BZ450^2)*1000/(1.73*BY452),0)</f>
        <v>25</v>
      </c>
    </row>
    <row r="451" s="1" customFormat="1" ht="21.75" customHeight="1">
      <c r="A451" s="1332"/>
      <c r="B451" s="1398" t="s">
        <v>403</v>
      </c>
      <c r="C451" s="1547" t="s">
        <v>440</v>
      </c>
      <c r="D451" s="1475"/>
      <c r="E451" s="1409"/>
      <c r="F451" s="1410"/>
      <c r="G451" s="1597">
        <v>110</v>
      </c>
      <c r="H451" s="1413">
        <v>2.4683999999999999</v>
      </c>
      <c r="I451" s="1413">
        <v>0</v>
      </c>
      <c r="J451" s="1414">
        <f t="shared" si="3337"/>
        <v>13</v>
      </c>
      <c r="K451" s="1413">
        <v>3.7488000000000001</v>
      </c>
      <c r="L451" s="1413">
        <v>0</v>
      </c>
      <c r="M451" s="1414">
        <f t="shared" si="3338"/>
        <v>20</v>
      </c>
      <c r="N451" s="1413">
        <v>3.6432000000000002</v>
      </c>
      <c r="O451" s="1413">
        <v>0</v>
      </c>
      <c r="P451" s="1414">
        <f t="shared" si="3339"/>
        <v>19</v>
      </c>
      <c r="Q451" s="1413">
        <v>3.8412000000000002</v>
      </c>
      <c r="R451" s="1413">
        <v>0</v>
      </c>
      <c r="S451" s="1414">
        <f t="shared" si="3340"/>
        <v>20</v>
      </c>
      <c r="T451" s="1413">
        <v>4.3163999999999998</v>
      </c>
      <c r="U451" s="1413">
        <v>0</v>
      </c>
      <c r="V451" s="1414">
        <f t="shared" si="3341"/>
        <v>23</v>
      </c>
      <c r="W451" s="1413">
        <v>3.9336000000000002</v>
      </c>
      <c r="X451" s="1413">
        <v>0</v>
      </c>
      <c r="Y451" s="1414">
        <f t="shared" si="3342"/>
        <v>21</v>
      </c>
      <c r="Z451" s="1413">
        <v>2.4948000000000001</v>
      </c>
      <c r="AA451" s="1413">
        <v>0</v>
      </c>
      <c r="AB451" s="1414">
        <f t="shared" si="3343"/>
        <v>13</v>
      </c>
      <c r="AC451" s="1413">
        <v>3.9864000000000002</v>
      </c>
      <c r="AD451" s="1413">
        <v>0</v>
      </c>
      <c r="AE451" s="1414">
        <f t="shared" si="3344"/>
        <v>21</v>
      </c>
      <c r="AF451" s="1413">
        <v>6.2172000000000001</v>
      </c>
      <c r="AG451" s="1413">
        <v>0</v>
      </c>
      <c r="AH451" s="1414">
        <f t="shared" si="3345"/>
        <v>33</v>
      </c>
      <c r="AI451" s="1413">
        <v>7.0751999999999997</v>
      </c>
      <c r="AJ451" s="1413">
        <v>0</v>
      </c>
      <c r="AK451" s="1414">
        <f t="shared" si="3346"/>
        <v>37</v>
      </c>
      <c r="AL451" s="1415">
        <v>6.4547999999999996</v>
      </c>
      <c r="AM451" s="1415">
        <v>0</v>
      </c>
      <c r="AN451" s="1416">
        <f t="shared" si="3347"/>
        <v>34</v>
      </c>
      <c r="AO451" s="1413">
        <v>6.1776</v>
      </c>
      <c r="AP451" s="1413">
        <v>0</v>
      </c>
      <c r="AQ451" s="1414">
        <f t="shared" si="3348"/>
        <v>32</v>
      </c>
      <c r="AR451" s="1413">
        <v>6.2172000000000001</v>
      </c>
      <c r="AS451" s="1413">
        <v>0</v>
      </c>
      <c r="AT451" s="1414">
        <f t="shared" si="3349"/>
        <v>33</v>
      </c>
      <c r="AU451" s="1413">
        <v>6.2568000000000001</v>
      </c>
      <c r="AV451" s="1413">
        <v>0</v>
      </c>
      <c r="AW451" s="1414">
        <f t="shared" si="3350"/>
        <v>33</v>
      </c>
      <c r="AX451" s="1413">
        <v>5.7023999999999999</v>
      </c>
      <c r="AY451" s="1413">
        <v>0</v>
      </c>
      <c r="AZ451" s="1414">
        <f t="shared" si="3351"/>
        <v>30</v>
      </c>
      <c r="BA451" s="1413">
        <v>5.6760000000000002</v>
      </c>
      <c r="BB451" s="1413">
        <v>0</v>
      </c>
      <c r="BC451" s="1414">
        <f t="shared" si="3352"/>
        <v>30</v>
      </c>
      <c r="BD451" s="1413">
        <v>6.6924000000000001</v>
      </c>
      <c r="BE451" s="1413">
        <v>0</v>
      </c>
      <c r="BF451" s="1414">
        <f t="shared" si="3353"/>
        <v>35</v>
      </c>
      <c r="BG451" s="1413">
        <v>6.798</v>
      </c>
      <c r="BH451" s="1413">
        <v>0</v>
      </c>
      <c r="BI451" s="1414">
        <f t="shared" si="3354"/>
        <v>36</v>
      </c>
      <c r="BJ451" s="1413">
        <v>6.2831999999999999</v>
      </c>
      <c r="BK451" s="1413">
        <v>0</v>
      </c>
      <c r="BL451" s="1414">
        <f t="shared" si="3355"/>
        <v>33</v>
      </c>
      <c r="BM451" s="1413">
        <v>5.9795999999999996</v>
      </c>
      <c r="BN451" s="1413">
        <v>0</v>
      </c>
      <c r="BO451" s="1414">
        <f t="shared" si="3356"/>
        <v>31</v>
      </c>
      <c r="BP451" s="1413">
        <v>5.9795999999999996</v>
      </c>
      <c r="BQ451" s="1413">
        <v>0</v>
      </c>
      <c r="BR451" s="1414">
        <f t="shared" si="3357"/>
        <v>31</v>
      </c>
      <c r="BS451" s="1413">
        <v>5.8343999999999996</v>
      </c>
      <c r="BT451" s="1413">
        <v>0</v>
      </c>
      <c r="BU451" s="1414">
        <f t="shared" si="3358"/>
        <v>31</v>
      </c>
      <c r="BV451" s="1413">
        <v>4.29</v>
      </c>
      <c r="BW451" s="1413">
        <v>0</v>
      </c>
      <c r="BX451" s="1414">
        <f t="shared" si="3359"/>
        <v>23</v>
      </c>
      <c r="BY451" s="1413">
        <v>3.5244</v>
      </c>
      <c r="BZ451" s="1413">
        <v>0</v>
      </c>
      <c r="CA451" s="1598">
        <f t="shared" si="3360"/>
        <v>19</v>
      </c>
    </row>
    <row r="452" s="1" customFormat="1" ht="19.199999999999999">
      <c r="A452" s="1332"/>
      <c r="B452" s="1398" t="s">
        <v>59</v>
      </c>
      <c r="C452" s="1408" t="s">
        <v>404</v>
      </c>
      <c r="D452" s="1410"/>
      <c r="E452" s="1409"/>
      <c r="F452" s="1410" t="s">
        <v>405</v>
      </c>
      <c r="G452" s="1597">
        <v>110</v>
      </c>
      <c r="H452" s="1419">
        <v>110</v>
      </c>
      <c r="I452" s="1419"/>
      <c r="J452" s="1419"/>
      <c r="K452" s="1419">
        <v>110</v>
      </c>
      <c r="L452" s="1419"/>
      <c r="M452" s="1419"/>
      <c r="N452" s="1419">
        <v>110</v>
      </c>
      <c r="O452" s="1419"/>
      <c r="P452" s="1419"/>
      <c r="Q452" s="1419">
        <v>110</v>
      </c>
      <c r="R452" s="1419"/>
      <c r="S452" s="1419"/>
      <c r="T452" s="1419">
        <v>110</v>
      </c>
      <c r="U452" s="1419"/>
      <c r="V452" s="1419"/>
      <c r="W452" s="1419">
        <v>110</v>
      </c>
      <c r="X452" s="1419"/>
      <c r="Y452" s="1419"/>
      <c r="Z452" s="1419">
        <v>110</v>
      </c>
      <c r="AA452" s="1419"/>
      <c r="AB452" s="1419"/>
      <c r="AC452" s="1419">
        <v>110</v>
      </c>
      <c r="AD452" s="1419"/>
      <c r="AE452" s="1419"/>
      <c r="AF452" s="1419">
        <v>110</v>
      </c>
      <c r="AG452" s="1419"/>
      <c r="AH452" s="1419"/>
      <c r="AI452" s="1419">
        <v>110</v>
      </c>
      <c r="AJ452" s="1419"/>
      <c r="AK452" s="1419"/>
      <c r="AL452" s="1420">
        <v>110</v>
      </c>
      <c r="AM452" s="1420"/>
      <c r="AN452" s="1420"/>
      <c r="AO452" s="1419">
        <v>110</v>
      </c>
      <c r="AP452" s="1419"/>
      <c r="AQ452" s="1419"/>
      <c r="AR452" s="1419">
        <v>110</v>
      </c>
      <c r="AS452" s="1419"/>
      <c r="AT452" s="1419"/>
      <c r="AU452" s="1419">
        <v>110</v>
      </c>
      <c r="AV452" s="1419"/>
      <c r="AW452" s="1419"/>
      <c r="AX452" s="1419">
        <v>110</v>
      </c>
      <c r="AY452" s="1419"/>
      <c r="AZ452" s="1419"/>
      <c r="BA452" s="1419">
        <v>110</v>
      </c>
      <c r="BB452" s="1419"/>
      <c r="BC452" s="1419"/>
      <c r="BD452" s="1419">
        <v>110</v>
      </c>
      <c r="BE452" s="1419"/>
      <c r="BF452" s="1419"/>
      <c r="BG452" s="1419">
        <v>110</v>
      </c>
      <c r="BH452" s="1419"/>
      <c r="BI452" s="1419"/>
      <c r="BJ452" s="1419">
        <v>110</v>
      </c>
      <c r="BK452" s="1419"/>
      <c r="BL452" s="1419"/>
      <c r="BM452" s="1419">
        <v>110</v>
      </c>
      <c r="BN452" s="1419"/>
      <c r="BO452" s="1419"/>
      <c r="BP452" s="1419">
        <v>110</v>
      </c>
      <c r="BQ452" s="1419"/>
      <c r="BR452" s="1419"/>
      <c r="BS452" s="1419">
        <v>110</v>
      </c>
      <c r="BT452" s="1419"/>
      <c r="BU452" s="1419"/>
      <c r="BV452" s="1419">
        <v>110</v>
      </c>
      <c r="BW452" s="1419"/>
      <c r="BX452" s="1419"/>
      <c r="BY452" s="1419">
        <v>110</v>
      </c>
      <c r="BZ452" s="1419"/>
      <c r="CA452" s="1618"/>
    </row>
    <row r="453" s="1" customFormat="1" ht="19.199999999999999">
      <c r="A453" s="1332"/>
      <c r="B453" s="1398"/>
      <c r="C453" s="1408" t="s">
        <v>424</v>
      </c>
      <c r="D453" s="1410"/>
      <c r="E453" s="1409"/>
      <c r="F453" s="1410" t="s">
        <v>405</v>
      </c>
      <c r="G453" s="1597">
        <v>110</v>
      </c>
      <c r="H453" s="1419">
        <v>110</v>
      </c>
      <c r="I453" s="1419"/>
      <c r="J453" s="1419"/>
      <c r="K453" s="1419">
        <v>110</v>
      </c>
      <c r="L453" s="1419"/>
      <c r="M453" s="1419"/>
      <c r="N453" s="1419">
        <v>110</v>
      </c>
      <c r="O453" s="1419"/>
      <c r="P453" s="1419"/>
      <c r="Q453" s="1419">
        <v>110</v>
      </c>
      <c r="R453" s="1419"/>
      <c r="S453" s="1419"/>
      <c r="T453" s="1419">
        <v>110</v>
      </c>
      <c r="U453" s="1419"/>
      <c r="V453" s="1419"/>
      <c r="W453" s="1419">
        <v>110</v>
      </c>
      <c r="X453" s="1419"/>
      <c r="Y453" s="1419"/>
      <c r="Z453" s="1419">
        <v>110</v>
      </c>
      <c r="AA453" s="1419"/>
      <c r="AB453" s="1419"/>
      <c r="AC453" s="1419">
        <v>110</v>
      </c>
      <c r="AD453" s="1419"/>
      <c r="AE453" s="1419"/>
      <c r="AF453" s="1419">
        <v>110</v>
      </c>
      <c r="AG453" s="1419"/>
      <c r="AH453" s="1419"/>
      <c r="AI453" s="1419">
        <v>110</v>
      </c>
      <c r="AJ453" s="1419"/>
      <c r="AK453" s="1419"/>
      <c r="AL453" s="1420">
        <v>110</v>
      </c>
      <c r="AM453" s="1420"/>
      <c r="AN453" s="1420"/>
      <c r="AO453" s="1419">
        <v>110</v>
      </c>
      <c r="AP453" s="1419"/>
      <c r="AQ453" s="1419"/>
      <c r="AR453" s="1419">
        <v>110</v>
      </c>
      <c r="AS453" s="1419"/>
      <c r="AT453" s="1419"/>
      <c r="AU453" s="1419">
        <v>110</v>
      </c>
      <c r="AV453" s="1419"/>
      <c r="AW453" s="1419"/>
      <c r="AX453" s="1419">
        <v>110</v>
      </c>
      <c r="AY453" s="1419"/>
      <c r="AZ453" s="1419"/>
      <c r="BA453" s="1419">
        <v>110</v>
      </c>
      <c r="BB453" s="1419"/>
      <c r="BC453" s="1419"/>
      <c r="BD453" s="1419">
        <v>110</v>
      </c>
      <c r="BE453" s="1419"/>
      <c r="BF453" s="1419"/>
      <c r="BG453" s="1419">
        <v>110</v>
      </c>
      <c r="BH453" s="1419"/>
      <c r="BI453" s="1419"/>
      <c r="BJ453" s="1419">
        <v>110</v>
      </c>
      <c r="BK453" s="1419"/>
      <c r="BL453" s="1419"/>
      <c r="BM453" s="1419">
        <v>110</v>
      </c>
      <c r="BN453" s="1419"/>
      <c r="BO453" s="1419"/>
      <c r="BP453" s="1419">
        <v>110</v>
      </c>
      <c r="BQ453" s="1419"/>
      <c r="BR453" s="1419"/>
      <c r="BS453" s="1419">
        <v>110</v>
      </c>
      <c r="BT453" s="1419"/>
      <c r="BU453" s="1419"/>
      <c r="BV453" s="1419">
        <v>110</v>
      </c>
      <c r="BW453" s="1419"/>
      <c r="BX453" s="1419"/>
      <c r="BY453" s="1419">
        <v>110</v>
      </c>
      <c r="BZ453" s="1419"/>
      <c r="CA453" s="1618"/>
    </row>
    <row r="454" s="1" customFormat="1" ht="19.199999999999999">
      <c r="A454" s="1332"/>
      <c r="B454" s="1398"/>
      <c r="C454" s="1408" t="s">
        <v>404</v>
      </c>
      <c r="D454" s="1410"/>
      <c r="E454" s="1409"/>
      <c r="F454" s="1410" t="s">
        <v>405</v>
      </c>
      <c r="G454" s="1597">
        <v>10</v>
      </c>
      <c r="H454" s="1419">
        <v>10.300000000000001</v>
      </c>
      <c r="I454" s="1419"/>
      <c r="J454" s="1419"/>
      <c r="K454" s="1419">
        <v>10.300000000000001</v>
      </c>
      <c r="L454" s="1419"/>
      <c r="M454" s="1419"/>
      <c r="N454" s="1419">
        <v>10.300000000000001</v>
      </c>
      <c r="O454" s="1419"/>
      <c r="P454" s="1419"/>
      <c r="Q454" s="1419">
        <v>10.300000000000001</v>
      </c>
      <c r="R454" s="1419"/>
      <c r="S454" s="1419"/>
      <c r="T454" s="1419">
        <v>10.300000000000001</v>
      </c>
      <c r="U454" s="1419"/>
      <c r="V454" s="1419"/>
      <c r="W454" s="1419">
        <v>10.300000000000001</v>
      </c>
      <c r="X454" s="1419"/>
      <c r="Y454" s="1419"/>
      <c r="Z454" s="1419">
        <v>10.300000000000001</v>
      </c>
      <c r="AA454" s="1419"/>
      <c r="AB454" s="1419"/>
      <c r="AC454" s="1419">
        <v>10.300000000000001</v>
      </c>
      <c r="AD454" s="1419"/>
      <c r="AE454" s="1419"/>
      <c r="AF454" s="1419">
        <v>10.300000000000001</v>
      </c>
      <c r="AG454" s="1419"/>
      <c r="AH454" s="1419"/>
      <c r="AI454" s="1419">
        <v>10.300000000000001</v>
      </c>
      <c r="AJ454" s="1419"/>
      <c r="AK454" s="1419"/>
      <c r="AL454" s="1420">
        <v>10.300000000000001</v>
      </c>
      <c r="AM454" s="1420"/>
      <c r="AN454" s="1420"/>
      <c r="AO454" s="1419">
        <v>10.300000000000001</v>
      </c>
      <c r="AP454" s="1419"/>
      <c r="AQ454" s="1419"/>
      <c r="AR454" s="1419">
        <v>10.300000000000001</v>
      </c>
      <c r="AS454" s="1419"/>
      <c r="AT454" s="1419"/>
      <c r="AU454" s="1419">
        <v>10.300000000000001</v>
      </c>
      <c r="AV454" s="1419"/>
      <c r="AW454" s="1419"/>
      <c r="AX454" s="1419">
        <v>10.300000000000001</v>
      </c>
      <c r="AY454" s="1419"/>
      <c r="AZ454" s="1419"/>
      <c r="BA454" s="1419">
        <v>10.300000000000001</v>
      </c>
      <c r="BB454" s="1419"/>
      <c r="BC454" s="1419"/>
      <c r="BD454" s="1419">
        <v>10.300000000000001</v>
      </c>
      <c r="BE454" s="1419"/>
      <c r="BF454" s="1419"/>
      <c r="BG454" s="1419">
        <v>10.300000000000001</v>
      </c>
      <c r="BH454" s="1419"/>
      <c r="BI454" s="1419"/>
      <c r="BJ454" s="1419">
        <v>10.300000000000001</v>
      </c>
      <c r="BK454" s="1419"/>
      <c r="BL454" s="1419"/>
      <c r="BM454" s="1419">
        <v>10.300000000000001</v>
      </c>
      <c r="BN454" s="1419"/>
      <c r="BO454" s="1419"/>
      <c r="BP454" s="1419">
        <v>10.300000000000001</v>
      </c>
      <c r="BQ454" s="1419"/>
      <c r="BR454" s="1419"/>
      <c r="BS454" s="1419">
        <v>10.300000000000001</v>
      </c>
      <c r="BT454" s="1419"/>
      <c r="BU454" s="1419"/>
      <c r="BV454" s="1419">
        <v>10.300000000000001</v>
      </c>
      <c r="BW454" s="1419"/>
      <c r="BX454" s="1419"/>
      <c r="BY454" s="1419">
        <v>10.300000000000001</v>
      </c>
      <c r="BZ454" s="1419"/>
      <c r="CA454" s="1618"/>
    </row>
    <row r="455" s="1" customFormat="1" ht="19.199999999999999">
      <c r="A455" s="1332"/>
      <c r="B455" s="1398"/>
      <c r="C455" s="1408" t="s">
        <v>424</v>
      </c>
      <c r="D455" s="1410"/>
      <c r="E455" s="1409"/>
      <c r="F455" s="1410" t="s">
        <v>405</v>
      </c>
      <c r="G455" s="1597">
        <v>10</v>
      </c>
      <c r="H455" s="1419">
        <v>10.300000000000001</v>
      </c>
      <c r="I455" s="1419"/>
      <c r="J455" s="1419"/>
      <c r="K455" s="1419">
        <v>10.300000000000001</v>
      </c>
      <c r="L455" s="1419"/>
      <c r="M455" s="1419"/>
      <c r="N455" s="1419">
        <v>10.300000000000001</v>
      </c>
      <c r="O455" s="1419"/>
      <c r="P455" s="1419"/>
      <c r="Q455" s="1419">
        <v>10.300000000000001</v>
      </c>
      <c r="R455" s="1419"/>
      <c r="S455" s="1419"/>
      <c r="T455" s="1419">
        <v>10.300000000000001</v>
      </c>
      <c r="U455" s="1419"/>
      <c r="V455" s="1419"/>
      <c r="W455" s="1419">
        <v>10.300000000000001</v>
      </c>
      <c r="X455" s="1419"/>
      <c r="Y455" s="1419"/>
      <c r="Z455" s="1419">
        <v>10.300000000000001</v>
      </c>
      <c r="AA455" s="1419"/>
      <c r="AB455" s="1419"/>
      <c r="AC455" s="1419">
        <v>10.300000000000001</v>
      </c>
      <c r="AD455" s="1419"/>
      <c r="AE455" s="1419"/>
      <c r="AF455" s="1419">
        <v>10.300000000000001</v>
      </c>
      <c r="AG455" s="1419"/>
      <c r="AH455" s="1419"/>
      <c r="AI455" s="1419">
        <v>10.300000000000001</v>
      </c>
      <c r="AJ455" s="1419"/>
      <c r="AK455" s="1419"/>
      <c r="AL455" s="1420">
        <v>10.300000000000001</v>
      </c>
      <c r="AM455" s="1420"/>
      <c r="AN455" s="1420"/>
      <c r="AO455" s="1419">
        <v>10.300000000000001</v>
      </c>
      <c r="AP455" s="1419"/>
      <c r="AQ455" s="1419"/>
      <c r="AR455" s="1419">
        <v>10.300000000000001</v>
      </c>
      <c r="AS455" s="1419"/>
      <c r="AT455" s="1419"/>
      <c r="AU455" s="1419">
        <v>10.300000000000001</v>
      </c>
      <c r="AV455" s="1419"/>
      <c r="AW455" s="1419"/>
      <c r="AX455" s="1419">
        <v>10.300000000000001</v>
      </c>
      <c r="AY455" s="1419"/>
      <c r="AZ455" s="1419"/>
      <c r="BA455" s="1419">
        <v>10.300000000000001</v>
      </c>
      <c r="BB455" s="1419"/>
      <c r="BC455" s="1419"/>
      <c r="BD455" s="1419">
        <v>10.300000000000001</v>
      </c>
      <c r="BE455" s="1419"/>
      <c r="BF455" s="1419"/>
      <c r="BG455" s="1419">
        <v>10.300000000000001</v>
      </c>
      <c r="BH455" s="1419"/>
      <c r="BI455" s="1419"/>
      <c r="BJ455" s="1419">
        <v>10.300000000000001</v>
      </c>
      <c r="BK455" s="1419"/>
      <c r="BL455" s="1419"/>
      <c r="BM455" s="1419">
        <v>10.300000000000001</v>
      </c>
      <c r="BN455" s="1419"/>
      <c r="BO455" s="1419"/>
      <c r="BP455" s="1419">
        <v>10.300000000000001</v>
      </c>
      <c r="BQ455" s="1419"/>
      <c r="BR455" s="1419"/>
      <c r="BS455" s="1419">
        <v>10.300000000000001</v>
      </c>
      <c r="BT455" s="1419"/>
      <c r="BU455" s="1419"/>
      <c r="BV455" s="1419">
        <v>10.300000000000001</v>
      </c>
      <c r="BW455" s="1419"/>
      <c r="BX455" s="1419"/>
      <c r="BY455" s="1419">
        <v>10.300000000000001</v>
      </c>
      <c r="BZ455" s="1419"/>
      <c r="CA455" s="1618"/>
    </row>
    <row r="456" s="1" customFormat="1" ht="19.199999999999999">
      <c r="A456" s="1332"/>
      <c r="B456" s="1398" t="s">
        <v>402</v>
      </c>
      <c r="C456" s="1548" t="s">
        <v>406</v>
      </c>
      <c r="D456" s="1478"/>
      <c r="E456" s="1409"/>
      <c r="F456" s="1410"/>
      <c r="G456" s="1597">
        <v>10</v>
      </c>
      <c r="H456" s="1419">
        <v>0</v>
      </c>
      <c r="I456" s="1419">
        <v>0</v>
      </c>
      <c r="J456" s="1414">
        <f>ROUND(SQRT(H456^2+I456^2)*1000/(1.73*H454),0)</f>
        <v>0</v>
      </c>
      <c r="K456" s="1419">
        <v>0</v>
      </c>
      <c r="L456" s="1419">
        <v>0</v>
      </c>
      <c r="M456" s="1414">
        <f>ROUND(SQRT(K456^2+L456^2)*1000/(1.73*K454),0)</f>
        <v>0</v>
      </c>
      <c r="N456" s="1419">
        <v>0</v>
      </c>
      <c r="O456" s="1419">
        <v>0</v>
      </c>
      <c r="P456" s="1414">
        <f>ROUND(SQRT(N456^2+O456^2)*1000/(1.73*N454),0)</f>
        <v>0</v>
      </c>
      <c r="Q456" s="1419">
        <v>0</v>
      </c>
      <c r="R456" s="1419">
        <v>0</v>
      </c>
      <c r="S456" s="1414">
        <f>ROUND(SQRT(Q456^2+R456^2)*1000/(1.73*Q454),0)</f>
        <v>0</v>
      </c>
      <c r="T456" s="1419">
        <v>0</v>
      </c>
      <c r="U456" s="1419">
        <v>0</v>
      </c>
      <c r="V456" s="1414">
        <f>ROUND(SQRT(T456^2+U456^2)*1000/(1.73*T454),0)</f>
        <v>0</v>
      </c>
      <c r="W456" s="1419">
        <v>0</v>
      </c>
      <c r="X456" s="1419">
        <v>0</v>
      </c>
      <c r="Y456" s="1414">
        <f>ROUND(SQRT(W456^2+X456^2)*1000/(1.73*W454),0)</f>
        <v>0</v>
      </c>
      <c r="Z456" s="1419">
        <v>0</v>
      </c>
      <c r="AA456" s="1419">
        <v>0</v>
      </c>
      <c r="AB456" s="1414">
        <f>ROUND(SQRT(Z456^2+AA456^2)*1000/(1.73*Z454),0)</f>
        <v>0</v>
      </c>
      <c r="AC456" s="1419">
        <v>0</v>
      </c>
      <c r="AD456" s="1419">
        <v>0</v>
      </c>
      <c r="AE456" s="1414">
        <f>ROUND(SQRT(AC456^2+AD456^2)*1000/(1.73*AC454),0)</f>
        <v>0</v>
      </c>
      <c r="AF456" s="1419">
        <v>0</v>
      </c>
      <c r="AG456" s="1419">
        <v>0</v>
      </c>
      <c r="AH456" s="1414">
        <f>ROUND(SQRT(AF456^2+AG456^2)*1000/(1.73*AF454),0)</f>
        <v>0</v>
      </c>
      <c r="AI456" s="1419">
        <v>0</v>
      </c>
      <c r="AJ456" s="1419">
        <v>0</v>
      </c>
      <c r="AK456" s="1414">
        <f>ROUND(SQRT(AI456^2+AJ456^2)*1000/(1.73*AI454),0)</f>
        <v>0</v>
      </c>
      <c r="AL456" s="1420">
        <v>0</v>
      </c>
      <c r="AM456" s="1420">
        <v>0</v>
      </c>
      <c r="AN456" s="1416">
        <f>ROUND(SQRT(AL456^2+AM456^2)*1000/(1.73*AL454),0)</f>
        <v>0</v>
      </c>
      <c r="AO456" s="1419">
        <v>0</v>
      </c>
      <c r="AP456" s="1419">
        <v>0</v>
      </c>
      <c r="AQ456" s="1414">
        <f>ROUND(SQRT(AO456^2+AP456^2)*1000/(1.73*AO454),0)</f>
        <v>0</v>
      </c>
      <c r="AR456" s="1419">
        <v>0</v>
      </c>
      <c r="AS456" s="1419">
        <v>0</v>
      </c>
      <c r="AT456" s="1414">
        <f>ROUND(SQRT(AR456^2+AS456^2)*1000/(1.73*AR454),0)</f>
        <v>0</v>
      </c>
      <c r="AU456" s="1419">
        <v>0</v>
      </c>
      <c r="AV456" s="1419">
        <v>0</v>
      </c>
      <c r="AW456" s="1414">
        <f>ROUND(SQRT(AU456^2+AV456^2)*1000/(1.73*AU454),0)</f>
        <v>0</v>
      </c>
      <c r="AX456" s="1419">
        <v>0</v>
      </c>
      <c r="AY456" s="1419">
        <v>0</v>
      </c>
      <c r="AZ456" s="1414">
        <f>ROUND(SQRT(AX456^2+AY456^2)*1000/(1.73*AX454),0)</f>
        <v>0</v>
      </c>
      <c r="BA456" s="1419">
        <v>0</v>
      </c>
      <c r="BB456" s="1419">
        <v>0</v>
      </c>
      <c r="BC456" s="1414">
        <f>ROUND(SQRT(BA456^2+BB456^2)*1000/(1.73*BA454),0)</f>
        <v>0</v>
      </c>
      <c r="BD456" s="1419">
        <v>0</v>
      </c>
      <c r="BE456" s="1419">
        <v>0</v>
      </c>
      <c r="BF456" s="1414">
        <f>ROUND(SQRT(BD456^2+BE456^2)*1000/(1.73*BD454),0)</f>
        <v>0</v>
      </c>
      <c r="BG456" s="1419">
        <v>0</v>
      </c>
      <c r="BH456" s="1419">
        <v>0</v>
      </c>
      <c r="BI456" s="1414">
        <f>ROUND(SQRT(BG456^2+BH456^2)*1000/(1.73*BG454),0)</f>
        <v>0</v>
      </c>
      <c r="BJ456" s="1419">
        <v>0</v>
      </c>
      <c r="BK456" s="1419">
        <v>0</v>
      </c>
      <c r="BL456" s="1414">
        <f>ROUND(SQRT(BJ456^2+BK456^2)*1000/(1.73*BJ454),0)</f>
        <v>0</v>
      </c>
      <c r="BM456" s="1419">
        <v>0</v>
      </c>
      <c r="BN456" s="1419">
        <v>0</v>
      </c>
      <c r="BO456" s="1414">
        <f>ROUND(SQRT(BM456^2+BN456^2)*1000/(1.73*BM454),0)</f>
        <v>0</v>
      </c>
      <c r="BP456" s="1419">
        <v>0</v>
      </c>
      <c r="BQ456" s="1419">
        <v>0</v>
      </c>
      <c r="BR456" s="1414">
        <f>ROUND(SQRT(BP456^2+BQ456^2)*1000/(1.73*BP454),0)</f>
        <v>0</v>
      </c>
      <c r="BS456" s="1419">
        <v>0</v>
      </c>
      <c r="BT456" s="1419">
        <v>0</v>
      </c>
      <c r="BU456" s="1414">
        <f>ROUND(SQRT(BS456^2+BT456^2)*1000/(1.73*BS454),0)</f>
        <v>0</v>
      </c>
      <c r="BV456" s="1419">
        <v>0</v>
      </c>
      <c r="BW456" s="1419">
        <v>0</v>
      </c>
      <c r="BX456" s="1414">
        <f>ROUND(SQRT(BV456^2+BW456^2)*1000/(1.73*BV454),0)</f>
        <v>0</v>
      </c>
      <c r="BY456" s="1419">
        <v>0</v>
      </c>
      <c r="BZ456" s="1419">
        <v>0</v>
      </c>
      <c r="CA456" s="1598">
        <f>ROUND(SQRT(BY456^2+BZ456^2)*1000/(1.73*BY454),0)</f>
        <v>0</v>
      </c>
    </row>
    <row r="457" s="1" customFormat="1" ht="19.199999999999999">
      <c r="A457" s="1332"/>
      <c r="B457" s="1398"/>
      <c r="C457" s="1548" t="s">
        <v>114</v>
      </c>
      <c r="D457" s="1478"/>
      <c r="E457" s="1409" t="s">
        <v>396</v>
      </c>
      <c r="F457" s="1410"/>
      <c r="G457" s="1597">
        <v>10</v>
      </c>
      <c r="H457" s="1419">
        <f>J457*H454*1.73*0.875/1000</f>
        <v>0</v>
      </c>
      <c r="I457" s="1419">
        <f t="shared" si="3313"/>
        <v>0</v>
      </c>
      <c r="J457" s="1414">
        <v>0</v>
      </c>
      <c r="K457" s="1419">
        <f>M457*K454*1.73*0.875/1000</f>
        <v>0</v>
      </c>
      <c r="L457" s="1419">
        <f t="shared" si="3314"/>
        <v>0</v>
      </c>
      <c r="M457" s="1414">
        <v>0</v>
      </c>
      <c r="N457" s="1419">
        <f>P457*N454*1.73*0.875/1000</f>
        <v>0</v>
      </c>
      <c r="O457" s="1419">
        <f t="shared" si="3315"/>
        <v>0</v>
      </c>
      <c r="P457" s="1414">
        <v>0</v>
      </c>
      <c r="Q457" s="1419">
        <f>S457*Q454*1.73*0.875/1000</f>
        <v>0</v>
      </c>
      <c r="R457" s="1419">
        <f t="shared" si="3316"/>
        <v>0</v>
      </c>
      <c r="S457" s="1414">
        <v>0</v>
      </c>
      <c r="T457" s="1419">
        <f>V457*T454*1.73*0.875/1000</f>
        <v>0</v>
      </c>
      <c r="U457" s="1419">
        <f t="shared" si="3317"/>
        <v>0</v>
      </c>
      <c r="V457" s="1414">
        <v>0</v>
      </c>
      <c r="W457" s="1419">
        <f>Y457*W454*1.73*0.875/1000</f>
        <v>0</v>
      </c>
      <c r="X457" s="1419">
        <f t="shared" si="3318"/>
        <v>0</v>
      </c>
      <c r="Y457" s="1414">
        <v>0</v>
      </c>
      <c r="Z457" s="1419">
        <f>AB457*Z454*1.73*0.875/1000</f>
        <v>0</v>
      </c>
      <c r="AA457" s="1419">
        <f t="shared" si="3319"/>
        <v>0</v>
      </c>
      <c r="AB457" s="1414">
        <v>0</v>
      </c>
      <c r="AC457" s="1419">
        <f>AE457*AC454*1.73*0.875/1000</f>
        <v>0</v>
      </c>
      <c r="AD457" s="1419">
        <f t="shared" si="3320"/>
        <v>0</v>
      </c>
      <c r="AE457" s="1414">
        <v>0</v>
      </c>
      <c r="AF457" s="1419">
        <f>AH457*AF454*1.73*0.875/1000</f>
        <v>0</v>
      </c>
      <c r="AG457" s="1419">
        <f t="shared" si="3321"/>
        <v>0</v>
      </c>
      <c r="AH457" s="1414">
        <v>0</v>
      </c>
      <c r="AI457" s="1419">
        <f>AK457*AI454*1.73*0.875/1000</f>
        <v>0</v>
      </c>
      <c r="AJ457" s="1419">
        <f t="shared" si="3322"/>
        <v>0</v>
      </c>
      <c r="AK457" s="1414">
        <v>0</v>
      </c>
      <c r="AL457" s="1420">
        <f>AN457*AL454*1.73*0.875/1000</f>
        <v>0</v>
      </c>
      <c r="AM457" s="1420">
        <f t="shared" si="3323"/>
        <v>0</v>
      </c>
      <c r="AN457" s="1416">
        <v>0</v>
      </c>
      <c r="AO457" s="1419">
        <f>AQ457*AO454*1.73*0.875/1000</f>
        <v>0</v>
      </c>
      <c r="AP457" s="1419">
        <f t="shared" si="3324"/>
        <v>0</v>
      </c>
      <c r="AQ457" s="1414">
        <v>0</v>
      </c>
      <c r="AR457" s="1419">
        <f>AT457*AR454*1.73*0.875/1000</f>
        <v>0</v>
      </c>
      <c r="AS457" s="1419">
        <f t="shared" si="3325"/>
        <v>0</v>
      </c>
      <c r="AT457" s="1414">
        <v>0</v>
      </c>
      <c r="AU457" s="1419">
        <f>AW457*AU454*1.73*0.875/1000</f>
        <v>0</v>
      </c>
      <c r="AV457" s="1419">
        <f t="shared" si="3326"/>
        <v>0</v>
      </c>
      <c r="AW457" s="1414">
        <v>0</v>
      </c>
      <c r="AX457" s="1419">
        <f>AZ457*AX454*1.73*0.875/1000</f>
        <v>0</v>
      </c>
      <c r="AY457" s="1419">
        <f t="shared" si="3327"/>
        <v>0</v>
      </c>
      <c r="AZ457" s="1414">
        <v>0</v>
      </c>
      <c r="BA457" s="1419">
        <f>BC457*BA454*1.73*0.875/1000</f>
        <v>0</v>
      </c>
      <c r="BB457" s="1419">
        <f t="shared" si="3328"/>
        <v>0</v>
      </c>
      <c r="BC457" s="1414">
        <v>0</v>
      </c>
      <c r="BD457" s="1419">
        <f>BF457*BD454*1.73*0.875/1000</f>
        <v>0</v>
      </c>
      <c r="BE457" s="1419">
        <f t="shared" si="3329"/>
        <v>0</v>
      </c>
      <c r="BF457" s="1414">
        <v>0</v>
      </c>
      <c r="BG457" s="1419">
        <f>BI457*BG454*1.73*0.875/1000</f>
        <v>0</v>
      </c>
      <c r="BH457" s="1419">
        <f t="shared" si="3330"/>
        <v>0</v>
      </c>
      <c r="BI457" s="1414">
        <v>0</v>
      </c>
      <c r="BJ457" s="1419">
        <f>BL457*BJ454*1.73*0.875/1000</f>
        <v>0</v>
      </c>
      <c r="BK457" s="1419">
        <f t="shared" si="3331"/>
        <v>0</v>
      </c>
      <c r="BL457" s="1414">
        <v>0</v>
      </c>
      <c r="BM457" s="1419">
        <f>BO457*BM454*1.73*0.875/1000</f>
        <v>0</v>
      </c>
      <c r="BN457" s="1419">
        <f t="shared" si="3332"/>
        <v>0</v>
      </c>
      <c r="BO457" s="1414">
        <v>0</v>
      </c>
      <c r="BP457" s="1419">
        <f>BR457*BP454*1.73*0.875/1000</f>
        <v>0</v>
      </c>
      <c r="BQ457" s="1419">
        <f t="shared" si="3333"/>
        <v>0</v>
      </c>
      <c r="BR457" s="1414">
        <v>0</v>
      </c>
      <c r="BS457" s="1419">
        <f>BU457*BS454*1.73*0.875/1000</f>
        <v>0</v>
      </c>
      <c r="BT457" s="1419">
        <f t="shared" si="3334"/>
        <v>0</v>
      </c>
      <c r="BU457" s="1414">
        <v>0</v>
      </c>
      <c r="BV457" s="1419">
        <f>BX457*BV454*1.73*0.875/1000</f>
        <v>0</v>
      </c>
      <c r="BW457" s="1419">
        <f t="shared" si="3335"/>
        <v>0</v>
      </c>
      <c r="BX457" s="1414">
        <v>0</v>
      </c>
      <c r="BY457" s="1419">
        <f>CA457*BY454*1.73*0.875/1000</f>
        <v>0</v>
      </c>
      <c r="BZ457" s="1419">
        <f t="shared" si="3336"/>
        <v>0</v>
      </c>
      <c r="CA457" s="1598">
        <v>0</v>
      </c>
    </row>
    <row r="458" s="1" customFormat="1" ht="19.199999999999999">
      <c r="A458" s="1332"/>
      <c r="B458" s="1398"/>
      <c r="C458" s="1548" t="s">
        <v>66</v>
      </c>
      <c r="D458" s="1478"/>
      <c r="E458" s="1409" t="s">
        <v>396</v>
      </c>
      <c r="F458" s="1410"/>
      <c r="G458" s="1597">
        <v>10</v>
      </c>
      <c r="H458" s="1413">
        <v>0.14999999999999999</v>
      </c>
      <c r="I458" s="1413">
        <v>0.002</v>
      </c>
      <c r="J458" s="1414">
        <f>ROUND(SQRT(H458^2+I458^2)*1000/(1.73*H454),0)</f>
        <v>8</v>
      </c>
      <c r="K458" s="1413">
        <v>0.14999999999999999</v>
      </c>
      <c r="L458" s="1413">
        <v>0.0040000000000000001</v>
      </c>
      <c r="M458" s="1414">
        <v>0</v>
      </c>
      <c r="N458" s="1413">
        <v>0.17199999999999999</v>
      </c>
      <c r="O458" s="1413">
        <v>0.017999999999999999</v>
      </c>
      <c r="P458" s="1414">
        <v>0</v>
      </c>
      <c r="Q458" s="1413">
        <v>0.16800000000000001</v>
      </c>
      <c r="R458" s="1413">
        <v>0.017999999999999999</v>
      </c>
      <c r="S458" s="1414">
        <v>0</v>
      </c>
      <c r="T458" s="1413">
        <v>0.16400000000000001</v>
      </c>
      <c r="U458" s="1413">
        <v>0.02</v>
      </c>
      <c r="V458" s="1414">
        <v>0</v>
      </c>
      <c r="W458" s="1413">
        <v>0.152</v>
      </c>
      <c r="X458" s="1413">
        <v>0.002</v>
      </c>
      <c r="Y458" s="1414">
        <v>0</v>
      </c>
      <c r="Z458" s="1413">
        <v>0.16400000000000001</v>
      </c>
      <c r="AA458" s="1413">
        <v>0.002</v>
      </c>
      <c r="AB458" s="1414">
        <v>0</v>
      </c>
      <c r="AC458" s="1413">
        <v>0.17199999999999999</v>
      </c>
      <c r="AD458" s="1413">
        <v>0.0060000000000000001</v>
      </c>
      <c r="AE458" s="1414">
        <v>0</v>
      </c>
      <c r="AF458" s="1413">
        <v>0.186</v>
      </c>
      <c r="AG458" s="1413">
        <v>0.017999999999999999</v>
      </c>
      <c r="AH458" s="1414">
        <v>0</v>
      </c>
      <c r="AI458" s="1413">
        <v>0.17000000000000001</v>
      </c>
      <c r="AJ458" s="1413">
        <v>0.0040000000000000001</v>
      </c>
      <c r="AK458" s="1414">
        <v>0</v>
      </c>
      <c r="AL458" s="1415">
        <v>0.17000000000000001</v>
      </c>
      <c r="AM458" s="1415">
        <v>0.0040000000000000001</v>
      </c>
      <c r="AN458" s="1416">
        <v>0</v>
      </c>
      <c r="AO458" s="1413">
        <v>0.17799999999999999</v>
      </c>
      <c r="AP458" s="1413">
        <v>0.0040000000000000001</v>
      </c>
      <c r="AQ458" s="1414">
        <v>0</v>
      </c>
      <c r="AR458" s="1413">
        <v>0.17599999999999999</v>
      </c>
      <c r="AS458" s="1413">
        <v>0.0040000000000000001</v>
      </c>
      <c r="AT458" s="1414">
        <v>0</v>
      </c>
      <c r="AU458" s="1413">
        <v>0.184</v>
      </c>
      <c r="AV458" s="1413">
        <v>0.002</v>
      </c>
      <c r="AW458" s="1414">
        <v>0</v>
      </c>
      <c r="AX458" s="1413">
        <v>0.20399999999999999</v>
      </c>
      <c r="AY458" s="1413">
        <v>0.016</v>
      </c>
      <c r="AZ458" s="1414">
        <v>0</v>
      </c>
      <c r="BA458" s="1413">
        <v>0.20599999999999999</v>
      </c>
      <c r="BB458" s="1413">
        <v>0.02</v>
      </c>
      <c r="BC458" s="1414">
        <v>0</v>
      </c>
      <c r="BD458" s="1413">
        <v>0.20200000000000001</v>
      </c>
      <c r="BE458" s="1413">
        <v>0.021999999999999999</v>
      </c>
      <c r="BF458" s="1414">
        <v>0</v>
      </c>
      <c r="BG458" s="1413">
        <v>0.20799999999999999</v>
      </c>
      <c r="BH458" s="1413">
        <v>0.021999999999999999</v>
      </c>
      <c r="BI458" s="1414">
        <v>0</v>
      </c>
      <c r="BJ458" s="1413">
        <v>0.19400000000000001</v>
      </c>
      <c r="BK458" s="1413">
        <v>0.0060000000000000001</v>
      </c>
      <c r="BL458" s="1414">
        <v>0</v>
      </c>
      <c r="BM458" s="1413">
        <v>0.19</v>
      </c>
      <c r="BN458" s="1413">
        <v>0.002</v>
      </c>
      <c r="BO458" s="1414">
        <v>0</v>
      </c>
      <c r="BP458" s="1413">
        <v>0.186</v>
      </c>
      <c r="BQ458" s="1413">
        <v>0.0040000000000000001</v>
      </c>
      <c r="BR458" s="1414">
        <v>0</v>
      </c>
      <c r="BS458" s="1413">
        <v>0.188</v>
      </c>
      <c r="BT458" s="1413">
        <v>0.002</v>
      </c>
      <c r="BU458" s="1414">
        <v>0</v>
      </c>
      <c r="BV458" s="1413">
        <v>0.186</v>
      </c>
      <c r="BW458" s="1413">
        <v>0</v>
      </c>
      <c r="BX458" s="1414">
        <v>0</v>
      </c>
      <c r="BY458" s="1413">
        <v>0.182</v>
      </c>
      <c r="BZ458" s="1413">
        <v>0.0060000000000000001</v>
      </c>
      <c r="CA458" s="1598">
        <v>0</v>
      </c>
    </row>
    <row r="459" s="1" customFormat="1" ht="19.199999999999999">
      <c r="A459" s="1332"/>
      <c r="B459" s="1398"/>
      <c r="C459" s="1548" t="s">
        <v>485</v>
      </c>
      <c r="D459" s="1478"/>
      <c r="E459" s="1409"/>
      <c r="F459" s="1410"/>
      <c r="G459" s="1597">
        <v>10</v>
      </c>
      <c r="H459" s="1413"/>
      <c r="I459" s="1413"/>
      <c r="J459" s="1414">
        <f>ROUND(SQRT(H459^2+I459^2)*1000/(1.73*H454),0)</f>
        <v>0</v>
      </c>
      <c r="K459" s="1413"/>
      <c r="L459" s="1413"/>
      <c r="M459" s="1414">
        <f>ROUND(SQRT(K459^2+L459^2)*1000/(1.73*K454),0)</f>
        <v>0</v>
      </c>
      <c r="N459" s="1413"/>
      <c r="O459" s="1413"/>
      <c r="P459" s="1414">
        <f>ROUND(SQRT(N459^2+O459^2)*1000/(1.73*N454),0)</f>
        <v>0</v>
      </c>
      <c r="Q459" s="1413"/>
      <c r="R459" s="1413"/>
      <c r="S459" s="1414">
        <f>ROUND(SQRT(Q459^2+R459^2)*1000/(1.73*Q454),0)</f>
        <v>0</v>
      </c>
      <c r="T459" s="1413"/>
      <c r="U459" s="1413"/>
      <c r="V459" s="1414">
        <f>ROUND(SQRT(T459^2+U459^2)*1000/(1.73*T454),0)</f>
        <v>0</v>
      </c>
      <c r="W459" s="1413"/>
      <c r="X459" s="1413"/>
      <c r="Y459" s="1414">
        <f>ROUND(SQRT(W459^2+X459^2)*1000/(1.73*W454),0)</f>
        <v>0</v>
      </c>
      <c r="Z459" s="1413"/>
      <c r="AA459" s="1413"/>
      <c r="AB459" s="1414">
        <f>ROUND(SQRT(Z459^2+AA459^2)*1000/(1.73*Z454),0)</f>
        <v>0</v>
      </c>
      <c r="AC459" s="1413"/>
      <c r="AD459" s="1413"/>
      <c r="AE459" s="1414">
        <f>ROUND(SQRT(AC459^2+AD459^2)*1000/(1.73*AC454),0)</f>
        <v>0</v>
      </c>
      <c r="AF459" s="1413"/>
      <c r="AG459" s="1413"/>
      <c r="AH459" s="1414">
        <f>ROUND(SQRT(AF459^2+AG459^2)*1000/(1.73*AF454),0)</f>
        <v>0</v>
      </c>
      <c r="AI459" s="1413"/>
      <c r="AJ459" s="1413"/>
      <c r="AK459" s="1414">
        <f>ROUND(SQRT(AI459^2+AJ459^2)*1000/(1.73*AI454),0)</f>
        <v>0</v>
      </c>
      <c r="AL459" s="1415"/>
      <c r="AM459" s="1415"/>
      <c r="AN459" s="1416">
        <f>ROUND(SQRT(AL459^2+AM459^2)*1000/(1.73*AL454),0)</f>
        <v>0</v>
      </c>
      <c r="AO459" s="1413"/>
      <c r="AP459" s="1413"/>
      <c r="AQ459" s="1414">
        <f>ROUND(SQRT(AO459^2+AP459^2)*1000/(1.73*AO454),0)</f>
        <v>0</v>
      </c>
      <c r="AR459" s="1413"/>
      <c r="AS459" s="1413"/>
      <c r="AT459" s="1414">
        <f>ROUND(SQRT(AR459^2+AS459^2)*1000/(1.73*AR454),0)</f>
        <v>0</v>
      </c>
      <c r="AU459" s="1413"/>
      <c r="AV459" s="1413"/>
      <c r="AW459" s="1414">
        <f>ROUND(SQRT(AU459^2+AV459^2)*1000/(1.73*AU454),0)</f>
        <v>0</v>
      </c>
      <c r="AX459" s="1413"/>
      <c r="AY459" s="1413"/>
      <c r="AZ459" s="1414">
        <f>ROUND(SQRT(AX459^2+AY459^2)*1000/(1.73*AX454),0)</f>
        <v>0</v>
      </c>
      <c r="BA459" s="1413"/>
      <c r="BB459" s="1413"/>
      <c r="BC459" s="1414">
        <f>ROUND(SQRT(BA459^2+BB459^2)*1000/(1.73*BA454),0)</f>
        <v>0</v>
      </c>
      <c r="BD459" s="1413"/>
      <c r="BE459" s="1413"/>
      <c r="BF459" s="1414">
        <f>ROUND(SQRT(BD459^2+BE459^2)*1000/(1.73*BD454),0)</f>
        <v>0</v>
      </c>
      <c r="BG459" s="1413"/>
      <c r="BH459" s="1413"/>
      <c r="BI459" s="1414">
        <f>ROUND(SQRT(BG459^2+BH459^2)*1000/(1.73*BG454),0)</f>
        <v>0</v>
      </c>
      <c r="BJ459" s="1413"/>
      <c r="BK459" s="1413"/>
      <c r="BL459" s="1414">
        <f>ROUND(SQRT(BJ459^2+BK459^2)*1000/(1.73*BJ454),0)</f>
        <v>0</v>
      </c>
      <c r="BM459" s="1413"/>
      <c r="BN459" s="1413"/>
      <c r="BO459" s="1414">
        <f>ROUND(SQRT(BM459^2+BN459^2)*1000/(1.73*BM454),0)</f>
        <v>0</v>
      </c>
      <c r="BP459" s="1413"/>
      <c r="BQ459" s="1413"/>
      <c r="BR459" s="1414">
        <f>ROUND(SQRT(BP459^2+BQ459^2)*1000/(1.73*BP454),0)</f>
        <v>0</v>
      </c>
      <c r="BS459" s="1413"/>
      <c r="BT459" s="1413"/>
      <c r="BU459" s="1414">
        <f>ROUND(SQRT(BS459^2+BT459^2)*1000/(1.73*BS454),0)</f>
        <v>0</v>
      </c>
      <c r="BV459" s="1413"/>
      <c r="BW459" s="1413"/>
      <c r="BX459" s="1414">
        <f>ROUND(SQRT(BV459^2+BW459^2)*1000/(1.73*BV454),0)</f>
        <v>0</v>
      </c>
      <c r="BY459" s="1413"/>
      <c r="BZ459" s="1413"/>
      <c r="CA459" s="1598">
        <f>ROUND(SQRT(BY459^2+BZ459^2)*1000/(1.73*BY454),0)</f>
        <v>0</v>
      </c>
    </row>
    <row r="460" s="1" customFormat="1" ht="19.199999999999999">
      <c r="A460" s="1332"/>
      <c r="B460" s="1398"/>
      <c r="C460" s="1549" t="s">
        <v>68</v>
      </c>
      <c r="D460" s="1478"/>
      <c r="E460" s="1409" t="s">
        <v>396</v>
      </c>
      <c r="F460" s="1410"/>
      <c r="G460" s="1597">
        <v>10</v>
      </c>
      <c r="H460" s="1413"/>
      <c r="I460" s="1413"/>
      <c r="J460" s="1414">
        <v>0</v>
      </c>
      <c r="K460" s="1413"/>
      <c r="L460" s="1413"/>
      <c r="M460" s="1414">
        <v>0</v>
      </c>
      <c r="N460" s="1413"/>
      <c r="O460" s="1413"/>
      <c r="P460" s="1414">
        <v>0</v>
      </c>
      <c r="Q460" s="1413"/>
      <c r="R460" s="1413"/>
      <c r="S460" s="1414">
        <v>0</v>
      </c>
      <c r="T460" s="1413"/>
      <c r="U460" s="1413"/>
      <c r="V460" s="1414">
        <v>0</v>
      </c>
      <c r="W460" s="1413"/>
      <c r="X460" s="1413"/>
      <c r="Y460" s="1414">
        <v>0</v>
      </c>
      <c r="Z460" s="1413"/>
      <c r="AA460" s="1413"/>
      <c r="AB460" s="1414">
        <v>0</v>
      </c>
      <c r="AC460" s="1413"/>
      <c r="AD460" s="1413"/>
      <c r="AE460" s="1414">
        <v>0</v>
      </c>
      <c r="AF460" s="1413"/>
      <c r="AG460" s="1413"/>
      <c r="AH460" s="1414">
        <v>0</v>
      </c>
      <c r="AI460" s="1413"/>
      <c r="AJ460" s="1413"/>
      <c r="AK460" s="1414">
        <v>0</v>
      </c>
      <c r="AL460" s="1415"/>
      <c r="AM460" s="1415"/>
      <c r="AN460" s="1416">
        <v>0</v>
      </c>
      <c r="AO460" s="1413"/>
      <c r="AP460" s="1413"/>
      <c r="AQ460" s="1414">
        <v>0</v>
      </c>
      <c r="AR460" s="1413"/>
      <c r="AS460" s="1413"/>
      <c r="AT460" s="1414">
        <v>0</v>
      </c>
      <c r="AU460" s="1413"/>
      <c r="AV460" s="1413"/>
      <c r="AW460" s="1414">
        <v>0</v>
      </c>
      <c r="AX460" s="1413"/>
      <c r="AY460" s="1413"/>
      <c r="AZ460" s="1414">
        <v>0</v>
      </c>
      <c r="BA460" s="1413"/>
      <c r="BB460" s="1413"/>
      <c r="BC460" s="1414">
        <v>0</v>
      </c>
      <c r="BD460" s="1413"/>
      <c r="BE460" s="1413"/>
      <c r="BF460" s="1414">
        <v>0</v>
      </c>
      <c r="BG460" s="1413"/>
      <c r="BH460" s="1413"/>
      <c r="BI460" s="1414">
        <v>0</v>
      </c>
      <c r="BJ460" s="1413"/>
      <c r="BK460" s="1413"/>
      <c r="BL460" s="1414">
        <v>0</v>
      </c>
      <c r="BM460" s="1413"/>
      <c r="BN460" s="1413"/>
      <c r="BO460" s="1414">
        <v>0</v>
      </c>
      <c r="BP460" s="1413"/>
      <c r="BQ460" s="1413"/>
      <c r="BR460" s="1414">
        <v>0</v>
      </c>
      <c r="BS460" s="1413"/>
      <c r="BT460" s="1413"/>
      <c r="BU460" s="1414">
        <v>0</v>
      </c>
      <c r="BV460" s="1413"/>
      <c r="BW460" s="1413"/>
      <c r="BX460" s="1414">
        <v>0</v>
      </c>
      <c r="BY460" s="1413"/>
      <c r="BZ460" s="1413"/>
      <c r="CA460" s="1598">
        <v>0</v>
      </c>
    </row>
    <row r="461" s="1" customFormat="1" ht="19.199999999999999">
      <c r="A461" s="1332"/>
      <c r="B461" s="1398" t="s">
        <v>403</v>
      </c>
      <c r="C461" s="1548" t="s">
        <v>409</v>
      </c>
      <c r="D461" s="1478"/>
      <c r="E461" s="1409"/>
      <c r="F461" s="1410"/>
      <c r="G461" s="1597">
        <v>10</v>
      </c>
      <c r="H461" s="1413"/>
      <c r="I461" s="1413"/>
      <c r="J461" s="1414">
        <f>ROUND(SQRT(H461^2+I461^2)*1000/(1.73*H455),0)</f>
        <v>0</v>
      </c>
      <c r="K461" s="1413"/>
      <c r="L461" s="1413"/>
      <c r="M461" s="1414">
        <f>ROUND(SQRT(K461^2+L461^2)*1000/(1.73*K455),0)</f>
        <v>0</v>
      </c>
      <c r="N461" s="1413"/>
      <c r="O461" s="1413"/>
      <c r="P461" s="1414">
        <f>ROUND(SQRT(N461^2+O461^2)*1000/(1.73*N455),0)</f>
        <v>0</v>
      </c>
      <c r="Q461" s="1413"/>
      <c r="R461" s="1413"/>
      <c r="S461" s="1414">
        <f>ROUND(SQRT(Q461^2+R461^2)*1000/(1.73*Q455),0)</f>
        <v>0</v>
      </c>
      <c r="T461" s="1413"/>
      <c r="U461" s="1413"/>
      <c r="V461" s="1414">
        <f>ROUND(SQRT(T461^2+U461^2)*1000/(1.73*T455),0)</f>
        <v>0</v>
      </c>
      <c r="W461" s="1413"/>
      <c r="X461" s="1413"/>
      <c r="Y461" s="1414">
        <f>ROUND(SQRT(W461^2+X461^2)*1000/(1.73*W455),0)</f>
        <v>0</v>
      </c>
      <c r="Z461" s="1413"/>
      <c r="AA461" s="1413"/>
      <c r="AB461" s="1414">
        <f>ROUND(SQRT(Z461^2+AA461^2)*1000/(1.73*Z455),0)</f>
        <v>0</v>
      </c>
      <c r="AC461" s="1413"/>
      <c r="AD461" s="1413"/>
      <c r="AE461" s="1414">
        <f>ROUND(SQRT(AC461^2+AD461^2)*1000/(1.73*AC455),0)</f>
        <v>0</v>
      </c>
      <c r="AF461" s="1413"/>
      <c r="AG461" s="1413"/>
      <c r="AH461" s="1414">
        <f>ROUND(SQRT(AF461^2+AG461^2)*1000/(1.73*AF455),0)</f>
        <v>0</v>
      </c>
      <c r="AI461" s="1413"/>
      <c r="AJ461" s="1413"/>
      <c r="AK461" s="1414">
        <f>ROUND(SQRT(AI461^2+AJ461^2)*1000/(1.73*AI455),0)</f>
        <v>0</v>
      </c>
      <c r="AL461" s="1415"/>
      <c r="AM461" s="1415"/>
      <c r="AN461" s="1416">
        <f>ROUND(SQRT(AL461^2+AM461^2)*1000/(1.73*AL455),0)</f>
        <v>0</v>
      </c>
      <c r="AO461" s="1413"/>
      <c r="AP461" s="1413"/>
      <c r="AQ461" s="1414">
        <f>ROUND(SQRT(AO461^2+AP461^2)*1000/(1.73*AO455),0)</f>
        <v>0</v>
      </c>
      <c r="AR461" s="1413"/>
      <c r="AS461" s="1413"/>
      <c r="AT461" s="1414">
        <f>ROUND(SQRT(AR461^2+AS461^2)*1000/(1.73*AR455),0)</f>
        <v>0</v>
      </c>
      <c r="AU461" s="1413"/>
      <c r="AV461" s="1413"/>
      <c r="AW461" s="1414">
        <f>ROUND(SQRT(AU461^2+AV461^2)*1000/(1.73*AU455),0)</f>
        <v>0</v>
      </c>
      <c r="AX461" s="1413"/>
      <c r="AY461" s="1413"/>
      <c r="AZ461" s="1414">
        <f>ROUND(SQRT(AX461^2+AY461^2)*1000/(1.73*AX455),0)</f>
        <v>0</v>
      </c>
      <c r="BA461" s="1413"/>
      <c r="BB461" s="1413"/>
      <c r="BC461" s="1414">
        <f>ROUND(SQRT(BA461^2+BB461^2)*1000/(1.73*BA455),0)</f>
        <v>0</v>
      </c>
      <c r="BD461" s="1413"/>
      <c r="BE461" s="1413"/>
      <c r="BF461" s="1414">
        <f>ROUND(SQRT(BD461^2+BE461^2)*1000/(1.73*BD455),0)</f>
        <v>0</v>
      </c>
      <c r="BG461" s="1413"/>
      <c r="BH461" s="1413"/>
      <c r="BI461" s="1414">
        <f>ROUND(SQRT(BG461^2+BH461^2)*1000/(1.73*BG455),0)</f>
        <v>0</v>
      </c>
      <c r="BJ461" s="1413"/>
      <c r="BK461" s="1413"/>
      <c r="BL461" s="1414">
        <f>ROUND(SQRT(BJ461^2+BK461^2)*1000/(1.73*BJ455),0)</f>
        <v>0</v>
      </c>
      <c r="BM461" s="1413"/>
      <c r="BN461" s="1413"/>
      <c r="BO461" s="1414">
        <f>ROUND(SQRT(BM461^2+BN461^2)*1000/(1.73*BM455),0)</f>
        <v>0</v>
      </c>
      <c r="BP461" s="1413"/>
      <c r="BQ461" s="1413"/>
      <c r="BR461" s="1414">
        <f>ROUND(SQRT(BP461^2+BQ461^2)*1000/(1.73*BP455),0)</f>
        <v>0</v>
      </c>
      <c r="BS461" s="1413"/>
      <c r="BT461" s="1413"/>
      <c r="BU461" s="1414">
        <f>ROUND(SQRT(BS461^2+BT461^2)*1000/(1.73*BS455),0)</f>
        <v>0</v>
      </c>
      <c r="BV461" s="1413"/>
      <c r="BW461" s="1413"/>
      <c r="BX461" s="1414">
        <f>ROUND(SQRT(BV461^2+BW461^2)*1000/(1.73*BV455),0)</f>
        <v>0</v>
      </c>
      <c r="BY461" s="1413"/>
      <c r="BZ461" s="1413"/>
      <c r="CA461" s="1598">
        <f>ROUND(SQRT(BY461^2+BZ461^2)*1000/(1.73*BY455),0)</f>
        <v>0</v>
      </c>
    </row>
    <row r="462" s="1" customFormat="1" ht="19.199999999999999">
      <c r="A462" s="1332"/>
      <c r="B462" s="1398"/>
      <c r="C462" s="1548" t="s">
        <v>69</v>
      </c>
      <c r="D462" s="1478"/>
      <c r="E462" s="1409" t="s">
        <v>396</v>
      </c>
      <c r="F462" s="1410"/>
      <c r="G462" s="1597">
        <v>10</v>
      </c>
      <c r="H462" s="1413"/>
      <c r="I462" s="1413"/>
      <c r="J462" s="1414">
        <v>0</v>
      </c>
      <c r="K462" s="1413"/>
      <c r="L462" s="1413"/>
      <c r="M462" s="1414">
        <v>0</v>
      </c>
      <c r="N462" s="1413"/>
      <c r="O462" s="1413"/>
      <c r="P462" s="1414">
        <v>0</v>
      </c>
      <c r="Q462" s="1413"/>
      <c r="R462" s="1413"/>
      <c r="S462" s="1414">
        <v>0</v>
      </c>
      <c r="T462" s="1413"/>
      <c r="U462" s="1413"/>
      <c r="V462" s="1414">
        <v>0</v>
      </c>
      <c r="W462" s="1413"/>
      <c r="X462" s="1413"/>
      <c r="Y462" s="1414">
        <v>0</v>
      </c>
      <c r="Z462" s="1413"/>
      <c r="AA462" s="1413"/>
      <c r="AB462" s="1414">
        <v>0</v>
      </c>
      <c r="AC462" s="1413"/>
      <c r="AD462" s="1413"/>
      <c r="AE462" s="1414">
        <v>0</v>
      </c>
      <c r="AF462" s="1413"/>
      <c r="AG462" s="1413"/>
      <c r="AH462" s="1414">
        <v>0</v>
      </c>
      <c r="AI462" s="1413"/>
      <c r="AJ462" s="1413"/>
      <c r="AK462" s="1414">
        <v>0</v>
      </c>
      <c r="AL462" s="1415"/>
      <c r="AM462" s="1415"/>
      <c r="AN462" s="1416">
        <v>0</v>
      </c>
      <c r="AO462" s="1413"/>
      <c r="AP462" s="1413"/>
      <c r="AQ462" s="1414">
        <v>0</v>
      </c>
      <c r="AR462" s="1413"/>
      <c r="AS462" s="1413"/>
      <c r="AT462" s="1414">
        <v>0</v>
      </c>
      <c r="AU462" s="1413"/>
      <c r="AV462" s="1413"/>
      <c r="AW462" s="1414">
        <v>0</v>
      </c>
      <c r="AX462" s="1413"/>
      <c r="AY462" s="1413"/>
      <c r="AZ462" s="1414">
        <v>0</v>
      </c>
      <c r="BA462" s="1413"/>
      <c r="BB462" s="1413"/>
      <c r="BC462" s="1414">
        <v>0</v>
      </c>
      <c r="BD462" s="1413"/>
      <c r="BE462" s="1413"/>
      <c r="BF462" s="1414">
        <v>0</v>
      </c>
      <c r="BG462" s="1413"/>
      <c r="BH462" s="1413"/>
      <c r="BI462" s="1414">
        <v>0</v>
      </c>
      <c r="BJ462" s="1413"/>
      <c r="BK462" s="1413"/>
      <c r="BL462" s="1414">
        <v>0</v>
      </c>
      <c r="BM462" s="1413"/>
      <c r="BN462" s="1413"/>
      <c r="BO462" s="1414">
        <v>0</v>
      </c>
      <c r="BP462" s="1413"/>
      <c r="BQ462" s="1413"/>
      <c r="BR462" s="1414">
        <v>0</v>
      </c>
      <c r="BS462" s="1413"/>
      <c r="BT462" s="1413"/>
      <c r="BU462" s="1414">
        <v>0</v>
      </c>
      <c r="BV462" s="1413"/>
      <c r="BW462" s="1413"/>
      <c r="BX462" s="1414">
        <v>0</v>
      </c>
      <c r="BY462" s="1413"/>
      <c r="BZ462" s="1413"/>
      <c r="CA462" s="1598">
        <v>0</v>
      </c>
    </row>
    <row r="463" s="1" customFormat="1" ht="19.199999999999999">
      <c r="A463" s="1332"/>
      <c r="B463" s="1398"/>
      <c r="C463" s="1548" t="s">
        <v>486</v>
      </c>
      <c r="D463" s="1478"/>
      <c r="E463" s="1409"/>
      <c r="F463" s="1410"/>
      <c r="G463" s="1597">
        <v>10</v>
      </c>
      <c r="H463" s="1413"/>
      <c r="I463" s="1413"/>
      <c r="J463" s="1414">
        <f>ROUND(SQRT(H463^2+I463^2)*1000/(1.73*H455),0)</f>
        <v>0</v>
      </c>
      <c r="K463" s="1413"/>
      <c r="L463" s="1413"/>
      <c r="M463" s="1414">
        <f>ROUND(SQRT(K463^2+L463^2)*1000/(1.73*K455),0)</f>
        <v>0</v>
      </c>
      <c r="N463" s="1413"/>
      <c r="O463" s="1413"/>
      <c r="P463" s="1414">
        <f>ROUND(SQRT(N463^2+O463^2)*1000/(1.73*N455),0)</f>
        <v>0</v>
      </c>
      <c r="Q463" s="1413"/>
      <c r="R463" s="1413"/>
      <c r="S463" s="1414">
        <f>ROUND(SQRT(Q463^2+R463^2)*1000/(1.73*Q455),0)</f>
        <v>0</v>
      </c>
      <c r="T463" s="1413"/>
      <c r="U463" s="1413"/>
      <c r="V463" s="1414">
        <f>ROUND(SQRT(T463^2+U463^2)*1000/(1.73*T455),0)</f>
        <v>0</v>
      </c>
      <c r="W463" s="1413"/>
      <c r="X463" s="1413"/>
      <c r="Y463" s="1414">
        <f>ROUND(SQRT(W463^2+X463^2)*1000/(1.73*W455),0)</f>
        <v>0</v>
      </c>
      <c r="Z463" s="1413"/>
      <c r="AA463" s="1413"/>
      <c r="AB463" s="1414">
        <f>ROUND(SQRT(Z463^2+AA463^2)*1000/(1.73*Z455),0)</f>
        <v>0</v>
      </c>
      <c r="AC463" s="1413"/>
      <c r="AD463" s="1413"/>
      <c r="AE463" s="1414">
        <f>ROUND(SQRT(AC463^2+AD463^2)*1000/(1.73*AC455),0)</f>
        <v>0</v>
      </c>
      <c r="AF463" s="1413"/>
      <c r="AG463" s="1413"/>
      <c r="AH463" s="1414">
        <f>ROUND(SQRT(AF463^2+AG463^2)*1000/(1.73*AF455),0)</f>
        <v>0</v>
      </c>
      <c r="AI463" s="1413"/>
      <c r="AJ463" s="1413"/>
      <c r="AK463" s="1414">
        <f>ROUND(SQRT(AI463^2+AJ463^2)*1000/(1.73*AI455),0)</f>
        <v>0</v>
      </c>
      <c r="AL463" s="1415"/>
      <c r="AM463" s="1415"/>
      <c r="AN463" s="1416">
        <f>ROUND(SQRT(AL463^2+AM463^2)*1000/(1.73*AL455),0)</f>
        <v>0</v>
      </c>
      <c r="AO463" s="1413"/>
      <c r="AP463" s="1413"/>
      <c r="AQ463" s="1414">
        <f>ROUND(SQRT(AO463^2+AP463^2)*1000/(1.73*AO455),0)</f>
        <v>0</v>
      </c>
      <c r="AR463" s="1413"/>
      <c r="AS463" s="1413"/>
      <c r="AT463" s="1414">
        <f>ROUND(SQRT(AR463^2+AS463^2)*1000/(1.73*AR455),0)</f>
        <v>0</v>
      </c>
      <c r="AU463" s="1413"/>
      <c r="AV463" s="1413"/>
      <c r="AW463" s="1414">
        <f>ROUND(SQRT(AU463^2+AV463^2)*1000/(1.73*AU455),0)</f>
        <v>0</v>
      </c>
      <c r="AX463" s="1413"/>
      <c r="AY463" s="1413"/>
      <c r="AZ463" s="1414">
        <f>ROUND(SQRT(AX463^2+AY463^2)*1000/(1.73*AX455),0)</f>
        <v>0</v>
      </c>
      <c r="BA463" s="1413"/>
      <c r="BB463" s="1413"/>
      <c r="BC463" s="1414">
        <f>ROUND(SQRT(BA463^2+BB463^2)*1000/(1.73*BA455),0)</f>
        <v>0</v>
      </c>
      <c r="BD463" s="1413"/>
      <c r="BE463" s="1413"/>
      <c r="BF463" s="1414">
        <f>ROUND(SQRT(BD463^2+BE463^2)*1000/(1.73*BD455),0)</f>
        <v>0</v>
      </c>
      <c r="BG463" s="1413"/>
      <c r="BH463" s="1413"/>
      <c r="BI463" s="1414">
        <f>ROUND(SQRT(BG463^2+BH463^2)*1000/(1.73*BG455),0)</f>
        <v>0</v>
      </c>
      <c r="BJ463" s="1413"/>
      <c r="BK463" s="1413"/>
      <c r="BL463" s="1414">
        <f>ROUND(SQRT(BJ463^2+BK463^2)*1000/(1.73*BJ455),0)</f>
        <v>0</v>
      </c>
      <c r="BM463" s="1413"/>
      <c r="BN463" s="1413"/>
      <c r="BO463" s="1414">
        <f>ROUND(SQRT(BM463^2+BN463^2)*1000/(1.73*BM455),0)</f>
        <v>0</v>
      </c>
      <c r="BP463" s="1413"/>
      <c r="BQ463" s="1413"/>
      <c r="BR463" s="1414">
        <f>ROUND(SQRT(BP463^2+BQ463^2)*1000/(1.73*BP455),0)</f>
        <v>0</v>
      </c>
      <c r="BS463" s="1413"/>
      <c r="BT463" s="1413"/>
      <c r="BU463" s="1414">
        <f>ROUND(SQRT(BS463^2+BT463^2)*1000/(1.73*BS455),0)</f>
        <v>0</v>
      </c>
      <c r="BV463" s="1413"/>
      <c r="BW463" s="1413"/>
      <c r="BX463" s="1414">
        <f>ROUND(SQRT(BV463^2+BW463^2)*1000/(1.73*BV455),0)</f>
        <v>0</v>
      </c>
      <c r="BY463" s="1413"/>
      <c r="BZ463" s="1413"/>
      <c r="CA463" s="1598">
        <f>ROUND(SQRT(BY463^2+BZ463^2)*1000/(1.73*BY455),0)</f>
        <v>0</v>
      </c>
    </row>
    <row r="464" s="1" customFormat="1" ht="19.199999999999999">
      <c r="A464" s="1332"/>
      <c r="B464" s="1398"/>
      <c r="C464" s="1548" t="s">
        <v>487</v>
      </c>
      <c r="D464" s="1478"/>
      <c r="E464" s="1409"/>
      <c r="F464" s="1410"/>
      <c r="G464" s="1597">
        <v>10</v>
      </c>
      <c r="H464" s="1413"/>
      <c r="I464" s="1413"/>
      <c r="J464" s="1414">
        <f>ROUND(SQRT(H464^2+I464^2)*1000/(1.73*H455),0)</f>
        <v>0</v>
      </c>
      <c r="K464" s="1413"/>
      <c r="L464" s="1413"/>
      <c r="M464" s="1414">
        <f>ROUND(SQRT(K464^2+L464^2)*1000/(1.73*K455),0)</f>
        <v>0</v>
      </c>
      <c r="N464" s="1413"/>
      <c r="O464" s="1413"/>
      <c r="P464" s="1414">
        <f>ROUND(SQRT(N464^2+O464^2)*1000/(1.73*N455),0)</f>
        <v>0</v>
      </c>
      <c r="Q464" s="1413"/>
      <c r="R464" s="1413"/>
      <c r="S464" s="1414">
        <f>ROUND(SQRT(Q464^2+R464^2)*1000/(1.73*Q455),0)</f>
        <v>0</v>
      </c>
      <c r="T464" s="1413"/>
      <c r="U464" s="1413"/>
      <c r="V464" s="1414">
        <f>ROUND(SQRT(T464^2+U464^2)*1000/(1.73*T455),0)</f>
        <v>0</v>
      </c>
      <c r="W464" s="1413"/>
      <c r="X464" s="1413"/>
      <c r="Y464" s="1414">
        <f>ROUND(SQRT(W464^2+X464^2)*1000/(1.73*W455),0)</f>
        <v>0</v>
      </c>
      <c r="Z464" s="1413"/>
      <c r="AA464" s="1413"/>
      <c r="AB464" s="1414">
        <f>ROUND(SQRT(Z464^2+AA464^2)*1000/(1.73*Z455),0)</f>
        <v>0</v>
      </c>
      <c r="AC464" s="1413"/>
      <c r="AD464" s="1413"/>
      <c r="AE464" s="1414">
        <f>ROUND(SQRT(AC464^2+AD464^2)*1000/(1.73*AC455),0)</f>
        <v>0</v>
      </c>
      <c r="AF464" s="1413"/>
      <c r="AG464" s="1413"/>
      <c r="AH464" s="1414">
        <f>ROUND(SQRT(AF464^2+AG464^2)*1000/(1.73*AF455),0)</f>
        <v>0</v>
      </c>
      <c r="AI464" s="1413"/>
      <c r="AJ464" s="1413"/>
      <c r="AK464" s="1414">
        <f>ROUND(SQRT(AI464^2+AJ464^2)*1000/(1.73*AI455),0)</f>
        <v>0</v>
      </c>
      <c r="AL464" s="1415"/>
      <c r="AM464" s="1415"/>
      <c r="AN464" s="1416">
        <f>ROUND(SQRT(AL464^2+AM464^2)*1000/(1.73*AL455),0)</f>
        <v>0</v>
      </c>
      <c r="AO464" s="1413"/>
      <c r="AP464" s="1413"/>
      <c r="AQ464" s="1414">
        <f>ROUND(SQRT(AO464^2+AP464^2)*1000/(1.73*AO455),0)</f>
        <v>0</v>
      </c>
      <c r="AR464" s="1413"/>
      <c r="AS464" s="1413"/>
      <c r="AT464" s="1414">
        <f>ROUND(SQRT(AR464^2+AS464^2)*1000/(1.73*AR455),0)</f>
        <v>0</v>
      </c>
      <c r="AU464" s="1413"/>
      <c r="AV464" s="1413"/>
      <c r="AW464" s="1414">
        <f>ROUND(SQRT(AU464^2+AV464^2)*1000/(1.73*AU455),0)</f>
        <v>0</v>
      </c>
      <c r="AX464" s="1413"/>
      <c r="AY464" s="1413"/>
      <c r="AZ464" s="1414">
        <f>ROUND(SQRT(AX464^2+AY464^2)*1000/(1.73*AX455),0)</f>
        <v>0</v>
      </c>
      <c r="BA464" s="1413"/>
      <c r="BB464" s="1413"/>
      <c r="BC464" s="1414">
        <f>ROUND(SQRT(BA464^2+BB464^2)*1000/(1.73*BA455),0)</f>
        <v>0</v>
      </c>
      <c r="BD464" s="1413"/>
      <c r="BE464" s="1413"/>
      <c r="BF464" s="1414">
        <f>ROUND(SQRT(BD464^2+BE464^2)*1000/(1.73*BD455),0)</f>
        <v>0</v>
      </c>
      <c r="BG464" s="1413"/>
      <c r="BH464" s="1413"/>
      <c r="BI464" s="1414">
        <f>ROUND(SQRT(BG464^2+BH464^2)*1000/(1.73*BG455),0)</f>
        <v>0</v>
      </c>
      <c r="BJ464" s="1413"/>
      <c r="BK464" s="1413"/>
      <c r="BL464" s="1414">
        <f>ROUND(SQRT(BJ464^2+BK464^2)*1000/(1.73*BJ455),0)</f>
        <v>0</v>
      </c>
      <c r="BM464" s="1413"/>
      <c r="BN464" s="1413"/>
      <c r="BO464" s="1414">
        <f>ROUND(SQRT(BM464^2+BN464^2)*1000/(1.73*BM455),0)</f>
        <v>0</v>
      </c>
      <c r="BP464" s="1413"/>
      <c r="BQ464" s="1413"/>
      <c r="BR464" s="1414">
        <f>ROUND(SQRT(BP464^2+BQ464^2)*1000/(1.73*BP455),0)</f>
        <v>0</v>
      </c>
      <c r="BS464" s="1413"/>
      <c r="BT464" s="1413"/>
      <c r="BU464" s="1414">
        <f>ROUND(SQRT(BS464^2+BT464^2)*1000/(1.73*BS455),0)</f>
        <v>0</v>
      </c>
      <c r="BV464" s="1413"/>
      <c r="BW464" s="1413"/>
      <c r="BX464" s="1414">
        <f>ROUND(SQRT(BV464^2+BW464^2)*1000/(1.73*BV455),0)</f>
        <v>0</v>
      </c>
      <c r="BY464" s="1413"/>
      <c r="BZ464" s="1413"/>
      <c r="CA464" s="1598">
        <f>ROUND(SQRT(BY464^2+BZ464^2)*1000/(1.73*BY455),0)</f>
        <v>0</v>
      </c>
    </row>
    <row r="465" s="1" customFormat="1" ht="19.199999999999999">
      <c r="A465" s="1332"/>
      <c r="B465" s="1398"/>
      <c r="C465" s="1548" t="s">
        <v>130</v>
      </c>
      <c r="D465" s="1478"/>
      <c r="E465" s="1409" t="s">
        <v>396</v>
      </c>
      <c r="F465" s="1410"/>
      <c r="G465" s="1597">
        <v>10</v>
      </c>
      <c r="H465" s="1413">
        <v>0.107</v>
      </c>
      <c r="I465" s="1413">
        <v>0.028400000000000002</v>
      </c>
      <c r="J465" s="1414">
        <f t="shared" ref="J465:J466" si="3361">ROUND(SQRT(H465^2+I465^2)*1000/(1.73*H454),0)</f>
        <v>6</v>
      </c>
      <c r="K465" s="1413">
        <v>0.108</v>
      </c>
      <c r="L465" s="1413">
        <v>0.028400000000000002</v>
      </c>
      <c r="M465" s="1414">
        <v>0</v>
      </c>
      <c r="N465" s="1413">
        <v>0.1084</v>
      </c>
      <c r="O465" s="1413">
        <v>0.029000000000000001</v>
      </c>
      <c r="P465" s="1414">
        <v>0</v>
      </c>
      <c r="Q465" s="1413">
        <v>0.10680000000000001</v>
      </c>
      <c r="R465" s="1413">
        <v>0.028799999999999999</v>
      </c>
      <c r="S465" s="1414">
        <v>0</v>
      </c>
      <c r="T465" s="1413">
        <v>0.10680000000000001</v>
      </c>
      <c r="U465" s="1413">
        <v>0.0286</v>
      </c>
      <c r="V465" s="1414">
        <v>0</v>
      </c>
      <c r="W465" s="1413">
        <v>0.13100000000000001</v>
      </c>
      <c r="X465" s="1413">
        <v>0.011599999999999999</v>
      </c>
      <c r="Y465" s="1414">
        <v>0</v>
      </c>
      <c r="Z465" s="1413">
        <v>0.13020000000000001</v>
      </c>
      <c r="AA465" s="1413">
        <v>0.010999999999999999</v>
      </c>
      <c r="AB465" s="1414">
        <v>0</v>
      </c>
      <c r="AC465" s="1413">
        <v>0.14499999999999999</v>
      </c>
      <c r="AD465" s="1413">
        <v>0.0051999999999999998</v>
      </c>
      <c r="AE465" s="1414">
        <v>0</v>
      </c>
      <c r="AF465" s="1413">
        <v>0.17979999999999999</v>
      </c>
      <c r="AG465" s="1413">
        <v>0</v>
      </c>
      <c r="AH465" s="1414">
        <v>0</v>
      </c>
      <c r="AI465" s="1413">
        <v>0.13519999999999999</v>
      </c>
      <c r="AJ465" s="1413">
        <v>0.012800000000000001</v>
      </c>
      <c r="AK465" s="1414">
        <v>0</v>
      </c>
      <c r="AL465" s="1415">
        <v>0.13619999999999999</v>
      </c>
      <c r="AM465" s="1415">
        <v>0.0138</v>
      </c>
      <c r="AN465" s="1416">
        <v>0</v>
      </c>
      <c r="AO465" s="1413">
        <v>0.1118</v>
      </c>
      <c r="AP465" s="1413">
        <v>0.033000000000000002</v>
      </c>
      <c r="AQ465" s="1414">
        <v>0</v>
      </c>
      <c r="AR465" s="1413">
        <v>0.1174</v>
      </c>
      <c r="AS465" s="1413">
        <v>0.024400000000000002</v>
      </c>
      <c r="AT465" s="1414">
        <v>0</v>
      </c>
      <c r="AU465" s="1413">
        <v>0.1168</v>
      </c>
      <c r="AV465" s="1413">
        <v>0.030200000000000001</v>
      </c>
      <c r="AW465" s="1414">
        <v>0</v>
      </c>
      <c r="AX465" s="1413">
        <v>0.11700000000000001</v>
      </c>
      <c r="AY465" s="1413">
        <v>0.027400000000000001</v>
      </c>
      <c r="AZ465" s="1414">
        <v>0</v>
      </c>
      <c r="BA465" s="1413">
        <v>0.1004</v>
      </c>
      <c r="BB465" s="1413">
        <v>0.034200000000000001</v>
      </c>
      <c r="BC465" s="1414">
        <v>0</v>
      </c>
      <c r="BD465" s="1413">
        <v>0.1144</v>
      </c>
      <c r="BE465" s="1413">
        <v>0.028199999999999999</v>
      </c>
      <c r="BF465" s="1414">
        <v>0</v>
      </c>
      <c r="BG465" s="1413">
        <v>0.1482</v>
      </c>
      <c r="BH465" s="1413">
        <v>0.0070000000000000001</v>
      </c>
      <c r="BI465" s="1414">
        <v>0</v>
      </c>
      <c r="BJ465" s="1413">
        <v>0.1426</v>
      </c>
      <c r="BK465" s="1413">
        <v>0.0086</v>
      </c>
      <c r="BL465" s="1414">
        <v>0</v>
      </c>
      <c r="BM465" s="1413">
        <v>0.14499999999999999</v>
      </c>
      <c r="BN465" s="1413">
        <v>0.0066</v>
      </c>
      <c r="BO465" s="1414">
        <v>0</v>
      </c>
      <c r="BP465" s="1413">
        <v>0.14560000000000001</v>
      </c>
      <c r="BQ465" s="1413">
        <v>0.0047999999999999996</v>
      </c>
      <c r="BR465" s="1414">
        <v>0</v>
      </c>
      <c r="BS465" s="1413">
        <v>0.13400000000000001</v>
      </c>
      <c r="BT465" s="1413">
        <v>0.0094000000000000004</v>
      </c>
      <c r="BU465" s="1414">
        <v>0</v>
      </c>
      <c r="BV465" s="1413">
        <v>0.1358</v>
      </c>
      <c r="BW465" s="1413">
        <v>0.0106</v>
      </c>
      <c r="BX465" s="1414">
        <v>0</v>
      </c>
      <c r="BY465" s="1413">
        <v>0.11459999999999999</v>
      </c>
      <c r="BZ465" s="1413">
        <v>0.027199999999999998</v>
      </c>
      <c r="CA465" s="1598">
        <v>0</v>
      </c>
    </row>
    <row r="466" s="1" customFormat="1" ht="19.199999999999999">
      <c r="A466" s="1332"/>
      <c r="B466" s="1398"/>
      <c r="C466" s="1549" t="s">
        <v>488</v>
      </c>
      <c r="D466" s="1550"/>
      <c r="E466" s="1428"/>
      <c r="F466" s="1429"/>
      <c r="G466" s="1600">
        <v>10</v>
      </c>
      <c r="H466" s="1601">
        <v>0</v>
      </c>
      <c r="I466" s="1601">
        <v>0</v>
      </c>
      <c r="J466" s="1602">
        <f t="shared" si="3361"/>
        <v>0</v>
      </c>
      <c r="K466" s="1601">
        <v>0</v>
      </c>
      <c r="L466" s="1601">
        <v>0</v>
      </c>
      <c r="M466" s="1602">
        <f>ROUND(SQRT(K466^2+L466^2)*1000/(1.73*K455),0)</f>
        <v>0</v>
      </c>
      <c r="N466" s="1601">
        <v>0</v>
      </c>
      <c r="O466" s="1601">
        <v>0</v>
      </c>
      <c r="P466" s="1602">
        <f>ROUND(SQRT(N466^2+O466^2)*1000/(1.73*N455),0)</f>
        <v>0</v>
      </c>
      <c r="Q466" s="1601">
        <v>0</v>
      </c>
      <c r="R466" s="1601">
        <v>0</v>
      </c>
      <c r="S466" s="1602">
        <f>ROUND(SQRT(Q466^2+R466^2)*1000/(1.73*Q455),0)</f>
        <v>0</v>
      </c>
      <c r="T466" s="1601">
        <v>0</v>
      </c>
      <c r="U466" s="1601">
        <v>0</v>
      </c>
      <c r="V466" s="1602">
        <f>ROUND(SQRT(T466^2+U466^2)*1000/(1.73*T455),0)</f>
        <v>0</v>
      </c>
      <c r="W466" s="1601">
        <v>0</v>
      </c>
      <c r="X466" s="1601">
        <v>0</v>
      </c>
      <c r="Y466" s="1602">
        <f>ROUND(SQRT(W466^2+X466^2)*1000/(1.73*W455),0)</f>
        <v>0</v>
      </c>
      <c r="Z466" s="1601">
        <v>0</v>
      </c>
      <c r="AA466" s="1601">
        <v>0</v>
      </c>
      <c r="AB466" s="1602">
        <f>ROUND(SQRT(Z466^2+AA466^2)*1000/(1.73*Z455),0)</f>
        <v>0</v>
      </c>
      <c r="AC466" s="1601">
        <v>0</v>
      </c>
      <c r="AD466" s="1601">
        <v>0</v>
      </c>
      <c r="AE466" s="1602">
        <f>ROUND(SQRT(AC466^2+AD466^2)*1000/(1.73*AC455),0)</f>
        <v>0</v>
      </c>
      <c r="AF466" s="1601">
        <v>0</v>
      </c>
      <c r="AG466" s="1601">
        <v>0</v>
      </c>
      <c r="AH466" s="1602">
        <f>ROUND(SQRT(AF466^2+AG466^2)*1000/(1.73*AF455),0)</f>
        <v>0</v>
      </c>
      <c r="AI466" s="1601">
        <v>0</v>
      </c>
      <c r="AJ466" s="1601">
        <v>0</v>
      </c>
      <c r="AK466" s="1602">
        <f>ROUND(SQRT(AI466^2+AJ466^2)*1000/(1.73*AI455),0)</f>
        <v>0</v>
      </c>
      <c r="AL466" s="1603">
        <v>0</v>
      </c>
      <c r="AM466" s="1603">
        <v>0</v>
      </c>
      <c r="AN466" s="1604">
        <f>ROUND(SQRT(AL466^2+AM466^2)*1000/(1.73*AL455),0)</f>
        <v>0</v>
      </c>
      <c r="AO466" s="1601">
        <v>0</v>
      </c>
      <c r="AP466" s="1601">
        <v>0</v>
      </c>
      <c r="AQ466" s="1602">
        <f>ROUND(SQRT(AO466^2+AP466^2)*1000/(1.73*AO455),0)</f>
        <v>0</v>
      </c>
      <c r="AR466" s="1601">
        <v>0</v>
      </c>
      <c r="AS466" s="1601">
        <v>0</v>
      </c>
      <c r="AT466" s="1602">
        <f>ROUND(SQRT(AR466^2+AS466^2)*1000/(1.73*AR455),0)</f>
        <v>0</v>
      </c>
      <c r="AU466" s="1601">
        <v>0</v>
      </c>
      <c r="AV466" s="1601">
        <v>0</v>
      </c>
      <c r="AW466" s="1602">
        <f>ROUND(SQRT(AU466^2+AV466^2)*1000/(1.73*AU455),0)</f>
        <v>0</v>
      </c>
      <c r="AX466" s="1601">
        <v>0</v>
      </c>
      <c r="AY466" s="1601">
        <v>0</v>
      </c>
      <c r="AZ466" s="1602">
        <f>ROUND(SQRT(AX466^2+AY466^2)*1000/(1.73*AX455),0)</f>
        <v>0</v>
      </c>
      <c r="BA466" s="1601">
        <v>0</v>
      </c>
      <c r="BB466" s="1601">
        <v>0</v>
      </c>
      <c r="BC466" s="1602">
        <f>ROUND(SQRT(BA466^2+BB466^2)*1000/(1.73*BA455),0)</f>
        <v>0</v>
      </c>
      <c r="BD466" s="1601">
        <v>0</v>
      </c>
      <c r="BE466" s="1601">
        <v>0</v>
      </c>
      <c r="BF466" s="1602">
        <f>ROUND(SQRT(BD466^2+BE466^2)*1000/(1.73*BD455),0)</f>
        <v>0</v>
      </c>
      <c r="BG466" s="1601">
        <v>0</v>
      </c>
      <c r="BH466" s="1601">
        <v>0</v>
      </c>
      <c r="BI466" s="1602">
        <f>ROUND(SQRT(BG466^2+BH466^2)*1000/(1.73*BG455),0)</f>
        <v>0</v>
      </c>
      <c r="BJ466" s="1601">
        <v>0</v>
      </c>
      <c r="BK466" s="1601">
        <v>0</v>
      </c>
      <c r="BL466" s="1602">
        <f>ROUND(SQRT(BJ466^2+BK466^2)*1000/(1.73*BJ455),0)</f>
        <v>0</v>
      </c>
      <c r="BM466" s="1601">
        <v>0</v>
      </c>
      <c r="BN466" s="1601">
        <v>0</v>
      </c>
      <c r="BO466" s="1602">
        <f>ROUND(SQRT(BM466^2+BN466^2)*1000/(1.73*BM455),0)</f>
        <v>0</v>
      </c>
      <c r="BP466" s="1601">
        <v>0</v>
      </c>
      <c r="BQ466" s="1601">
        <v>0</v>
      </c>
      <c r="BR466" s="1602">
        <f>ROUND(SQRT(BP466^2+BQ466^2)*1000/(1.73*BP455),0)</f>
        <v>0</v>
      </c>
      <c r="BS466" s="1601">
        <v>0</v>
      </c>
      <c r="BT466" s="1601">
        <v>0</v>
      </c>
      <c r="BU466" s="1602">
        <f>ROUND(SQRT(BS466^2+BT466^2)*1000/(1.73*BS455),0)</f>
        <v>0</v>
      </c>
      <c r="BV466" s="1601">
        <v>0</v>
      </c>
      <c r="BW466" s="1601">
        <v>0</v>
      </c>
      <c r="BX466" s="1602">
        <f>ROUND(SQRT(BV466^2+BW466^2)*1000/(1.73*BV455),0)</f>
        <v>0</v>
      </c>
      <c r="BY466" s="1601">
        <v>0</v>
      </c>
      <c r="BZ466" s="1601">
        <v>0</v>
      </c>
      <c r="CA466" s="1605">
        <f>ROUND(SQRT(BY466^2+BZ466^2)*1000/(1.73*BY455),0)</f>
        <v>0</v>
      </c>
    </row>
    <row r="467" s="1" customFormat="1" ht="19.5" customHeight="1">
      <c r="A467" s="1332"/>
      <c r="B467" s="1438" t="s">
        <v>410</v>
      </c>
      <c r="C467" s="1439" t="s">
        <v>411</v>
      </c>
      <c r="D467" s="1440"/>
      <c r="E467" s="1440"/>
      <c r="F467" s="1441"/>
      <c r="G467" s="1464"/>
      <c r="H467" s="1404">
        <f>H442+H446</f>
        <v>2.1047179999999996</v>
      </c>
      <c r="I467" s="1404">
        <f>I442+I446</f>
        <v>1.1660137719999999</v>
      </c>
      <c r="J467" s="1405"/>
      <c r="K467" s="1404">
        <f>K442+K446</f>
        <v>2.1513415</v>
      </c>
      <c r="L467" s="1404">
        <f>L442+L446</f>
        <v>1.191843191</v>
      </c>
      <c r="M467" s="1405"/>
      <c r="N467" s="1404">
        <f>N442+N446</f>
        <v>2.1679927499999998</v>
      </c>
      <c r="O467" s="1404">
        <f>O442+O446</f>
        <v>1.2010679834999998</v>
      </c>
      <c r="P467" s="1405"/>
      <c r="Q467" s="1404">
        <f>Q442+Q446</f>
        <v>2.1663276250000001</v>
      </c>
      <c r="R467" s="1404">
        <f>R442+R446</f>
        <v>1.2001455042500002</v>
      </c>
      <c r="S467" s="1405"/>
      <c r="T467" s="1404">
        <f>T442+T446</f>
        <v>2.1530066249999997</v>
      </c>
      <c r="U467" s="1404">
        <f>U442+U446</f>
        <v>1.19276567025</v>
      </c>
      <c r="V467" s="1405"/>
      <c r="W467" s="1404">
        <f>W442+W446</f>
        <v>2.1979649999999999</v>
      </c>
      <c r="X467" s="1404">
        <f>X442+X446</f>
        <v>1.2176726099999999</v>
      </c>
      <c r="Y467" s="1405"/>
      <c r="Z467" s="1404">
        <f>Z442+Z446</f>
        <v>2.1829788749999999</v>
      </c>
      <c r="AA467" s="1404">
        <f>AA442+AA446</f>
        <v>1.20937029675</v>
      </c>
      <c r="AB467" s="1405"/>
      <c r="AC467" s="1404">
        <f>AC442+AC446</f>
        <v>2.2612397499999997</v>
      </c>
      <c r="AD467" s="1404">
        <f>AD442+AD446</f>
        <v>1.2527268215</v>
      </c>
      <c r="AE467" s="1405"/>
      <c r="AF467" s="1404">
        <f>AF442+AF446</f>
        <v>2.4327476250000002</v>
      </c>
      <c r="AG467" s="1404">
        <f>AG442+AG446</f>
        <v>1.3477421842500001</v>
      </c>
      <c r="AH467" s="1405"/>
      <c r="AI467" s="1404">
        <f>AI442+AI446</f>
        <v>2.525994625</v>
      </c>
      <c r="AJ467" s="1404">
        <f>AJ442+AJ446</f>
        <v>1.3994010222500002</v>
      </c>
      <c r="AK467" s="1405"/>
      <c r="AL467" s="1406">
        <f>AL442+AL446</f>
        <v>2.5409807500000001</v>
      </c>
      <c r="AM467" s="1406">
        <f>AM442+AM446</f>
        <v>1.4077033355000002</v>
      </c>
      <c r="AN467" s="1407"/>
      <c r="AO467" s="1404">
        <f>AO442+AO446</f>
        <v>2.4793711250000001</v>
      </c>
      <c r="AP467" s="1404">
        <f>AP442+AP446</f>
        <v>1.3735716032500003</v>
      </c>
      <c r="AQ467" s="1405"/>
      <c r="AR467" s="1404">
        <f>AR442+AR446</f>
        <v>2.4627198749999999</v>
      </c>
      <c r="AS467" s="1404">
        <f>AS442+AS446</f>
        <v>1.3643468107499999</v>
      </c>
      <c r="AT467" s="1405"/>
      <c r="AU467" s="1404">
        <f>AU442+AU446</f>
        <v>2.4177615000000001</v>
      </c>
      <c r="AV467" s="1404">
        <f>AV442+AV446</f>
        <v>1.3394398710000002</v>
      </c>
      <c r="AW467" s="1405"/>
      <c r="AX467" s="1404">
        <f>AX442+AX446</f>
        <v>2.4327476249999997</v>
      </c>
      <c r="AY467" s="1404">
        <f>AY442+AY446</f>
        <v>1.3477421842499999</v>
      </c>
      <c r="AZ467" s="1405"/>
      <c r="BA467" s="1404">
        <f>BA442+BA446</f>
        <v>2.4943572500000002</v>
      </c>
      <c r="BB467" s="1404">
        <f>BB442+BB446</f>
        <v>1.3818739165</v>
      </c>
      <c r="BC467" s="1405"/>
      <c r="BD467" s="1404">
        <f>BD442+BD446</f>
        <v>2.4327476249999997</v>
      </c>
      <c r="BE467" s="1404">
        <f>BE442+BE446</f>
        <v>1.3477421842499999</v>
      </c>
      <c r="BF467" s="1405"/>
      <c r="BG467" s="1404">
        <f>BG442+BG446</f>
        <v>2.3861241250000003</v>
      </c>
      <c r="BH467" s="1404">
        <f>BH442+BH446</f>
        <v>1.32191276525</v>
      </c>
      <c r="BI467" s="1405"/>
      <c r="BJ467" s="1404">
        <f>BJ442+BJ446</f>
        <v>2.4177615000000001</v>
      </c>
      <c r="BK467" s="1404">
        <f>BK442+BK446</f>
        <v>1.3394398710000002</v>
      </c>
      <c r="BL467" s="1405"/>
      <c r="BM467" s="1404">
        <f>BM442+BM446</f>
        <v>2.4177615000000001</v>
      </c>
      <c r="BN467" s="1404">
        <f>BN442+BN446</f>
        <v>1.3394398710000002</v>
      </c>
      <c r="BO467" s="1405"/>
      <c r="BP467" s="1404">
        <f>BP442+BP446</f>
        <v>2.3378354999999997</v>
      </c>
      <c r="BQ467" s="1404">
        <f>BQ442+BQ446</f>
        <v>1.2951608669999999</v>
      </c>
      <c r="BR467" s="1405"/>
      <c r="BS467" s="1404">
        <f>BS442+BS446</f>
        <v>2.35448675</v>
      </c>
      <c r="BT467" s="1404">
        <f>BT442+BT446</f>
        <v>1.3043856595000001</v>
      </c>
      <c r="BU467" s="1405"/>
      <c r="BV467" s="1404">
        <f>BV442+BV446</f>
        <v>2.2762258749999997</v>
      </c>
      <c r="BW467" s="1404">
        <f>BW442+BW446</f>
        <v>1.26102913475</v>
      </c>
      <c r="BX467" s="1405"/>
      <c r="BY467" s="1404">
        <f>BY442+BY446</f>
        <v>2.292877125</v>
      </c>
      <c r="BZ467" s="1404">
        <f>BZ442+BZ446</f>
        <v>1.2702539272500002</v>
      </c>
      <c r="CA467" s="1405"/>
    </row>
    <row r="468" s="1" customFormat="1" ht="19.5" customHeight="1">
      <c r="A468" s="1332"/>
      <c r="B468" s="1449"/>
      <c r="C468" s="1450" t="s">
        <v>412</v>
      </c>
      <c r="D468" s="1409"/>
      <c r="E468" s="1409"/>
      <c r="F468" s="1410"/>
      <c r="G468" s="1412"/>
      <c r="H468" s="1419">
        <f>SUM(H450:H451)</f>
        <v>4.9236000000000004</v>
      </c>
      <c r="I468" s="1419">
        <f>SUM(I450:I451)</f>
        <v>1.7951999999999999</v>
      </c>
      <c r="J468" s="1414"/>
      <c r="K468" s="1419">
        <f>SUM(K450:K451)</f>
        <v>4.4880000000000004</v>
      </c>
      <c r="L468" s="1419">
        <f>SUM(L450:L451)</f>
        <v>2.0064000000000002</v>
      </c>
      <c r="M468" s="1414"/>
      <c r="N468" s="1419">
        <f>SUM(N450:N451)</f>
        <v>4.4484000000000004</v>
      </c>
      <c r="O468" s="1419">
        <f>SUM(O450:O451)</f>
        <v>1.9139999999999999</v>
      </c>
      <c r="P468" s="1414"/>
      <c r="Q468" s="1419">
        <f>SUM(Q450:Q451)</f>
        <v>4.4088000000000003</v>
      </c>
      <c r="R468" s="1419">
        <f>SUM(R450:R451)</f>
        <v>1.9139999999999999</v>
      </c>
      <c r="S468" s="1414"/>
      <c r="T468" s="1419">
        <f>SUM(T450:T451)</f>
        <v>4.5804</v>
      </c>
      <c r="U468" s="1419">
        <f>SUM(U450:U451)</f>
        <v>1.98</v>
      </c>
      <c r="V468" s="1414"/>
      <c r="W468" s="1419">
        <f>SUM(W450:W451)</f>
        <v>4.5672000000000006</v>
      </c>
      <c r="X468" s="1419">
        <f>SUM(X450:X451)</f>
        <v>1.9932000000000001</v>
      </c>
      <c r="Y468" s="1414"/>
      <c r="Z468" s="1419">
        <f>SUM(Z450:Z451)</f>
        <v>5.6100000000000003</v>
      </c>
      <c r="AA468" s="1419">
        <f>SUM(AA450:AA451)</f>
        <v>1.6104000000000001</v>
      </c>
      <c r="AB468" s="1414"/>
      <c r="AC468" s="1419">
        <f>SUM(AC450:AC451)</f>
        <v>9.3851999999999993</v>
      </c>
      <c r="AD468" s="1419">
        <f>SUM(AD450:AD451)</f>
        <v>1.254</v>
      </c>
      <c r="AE468" s="1414"/>
      <c r="AF468" s="1419">
        <f>SUM(AF450:AF451)</f>
        <v>14.5464</v>
      </c>
      <c r="AG468" s="1419">
        <f>SUM(AG450:AG451)</f>
        <v>0.83160000000000001</v>
      </c>
      <c r="AH468" s="1414"/>
      <c r="AI468" s="1419">
        <f>SUM(AI450:AI451)</f>
        <v>16.565999999999999</v>
      </c>
      <c r="AJ468" s="1419">
        <f>SUM(AJ450:AJ451)</f>
        <v>0.56759999999999999</v>
      </c>
      <c r="AK468" s="1414"/>
      <c r="AL468" s="1420">
        <f>SUM(AL450:AL451)</f>
        <v>15.193200000000001</v>
      </c>
      <c r="AM468" s="1420">
        <f>SUM(AM450:AM451)</f>
        <v>0.72599999999999998</v>
      </c>
      <c r="AN468" s="1416"/>
      <c r="AO468" s="1419">
        <f>SUM(AO450:AO451)</f>
        <v>14.282399999999999</v>
      </c>
      <c r="AP468" s="1419">
        <f>SUM(AP450:AP451)</f>
        <v>1.0032000000000001</v>
      </c>
      <c r="AQ468" s="1414"/>
      <c r="AR468" s="1419">
        <f>SUM(AR450:AR451)</f>
        <v>14.414400000000001</v>
      </c>
      <c r="AS468" s="1419">
        <f>SUM(AS450:AS451)</f>
        <v>0.93720000000000003</v>
      </c>
      <c r="AT468" s="1414"/>
      <c r="AU468" s="1419">
        <f>SUM(AU450:AU451)</f>
        <v>14.6652</v>
      </c>
      <c r="AV468" s="1419">
        <f>SUM(AV450:AV451)</f>
        <v>0.64680000000000004</v>
      </c>
      <c r="AW468" s="1414"/>
      <c r="AX468" s="1419">
        <f>SUM(AX450:AX451)</f>
        <v>13.292400000000001</v>
      </c>
      <c r="AY468" s="1419">
        <f>SUM(AY450:AY451)</f>
        <v>0.95040000000000002</v>
      </c>
      <c r="AZ468" s="1414"/>
      <c r="BA468" s="1419">
        <f>SUM(BA450:BA451)</f>
        <v>13.239599999999999</v>
      </c>
      <c r="BB468" s="1419">
        <f>SUM(BB450:BB451)</f>
        <v>1.056</v>
      </c>
      <c r="BC468" s="1414"/>
      <c r="BD468" s="1419">
        <f>SUM(BD450:BD451)</f>
        <v>15.443999999999999</v>
      </c>
      <c r="BE468" s="1419">
        <f>SUM(BE450:BE451)</f>
        <v>0.81840000000000002</v>
      </c>
      <c r="BF468" s="1414"/>
      <c r="BG468" s="1419">
        <f>SUM(BG450:BG451)</f>
        <v>15.853199999999999</v>
      </c>
      <c r="BH468" s="1419">
        <f>SUM(BH450:BH451)</f>
        <v>0.59399999999999997</v>
      </c>
      <c r="BI468" s="1414"/>
      <c r="BJ468" s="1419">
        <f>SUM(BJ450:BJ451)</f>
        <v>14.7576</v>
      </c>
      <c r="BK468" s="1419">
        <f>SUM(BK450:BK451)</f>
        <v>0.64680000000000004</v>
      </c>
      <c r="BL468" s="1414"/>
      <c r="BM468" s="1419">
        <f>SUM(BM450:BM451)</f>
        <v>14.110799999999999</v>
      </c>
      <c r="BN468" s="1419">
        <f>SUM(BN450:BN451)</f>
        <v>0.67320000000000002</v>
      </c>
      <c r="BO468" s="1414"/>
      <c r="BP468" s="1419">
        <f>SUM(BP450:BP451)</f>
        <v>14.071199999999999</v>
      </c>
      <c r="BQ468" s="1419">
        <f>SUM(BQ450:BQ451)</f>
        <v>0.66000000000000003</v>
      </c>
      <c r="BR468" s="1414"/>
      <c r="BS468" s="1419">
        <f>SUM(BS450:BS451)</f>
        <v>13.7676</v>
      </c>
      <c r="BT468" s="1419">
        <f>SUM(BT450:BT451)</f>
        <v>0.64680000000000004</v>
      </c>
      <c r="BU468" s="1414"/>
      <c r="BV468" s="1419">
        <f>SUM(BV450:BV451)</f>
        <v>9.8868000000000009</v>
      </c>
      <c r="BW468" s="1419">
        <f>SUM(BW450:BW451)</f>
        <v>1.3464</v>
      </c>
      <c r="BX468" s="1414"/>
      <c r="BY468" s="1419">
        <f>SUM(BY450:BY451)</f>
        <v>8.0123999999999995</v>
      </c>
      <c r="BZ468" s="1419">
        <f>SUM(BZ450:BZ451)</f>
        <v>1.716</v>
      </c>
      <c r="CA468" s="1414"/>
    </row>
    <row r="469" s="1" customFormat="1" ht="20.25" customHeight="1">
      <c r="A469" s="1332"/>
      <c r="B469" s="1453"/>
      <c r="C469" s="1454" t="s">
        <v>413</v>
      </c>
      <c r="D469" s="1455"/>
      <c r="E469" s="1599"/>
      <c r="F469" s="1498"/>
      <c r="G469" s="1431"/>
      <c r="H469" s="1433">
        <f>(H467-H468)/H467*100</f>
        <v>-133.93157658175591</v>
      </c>
      <c r="I469" s="1433">
        <f>(I467-I468)/I467*100</f>
        <v>-53.960445674736</v>
      </c>
      <c r="J469" s="1434"/>
      <c r="K469" s="1433">
        <f>(K467-K468)/K467*100</f>
        <v>-108.61402060063455</v>
      </c>
      <c r="L469" s="1433">
        <f>(L467-L468)/L467*100</f>
        <v>-68.344293540541784</v>
      </c>
      <c r="M469" s="1434"/>
      <c r="N469" s="1433">
        <f>(N467-N468)/N467*100</f>
        <v>-105.18518800397283</v>
      </c>
      <c r="O469" s="1433">
        <f>(O467-O468)/O467*100</f>
        <v>-59.358173416833928</v>
      </c>
      <c r="P469" s="1434"/>
      <c r="Q469" s="1433">
        <f>(Q467-Q468)/Q467*100</f>
        <v>-103.51492309479274</v>
      </c>
      <c r="R469" s="1433">
        <f>(R467-R468)/R467*100</f>
        <v>-59.480662404856034</v>
      </c>
      <c r="S469" s="1434"/>
      <c r="T469" s="1433">
        <f>(T467-T468)/T467*100</f>
        <v>-112.74435233101062</v>
      </c>
      <c r="U469" s="1433">
        <f>(U467-U468)/U467*100</f>
        <v>-66.000753491253477</v>
      </c>
      <c r="V469" s="1434"/>
      <c r="W469" s="1433">
        <f>(W467-W468)/W467*100</f>
        <v>-107.79220779220782</v>
      </c>
      <c r="X469" s="1433">
        <f>(X467-X468)/X467*100</f>
        <v>-63.689318757034385</v>
      </c>
      <c r="Y469" s="1434"/>
      <c r="Z469" s="1433">
        <f>(Z467-Z468)/Z467*100</f>
        <v>-156.9882862471585</v>
      </c>
      <c r="AA469" s="1433">
        <f>(AA467-AA468)/AA467*100</f>
        <v>-33.160207781496439</v>
      </c>
      <c r="AB469" s="1434"/>
      <c r="AC469" s="1433">
        <f>(AC467-AC468)/AC467*100</f>
        <v>-315.04665748070283</v>
      </c>
      <c r="AD469" s="1433">
        <f>(AD467-AD468)/AD467*100</f>
        <v>-0.10163257289210774</v>
      </c>
      <c r="AE469" s="1434"/>
      <c r="AF469" s="1433">
        <f>(AF467-AF468)/AF467*100</f>
        <v>-497.94118594607608</v>
      </c>
      <c r="AG469" s="1433">
        <f>(AG467-AG468)/AG467*100</f>
        <v>38.296804112963642</v>
      </c>
      <c r="AH469" s="1434"/>
      <c r="AI469" s="1433">
        <f>(AI467-AI468)/AI467*100</f>
        <v>-555.8208729363389</v>
      </c>
      <c r="AJ469" s="1433">
        <f>(AJ467-AJ468)/AJ467*100</f>
        <v>59.439789525993405</v>
      </c>
      <c r="AK469" s="1434"/>
      <c r="AL469" s="1436">
        <f>(AL467-AL468)/AL467*100</f>
        <v>-497.92660766910581</v>
      </c>
      <c r="AM469" s="1436">
        <f>(AM467-AM468)/AM467*100</f>
        <v>48.42663353197689</v>
      </c>
      <c r="AN469" s="1437"/>
      <c r="AO469" s="1433">
        <f>(AO467-AO468)/AO467*100</f>
        <v>-476.04929959809857</v>
      </c>
      <c r="AP469" s="1433">
        <f>(AP467-AP468)/AP467*100</f>
        <v>26.964127852793833</v>
      </c>
      <c r="AQ469" s="1434"/>
      <c r="AR469" s="1433">
        <f>(AR467-AR468)/AR467*100</f>
        <v>-485.30408376226717</v>
      </c>
      <c r="AS469" s="1433">
        <f>(AS467-AS468)/AS467*100</f>
        <v>31.307788267939841</v>
      </c>
      <c r="AT469" s="1434"/>
      <c r="AU469" s="1433">
        <f>(AU467-AU468)/AU467*100</f>
        <v>-506.56106898881472</v>
      </c>
      <c r="AV469" s="1433">
        <f>(AV467-AV468)/AV467*100</f>
        <v>51.711158223391429</v>
      </c>
      <c r="AW469" s="1434"/>
      <c r="AX469" s="1433">
        <f>(AX467-AX468)/AX467*100</f>
        <v>-446.39453198520755</v>
      </c>
      <c r="AY469" s="1433">
        <f>(AY467-AY468)/AY467*100</f>
        <v>29.482061843387015</v>
      </c>
      <c r="AZ469" s="1434"/>
      <c r="BA469" s="1433">
        <f>(BA467-BA468)/BA467*100</f>
        <v>-430.78202811565978</v>
      </c>
      <c r="BB469" s="1433">
        <f>(BB467-BB468)/BB467*100</f>
        <v>23.582029634467013</v>
      </c>
      <c r="BC469" s="1434"/>
      <c r="BD469" s="1433">
        <f>(BD467-BD468)/BD467*100</f>
        <v>-534.83773825490846</v>
      </c>
      <c r="BE469" s="1433">
        <f>(BE467-BE468)/BE467*100</f>
        <v>39.276219920694373</v>
      </c>
      <c r="BF469" s="1434"/>
      <c r="BG469" s="1433">
        <f>(BG467-BG468)/BG467*100</f>
        <v>-564.39125416411434</v>
      </c>
      <c r="BH469" s="1433">
        <f>(BH467-BH468)/BH467*100</f>
        <v>55.065113552507171</v>
      </c>
      <c r="BI469" s="1434"/>
      <c r="BJ469" s="1433">
        <f>(BJ467-BJ468)/BJ467*100</f>
        <v>-510.3827858951347</v>
      </c>
      <c r="BK469" s="1433">
        <f>(BK467-BK468)/BK467*100</f>
        <v>51.711158223391429</v>
      </c>
      <c r="BL469" s="1434"/>
      <c r="BM469" s="1433">
        <f>(BM467-BM468)/BM467*100</f>
        <v>-483.63076755089367</v>
      </c>
      <c r="BN469" s="1433">
        <f>(BN467-BN468)/BN467*100</f>
        <v>49.740185089652307</v>
      </c>
      <c r="BO469" s="1434"/>
      <c r="BP469" s="1433">
        <f>(BP467-BP468)/BP467*100</f>
        <v>-501.89008165886787</v>
      </c>
      <c r="BQ469" s="1433">
        <f>(BQ467-BQ468)/BQ467*100</f>
        <v>49.041079234522606</v>
      </c>
      <c r="BR469" s="1434"/>
      <c r="BS469" s="1433">
        <f>(BS467-BS468)/BS467*100</f>
        <v>-484.73890328752117</v>
      </c>
      <c r="BT469" s="1433">
        <f>(BT467-BT468)/BT467*100</f>
        <v>50.413438288800819</v>
      </c>
      <c r="BU469" s="1434"/>
      <c r="BV469" s="1433">
        <f>(BV467-BV468)/BV467*100</f>
        <v>-334.35056725203083</v>
      </c>
      <c r="BW469" s="1433">
        <f>(BW467-BW468)/BW467*100</f>
        <v>-6.7699359909654175</v>
      </c>
      <c r="BX469" s="1434"/>
      <c r="BY469" s="1433">
        <f>(BY467-BY468)/BY467*100</f>
        <v>-249.44742187176732</v>
      </c>
      <c r="BZ469" s="1433">
        <f>(BZ467-BZ468)/BZ467*100</f>
        <v>-35.091099754755724</v>
      </c>
      <c r="CA469" s="1434"/>
    </row>
    <row r="470" s="1" customFormat="1" ht="19.5" customHeight="1">
      <c r="A470" s="1332"/>
      <c r="B470" s="1438" t="s">
        <v>414</v>
      </c>
      <c r="C470" s="1439" t="s">
        <v>411</v>
      </c>
      <c r="D470" s="1440"/>
      <c r="E470" s="1440"/>
      <c r="F470" s="1441"/>
      <c r="G470" s="1591"/>
      <c r="H470" s="1592">
        <f>H443</f>
        <v>1.4676</v>
      </c>
      <c r="I470" s="1592">
        <f>I443</f>
        <v>0.016799999999999999</v>
      </c>
      <c r="J470" s="1593"/>
      <c r="K470" s="1592">
        <f>K443</f>
        <v>1.5167999999999999</v>
      </c>
      <c r="L470" s="1592">
        <f>L443</f>
        <v>0.0060000000000000001</v>
      </c>
      <c r="M470" s="1593"/>
      <c r="N470" s="1592">
        <f>N443</f>
        <v>1.5192000000000001</v>
      </c>
      <c r="O470" s="1592">
        <f>O443</f>
        <v>0.0011999999999999999</v>
      </c>
      <c r="P470" s="1593"/>
      <c r="Q470" s="1592">
        <f>Q443</f>
        <v>1.5347999999999999</v>
      </c>
      <c r="R470" s="1592">
        <f>R443</f>
        <v>0.0023999999999999998</v>
      </c>
      <c r="S470" s="1593"/>
      <c r="T470" s="1592">
        <f>T443</f>
        <v>1.494</v>
      </c>
      <c r="U470" s="1592">
        <f>U443</f>
        <v>0.0035999999999999999</v>
      </c>
      <c r="V470" s="1593"/>
      <c r="W470" s="1592">
        <f>W443</f>
        <v>1.5216000000000001</v>
      </c>
      <c r="X470" s="1592">
        <f>X443</f>
        <v>0.010800000000000001</v>
      </c>
      <c r="Y470" s="1593"/>
      <c r="Z470" s="1592">
        <f>Z443</f>
        <v>1.5192000000000001</v>
      </c>
      <c r="AA470" s="1592">
        <f>AA443</f>
        <v>0.0060000000000000001</v>
      </c>
      <c r="AB470" s="1593"/>
      <c r="AC470" s="1592">
        <f>AC443</f>
        <v>1.5995999999999999</v>
      </c>
      <c r="AD470" s="1592">
        <f>AD443</f>
        <v>0.0047999999999999996</v>
      </c>
      <c r="AE470" s="1593"/>
      <c r="AF470" s="1592">
        <f>AF443</f>
        <v>1.7016</v>
      </c>
      <c r="AG470" s="1592">
        <f>AG443</f>
        <v>0.0011999999999999999</v>
      </c>
      <c r="AH470" s="1593"/>
      <c r="AI470" s="1592">
        <f>AI443</f>
        <v>1.8071999999999999</v>
      </c>
      <c r="AJ470" s="1592">
        <f>AJ443</f>
        <v>0.0071999999999999998</v>
      </c>
      <c r="AK470" s="1593"/>
      <c r="AL470" s="1594">
        <f>AL443</f>
        <v>1.8455999999999999</v>
      </c>
      <c r="AM470" s="1594">
        <f>AM443</f>
        <v>0</v>
      </c>
      <c r="AN470" s="1595"/>
      <c r="AO470" s="1592">
        <f>AO443</f>
        <v>1.8024</v>
      </c>
      <c r="AP470" s="1592">
        <f>AP443</f>
        <v>0.0011999999999999999</v>
      </c>
      <c r="AQ470" s="1593"/>
      <c r="AR470" s="1592">
        <f>AR443</f>
        <v>1.7604</v>
      </c>
      <c r="AS470" s="1592">
        <f>AS443</f>
        <v>0.0035999999999999999</v>
      </c>
      <c r="AT470" s="1593"/>
      <c r="AU470" s="1592">
        <f>AU443</f>
        <v>1.7496</v>
      </c>
      <c r="AV470" s="1592">
        <f>AV443</f>
        <v>0.0264</v>
      </c>
      <c r="AW470" s="1593"/>
      <c r="AX470" s="1592">
        <f>AX443</f>
        <v>1.758</v>
      </c>
      <c r="AY470" s="1592">
        <f>AY443</f>
        <v>0.035999999999999997</v>
      </c>
      <c r="AZ470" s="1593"/>
      <c r="BA470" s="1592">
        <f>BA443</f>
        <v>1.7988</v>
      </c>
      <c r="BB470" s="1592">
        <f>BB443</f>
        <v>0.0011999999999999999</v>
      </c>
      <c r="BC470" s="1593"/>
      <c r="BD470" s="1592">
        <f>BD443</f>
        <v>1.7627999999999999</v>
      </c>
      <c r="BE470" s="1592">
        <f>BE443</f>
        <v>0</v>
      </c>
      <c r="BF470" s="1593"/>
      <c r="BG470" s="1592">
        <f>BG443</f>
        <v>1.6968000000000001</v>
      </c>
      <c r="BH470" s="1592">
        <f>BH443</f>
        <v>0</v>
      </c>
      <c r="BI470" s="1593"/>
      <c r="BJ470" s="1592">
        <f>BJ443</f>
        <v>1.6943999999999999</v>
      </c>
      <c r="BK470" s="1592">
        <f>BK443</f>
        <v>0.0083999999999999995</v>
      </c>
      <c r="BL470" s="1593"/>
      <c r="BM470" s="1592">
        <f>BM443</f>
        <v>1.6968000000000001</v>
      </c>
      <c r="BN470" s="1592">
        <f>BN443</f>
        <v>0.016799999999999999</v>
      </c>
      <c r="BO470" s="1593"/>
      <c r="BP470" s="1592">
        <f>BP443</f>
        <v>1.6295999999999999</v>
      </c>
      <c r="BQ470" s="1592">
        <f>BQ443</f>
        <v>0.010800000000000001</v>
      </c>
      <c r="BR470" s="1593"/>
      <c r="BS470" s="1592">
        <f>BS443</f>
        <v>1.6499999999999999</v>
      </c>
      <c r="BT470" s="1592">
        <f>BT443</f>
        <v>0.042000000000000003</v>
      </c>
      <c r="BU470" s="1593"/>
      <c r="BV470" s="1592">
        <f>BV443</f>
        <v>1.5696000000000001</v>
      </c>
      <c r="BW470" s="1592">
        <f>BW443</f>
        <v>0.029999999999999999</v>
      </c>
      <c r="BX470" s="1593"/>
      <c r="BY470" s="1592">
        <f>BY443</f>
        <v>1.6044</v>
      </c>
      <c r="BZ470" s="1592">
        <f>BZ443</f>
        <v>0.022800000000000001</v>
      </c>
      <c r="CA470" s="1596"/>
    </row>
    <row r="471" s="1" customFormat="1" ht="19.5" customHeight="1">
      <c r="A471" s="1332"/>
      <c r="B471" s="1449"/>
      <c r="C471" s="1450" t="s">
        <v>412</v>
      </c>
      <c r="D471" s="1409"/>
      <c r="E471" s="1409"/>
      <c r="F471" s="1410"/>
      <c r="G471" s="1597"/>
      <c r="H471" s="1419">
        <f>SUM(H456:H460)</f>
        <v>0.14999999999999999</v>
      </c>
      <c r="I471" s="1419">
        <f>SUM(I456:I460)</f>
        <v>0.002</v>
      </c>
      <c r="J471" s="1414"/>
      <c r="K471" s="1419">
        <f>SUM(K456:K460)</f>
        <v>0.14999999999999999</v>
      </c>
      <c r="L471" s="1419">
        <f>SUM(L456:L460)</f>
        <v>0.0040000000000000001</v>
      </c>
      <c r="M471" s="1414"/>
      <c r="N471" s="1419">
        <f>SUM(N456:N460)</f>
        <v>0.17199999999999999</v>
      </c>
      <c r="O471" s="1419">
        <f>SUM(O456:O460)</f>
        <v>0.017999999999999999</v>
      </c>
      <c r="P471" s="1414"/>
      <c r="Q471" s="1419">
        <f>SUM(Q456:Q460)</f>
        <v>0.16800000000000001</v>
      </c>
      <c r="R471" s="1419">
        <f>SUM(R456:R460)</f>
        <v>0.017999999999999999</v>
      </c>
      <c r="S471" s="1414"/>
      <c r="T471" s="1419">
        <f>SUM(T456:T460)</f>
        <v>0.16400000000000001</v>
      </c>
      <c r="U471" s="1419">
        <f>SUM(U456:U460)</f>
        <v>0.02</v>
      </c>
      <c r="V471" s="1414"/>
      <c r="W471" s="1419">
        <f>SUM(W456:W460)</f>
        <v>0.152</v>
      </c>
      <c r="X471" s="1419">
        <f>SUM(X456:X460)</f>
        <v>0.002</v>
      </c>
      <c r="Y471" s="1414"/>
      <c r="Z471" s="1419">
        <f>SUM(Z456:Z460)</f>
        <v>0.16400000000000001</v>
      </c>
      <c r="AA471" s="1419">
        <f>SUM(AA456:AA460)</f>
        <v>0.002</v>
      </c>
      <c r="AB471" s="1414"/>
      <c r="AC471" s="1419">
        <f>SUM(AC456:AC460)</f>
        <v>0.17199999999999999</v>
      </c>
      <c r="AD471" s="1419">
        <f>SUM(AD456:AD460)</f>
        <v>0.0060000000000000001</v>
      </c>
      <c r="AE471" s="1414"/>
      <c r="AF471" s="1419">
        <f>SUM(AF456:AF460)</f>
        <v>0.186</v>
      </c>
      <c r="AG471" s="1419">
        <f>SUM(AG456:AG460)</f>
        <v>0.017999999999999999</v>
      </c>
      <c r="AH471" s="1414"/>
      <c r="AI471" s="1419">
        <f>SUM(AI456:AI460)</f>
        <v>0.17000000000000001</v>
      </c>
      <c r="AJ471" s="1419">
        <f>SUM(AJ456:AJ460)</f>
        <v>0.0040000000000000001</v>
      </c>
      <c r="AK471" s="1414"/>
      <c r="AL471" s="1420">
        <f>SUM(AL456:AL460)</f>
        <v>0.17000000000000001</v>
      </c>
      <c r="AM471" s="1420">
        <f>SUM(AM456:AM460)</f>
        <v>0.0040000000000000001</v>
      </c>
      <c r="AN471" s="1416"/>
      <c r="AO471" s="1419">
        <f>SUM(AO456:AO460)</f>
        <v>0.17799999999999999</v>
      </c>
      <c r="AP471" s="1419">
        <f>SUM(AP456:AP460)</f>
        <v>0.0040000000000000001</v>
      </c>
      <c r="AQ471" s="1414"/>
      <c r="AR471" s="1419">
        <f>SUM(AR456:AR460)</f>
        <v>0.17599999999999999</v>
      </c>
      <c r="AS471" s="1419">
        <f>SUM(AS456:AS460)</f>
        <v>0.0040000000000000001</v>
      </c>
      <c r="AT471" s="1414"/>
      <c r="AU471" s="1419">
        <f>SUM(AU456:AU460)</f>
        <v>0.184</v>
      </c>
      <c r="AV471" s="1419">
        <f>SUM(AV456:AV460)</f>
        <v>0.002</v>
      </c>
      <c r="AW471" s="1414"/>
      <c r="AX471" s="1419">
        <f>SUM(AX456:AX460)</f>
        <v>0.20399999999999999</v>
      </c>
      <c r="AY471" s="1419">
        <f>SUM(AY456:AY460)</f>
        <v>0.016</v>
      </c>
      <c r="AZ471" s="1414"/>
      <c r="BA471" s="1419">
        <f>SUM(BA456:BA460)</f>
        <v>0.20599999999999999</v>
      </c>
      <c r="BB471" s="1419">
        <f>SUM(BB456:BB460)</f>
        <v>0.02</v>
      </c>
      <c r="BC471" s="1414"/>
      <c r="BD471" s="1419">
        <f>SUM(BD456:BD460)</f>
        <v>0.20200000000000001</v>
      </c>
      <c r="BE471" s="1419">
        <f>SUM(BE456:BE460)</f>
        <v>0.021999999999999999</v>
      </c>
      <c r="BF471" s="1414"/>
      <c r="BG471" s="1419">
        <f>SUM(BG456:BG460)</f>
        <v>0.20799999999999999</v>
      </c>
      <c r="BH471" s="1419">
        <f>SUM(BH456:BH460)</f>
        <v>0.021999999999999999</v>
      </c>
      <c r="BI471" s="1414"/>
      <c r="BJ471" s="1419">
        <f>SUM(BJ456:BJ460)</f>
        <v>0.19400000000000001</v>
      </c>
      <c r="BK471" s="1419">
        <f>SUM(BK456:BK460)</f>
        <v>0.0060000000000000001</v>
      </c>
      <c r="BL471" s="1414"/>
      <c r="BM471" s="1419">
        <f>SUM(BM456:BM460)</f>
        <v>0.19</v>
      </c>
      <c r="BN471" s="1419">
        <f>SUM(BN456:BN460)</f>
        <v>0.002</v>
      </c>
      <c r="BO471" s="1414"/>
      <c r="BP471" s="1419">
        <f>SUM(BP456:BP460)</f>
        <v>0.186</v>
      </c>
      <c r="BQ471" s="1419">
        <f>SUM(BQ456:BQ460)</f>
        <v>0.0040000000000000001</v>
      </c>
      <c r="BR471" s="1414"/>
      <c r="BS471" s="1419">
        <f>SUM(BS456:BS460)</f>
        <v>0.188</v>
      </c>
      <c r="BT471" s="1419">
        <f>SUM(BT456:BT460)</f>
        <v>0.002</v>
      </c>
      <c r="BU471" s="1414"/>
      <c r="BV471" s="1419">
        <f>SUM(BV456:BV460)</f>
        <v>0.186</v>
      </c>
      <c r="BW471" s="1419">
        <f>SUM(BW456:BW460)</f>
        <v>0</v>
      </c>
      <c r="BX471" s="1414"/>
      <c r="BY471" s="1419">
        <f>SUM(BY456:BY460)</f>
        <v>0.182</v>
      </c>
      <c r="BZ471" s="1419">
        <f>SUM(BZ456:BZ460)</f>
        <v>0.0060000000000000001</v>
      </c>
      <c r="CA471" s="1598"/>
    </row>
    <row r="472" s="1" customFormat="1" ht="20.25" customHeight="1">
      <c r="A472" s="1332"/>
      <c r="B472" s="1453"/>
      <c r="C472" s="1454" t="s">
        <v>413</v>
      </c>
      <c r="D472" s="1455"/>
      <c r="E472" s="1599"/>
      <c r="F472" s="1498"/>
      <c r="G472" s="1600"/>
      <c r="H472" s="1601">
        <f>(H470-H471)/H470*100</f>
        <v>89.779231398201148</v>
      </c>
      <c r="I472" s="1601">
        <f>(I470-I471)/I470*100</f>
        <v>88.095238095238088</v>
      </c>
      <c r="J472" s="1602"/>
      <c r="K472" s="1601">
        <f>(K470-K471)/K470*100</f>
        <v>90.110759493670884</v>
      </c>
      <c r="L472" s="1601">
        <f>(L470-L471)/L470*100</f>
        <v>33.333333333333329</v>
      </c>
      <c r="M472" s="1602"/>
      <c r="N472" s="1601">
        <f>(N470-N471)/N470*100</f>
        <v>88.678251711427066</v>
      </c>
      <c r="O472" s="1601">
        <f>(O470-O471)/O470*100</f>
        <v>-1400</v>
      </c>
      <c r="P472" s="1602"/>
      <c r="Q472" s="1601">
        <f>(Q470-Q471)/Q470*100</f>
        <v>89.053948397185295</v>
      </c>
      <c r="R472" s="1601">
        <f>(R470-R471)/R470*100</f>
        <v>-650</v>
      </c>
      <c r="S472" s="1602"/>
      <c r="T472" s="1601">
        <f>(T470-T471)/T470*100</f>
        <v>89.022757697456498</v>
      </c>
      <c r="U472" s="1601">
        <f>(U470-U471)/U470*100</f>
        <v>-455.5555555555556</v>
      </c>
      <c r="V472" s="1602"/>
      <c r="W472" s="1601">
        <f>(W470-W471)/W470*100</f>
        <v>90.010515247108316</v>
      </c>
      <c r="X472" s="1601">
        <f>(X470-X471)/X470*100</f>
        <v>81.481481481481481</v>
      </c>
      <c r="Y472" s="1602"/>
      <c r="Z472" s="1601">
        <f>(Z470-Z471)/Z470*100</f>
        <v>89.204844655081629</v>
      </c>
      <c r="AA472" s="1601">
        <f>(AA470-AA471)/AA470*100</f>
        <v>66.666666666666657</v>
      </c>
      <c r="AB472" s="1602"/>
      <c r="AC472" s="1601">
        <f>(AC470-AC471)/AC470*100</f>
        <v>89.247311827956992</v>
      </c>
      <c r="AD472" s="1601">
        <f>(AD470-AD471)/AD470*100</f>
        <v>-25.000000000000011</v>
      </c>
      <c r="AE472" s="1602"/>
      <c r="AF472" s="1601">
        <f>(AF470-AF471)/AF470*100</f>
        <v>89.069111424541617</v>
      </c>
      <c r="AG472" s="1601">
        <f>(AG470-AG471)/AG470*100</f>
        <v>-1400</v>
      </c>
      <c r="AH472" s="1602"/>
      <c r="AI472" s="1601">
        <f>(AI470-AI471)/AI470*100</f>
        <v>90.59318282425852</v>
      </c>
      <c r="AJ472" s="1601">
        <f>(AJ470-AJ471)/AJ470*100</f>
        <v>44.444444444444443</v>
      </c>
      <c r="AK472" s="1602"/>
      <c r="AL472" s="1603">
        <f>(AL470-AL471)/AL470*100</f>
        <v>90.788903337667975</v>
      </c>
      <c r="AM472" s="1603" t="e">
        <f>(AM470-AM471)/AM470*100</f>
        <v>#DIV/0!</v>
      </c>
      <c r="AN472" s="1604"/>
      <c r="AO472" s="1601">
        <f>(AO470-AO471)/AO470*100</f>
        <v>90.124278739458504</v>
      </c>
      <c r="AP472" s="1601">
        <f>(AP470-AP471)/AP470*100</f>
        <v>-233.3333333333334</v>
      </c>
      <c r="AQ472" s="1602"/>
      <c r="AR472" s="1601">
        <f>(AR470-AR471)/AR470*100</f>
        <v>90.002272210861165</v>
      </c>
      <c r="AS472" s="1601">
        <f>(AS470-AS471)/AS470*100</f>
        <v>-11.111111111111116</v>
      </c>
      <c r="AT472" s="1602"/>
      <c r="AU472" s="1601">
        <f>(AU470-AU471)/AU470*100</f>
        <v>89.483310470964796</v>
      </c>
      <c r="AV472" s="1601">
        <f>(AV470-AV471)/AV470*100</f>
        <v>92.424242424242422</v>
      </c>
      <c r="AW472" s="1602"/>
      <c r="AX472" s="1601">
        <f>(AX470-AX471)/AX470*100</f>
        <v>88.395904436860079</v>
      </c>
      <c r="AY472" s="1601">
        <f>(AY470-AY471)/AY470*100</f>
        <v>55.55555555555555</v>
      </c>
      <c r="AZ472" s="1602"/>
      <c r="BA472" s="1601">
        <f>(BA470-BA471)/BA470*100</f>
        <v>88.547920836112965</v>
      </c>
      <c r="BB472" s="1601">
        <f>(BB470-BB471)/BB470*100</f>
        <v>-1566.6666666666667</v>
      </c>
      <c r="BC472" s="1602"/>
      <c r="BD472" s="1601">
        <f>(BD470-BD471)/BD470*100</f>
        <v>88.54095756750624</v>
      </c>
      <c r="BE472" s="1601" t="e">
        <f>(BE470-BE471)/BE470*100</f>
        <v>#DIV/0!</v>
      </c>
      <c r="BF472" s="1602"/>
      <c r="BG472" s="1601">
        <f>(BG470-BG471)/BG470*100</f>
        <v>87.741631305987738</v>
      </c>
      <c r="BH472" s="1601" t="e">
        <f>(BH470-BH471)/BH470*100</f>
        <v>#DIV/0!</v>
      </c>
      <c r="BI472" s="1602"/>
      <c r="BJ472" s="1601">
        <f>(BJ470-BJ471)/BJ470*100</f>
        <v>88.550519357884795</v>
      </c>
      <c r="BK472" s="1601">
        <f>(BK470-BK471)/BK470*100</f>
        <v>28.571428571428566</v>
      </c>
      <c r="BL472" s="1602"/>
      <c r="BM472" s="1601">
        <f>(BM470-BM471)/BM470*100</f>
        <v>88.802451673738801</v>
      </c>
      <c r="BN472" s="1601">
        <f>(BN470-BN471)/BN470*100</f>
        <v>88.095238095238088</v>
      </c>
      <c r="BO472" s="1602"/>
      <c r="BP472" s="1601">
        <f>(BP470-BP471)/BP470*100</f>
        <v>88.586156111929313</v>
      </c>
      <c r="BQ472" s="1601">
        <f>(BQ470-BQ471)/BQ470*100</f>
        <v>62.962962962962962</v>
      </c>
      <c r="BR472" s="1602"/>
      <c r="BS472" s="1601">
        <f>(BS470-BS471)/BS470*100</f>
        <v>88.606060606060609</v>
      </c>
      <c r="BT472" s="1601">
        <f>(BT470-BT471)/BT470*100</f>
        <v>95.238095238095227</v>
      </c>
      <c r="BU472" s="1602"/>
      <c r="BV472" s="1601">
        <f>(BV470-BV471)/BV470*100</f>
        <v>88.149847094801231</v>
      </c>
      <c r="BW472" s="1601">
        <f>(BW470-BW471)/BW470*100</f>
        <v>100</v>
      </c>
      <c r="BX472" s="1602"/>
      <c r="BY472" s="1601">
        <f>(BY470-BY471)/BY470*100</f>
        <v>88.656195462478195</v>
      </c>
      <c r="BZ472" s="1601">
        <f>(BZ470-BZ471)/BZ470*100</f>
        <v>73.684210526315795</v>
      </c>
      <c r="CA472" s="1605"/>
    </row>
    <row r="473" s="1" customFormat="1" ht="19.5" customHeight="1">
      <c r="A473" s="1332"/>
      <c r="B473" s="1438" t="s">
        <v>429</v>
      </c>
      <c r="C473" s="1439" t="s">
        <v>411</v>
      </c>
      <c r="D473" s="1440"/>
      <c r="E473" s="1440"/>
      <c r="F473" s="1441"/>
      <c r="G473" s="1464"/>
      <c r="H473" s="1404">
        <f>H447</f>
        <v>0.9516</v>
      </c>
      <c r="I473" s="1404">
        <f>I447</f>
        <v>0.042000000000000003</v>
      </c>
      <c r="J473" s="1405"/>
      <c r="K473" s="1404">
        <f>K447</f>
        <v>0.93959999999999999</v>
      </c>
      <c r="L473" s="1404">
        <f>L447</f>
        <v>0.046800000000000001</v>
      </c>
      <c r="M473" s="1405"/>
      <c r="N473" s="1404">
        <f>N447</f>
        <v>0.96960000000000002</v>
      </c>
      <c r="O473" s="1404">
        <f>O447</f>
        <v>0.042000000000000003</v>
      </c>
      <c r="P473" s="1405"/>
      <c r="Q473" s="1404">
        <f>Q447</f>
        <v>0.9456</v>
      </c>
      <c r="R473" s="1404">
        <f>R447</f>
        <v>0.049200000000000001</v>
      </c>
      <c r="S473" s="1405"/>
      <c r="T473" s="1404">
        <f>T447</f>
        <v>0.95279999999999998</v>
      </c>
      <c r="U473" s="1404">
        <f>U447</f>
        <v>0.049200000000000001</v>
      </c>
      <c r="V473" s="1405"/>
      <c r="W473" s="1404">
        <f>W447</f>
        <v>0.99119999999999997</v>
      </c>
      <c r="X473" s="1404">
        <f>X447</f>
        <v>0.028799999999999999</v>
      </c>
      <c r="Y473" s="1405"/>
      <c r="Z473" s="1404">
        <f>Z447</f>
        <v>0.9768</v>
      </c>
      <c r="AA473" s="1404">
        <f>AA447</f>
        <v>0.021600000000000001</v>
      </c>
      <c r="AB473" s="1405"/>
      <c r="AC473" s="1404">
        <f>AC447</f>
        <v>0.98399999999999999</v>
      </c>
      <c r="AD473" s="1404">
        <f>AD447</f>
        <v>0.015599999999999999</v>
      </c>
      <c r="AE473" s="1405"/>
      <c r="AF473" s="1404">
        <f>AF447</f>
        <v>1.0908</v>
      </c>
      <c r="AG473" s="1404">
        <f>AG447</f>
        <v>0.0060000000000000001</v>
      </c>
      <c r="AH473" s="1405"/>
      <c r="AI473" s="1404">
        <f>AI447</f>
        <v>1.0824</v>
      </c>
      <c r="AJ473" s="1404">
        <f>AJ447</f>
        <v>0.0264</v>
      </c>
      <c r="AK473" s="1405"/>
      <c r="AL473" s="1406">
        <f>AL447</f>
        <v>1.0548</v>
      </c>
      <c r="AM473" s="1406">
        <f>AM447</f>
        <v>0.031199999999999999</v>
      </c>
      <c r="AN473" s="1407"/>
      <c r="AO473" s="1404">
        <f>AO447</f>
        <v>1.0331999999999999</v>
      </c>
      <c r="AP473" s="1404">
        <f>AP447</f>
        <v>0.0528</v>
      </c>
      <c r="AQ473" s="1405"/>
      <c r="AR473" s="1404">
        <f>AR447</f>
        <v>1.0584</v>
      </c>
      <c r="AS473" s="1404">
        <f>AS447</f>
        <v>0.034799999999999998</v>
      </c>
      <c r="AT473" s="1405"/>
      <c r="AU473" s="1404">
        <f>AU447</f>
        <v>1.0224</v>
      </c>
      <c r="AV473" s="1404">
        <f>AV447</f>
        <v>0.056399999999999999</v>
      </c>
      <c r="AW473" s="1405"/>
      <c r="AX473" s="1404">
        <f>AX447</f>
        <v>1.0224</v>
      </c>
      <c r="AY473" s="1404">
        <f>AY447</f>
        <v>0.0516</v>
      </c>
      <c r="AZ473" s="1405"/>
      <c r="BA473" s="1404">
        <f>BA447</f>
        <v>1.0416000000000001</v>
      </c>
      <c r="BB473" s="1404">
        <f>BB447</f>
        <v>0.0516</v>
      </c>
      <c r="BC473" s="1405"/>
      <c r="BD473" s="1404">
        <f>BD447</f>
        <v>1.0224</v>
      </c>
      <c r="BE473" s="1404">
        <f>BE447</f>
        <v>0.0528</v>
      </c>
      <c r="BF473" s="1405"/>
      <c r="BG473" s="1404">
        <f>BG447</f>
        <v>1.0367999999999999</v>
      </c>
      <c r="BH473" s="1404">
        <f>BH447</f>
        <v>0.017999999999999999</v>
      </c>
      <c r="BI473" s="1405"/>
      <c r="BJ473" s="1404">
        <f>BJ447</f>
        <v>1.0620000000000001</v>
      </c>
      <c r="BK473" s="1404">
        <f>BK447</f>
        <v>0.022800000000000001</v>
      </c>
      <c r="BL473" s="1405"/>
      <c r="BM473" s="1404">
        <f>BM447</f>
        <v>1.0656000000000001</v>
      </c>
      <c r="BN473" s="1404">
        <f>BN447</f>
        <v>0.019199999999999998</v>
      </c>
      <c r="BO473" s="1405"/>
      <c r="BP473" s="1404">
        <f>BP447</f>
        <v>1.056</v>
      </c>
      <c r="BQ473" s="1404">
        <f>BQ447</f>
        <v>0.010800000000000001</v>
      </c>
      <c r="BR473" s="1405"/>
      <c r="BS473" s="1404">
        <f>BS447</f>
        <v>1.0367999999999999</v>
      </c>
      <c r="BT473" s="1404">
        <f>BT447</f>
        <v>0.0132</v>
      </c>
      <c r="BU473" s="1405"/>
      <c r="BV473" s="1404">
        <f>BV447</f>
        <v>1.0284</v>
      </c>
      <c r="BW473" s="1404">
        <f>BW447</f>
        <v>0.016799999999999999</v>
      </c>
      <c r="BX473" s="1405"/>
      <c r="BY473" s="1404">
        <f>BY447</f>
        <v>1.0176000000000001</v>
      </c>
      <c r="BZ473" s="1404">
        <f>BZ447</f>
        <v>0.034799999999999998</v>
      </c>
      <c r="CA473" s="1405"/>
    </row>
    <row r="474" s="1" customFormat="1" ht="19.5" customHeight="1">
      <c r="A474" s="1332"/>
      <c r="B474" s="1449"/>
      <c r="C474" s="1450" t="s">
        <v>412</v>
      </c>
      <c r="D474" s="1409"/>
      <c r="E474" s="1409"/>
      <c r="F474" s="1410"/>
      <c r="G474" s="1412"/>
      <c r="H474" s="1419">
        <f>SUM(H461:H466)</f>
        <v>0.107</v>
      </c>
      <c r="I474" s="1419">
        <f>SUM(I461:I466)</f>
        <v>0.028400000000000002</v>
      </c>
      <c r="J474" s="1414"/>
      <c r="K474" s="1419">
        <f>SUM(K461:K466)</f>
        <v>0.108</v>
      </c>
      <c r="L474" s="1419">
        <f>SUM(L461:L466)</f>
        <v>0.028400000000000002</v>
      </c>
      <c r="M474" s="1414"/>
      <c r="N474" s="1419">
        <f>SUM(N461:N466)</f>
        <v>0.1084</v>
      </c>
      <c r="O474" s="1419">
        <f>SUM(O461:O466)</f>
        <v>0.029000000000000001</v>
      </c>
      <c r="P474" s="1414"/>
      <c r="Q474" s="1419">
        <f>SUM(Q461:Q466)</f>
        <v>0.10680000000000001</v>
      </c>
      <c r="R474" s="1419">
        <f>SUM(R461:R466)</f>
        <v>0.028799999999999999</v>
      </c>
      <c r="S474" s="1414"/>
      <c r="T474" s="1419">
        <f>SUM(T461:T466)</f>
        <v>0.10680000000000001</v>
      </c>
      <c r="U474" s="1419">
        <f>SUM(U461:U466)</f>
        <v>0.0286</v>
      </c>
      <c r="V474" s="1414"/>
      <c r="W474" s="1419">
        <f>SUM(W461:W466)</f>
        <v>0.13100000000000001</v>
      </c>
      <c r="X474" s="1419">
        <f>SUM(X461:X466)</f>
        <v>0.011599999999999999</v>
      </c>
      <c r="Y474" s="1414"/>
      <c r="Z474" s="1419">
        <f>SUM(Z461:Z466)</f>
        <v>0.13020000000000001</v>
      </c>
      <c r="AA474" s="1419">
        <f>SUM(AA461:AA466)</f>
        <v>0.010999999999999999</v>
      </c>
      <c r="AB474" s="1414"/>
      <c r="AC474" s="1419">
        <f>SUM(AC461:AC466)</f>
        <v>0.14499999999999999</v>
      </c>
      <c r="AD474" s="1419">
        <f>SUM(AD461:AD466)</f>
        <v>0.0051999999999999998</v>
      </c>
      <c r="AE474" s="1414"/>
      <c r="AF474" s="1419">
        <f>SUM(AF461:AF466)</f>
        <v>0.17979999999999999</v>
      </c>
      <c r="AG474" s="1419">
        <f>SUM(AG461:AG466)</f>
        <v>0</v>
      </c>
      <c r="AH474" s="1414"/>
      <c r="AI474" s="1419">
        <f>SUM(AI461:AI466)</f>
        <v>0.13519999999999999</v>
      </c>
      <c r="AJ474" s="1419">
        <f>SUM(AJ461:AJ466)</f>
        <v>0.012800000000000001</v>
      </c>
      <c r="AK474" s="1414"/>
      <c r="AL474" s="1420">
        <f>SUM(AL461:AL466)</f>
        <v>0.13619999999999999</v>
      </c>
      <c r="AM474" s="1420">
        <f>SUM(AM461:AM466)</f>
        <v>0.0138</v>
      </c>
      <c r="AN474" s="1416"/>
      <c r="AO474" s="1419">
        <f>SUM(AO461:AO466)</f>
        <v>0.1118</v>
      </c>
      <c r="AP474" s="1419">
        <f>SUM(AP461:AP466)</f>
        <v>0.033000000000000002</v>
      </c>
      <c r="AQ474" s="1414"/>
      <c r="AR474" s="1419">
        <f>SUM(AR461:AR466)</f>
        <v>0.1174</v>
      </c>
      <c r="AS474" s="1419">
        <f>SUM(AS461:AS466)</f>
        <v>0.024400000000000002</v>
      </c>
      <c r="AT474" s="1414"/>
      <c r="AU474" s="1419">
        <f>SUM(AU461:AU466)</f>
        <v>0.1168</v>
      </c>
      <c r="AV474" s="1419">
        <f>SUM(AV461:AV466)</f>
        <v>0.030200000000000001</v>
      </c>
      <c r="AW474" s="1414"/>
      <c r="AX474" s="1419">
        <f>SUM(AX461:AX466)</f>
        <v>0.11700000000000001</v>
      </c>
      <c r="AY474" s="1419">
        <f>SUM(AY461:AY466)</f>
        <v>0.027400000000000001</v>
      </c>
      <c r="AZ474" s="1414"/>
      <c r="BA474" s="1419">
        <f>SUM(BA461:BA466)</f>
        <v>0.1004</v>
      </c>
      <c r="BB474" s="1419">
        <f>SUM(BB461:BB466)</f>
        <v>0.034200000000000001</v>
      </c>
      <c r="BC474" s="1414"/>
      <c r="BD474" s="1419">
        <f>SUM(BD461:BD466)</f>
        <v>0.1144</v>
      </c>
      <c r="BE474" s="1419">
        <f>SUM(BE461:BE466)</f>
        <v>0.028199999999999999</v>
      </c>
      <c r="BF474" s="1414"/>
      <c r="BG474" s="1419">
        <f>SUM(BG461:BG466)</f>
        <v>0.1482</v>
      </c>
      <c r="BH474" s="1419">
        <f>SUM(BH461:BH466)</f>
        <v>0.0070000000000000001</v>
      </c>
      <c r="BI474" s="1414"/>
      <c r="BJ474" s="1419">
        <f>SUM(BJ461:BJ466)</f>
        <v>0.1426</v>
      </c>
      <c r="BK474" s="1419">
        <f>SUM(BK461:BK466)</f>
        <v>0.0086</v>
      </c>
      <c r="BL474" s="1414"/>
      <c r="BM474" s="1419">
        <f>SUM(BM461:BM466)</f>
        <v>0.14499999999999999</v>
      </c>
      <c r="BN474" s="1419">
        <f>SUM(BN461:BN466)</f>
        <v>0.0066</v>
      </c>
      <c r="BO474" s="1414"/>
      <c r="BP474" s="1419">
        <f>SUM(BP461:BP466)</f>
        <v>0.14560000000000001</v>
      </c>
      <c r="BQ474" s="1419">
        <f>SUM(BQ461:BQ466)</f>
        <v>0.0047999999999999996</v>
      </c>
      <c r="BR474" s="1414"/>
      <c r="BS474" s="1419">
        <f>SUM(BS461:BS466)</f>
        <v>0.13400000000000001</v>
      </c>
      <c r="BT474" s="1419">
        <f>SUM(BT461:BT466)</f>
        <v>0.0094000000000000004</v>
      </c>
      <c r="BU474" s="1414"/>
      <c r="BV474" s="1419">
        <f>SUM(BV461:BV466)</f>
        <v>0.1358</v>
      </c>
      <c r="BW474" s="1419">
        <f>SUM(BW461:BW466)</f>
        <v>0.0106</v>
      </c>
      <c r="BX474" s="1414"/>
      <c r="BY474" s="1419">
        <f>SUM(BY461:BY466)</f>
        <v>0.11459999999999999</v>
      </c>
      <c r="BZ474" s="1419">
        <f>SUM(BZ461:BZ466)</f>
        <v>0.027199999999999998</v>
      </c>
      <c r="CA474" s="1414"/>
    </row>
    <row r="475" s="1" customFormat="1" ht="20.25" customHeight="1">
      <c r="A475" s="1332"/>
      <c r="B475" s="1453"/>
      <c r="C475" s="1454" t="s">
        <v>413</v>
      </c>
      <c r="D475" s="1455"/>
      <c r="E475" s="1599"/>
      <c r="F475" s="1498"/>
      <c r="G475" s="1431"/>
      <c r="H475" s="1433">
        <f>(H473-H474)/H473*100</f>
        <v>88.755779739386298</v>
      </c>
      <c r="I475" s="1433">
        <f>(I473-I474)/I473*100</f>
        <v>32.38095238095238</v>
      </c>
      <c r="J475" s="1434"/>
      <c r="K475" s="1433">
        <f>(K473-K474)/K473*100</f>
        <v>88.505747126436788</v>
      </c>
      <c r="L475" s="1433">
        <f>(L473-L474)/L473*100</f>
        <v>39.316239316239319</v>
      </c>
      <c r="M475" s="1434"/>
      <c r="N475" s="1433">
        <f>(N473-N474)/N473*100</f>
        <v>88.820132013201317</v>
      </c>
      <c r="O475" s="1433">
        <f>(O473-O474)/O473*100</f>
        <v>30.952380952380953</v>
      </c>
      <c r="P475" s="1434"/>
      <c r="Q475" s="1433">
        <f>(Q473-Q474)/Q473*100</f>
        <v>88.705583756345177</v>
      </c>
      <c r="R475" s="1433">
        <f>(R473-R474)/R473*100</f>
        <v>41.463414634146346</v>
      </c>
      <c r="S475" s="1434"/>
      <c r="T475" s="1433">
        <f>(T473-T474)/T473*100</f>
        <v>88.790931989924431</v>
      </c>
      <c r="U475" s="1433">
        <f>(U473-U474)/U473*100</f>
        <v>41.869918699186989</v>
      </c>
      <c r="V475" s="1434"/>
      <c r="W475" s="1433">
        <f>(W473-W474)/W473*100</f>
        <v>86.783696529459249</v>
      </c>
      <c r="X475" s="1433">
        <f>(X473-X474)/X473*100</f>
        <v>59.722222222222221</v>
      </c>
      <c r="Y475" s="1434"/>
      <c r="Z475" s="1433">
        <f>(Z473-Z474)/Z473*100</f>
        <v>86.670761670761678</v>
      </c>
      <c r="AA475" s="1433">
        <f>(AA473-AA474)/AA473*100</f>
        <v>49.074074074074083</v>
      </c>
      <c r="AB475" s="1434"/>
      <c r="AC475" s="1433">
        <f>(AC473-AC474)/AC473*100</f>
        <v>85.264227642276424</v>
      </c>
      <c r="AD475" s="1433">
        <f>(AD473-AD474)/AD473*100</f>
        <v>66.666666666666657</v>
      </c>
      <c r="AE475" s="1434"/>
      <c r="AF475" s="1433">
        <f>(AF473-AF474)/AF473*100</f>
        <v>83.516685001833523</v>
      </c>
      <c r="AG475" s="1433">
        <f>(AG473-AG474)/AG473*100</f>
        <v>100</v>
      </c>
      <c r="AH475" s="1434"/>
      <c r="AI475" s="1433">
        <f>(AI473-AI474)/AI473*100</f>
        <v>87.50923872875093</v>
      </c>
      <c r="AJ475" s="1433">
        <f>(AJ473-AJ474)/AJ473*100</f>
        <v>51.515151515151516</v>
      </c>
      <c r="AK475" s="1434"/>
      <c r="AL475" s="1436">
        <f>(AL473-AL474)/AL473*100</f>
        <v>87.087599544937433</v>
      </c>
      <c r="AM475" s="1436">
        <f>(AM473-AM474)/AM473*100</f>
        <v>55.769230769230774</v>
      </c>
      <c r="AN475" s="1437"/>
      <c r="AO475" s="1433">
        <f>(AO473-AO474)/AO473*100</f>
        <v>89.179248935346493</v>
      </c>
      <c r="AP475" s="1433">
        <f>(AP473-AP474)/AP473*100</f>
        <v>37.499999999999993</v>
      </c>
      <c r="AQ475" s="1434"/>
      <c r="AR475" s="1433">
        <f>(AR473-AR474)/AR473*100</f>
        <v>88.907785336356767</v>
      </c>
      <c r="AS475" s="1433">
        <f>(AS473-AS474)/AS473*100</f>
        <v>29.885057471264361</v>
      </c>
      <c r="AT475" s="1434"/>
      <c r="AU475" s="1433">
        <f>(AU473-AU474)/AU473*100</f>
        <v>88.575899843505482</v>
      </c>
      <c r="AV475" s="1433">
        <f>(AV473-AV474)/AV473*100</f>
        <v>46.453900709219852</v>
      </c>
      <c r="AW475" s="1434"/>
      <c r="AX475" s="1433">
        <f>(AX473-AX474)/AX473*100</f>
        <v>88.556338028169009</v>
      </c>
      <c r="AY475" s="1433">
        <f>(AY473-AY474)/AY473*100</f>
        <v>46.899224806201552</v>
      </c>
      <c r="AZ475" s="1434"/>
      <c r="BA475" s="1433">
        <f>(BA473-BA474)/BA473*100</f>
        <v>90.360983102918581</v>
      </c>
      <c r="BB475" s="1433">
        <f>(BB473-BB474)/BB473*100</f>
        <v>33.720930232558139</v>
      </c>
      <c r="BC475" s="1434"/>
      <c r="BD475" s="1433">
        <f>(BD473-BD474)/BD473*100</f>
        <v>88.810641627543035</v>
      </c>
      <c r="BE475" s="1433">
        <f>(BE473-BE474)/BE473*100</f>
        <v>46.590909090909093</v>
      </c>
      <c r="BF475" s="1434"/>
      <c r="BG475" s="1433">
        <f>(BG473-BG474)/BG473*100</f>
        <v>85.706018518518519</v>
      </c>
      <c r="BH475" s="1433">
        <f>(BH473-BH474)/BH473*100</f>
        <v>61.111111111111114</v>
      </c>
      <c r="BI475" s="1434"/>
      <c r="BJ475" s="1433">
        <f>(BJ473-BJ474)/BJ473*100</f>
        <v>86.572504708097924</v>
      </c>
      <c r="BK475" s="1433">
        <f>(BK473-BK474)/BK473*100</f>
        <v>62.280701754385973</v>
      </c>
      <c r="BL475" s="1434"/>
      <c r="BM475" s="1433">
        <f>(BM473-BM474)/BM473*100</f>
        <v>86.392642642642642</v>
      </c>
      <c r="BN475" s="1433">
        <f>(BN473-BN474)/BN473*100</f>
        <v>65.625</v>
      </c>
      <c r="BO475" s="1434"/>
      <c r="BP475" s="1433">
        <f>(BP473-BP474)/BP473*100</f>
        <v>86.212121212121218</v>
      </c>
      <c r="BQ475" s="1433">
        <f>(BQ473-BQ474)/BQ473*100</f>
        <v>55.555555555555557</v>
      </c>
      <c r="BR475" s="1434"/>
      <c r="BS475" s="1433">
        <f>(BS473-BS474)/BS473*100</f>
        <v>87.075617283950606</v>
      </c>
      <c r="BT475" s="1433">
        <f>(BT473-BT474)/BT473*100</f>
        <v>28.787878787878785</v>
      </c>
      <c r="BU475" s="1434"/>
      <c r="BV475" s="1433">
        <f>(BV473-BV474)/BV473*100</f>
        <v>86.795021392454302</v>
      </c>
      <c r="BW475" s="1433">
        <f>(BW473-BW474)/BW473*100</f>
        <v>36.904761904761898</v>
      </c>
      <c r="BX475" s="1434"/>
      <c r="BY475" s="1433">
        <f>(BY473-BY474)/BY473*100</f>
        <v>88.738207547169807</v>
      </c>
      <c r="BZ475" s="1433">
        <f>(BZ473-BZ474)/BZ473*100</f>
        <v>21.839080459770113</v>
      </c>
      <c r="CA475" s="1434"/>
    </row>
    <row r="476" s="1387" customFormat="1" ht="18">
      <c r="A476" s="1388">
        <v>13</v>
      </c>
      <c r="B476" s="1389" t="s">
        <v>238</v>
      </c>
      <c r="C476" s="1390"/>
      <c r="D476" s="1465"/>
      <c r="E476" s="1606"/>
      <c r="F476" s="1607"/>
      <c r="G476" s="1608"/>
      <c r="H476" s="1570"/>
      <c r="I476" s="1570"/>
      <c r="J476" s="1571"/>
      <c r="K476" s="1570"/>
      <c r="L476" s="1570"/>
      <c r="M476" s="1571"/>
      <c r="N476" s="1570"/>
      <c r="O476" s="1570"/>
      <c r="P476" s="1571"/>
      <c r="Q476" s="1570"/>
      <c r="R476" s="1570"/>
      <c r="S476" s="1571"/>
      <c r="T476" s="1570"/>
      <c r="U476" s="1570"/>
      <c r="V476" s="1571"/>
      <c r="W476" s="1570"/>
      <c r="X476" s="1570"/>
      <c r="Y476" s="1571"/>
      <c r="Z476" s="1570"/>
      <c r="AA476" s="1570"/>
      <c r="AB476" s="1571"/>
      <c r="AC476" s="1570"/>
      <c r="AD476" s="1570"/>
      <c r="AE476" s="1571"/>
      <c r="AF476" s="1570"/>
      <c r="AG476" s="1570"/>
      <c r="AH476" s="1571"/>
      <c r="AI476" s="1570"/>
      <c r="AJ476" s="1570"/>
      <c r="AK476" s="1571"/>
      <c r="AL476" s="1572"/>
      <c r="AM476" s="1572"/>
      <c r="AN476" s="1573"/>
      <c r="AO476" s="1570"/>
      <c r="AP476" s="1570"/>
      <c r="AQ476" s="1571"/>
      <c r="AR476" s="1570"/>
      <c r="AS476" s="1570"/>
      <c r="AT476" s="1571"/>
      <c r="AU476" s="1570"/>
      <c r="AV476" s="1570"/>
      <c r="AW476" s="1571"/>
      <c r="AX476" s="1570"/>
      <c r="AY476" s="1570"/>
      <c r="AZ476" s="1571"/>
      <c r="BA476" s="1570"/>
      <c r="BB476" s="1570"/>
      <c r="BC476" s="1571"/>
      <c r="BD476" s="1570"/>
      <c r="BE476" s="1570"/>
      <c r="BF476" s="1571"/>
      <c r="BG476" s="1570"/>
      <c r="BH476" s="1570"/>
      <c r="BI476" s="1571"/>
      <c r="BJ476" s="1570"/>
      <c r="BK476" s="1570"/>
      <c r="BL476" s="1571"/>
      <c r="BM476" s="1570"/>
      <c r="BN476" s="1570"/>
      <c r="BO476" s="1571"/>
      <c r="BP476" s="1570"/>
      <c r="BQ476" s="1570"/>
      <c r="BR476" s="1571"/>
      <c r="BS476" s="1570"/>
      <c r="BT476" s="1570"/>
      <c r="BU476" s="1571"/>
      <c r="BV476" s="1570"/>
      <c r="BW476" s="1570"/>
      <c r="BX476" s="1571"/>
      <c r="BY476" s="1570"/>
      <c r="BZ476" s="1570"/>
      <c r="CA476" s="1574"/>
    </row>
    <row r="477" s="1" customFormat="1" ht="19.5" customHeight="1">
      <c r="A477" s="1332"/>
      <c r="B477" s="1398"/>
      <c r="C477" s="1474" t="s">
        <v>102</v>
      </c>
      <c r="D477" s="1475"/>
      <c r="E477" s="1400"/>
      <c r="F477" s="1542" t="s">
        <v>397</v>
      </c>
      <c r="G477" s="1403">
        <v>110</v>
      </c>
      <c r="H477" s="1404">
        <v>0</v>
      </c>
      <c r="I477" s="1404">
        <v>0</v>
      </c>
      <c r="J477" s="1405">
        <v>1.3100000000000001</v>
      </c>
      <c r="K477" s="1404">
        <v>0</v>
      </c>
      <c r="L477" s="1404">
        <v>0</v>
      </c>
      <c r="M477" s="1405">
        <v>1.3100000000000001</v>
      </c>
      <c r="N477" s="1404">
        <v>0</v>
      </c>
      <c r="O477" s="1404">
        <v>0</v>
      </c>
      <c r="P477" s="1405">
        <v>1.3100000000000001</v>
      </c>
      <c r="Q477" s="1404">
        <v>0</v>
      </c>
      <c r="R477" s="1404">
        <v>0</v>
      </c>
      <c r="S477" s="1405">
        <v>1.3100000000000001</v>
      </c>
      <c r="T477" s="1404">
        <v>0</v>
      </c>
      <c r="U477" s="1404">
        <v>0</v>
      </c>
      <c r="V477" s="1405">
        <v>1.3100000000000001</v>
      </c>
      <c r="W477" s="1404">
        <v>0</v>
      </c>
      <c r="X477" s="1404">
        <v>0</v>
      </c>
      <c r="Y477" s="1405">
        <v>1.3999999999999999</v>
      </c>
      <c r="Z477" s="1404">
        <v>0</v>
      </c>
      <c r="AA477" s="1404">
        <v>0</v>
      </c>
      <c r="AB477" s="1405">
        <v>1.5900000000000001</v>
      </c>
      <c r="AC477" s="1404">
        <v>0</v>
      </c>
      <c r="AD477" s="1404">
        <v>0</v>
      </c>
      <c r="AE477" s="1405">
        <v>1.6899999999999999</v>
      </c>
      <c r="AF477" s="1404">
        <v>0</v>
      </c>
      <c r="AG477" s="1404">
        <v>0</v>
      </c>
      <c r="AH477" s="1405">
        <v>1.6899999999999999</v>
      </c>
      <c r="AI477" s="1404">
        <v>0</v>
      </c>
      <c r="AJ477" s="1404">
        <v>0</v>
      </c>
      <c r="AK477" s="1405">
        <v>1.78</v>
      </c>
      <c r="AL477" s="1406">
        <v>0</v>
      </c>
      <c r="AM477" s="1406">
        <v>0</v>
      </c>
      <c r="AN477" s="1407">
        <v>1.6899999999999999</v>
      </c>
      <c r="AO477" s="1404">
        <v>0</v>
      </c>
      <c r="AP477" s="1404">
        <v>0</v>
      </c>
      <c r="AQ477" s="1405">
        <v>1.6899999999999999</v>
      </c>
      <c r="AR477" s="1404">
        <v>0</v>
      </c>
      <c r="AS477" s="1404">
        <v>0</v>
      </c>
      <c r="AT477" s="1405">
        <v>1.6899999999999999</v>
      </c>
      <c r="AU477" s="1404">
        <v>0</v>
      </c>
      <c r="AV477" s="1404">
        <v>0</v>
      </c>
      <c r="AW477" s="1405">
        <v>1.5900000000000001</v>
      </c>
      <c r="AX477" s="1404">
        <v>0</v>
      </c>
      <c r="AY477" s="1404">
        <v>0</v>
      </c>
      <c r="AZ477" s="1405">
        <v>1.6899999999999999</v>
      </c>
      <c r="BA477" s="1404">
        <v>0</v>
      </c>
      <c r="BB477" s="1404">
        <v>0</v>
      </c>
      <c r="BC477" s="1405">
        <v>1.6899999999999999</v>
      </c>
      <c r="BD477" s="1404">
        <v>0</v>
      </c>
      <c r="BE477" s="1404">
        <v>0</v>
      </c>
      <c r="BF477" s="1405">
        <v>1.78</v>
      </c>
      <c r="BG477" s="1404">
        <v>0</v>
      </c>
      <c r="BH477" s="1404">
        <v>0</v>
      </c>
      <c r="BI477" s="1405">
        <v>1.78</v>
      </c>
      <c r="BJ477" s="1404">
        <v>0</v>
      </c>
      <c r="BK477" s="1404">
        <v>0</v>
      </c>
      <c r="BL477" s="1405">
        <v>1.78</v>
      </c>
      <c r="BM477" s="1404">
        <v>0</v>
      </c>
      <c r="BN477" s="1404">
        <v>0</v>
      </c>
      <c r="BO477" s="1405">
        <v>1.78</v>
      </c>
      <c r="BP477" s="1404">
        <v>0</v>
      </c>
      <c r="BQ477" s="1404">
        <v>0</v>
      </c>
      <c r="BR477" s="1405">
        <v>1.6899999999999999</v>
      </c>
      <c r="BS477" s="1404">
        <v>0</v>
      </c>
      <c r="BT477" s="1404">
        <v>0</v>
      </c>
      <c r="BU477" s="1405">
        <v>1.5900000000000001</v>
      </c>
      <c r="BV477" s="1404">
        <v>0</v>
      </c>
      <c r="BW477" s="1404">
        <v>0</v>
      </c>
      <c r="BX477" s="1405">
        <v>1.5900000000000001</v>
      </c>
      <c r="BY477" s="1404">
        <v>0</v>
      </c>
      <c r="BZ477" s="1404">
        <v>0</v>
      </c>
      <c r="CA477" s="1405">
        <v>1.5</v>
      </c>
    </row>
    <row r="478" s="1" customFormat="1" ht="19.199999999999999">
      <c r="A478" s="1332"/>
      <c r="B478" s="1398"/>
      <c r="C478" s="1477"/>
      <c r="D478" s="1478"/>
      <c r="E478" s="1409"/>
      <c r="F478" s="1410" t="s">
        <v>398</v>
      </c>
      <c r="G478" s="1412">
        <v>10</v>
      </c>
      <c r="H478" s="1413">
        <v>0.2424</v>
      </c>
      <c r="I478" s="1413">
        <v>0.067599999999999993</v>
      </c>
      <c r="J478" s="1414">
        <f>ROUND(SQRT(H478^2+I478^2)*1000/(1.73*H484),0)</f>
        <v>14</v>
      </c>
      <c r="K478" s="1413">
        <v>0.24160000000000001</v>
      </c>
      <c r="L478" s="1413">
        <v>0.066000000000000003</v>
      </c>
      <c r="M478" s="1414">
        <f>ROUND(SQRT(K478^2+L478^2)*1000/(1.73*K484),0)</f>
        <v>14</v>
      </c>
      <c r="N478" s="1413">
        <v>0.2424</v>
      </c>
      <c r="O478" s="1413">
        <v>0.066400000000000001</v>
      </c>
      <c r="P478" s="1414">
        <f>ROUND(SQRT(N478^2+O478^2)*1000/(1.73*N484),0)</f>
        <v>14</v>
      </c>
      <c r="Q478" s="1413">
        <v>0.2432</v>
      </c>
      <c r="R478" s="1413">
        <v>0.065600000000000006</v>
      </c>
      <c r="S478" s="1414">
        <f>ROUND(SQRT(Q478^2+R478^2)*1000/(1.73*Q484),0)</f>
        <v>14</v>
      </c>
      <c r="T478" s="1413">
        <v>0.2412</v>
      </c>
      <c r="U478" s="1413">
        <v>0.064399999999999999</v>
      </c>
      <c r="V478" s="1414">
        <f>ROUND(SQRT(T478^2+U478^2)*1000/(1.73*T484),0)</f>
        <v>14</v>
      </c>
      <c r="W478" s="1413">
        <v>0.25319999999999998</v>
      </c>
      <c r="X478" s="1413">
        <v>0.066000000000000003</v>
      </c>
      <c r="Y478" s="1414">
        <f>ROUND(SQRT(W478^2+X478^2)*1000/(1.73*W484),0)</f>
        <v>15</v>
      </c>
      <c r="Z478" s="1413">
        <v>0.29320000000000002</v>
      </c>
      <c r="AA478" s="1413">
        <v>0.073999999999999996</v>
      </c>
      <c r="AB478" s="1414">
        <f>ROUND(SQRT(Z478^2+AA478^2)*1000/(1.73*Z484),0)</f>
        <v>17</v>
      </c>
      <c r="AC478" s="1413">
        <v>0.3044</v>
      </c>
      <c r="AD478" s="1413">
        <v>0.074399999999999994</v>
      </c>
      <c r="AE478" s="1414">
        <f>ROUND(SQRT(AC478^2+AD478^2)*1000/(1.73*AC484),0)</f>
        <v>18</v>
      </c>
      <c r="AF478" s="1413">
        <v>0.31559999999999999</v>
      </c>
      <c r="AG478" s="1413">
        <v>0.071199999999999999</v>
      </c>
      <c r="AH478" s="1414">
        <f>ROUND(SQRT(AF478^2+AG478^2)*1000/(1.73*AF484),0)</f>
        <v>18</v>
      </c>
      <c r="AI478" s="1413">
        <v>0.3256</v>
      </c>
      <c r="AJ478" s="1413">
        <v>0.077600000000000002</v>
      </c>
      <c r="AK478" s="1414">
        <f>ROUND(SQRT(AI478^2+AJ478^2)*1000/(1.73*AI484),0)</f>
        <v>19</v>
      </c>
      <c r="AL478" s="1415">
        <v>0.318</v>
      </c>
      <c r="AM478" s="1415">
        <v>0.075600000000000001</v>
      </c>
      <c r="AN478" s="1416">
        <f>ROUND(SQRT(AL478^2+AM478^2)*1000/(1.73*AL484),0)</f>
        <v>18</v>
      </c>
      <c r="AO478" s="1413">
        <v>0.31080000000000002</v>
      </c>
      <c r="AP478" s="1413">
        <v>0.075600000000000001</v>
      </c>
      <c r="AQ478" s="1414">
        <f>ROUND(SQRT(AO478^2+AP478^2)*1000/(1.73*AO484),0)</f>
        <v>18</v>
      </c>
      <c r="AR478" s="1413">
        <v>0.30520000000000003</v>
      </c>
      <c r="AS478" s="1413">
        <v>0.078</v>
      </c>
      <c r="AT478" s="1414">
        <f>ROUND(SQRT(AR478^2+AS478^2)*1000/(1.73*AR484),0)</f>
        <v>18</v>
      </c>
      <c r="AU478" s="1413">
        <v>0.3004</v>
      </c>
      <c r="AV478" s="1413">
        <v>0.073999999999999996</v>
      </c>
      <c r="AW478" s="1414">
        <f>ROUND(SQRT(AU478^2+AV478^2)*1000/(1.73*AU484),0)</f>
        <v>17</v>
      </c>
      <c r="AX478" s="1413">
        <v>0.30520000000000003</v>
      </c>
      <c r="AY478" s="1413">
        <v>0.075600000000000001</v>
      </c>
      <c r="AZ478" s="1414">
        <f>ROUND(SQRT(AX478^2+AY478^2)*1000/(1.73*AX484),0)</f>
        <v>18</v>
      </c>
      <c r="BA478" s="1413">
        <v>0.3196</v>
      </c>
      <c r="BB478" s="1413">
        <v>0.074399999999999994</v>
      </c>
      <c r="BC478" s="1414">
        <f>ROUND(SQRT(BA478^2+BB478^2)*1000/(1.73*BA484),0)</f>
        <v>18</v>
      </c>
      <c r="BD478" s="1413">
        <v>0.33279999999999998</v>
      </c>
      <c r="BE478" s="1413">
        <v>0.075600000000000001</v>
      </c>
      <c r="BF478" s="1414">
        <f>ROUND(SQRT(BD478^2+BE478^2)*1000/(1.73*BD484),0)</f>
        <v>19</v>
      </c>
      <c r="BG478" s="1413">
        <v>0.33679999999999999</v>
      </c>
      <c r="BH478" s="1413">
        <v>0.076399999999999996</v>
      </c>
      <c r="BI478" s="1414">
        <f>ROUND(SQRT(BG478^2+BH478^2)*1000/(1.73*BG484),0)</f>
        <v>19</v>
      </c>
      <c r="BJ478" s="1413">
        <v>0.33040000000000003</v>
      </c>
      <c r="BK478" s="1413">
        <v>0.075999999999999998</v>
      </c>
      <c r="BL478" s="1414">
        <f>ROUND(SQRT(BJ478^2+BK478^2)*1000/(1.73*BJ484),0)</f>
        <v>19</v>
      </c>
      <c r="BM478" s="1413">
        <v>0.32440000000000002</v>
      </c>
      <c r="BN478" s="1413">
        <v>0.077600000000000002</v>
      </c>
      <c r="BO478" s="1414">
        <f>ROUND(SQRT(BM478^2+BN478^2)*1000/(1.73*BM484),0)</f>
        <v>19</v>
      </c>
      <c r="BP478" s="1413">
        <v>0.314</v>
      </c>
      <c r="BQ478" s="1413">
        <v>0.075200000000000003</v>
      </c>
      <c r="BR478" s="1414">
        <f>ROUND(SQRT(BP478^2+BQ478^2)*1000/(1.73*BP484),0)</f>
        <v>18</v>
      </c>
      <c r="BS478" s="1413">
        <v>0.30159999999999998</v>
      </c>
      <c r="BT478" s="1413">
        <v>0.073200000000000001</v>
      </c>
      <c r="BU478" s="1414">
        <f>ROUND(SQRT(BS478^2+BT478^2)*1000/(1.73*BS484),0)</f>
        <v>17</v>
      </c>
      <c r="BV478" s="1413">
        <v>0.28560000000000002</v>
      </c>
      <c r="BW478" s="1413">
        <v>0.071999999999999995</v>
      </c>
      <c r="BX478" s="1414">
        <f>ROUND(SQRT(BV478^2+BW478^2)*1000/(1.73*BV484),0)</f>
        <v>17</v>
      </c>
      <c r="BY478" s="1413">
        <v>0.27760000000000001</v>
      </c>
      <c r="BZ478" s="1413">
        <v>0.071599999999999997</v>
      </c>
      <c r="CA478" s="1414">
        <f>ROUND(SQRT(BY478^2+BZ478^2)*1000/(1.73*BY484),0)</f>
        <v>16</v>
      </c>
    </row>
    <row r="479" s="1" customFormat="1" ht="19.199999999999999">
      <c r="A479" s="1332"/>
      <c r="B479" s="1398"/>
      <c r="C479" s="1477"/>
      <c r="D479" s="1478"/>
      <c r="E479" s="1409"/>
      <c r="F479" s="1410" t="s">
        <v>399</v>
      </c>
      <c r="G479" s="1412" t="s">
        <v>400</v>
      </c>
      <c r="H479" s="1417">
        <v>5</v>
      </c>
      <c r="I479" s="1417"/>
      <c r="J479" s="1417"/>
      <c r="K479" s="1417">
        <v>5</v>
      </c>
      <c r="L479" s="1417"/>
      <c r="M479" s="1417"/>
      <c r="N479" s="1417">
        <v>5</v>
      </c>
      <c r="O479" s="1417"/>
      <c r="P479" s="1417"/>
      <c r="Q479" s="1417">
        <v>5</v>
      </c>
      <c r="R479" s="1417"/>
      <c r="S479" s="1417"/>
      <c r="T479" s="1417">
        <v>5</v>
      </c>
      <c r="U479" s="1417"/>
      <c r="V479" s="1417"/>
      <c r="W479" s="1417">
        <v>5</v>
      </c>
      <c r="X479" s="1417"/>
      <c r="Y479" s="1417"/>
      <c r="Z479" s="1417">
        <v>5</v>
      </c>
      <c r="AA479" s="1417"/>
      <c r="AB479" s="1417"/>
      <c r="AC479" s="1417">
        <v>5</v>
      </c>
      <c r="AD479" s="1417"/>
      <c r="AE479" s="1417"/>
      <c r="AF479" s="1417">
        <v>5</v>
      </c>
      <c r="AG479" s="1417"/>
      <c r="AH479" s="1417"/>
      <c r="AI479" s="1417">
        <v>5</v>
      </c>
      <c r="AJ479" s="1417"/>
      <c r="AK479" s="1417"/>
      <c r="AL479" s="1418">
        <v>5</v>
      </c>
      <c r="AM479" s="1418"/>
      <c r="AN479" s="1418"/>
      <c r="AO479" s="1417">
        <v>5</v>
      </c>
      <c r="AP479" s="1417"/>
      <c r="AQ479" s="1417"/>
      <c r="AR479" s="1417">
        <v>5</v>
      </c>
      <c r="AS479" s="1417"/>
      <c r="AT479" s="1417"/>
      <c r="AU479" s="1417">
        <v>5</v>
      </c>
      <c r="AV479" s="1417"/>
      <c r="AW479" s="1417"/>
      <c r="AX479" s="1417">
        <v>5</v>
      </c>
      <c r="AY479" s="1417"/>
      <c r="AZ479" s="1417"/>
      <c r="BA479" s="1417">
        <v>5</v>
      </c>
      <c r="BB479" s="1417"/>
      <c r="BC479" s="1417"/>
      <c r="BD479" s="1417">
        <v>5</v>
      </c>
      <c r="BE479" s="1417"/>
      <c r="BF479" s="1417"/>
      <c r="BG479" s="1417">
        <v>5</v>
      </c>
      <c r="BH479" s="1417"/>
      <c r="BI479" s="1417"/>
      <c r="BJ479" s="1417">
        <v>5</v>
      </c>
      <c r="BK479" s="1417"/>
      <c r="BL479" s="1417"/>
      <c r="BM479" s="1417">
        <v>5</v>
      </c>
      <c r="BN479" s="1417"/>
      <c r="BO479" s="1417"/>
      <c r="BP479" s="1417">
        <v>5</v>
      </c>
      <c r="BQ479" s="1417"/>
      <c r="BR479" s="1417"/>
      <c r="BS479" s="1417">
        <v>5</v>
      </c>
      <c r="BT479" s="1417"/>
      <c r="BU479" s="1417"/>
      <c r="BV479" s="1417">
        <v>5</v>
      </c>
      <c r="BW479" s="1417"/>
      <c r="BX479" s="1417"/>
      <c r="BY479" s="1417">
        <v>5</v>
      </c>
      <c r="BZ479" s="1417"/>
      <c r="CA479" s="1417"/>
    </row>
    <row r="480" s="1" customFormat="1" ht="19.199999999999999">
      <c r="A480" s="1332"/>
      <c r="B480" s="1398"/>
      <c r="C480" s="1545"/>
      <c r="D480" s="1478"/>
      <c r="E480" s="1409"/>
      <c r="F480" s="1410" t="s">
        <v>401</v>
      </c>
      <c r="G480" s="1412" t="s">
        <v>400</v>
      </c>
      <c r="H480" s="1419"/>
      <c r="I480" s="1419"/>
      <c r="J480" s="1419"/>
      <c r="K480" s="1419"/>
      <c r="L480" s="1419"/>
      <c r="M480" s="1419"/>
      <c r="N480" s="1419"/>
      <c r="O480" s="1419"/>
      <c r="P480" s="1419"/>
      <c r="Q480" s="1419"/>
      <c r="R480" s="1419"/>
      <c r="S480" s="1419"/>
      <c r="T480" s="1419"/>
      <c r="U480" s="1419"/>
      <c r="V480" s="1419"/>
      <c r="W480" s="1419"/>
      <c r="X480" s="1419"/>
      <c r="Y480" s="1419"/>
      <c r="Z480" s="1419"/>
      <c r="AA480" s="1419"/>
      <c r="AB480" s="1419"/>
      <c r="AC480" s="1419"/>
      <c r="AD480" s="1419"/>
      <c r="AE480" s="1419"/>
      <c r="AF480" s="1419"/>
      <c r="AG480" s="1419"/>
      <c r="AH480" s="1419"/>
      <c r="AI480" s="1419"/>
      <c r="AJ480" s="1419"/>
      <c r="AK480" s="1419"/>
      <c r="AL480" s="1420"/>
      <c r="AM480" s="1420"/>
      <c r="AN480" s="1420"/>
      <c r="AO480" s="1419"/>
      <c r="AP480" s="1419"/>
      <c r="AQ480" s="1419"/>
      <c r="AR480" s="1419"/>
      <c r="AS480" s="1419"/>
      <c r="AT480" s="1419"/>
      <c r="AU480" s="1419"/>
      <c r="AV480" s="1419"/>
      <c r="AW480" s="1419"/>
      <c r="AX480" s="1419"/>
      <c r="AY480" s="1419"/>
      <c r="AZ480" s="1419"/>
      <c r="BA480" s="1419"/>
      <c r="BB480" s="1419"/>
      <c r="BC480" s="1419"/>
      <c r="BD480" s="1419"/>
      <c r="BE480" s="1419"/>
      <c r="BF480" s="1419"/>
      <c r="BG480" s="1419"/>
      <c r="BH480" s="1419"/>
      <c r="BI480" s="1419"/>
      <c r="BJ480" s="1419"/>
      <c r="BK480" s="1419"/>
      <c r="BL480" s="1419"/>
      <c r="BM480" s="1419"/>
      <c r="BN480" s="1419"/>
      <c r="BO480" s="1419"/>
      <c r="BP480" s="1419"/>
      <c r="BQ480" s="1419"/>
      <c r="BR480" s="1419"/>
      <c r="BS480" s="1419"/>
      <c r="BT480" s="1419"/>
      <c r="BU480" s="1419"/>
      <c r="BV480" s="1419"/>
      <c r="BW480" s="1419"/>
      <c r="BX480" s="1419"/>
      <c r="BY480" s="1419"/>
      <c r="BZ480" s="1419"/>
      <c r="CA480" s="1419"/>
    </row>
    <row r="481" s="1" customFormat="1" ht="20.25" customHeight="1">
      <c r="A481" s="1332"/>
      <c r="B481" s="1398" t="s">
        <v>402</v>
      </c>
      <c r="C481" s="1546" t="s">
        <v>489</v>
      </c>
      <c r="D481" s="1475"/>
      <c r="E481" s="1409"/>
      <c r="F481" s="1410"/>
      <c r="G481" s="1412">
        <v>110</v>
      </c>
      <c r="H481" s="1413">
        <v>2.9039999999999999</v>
      </c>
      <c r="I481" s="1413">
        <v>7.3788</v>
      </c>
      <c r="J481" s="1414">
        <f>ROUND(SQRT(H481^2+I481^2)*1000/(1.73*H483),0)</f>
        <v>42</v>
      </c>
      <c r="K481" s="1413">
        <v>4.9763999999999999</v>
      </c>
      <c r="L481" s="1413">
        <v>7.7220000000000004</v>
      </c>
      <c r="M481" s="1414">
        <f>ROUND(SQRT(K481^2+L481^2)*1000/(1.73*K483),0)</f>
        <v>48</v>
      </c>
      <c r="N481" s="1413">
        <v>5.0688000000000004</v>
      </c>
      <c r="O481" s="1413">
        <v>7.6559999999999997</v>
      </c>
      <c r="P481" s="1414">
        <f>ROUND(SQRT(N481^2+O481^2)*1000/(1.73*N483),0)</f>
        <v>48</v>
      </c>
      <c r="Q481" s="1413">
        <v>5.3856000000000002</v>
      </c>
      <c r="R481" s="1413">
        <v>7.7088000000000001</v>
      </c>
      <c r="S481" s="1414">
        <f>ROUND(SQRT(Q481^2+R481^2)*1000/(1.73*Q483),0)</f>
        <v>49</v>
      </c>
      <c r="T481" s="1413">
        <v>5.7816000000000001</v>
      </c>
      <c r="U481" s="1413">
        <v>7.8276000000000003</v>
      </c>
      <c r="V481" s="1414">
        <f>ROUND(SQRT(T481^2+U481^2)*1000/(1.73*T483),0)</f>
        <v>51</v>
      </c>
      <c r="W481" s="1413">
        <v>5.3064</v>
      </c>
      <c r="X481" s="1413">
        <v>7.8011999999999997</v>
      </c>
      <c r="Y481" s="1414">
        <f>ROUND(SQRT(W481^2+X481^2)*1000/(1.73*W483),0)</f>
        <v>50</v>
      </c>
      <c r="Z481" s="1413">
        <v>2.4420000000000002</v>
      </c>
      <c r="AA481" s="1413">
        <v>7.1807999999999996</v>
      </c>
      <c r="AB481" s="1414">
        <f>ROUND(SQRT(Z481^2+AA481^2)*1000/(1.73*Z483),0)</f>
        <v>40</v>
      </c>
      <c r="AC481" s="1413">
        <v>0.54600000000000004</v>
      </c>
      <c r="AD481" s="1413">
        <v>6.3491999999999997</v>
      </c>
      <c r="AE481" s="1414">
        <f>ROUND(SQRT(AC481^2+AD481^2)*1000/(1.73*AC483),0)</f>
        <v>33</v>
      </c>
      <c r="AF481" s="1413">
        <v>3.4188000000000001</v>
      </c>
      <c r="AG481" s="1413">
        <v>5.3987999999999996</v>
      </c>
      <c r="AH481" s="1414">
        <f>ROUND(SQRT(AF481^2+AG481^2)*1000/(1.73*AF483),0)</f>
        <v>34</v>
      </c>
      <c r="AI481" s="1413">
        <v>5.5704000000000002</v>
      </c>
      <c r="AJ481" s="1413">
        <v>4.9367999999999999</v>
      </c>
      <c r="AK481" s="1414">
        <f>ROUND(SQRT(AI481^2+AJ481^2)*1000/(1.73*AI483),0)</f>
        <v>39</v>
      </c>
      <c r="AL481" s="1415">
        <v>4.6727999999999996</v>
      </c>
      <c r="AM481" s="1415">
        <v>5.1479999999999997</v>
      </c>
      <c r="AN481" s="1416">
        <f>ROUND(SQRT(AL481^2+AM481^2)*1000/(1.73*AL483),0)</f>
        <v>37</v>
      </c>
      <c r="AO481" s="1413">
        <v>3.9731999999999998</v>
      </c>
      <c r="AP481" s="1413">
        <v>5.4779999999999998</v>
      </c>
      <c r="AQ481" s="1414">
        <f>ROUND(SQRT(AO481^2+AP481^2)*1000/(1.73*AO483),0)</f>
        <v>36</v>
      </c>
      <c r="AR481" s="1413">
        <v>4.2371999999999996</v>
      </c>
      <c r="AS481" s="1413">
        <v>5.5439999999999996</v>
      </c>
      <c r="AT481" s="1414">
        <f>ROUND(SQRT(AR481^2+AS481^2)*1000/(1.73*AR483),0)</f>
        <v>37</v>
      </c>
      <c r="AU481" s="1413">
        <v>4.3956</v>
      </c>
      <c r="AV481" s="1413">
        <v>5.2271999999999998</v>
      </c>
      <c r="AW481" s="1414">
        <f>ROUND(SQRT(AU481^2+AV481^2)*1000/(1.73*AU483),0)</f>
        <v>36</v>
      </c>
      <c r="AX481" s="1413">
        <v>3.5640000000000001</v>
      </c>
      <c r="AY481" s="1413">
        <v>5.5308000000000002</v>
      </c>
      <c r="AZ481" s="1414">
        <f>ROUND(SQRT(AX481^2+AY481^2)*1000/(1.73*AX483),0)</f>
        <v>35</v>
      </c>
      <c r="BA481" s="1413">
        <v>3.4716</v>
      </c>
      <c r="BB481" s="1413">
        <v>5.6627999999999998</v>
      </c>
      <c r="BC481" s="1414">
        <f>ROUND(SQRT(BA481^2+BB481^2)*1000/(1.73*BA483),0)</f>
        <v>35</v>
      </c>
      <c r="BD481" s="1413">
        <v>4.7652000000000001</v>
      </c>
      <c r="BE481" s="1413">
        <v>5.3723999999999998</v>
      </c>
      <c r="BF481" s="1414">
        <f>ROUND(SQRT(BD481^2+BE481^2)*1000/(1.73*BD483),0)</f>
        <v>38</v>
      </c>
      <c r="BG481" s="1413">
        <v>5.0423999999999998</v>
      </c>
      <c r="BH481" s="1413">
        <v>5.1875999999999998</v>
      </c>
      <c r="BI481" s="1414">
        <f>ROUND(SQRT(BG481^2+BH481^2)*1000/(1.73*BG483),0)</f>
        <v>38</v>
      </c>
      <c r="BJ481" s="1413">
        <v>4.3032000000000004</v>
      </c>
      <c r="BK481" s="1413">
        <v>5.3196000000000003</v>
      </c>
      <c r="BL481" s="1414">
        <f>ROUND(SQRT(BJ481^2+BK481^2)*1000/(1.73*BJ483),0)</f>
        <v>36</v>
      </c>
      <c r="BM481" s="1413">
        <v>3.8016000000000001</v>
      </c>
      <c r="BN481" s="1413">
        <v>5.4119999999999999</v>
      </c>
      <c r="BO481" s="1414">
        <f>ROUND(SQRT(BM481^2+BN481^2)*1000/(1.73*BM483),0)</f>
        <v>35</v>
      </c>
      <c r="BP481" s="1413">
        <v>3.8016000000000001</v>
      </c>
      <c r="BQ481" s="1413">
        <v>5.4383999999999997</v>
      </c>
      <c r="BR481" s="1414">
        <f>ROUND(SQRT(BP481^2+BQ481^2)*1000/(1.73*BP483),0)</f>
        <v>35</v>
      </c>
      <c r="BS481" s="1413">
        <v>3.5508000000000002</v>
      </c>
      <c r="BT481" s="1413">
        <v>5.5044000000000004</v>
      </c>
      <c r="BU481" s="1414">
        <f>ROUND(SQRT(BS481^2+BT481^2)*1000/(1.73*BS483),0)</f>
        <v>34</v>
      </c>
      <c r="BV481" s="1413">
        <v>1.0549999999999999</v>
      </c>
      <c r="BW481" s="1413">
        <v>6.4416000000000002</v>
      </c>
      <c r="BX481" s="1414">
        <f>ROUND(SQRT(BV481^2+BW481^2)*1000/(1.73*BV483),0)</f>
        <v>34</v>
      </c>
      <c r="BY481" s="1413">
        <v>0.98999999999999999</v>
      </c>
      <c r="BZ481" s="1413">
        <v>6.798</v>
      </c>
      <c r="CA481" s="1414">
        <f>ROUND(SQRT(BY481^2+BZ481^2)*1000/(1.73*BY483),0)</f>
        <v>36</v>
      </c>
    </row>
    <row r="482" s="1" customFormat="1" ht="21.75" customHeight="1">
      <c r="A482" s="1332"/>
      <c r="B482" s="1398" t="s">
        <v>403</v>
      </c>
      <c r="C482" s="1546" t="s">
        <v>490</v>
      </c>
      <c r="D482" s="1475"/>
      <c r="E482" s="1409"/>
      <c r="F482" s="1410"/>
      <c r="G482" s="1412">
        <v>110</v>
      </c>
      <c r="H482" s="1419">
        <v>0</v>
      </c>
      <c r="I482" s="1419">
        <f>H482*0.554</f>
        <v>0</v>
      </c>
      <c r="J482" s="1414">
        <f>ROUND(SQRT(H482^2+I482^2)*1000/(1.73*H483),0)</f>
        <v>0</v>
      </c>
      <c r="K482" s="1419">
        <v>0</v>
      </c>
      <c r="L482" s="1419">
        <f>K482*0.554</f>
        <v>0</v>
      </c>
      <c r="M482" s="1414">
        <f>ROUND(SQRT(K482^2+L482^2)*1000/(1.73*K483),0)</f>
        <v>0</v>
      </c>
      <c r="N482" s="1419">
        <v>0</v>
      </c>
      <c r="O482" s="1419">
        <f>N482*0.554</f>
        <v>0</v>
      </c>
      <c r="P482" s="1414">
        <f>ROUND(SQRT(N482^2+O482^2)*1000/(1.73*N483),0)</f>
        <v>0</v>
      </c>
      <c r="Q482" s="1419">
        <v>0</v>
      </c>
      <c r="R482" s="1419">
        <f>Q482*0.554</f>
        <v>0</v>
      </c>
      <c r="S482" s="1414">
        <f>ROUND(SQRT(Q482^2+R482^2)*1000/(1.73*Q483),0)</f>
        <v>0</v>
      </c>
      <c r="T482" s="1419">
        <v>0</v>
      </c>
      <c r="U482" s="1419">
        <f>T482*0.554</f>
        <v>0</v>
      </c>
      <c r="V482" s="1414">
        <f>ROUND(SQRT(T482^2+U482^2)*1000/(1.73*T483),0)</f>
        <v>0</v>
      </c>
      <c r="W482" s="1419">
        <v>0</v>
      </c>
      <c r="X482" s="1419">
        <f>W482*0.554</f>
        <v>0</v>
      </c>
      <c r="Y482" s="1414">
        <f>ROUND(SQRT(W482^2+X482^2)*1000/(1.73*W483),0)</f>
        <v>0</v>
      </c>
      <c r="Z482" s="1419">
        <v>0</v>
      </c>
      <c r="AA482" s="1419">
        <f>Z482*0.554</f>
        <v>0</v>
      </c>
      <c r="AB482" s="1414">
        <f>ROUND(SQRT(Z482^2+AA482^2)*1000/(1.73*Z483),0)</f>
        <v>0</v>
      </c>
      <c r="AC482" s="1419">
        <v>0</v>
      </c>
      <c r="AD482" s="1419">
        <f>AC482*0.554</f>
        <v>0</v>
      </c>
      <c r="AE482" s="1414">
        <f>ROUND(SQRT(AC482^2+AD482^2)*1000/(1.73*AC483),0)</f>
        <v>0</v>
      </c>
      <c r="AF482" s="1419">
        <v>0</v>
      </c>
      <c r="AG482" s="1419">
        <f>AF482*0.554</f>
        <v>0</v>
      </c>
      <c r="AH482" s="1414">
        <f>ROUND(SQRT(AF482^2+AG482^2)*1000/(1.73*AF483),0)</f>
        <v>0</v>
      </c>
      <c r="AI482" s="1419">
        <v>0</v>
      </c>
      <c r="AJ482" s="1419">
        <f>AI482*0.554</f>
        <v>0</v>
      </c>
      <c r="AK482" s="1414">
        <f>ROUND(SQRT(AI482^2+AJ482^2)*1000/(1.73*AI483),0)</f>
        <v>0</v>
      </c>
      <c r="AL482" s="1420">
        <v>0</v>
      </c>
      <c r="AM482" s="1420">
        <f>AL482*0.554</f>
        <v>0</v>
      </c>
      <c r="AN482" s="1416">
        <f>ROUND(SQRT(AL482^2+AM482^2)*1000/(1.73*AL483),0)</f>
        <v>0</v>
      </c>
      <c r="AO482" s="1419">
        <v>0</v>
      </c>
      <c r="AP482" s="1419">
        <f>AO482*0.554</f>
        <v>0</v>
      </c>
      <c r="AQ482" s="1414">
        <f>ROUND(SQRT(AO482^2+AP482^2)*1000/(1.73*AO483),0)</f>
        <v>0</v>
      </c>
      <c r="AR482" s="1419">
        <v>0</v>
      </c>
      <c r="AS482" s="1419">
        <f>AR482*0.554</f>
        <v>0</v>
      </c>
      <c r="AT482" s="1414">
        <f>ROUND(SQRT(AR482^2+AS482^2)*1000/(1.73*AR483),0)</f>
        <v>0</v>
      </c>
      <c r="AU482" s="1419">
        <v>0</v>
      </c>
      <c r="AV482" s="1419">
        <f>AU482*0.554</f>
        <v>0</v>
      </c>
      <c r="AW482" s="1414">
        <f>ROUND(SQRT(AU482^2+AV482^2)*1000/(1.73*AU483),0)</f>
        <v>0</v>
      </c>
      <c r="AX482" s="1419">
        <v>0</v>
      </c>
      <c r="AY482" s="1419">
        <f>AX482*0.554</f>
        <v>0</v>
      </c>
      <c r="AZ482" s="1414">
        <f>ROUND(SQRT(AX482^2+AY482^2)*1000/(1.73*AX483),0)</f>
        <v>0</v>
      </c>
      <c r="BA482" s="1419">
        <v>0</v>
      </c>
      <c r="BB482" s="1419">
        <f>BA482*0.554</f>
        <v>0</v>
      </c>
      <c r="BC482" s="1414">
        <f>ROUND(SQRT(BA482^2+BB482^2)*1000/(1.73*BA483),0)</f>
        <v>0</v>
      </c>
      <c r="BD482" s="1419">
        <v>0</v>
      </c>
      <c r="BE482" s="1419">
        <f>BD482*0.554</f>
        <v>0</v>
      </c>
      <c r="BF482" s="1414">
        <f>ROUND(SQRT(BD482^2+BE482^2)*1000/(1.73*BD483),0)</f>
        <v>0</v>
      </c>
      <c r="BG482" s="1419">
        <v>0</v>
      </c>
      <c r="BH482" s="1419">
        <f>BG482*0.554</f>
        <v>0</v>
      </c>
      <c r="BI482" s="1414">
        <f>ROUND(SQRT(BG482^2+BH482^2)*1000/(1.73*BG483),0)</f>
        <v>0</v>
      </c>
      <c r="BJ482" s="1419">
        <v>0</v>
      </c>
      <c r="BK482" s="1419">
        <f>BJ482*0.554</f>
        <v>0</v>
      </c>
      <c r="BL482" s="1414">
        <f>ROUND(SQRT(BJ482^2+BK482^2)*1000/(1.73*BJ483),0)</f>
        <v>0</v>
      </c>
      <c r="BM482" s="1419">
        <v>0</v>
      </c>
      <c r="BN482" s="1419">
        <f>BM482*0.554</f>
        <v>0</v>
      </c>
      <c r="BO482" s="1414">
        <f>ROUND(SQRT(BM482^2+BN482^2)*1000/(1.73*BM483),0)</f>
        <v>0</v>
      </c>
      <c r="BP482" s="1419">
        <v>0</v>
      </c>
      <c r="BQ482" s="1419">
        <f>BP482*0.554</f>
        <v>0</v>
      </c>
      <c r="BR482" s="1414">
        <f>ROUND(SQRT(BP482^2+BQ482^2)*1000/(1.73*BP483),0)</f>
        <v>0</v>
      </c>
      <c r="BS482" s="1419">
        <v>0</v>
      </c>
      <c r="BT482" s="1419">
        <f>BS482*0.554</f>
        <v>0</v>
      </c>
      <c r="BU482" s="1414">
        <f>ROUND(SQRT(BS482^2+BT482^2)*1000/(1.73*BS483),0)</f>
        <v>0</v>
      </c>
      <c r="BV482" s="1419">
        <v>0</v>
      </c>
      <c r="BW482" s="1419">
        <f>BV482*0.554</f>
        <v>0</v>
      </c>
      <c r="BX482" s="1414">
        <f>ROUND(SQRT(BV482^2+BW482^2)*1000/(1.73*BV483),0)</f>
        <v>0</v>
      </c>
      <c r="BY482" s="1419">
        <v>0</v>
      </c>
      <c r="BZ482" s="1419">
        <f>BY482*0.554</f>
        <v>0</v>
      </c>
      <c r="CA482" s="1414">
        <f>ROUND(SQRT(BY482^2+BZ482^2)*1000/(1.73*BY483),0)</f>
        <v>0</v>
      </c>
    </row>
    <row r="483" s="1" customFormat="1" ht="19.199999999999999">
      <c r="A483" s="1332"/>
      <c r="B483" s="1398" t="s">
        <v>59</v>
      </c>
      <c r="C483" s="1408" t="s">
        <v>424</v>
      </c>
      <c r="D483" s="1410"/>
      <c r="E483" s="1409"/>
      <c r="F483" s="1410" t="s">
        <v>405</v>
      </c>
      <c r="G483" s="1412">
        <v>110</v>
      </c>
      <c r="H483" s="1419">
        <v>110</v>
      </c>
      <c r="I483" s="1419"/>
      <c r="J483" s="1419"/>
      <c r="K483" s="1419">
        <v>110</v>
      </c>
      <c r="L483" s="1419"/>
      <c r="M483" s="1419"/>
      <c r="N483" s="1419">
        <v>110</v>
      </c>
      <c r="O483" s="1419"/>
      <c r="P483" s="1419"/>
      <c r="Q483" s="1419">
        <v>110</v>
      </c>
      <c r="R483" s="1419"/>
      <c r="S483" s="1419"/>
      <c r="T483" s="1419">
        <v>110</v>
      </c>
      <c r="U483" s="1419"/>
      <c r="V483" s="1419"/>
      <c r="W483" s="1419">
        <v>110</v>
      </c>
      <c r="X483" s="1419"/>
      <c r="Y483" s="1419"/>
      <c r="Z483" s="1419">
        <v>110</v>
      </c>
      <c r="AA483" s="1419"/>
      <c r="AB483" s="1419"/>
      <c r="AC483" s="1419">
        <v>110</v>
      </c>
      <c r="AD483" s="1419"/>
      <c r="AE483" s="1419"/>
      <c r="AF483" s="1419">
        <v>110</v>
      </c>
      <c r="AG483" s="1419"/>
      <c r="AH483" s="1419"/>
      <c r="AI483" s="1419">
        <v>110</v>
      </c>
      <c r="AJ483" s="1419"/>
      <c r="AK483" s="1419"/>
      <c r="AL483" s="1420">
        <v>110</v>
      </c>
      <c r="AM483" s="1420"/>
      <c r="AN483" s="1420"/>
      <c r="AO483" s="1419">
        <v>110</v>
      </c>
      <c r="AP483" s="1419"/>
      <c r="AQ483" s="1419"/>
      <c r="AR483" s="1419">
        <v>110</v>
      </c>
      <c r="AS483" s="1419"/>
      <c r="AT483" s="1419"/>
      <c r="AU483" s="1419">
        <v>110</v>
      </c>
      <c r="AV483" s="1419"/>
      <c r="AW483" s="1419"/>
      <c r="AX483" s="1419">
        <v>110</v>
      </c>
      <c r="AY483" s="1419"/>
      <c r="AZ483" s="1419"/>
      <c r="BA483" s="1419">
        <v>110</v>
      </c>
      <c r="BB483" s="1419"/>
      <c r="BC483" s="1419"/>
      <c r="BD483" s="1419">
        <v>110</v>
      </c>
      <c r="BE483" s="1419"/>
      <c r="BF483" s="1419"/>
      <c r="BG483" s="1419">
        <v>110</v>
      </c>
      <c r="BH483" s="1419"/>
      <c r="BI483" s="1419"/>
      <c r="BJ483" s="1419">
        <v>110</v>
      </c>
      <c r="BK483" s="1419"/>
      <c r="BL483" s="1419"/>
      <c r="BM483" s="1419">
        <v>110</v>
      </c>
      <c r="BN483" s="1419"/>
      <c r="BO483" s="1419"/>
      <c r="BP483" s="1419">
        <v>110</v>
      </c>
      <c r="BQ483" s="1419"/>
      <c r="BR483" s="1419"/>
      <c r="BS483" s="1419">
        <v>110</v>
      </c>
      <c r="BT483" s="1419"/>
      <c r="BU483" s="1419"/>
      <c r="BV483" s="1419">
        <v>110</v>
      </c>
      <c r="BW483" s="1419"/>
      <c r="BX483" s="1419"/>
      <c r="BY483" s="1419">
        <v>110</v>
      </c>
      <c r="BZ483" s="1419"/>
      <c r="CA483" s="1419"/>
    </row>
    <row r="484" s="1" customFormat="1" ht="19.199999999999999">
      <c r="A484" s="1332"/>
      <c r="B484" s="1398"/>
      <c r="C484" s="1408" t="s">
        <v>424</v>
      </c>
      <c r="D484" s="1410"/>
      <c r="E484" s="1409"/>
      <c r="F484" s="1410" t="s">
        <v>405</v>
      </c>
      <c r="G484" s="1412">
        <v>10</v>
      </c>
      <c r="H484" s="1419">
        <v>10.300000000000001</v>
      </c>
      <c r="I484" s="1419"/>
      <c r="J484" s="1419"/>
      <c r="K484" s="1419">
        <v>10.300000000000001</v>
      </c>
      <c r="L484" s="1419"/>
      <c r="M484" s="1419"/>
      <c r="N484" s="1419">
        <v>10.300000000000001</v>
      </c>
      <c r="O484" s="1419"/>
      <c r="P484" s="1419"/>
      <c r="Q484" s="1419">
        <v>10.300000000000001</v>
      </c>
      <c r="R484" s="1419"/>
      <c r="S484" s="1419"/>
      <c r="T484" s="1419">
        <v>10.300000000000001</v>
      </c>
      <c r="U484" s="1419"/>
      <c r="V484" s="1419"/>
      <c r="W484" s="1419">
        <v>10.300000000000001</v>
      </c>
      <c r="X484" s="1419"/>
      <c r="Y484" s="1419"/>
      <c r="Z484" s="1419">
        <v>10.300000000000001</v>
      </c>
      <c r="AA484" s="1419"/>
      <c r="AB484" s="1419"/>
      <c r="AC484" s="1419">
        <v>10.300000000000001</v>
      </c>
      <c r="AD484" s="1419"/>
      <c r="AE484" s="1419"/>
      <c r="AF484" s="1419">
        <v>10.300000000000001</v>
      </c>
      <c r="AG484" s="1419"/>
      <c r="AH484" s="1419"/>
      <c r="AI484" s="1419">
        <v>10.300000000000001</v>
      </c>
      <c r="AJ484" s="1419"/>
      <c r="AK484" s="1419"/>
      <c r="AL484" s="1420">
        <v>10.300000000000001</v>
      </c>
      <c r="AM484" s="1420"/>
      <c r="AN484" s="1420"/>
      <c r="AO484" s="1419">
        <v>10.300000000000001</v>
      </c>
      <c r="AP484" s="1419"/>
      <c r="AQ484" s="1419"/>
      <c r="AR484" s="1419">
        <v>10.300000000000001</v>
      </c>
      <c r="AS484" s="1419"/>
      <c r="AT484" s="1419"/>
      <c r="AU484" s="1419">
        <v>10.300000000000001</v>
      </c>
      <c r="AV484" s="1419"/>
      <c r="AW484" s="1419"/>
      <c r="AX484" s="1419">
        <v>10.300000000000001</v>
      </c>
      <c r="AY484" s="1419"/>
      <c r="AZ484" s="1419"/>
      <c r="BA484" s="1419">
        <v>10.300000000000001</v>
      </c>
      <c r="BB484" s="1419"/>
      <c r="BC484" s="1419"/>
      <c r="BD484" s="1419">
        <v>10.300000000000001</v>
      </c>
      <c r="BE484" s="1419"/>
      <c r="BF484" s="1419"/>
      <c r="BG484" s="1419">
        <v>10.300000000000001</v>
      </c>
      <c r="BH484" s="1419"/>
      <c r="BI484" s="1419"/>
      <c r="BJ484" s="1419">
        <v>10.300000000000001</v>
      </c>
      <c r="BK484" s="1419"/>
      <c r="BL484" s="1419"/>
      <c r="BM484" s="1419">
        <v>10.300000000000001</v>
      </c>
      <c r="BN484" s="1419"/>
      <c r="BO484" s="1419"/>
      <c r="BP484" s="1419">
        <v>10.300000000000001</v>
      </c>
      <c r="BQ484" s="1419"/>
      <c r="BR484" s="1419"/>
      <c r="BS484" s="1419">
        <v>10.300000000000001</v>
      </c>
      <c r="BT484" s="1419"/>
      <c r="BU484" s="1419"/>
      <c r="BV484" s="1419">
        <v>10.300000000000001</v>
      </c>
      <c r="BW484" s="1419"/>
      <c r="BX484" s="1419"/>
      <c r="BY484" s="1419">
        <v>10.300000000000001</v>
      </c>
      <c r="BZ484" s="1419"/>
      <c r="CA484" s="1419"/>
    </row>
    <row r="485" s="1" customFormat="1" ht="19.199999999999999">
      <c r="A485" s="1332"/>
      <c r="B485" s="1398" t="s">
        <v>403</v>
      </c>
      <c r="C485" s="1548" t="s">
        <v>409</v>
      </c>
      <c r="D485" s="1478"/>
      <c r="E485" s="1409"/>
      <c r="F485" s="1410"/>
      <c r="G485" s="1412">
        <v>10</v>
      </c>
      <c r="H485" s="1413">
        <v>0.0067159999999999997</v>
      </c>
      <c r="I485" s="1413">
        <v>0.0016199999999999999</v>
      </c>
      <c r="J485" s="1414">
        <f>ROUND(SQRT(H485^2+I485^2)*1000/(1.73*H484),0)</f>
        <v>0</v>
      </c>
      <c r="K485" s="1413">
        <v>0.0066759999999999996</v>
      </c>
      <c r="L485" s="1413">
        <v>0.0016119999999999999</v>
      </c>
      <c r="M485" s="1414">
        <f>ROUND(SQRT(K485^2+L485^2)*1000/(1.73*K484),0)</f>
        <v>0</v>
      </c>
      <c r="N485" s="1413">
        <v>0.0066680000000000003</v>
      </c>
      <c r="O485" s="1413">
        <v>0.0016080000000000001</v>
      </c>
      <c r="P485" s="1414">
        <f>ROUND(SQRT(N485^2+O485^2)*1000/(1.73*N484),0)</f>
        <v>0</v>
      </c>
      <c r="Q485" s="1413">
        <v>0.0066600000000000001</v>
      </c>
      <c r="R485" s="1413">
        <v>0.0016080000000000001</v>
      </c>
      <c r="S485" s="1414">
        <f>ROUND(SQRT(Q485^2+R485^2)*1000/(1.73*Q484),0)</f>
        <v>0</v>
      </c>
      <c r="T485" s="1413">
        <v>0.0066480000000000003</v>
      </c>
      <c r="U485" s="1413">
        <v>0.001604</v>
      </c>
      <c r="V485" s="1414">
        <f>ROUND(SQRT(T485^2+U485^2)*1000/(1.73*T484),0)</f>
        <v>0</v>
      </c>
      <c r="W485" s="1413">
        <v>0.0066519999999999999</v>
      </c>
      <c r="X485" s="1413">
        <v>0.0016080000000000001</v>
      </c>
      <c r="Y485" s="1414">
        <f>ROUND(SQRT(W485^2+X485^2)*1000/(1.73*W484),0)</f>
        <v>0</v>
      </c>
      <c r="Z485" s="1413">
        <v>0.0066959999999999997</v>
      </c>
      <c r="AA485" s="1413">
        <v>0.0016119999999999999</v>
      </c>
      <c r="AB485" s="1414">
        <f>ROUND(SQRT(Z485^2+AA485^2)*1000/(1.73*Z484),0)</f>
        <v>0</v>
      </c>
      <c r="AC485" s="1413">
        <v>0.0069959999999999996</v>
      </c>
      <c r="AD485" s="1413">
        <v>0.001508</v>
      </c>
      <c r="AE485" s="1414">
        <f>ROUND(SQRT(AC485^2+AD485^2)*1000/(1.73*AC484),0)</f>
        <v>0</v>
      </c>
      <c r="AF485" s="1413">
        <v>0.009044</v>
      </c>
      <c r="AG485" s="1413">
        <v>0.00031199999999999999</v>
      </c>
      <c r="AH485" s="1414">
        <f>ROUND(SQRT(AF485^2+AG485^2)*1000/(1.73*AF484),0)</f>
        <v>1</v>
      </c>
      <c r="AI485" s="1413">
        <v>0.0090880000000000006</v>
      </c>
      <c r="AJ485" s="1413">
        <v>0.00031599999999999998</v>
      </c>
      <c r="AK485" s="1414">
        <f>ROUND(SQRT(AI485^2+AJ485^2)*1000/(1.73*AI484),0)</f>
        <v>1</v>
      </c>
      <c r="AL485" s="1415">
        <v>0.0091039999999999992</v>
      </c>
      <c r="AM485" s="1415">
        <v>0.00031599999999999998</v>
      </c>
      <c r="AN485" s="1416">
        <f>ROUND(SQRT(AL485^2+AM485^2)*1000/(1.73*AL484),0)</f>
        <v>1</v>
      </c>
      <c r="AO485" s="1413">
        <v>0.0094160000000000008</v>
      </c>
      <c r="AP485" s="1413">
        <v>0.00054799999999999998</v>
      </c>
      <c r="AQ485" s="1414">
        <f>ROUND(SQRT(AO485^2+AP485^2)*1000/(1.73*AO484),0)</f>
        <v>1</v>
      </c>
      <c r="AR485" s="1413">
        <v>0.0094800000000000006</v>
      </c>
      <c r="AS485" s="1413">
        <v>0.00056400000000000005</v>
      </c>
      <c r="AT485" s="1414">
        <f>ROUND(SQRT(AR485^2+AS485^2)*1000/(1.73*AR484),0)</f>
        <v>1</v>
      </c>
      <c r="AU485" s="1413">
        <v>0.0094439999999999993</v>
      </c>
      <c r="AV485" s="1413">
        <v>0.00054000000000000001</v>
      </c>
      <c r="AW485" s="1414">
        <f>ROUND(SQRT(AU485^2+AV485^2)*1000/(1.73*AU484),0)</f>
        <v>1</v>
      </c>
      <c r="AX485" s="1413">
        <v>0.0094319999999999994</v>
      </c>
      <c r="AY485" s="1413">
        <v>0.000544</v>
      </c>
      <c r="AZ485" s="1414">
        <f>ROUND(SQRT(AX485^2+AY485^2)*1000/(1.73*AX484),0)</f>
        <v>1</v>
      </c>
      <c r="BA485" s="1413">
        <v>0.0094319999999999994</v>
      </c>
      <c r="BB485" s="1413">
        <v>0.00055599999999999996</v>
      </c>
      <c r="BC485" s="1414">
        <f>ROUND(SQRT(BA485^2+BB485^2)*1000/(1.73*BA484),0)</f>
        <v>1</v>
      </c>
      <c r="BD485" s="1413">
        <v>0.0092680000000000002</v>
      </c>
      <c r="BE485" s="1413">
        <v>0.00064000000000000005</v>
      </c>
      <c r="BF485" s="1414">
        <f>ROUND(SQRT(BD485^2+BE485^2)*1000/(1.73*BD484),0)</f>
        <v>1</v>
      </c>
      <c r="BG485" s="1413">
        <v>0.0067799999999999996</v>
      </c>
      <c r="BH485" s="1413">
        <v>0.0016479999999999999</v>
      </c>
      <c r="BI485" s="1414">
        <f>ROUND(SQRT(BG485^2+BH485^2)*1000/(1.73*BG484),0)</f>
        <v>0</v>
      </c>
      <c r="BJ485" s="1413">
        <v>0.0067279999999999996</v>
      </c>
      <c r="BK485" s="1413">
        <v>0.0016280000000000001</v>
      </c>
      <c r="BL485" s="1414">
        <f>ROUND(SQRT(BJ485^2+BK485^2)*1000/(1.73*BJ484),0)</f>
        <v>0</v>
      </c>
      <c r="BM485" s="1413">
        <v>0.0067600000000000004</v>
      </c>
      <c r="BN485" s="1413">
        <v>0.001632</v>
      </c>
      <c r="BO485" s="1414">
        <f>ROUND(SQRT(BM485^2+BN485^2)*1000/(1.73*BM484),0)</f>
        <v>0</v>
      </c>
      <c r="BP485" s="1413">
        <v>0.0067720000000000002</v>
      </c>
      <c r="BQ485" s="1413">
        <v>0.0016360000000000001</v>
      </c>
      <c r="BR485" s="1414">
        <f>ROUND(SQRT(BP485^2+BQ485^2)*1000/(1.73*BP484),0)</f>
        <v>0</v>
      </c>
      <c r="BS485" s="1413">
        <v>0.0067999999999999996</v>
      </c>
      <c r="BT485" s="1413">
        <v>0.00164</v>
      </c>
      <c r="BU485" s="1414">
        <f>ROUND(SQRT(BS485^2+BT485^2)*1000/(1.73*BS484),0)</f>
        <v>0</v>
      </c>
      <c r="BV485" s="1413">
        <v>0.0067879999999999998</v>
      </c>
      <c r="BW485" s="1413">
        <v>0.001632</v>
      </c>
      <c r="BX485" s="1414">
        <f>ROUND(SQRT(BV485^2+BW485^2)*1000/(1.73*BV484),0)</f>
        <v>0</v>
      </c>
      <c r="BY485" s="1413">
        <v>0.0068040000000000002</v>
      </c>
      <c r="BZ485" s="1413">
        <v>0.0016360000000000001</v>
      </c>
      <c r="CA485" s="1414">
        <f>ROUND(SQRT(BY485^2+BZ485^2)*1000/(1.73*BY484),0)</f>
        <v>0</v>
      </c>
    </row>
    <row r="486" s="1" customFormat="1" ht="19.199999999999999">
      <c r="A486" s="1332"/>
      <c r="B486" s="1398"/>
      <c r="C486" s="1548" t="s">
        <v>71</v>
      </c>
      <c r="D486" s="1478"/>
      <c r="E486" s="1409"/>
      <c r="F486" s="1410"/>
      <c r="G486" s="1412">
        <v>10</v>
      </c>
      <c r="H486" s="1413">
        <v>0.0064000000000000003</v>
      </c>
      <c r="I486" s="1413">
        <v>0.00020000000000000001</v>
      </c>
      <c r="J486" s="1414">
        <f>ROUND(SQRT(H486^2+I486^2)*1000/(1.73*H484),0)</f>
        <v>0</v>
      </c>
      <c r="K486" s="1413">
        <v>0.0066</v>
      </c>
      <c r="L486" s="1413">
        <v>0.00020000000000000001</v>
      </c>
      <c r="M486" s="1414">
        <f>ROUND(SQRT(K486^2+L486^2)*1000/(1.73*K484),0)</f>
        <v>0</v>
      </c>
      <c r="N486" s="1413">
        <v>0.0080000000000000002</v>
      </c>
      <c r="O486" s="1413">
        <v>0.00020000000000000001</v>
      </c>
      <c r="P486" s="1414">
        <f>ROUND(SQRT(N486^2+O486^2)*1000/(1.73*N484),0)</f>
        <v>0</v>
      </c>
      <c r="Q486" s="1413">
        <v>0.0070000000000000001</v>
      </c>
      <c r="R486" s="1413">
        <v>0.00020000000000000001</v>
      </c>
      <c r="S486" s="1414">
        <f>ROUND(SQRT(Q486^2+R486^2)*1000/(1.73*Q484),0)</f>
        <v>0</v>
      </c>
      <c r="T486" s="1413">
        <v>0.0071999999999999998</v>
      </c>
      <c r="U486" s="1413">
        <v>0</v>
      </c>
      <c r="V486" s="1414">
        <f>ROUND(SQRT(T486^2+U486^2)*1000/(1.73*T484),0)</f>
        <v>0</v>
      </c>
      <c r="W486" s="1413">
        <v>0.0074000000000000003</v>
      </c>
      <c r="X486" s="1413">
        <v>0.00020000000000000001</v>
      </c>
      <c r="Y486" s="1414">
        <f>ROUND(SQRT(W486^2+X486^2)*1000/(1.73*W484),0)</f>
        <v>0</v>
      </c>
      <c r="Z486" s="1413">
        <v>0.0070000000000000001</v>
      </c>
      <c r="AA486" s="1413">
        <v>0.00020000000000000001</v>
      </c>
      <c r="AB486" s="1414">
        <f>ROUND(SQRT(Z486^2+AA486^2)*1000/(1.73*Z484),0)</f>
        <v>0</v>
      </c>
      <c r="AC486" s="1413">
        <v>0.0064000000000000003</v>
      </c>
      <c r="AD486" s="1413">
        <v>0.00020000000000000001</v>
      </c>
      <c r="AE486" s="1414">
        <f>ROUND(SQRT(AC486^2+AD486^2)*1000/(1.73*AC484),0)</f>
        <v>0</v>
      </c>
      <c r="AF486" s="1413">
        <v>0.0070000000000000001</v>
      </c>
      <c r="AG486" s="1413">
        <v>0.00020000000000000001</v>
      </c>
      <c r="AH486" s="1414">
        <f>ROUND(SQRT(AF486^2+AG486^2)*1000/(1.73*AF484),0)</f>
        <v>0</v>
      </c>
      <c r="AI486" s="1413">
        <v>0.0064000000000000003</v>
      </c>
      <c r="AJ486" s="1413">
        <v>0.00020000000000000001</v>
      </c>
      <c r="AK486" s="1414">
        <f>ROUND(SQRT(AI486^2+AJ486^2)*1000/(1.73*AI484),0)</f>
        <v>0</v>
      </c>
      <c r="AL486" s="1415">
        <v>0.0067999999999999996</v>
      </c>
      <c r="AM486" s="1415">
        <v>0.00020000000000000001</v>
      </c>
      <c r="AN486" s="1416">
        <f>ROUND(SQRT(AL486^2+AM486^2)*1000/(1.73*AL484),0)</f>
        <v>0</v>
      </c>
      <c r="AO486" s="1413">
        <v>0.0070000000000000001</v>
      </c>
      <c r="AP486" s="1413">
        <v>0.00020000000000000001</v>
      </c>
      <c r="AQ486" s="1414">
        <f>ROUND(SQRT(AO486^2+AP486^2)*1000/(1.73*AO484),0)</f>
        <v>0</v>
      </c>
      <c r="AR486" s="1413">
        <v>0.0080000000000000002</v>
      </c>
      <c r="AS486" s="1413">
        <v>0.00020000000000000001</v>
      </c>
      <c r="AT486" s="1414">
        <f>ROUND(SQRT(AR486^2+AS486^2)*1000/(1.73*AR484),0)</f>
        <v>0</v>
      </c>
      <c r="AU486" s="1413">
        <v>0.0076</v>
      </c>
      <c r="AV486" s="1413">
        <v>0.00020000000000000001</v>
      </c>
      <c r="AW486" s="1414">
        <f>ROUND(SQRT(AU486^2+AV486^2)*1000/(1.73*AU484),0)</f>
        <v>0</v>
      </c>
      <c r="AX486" s="1413">
        <v>0.0082000000000000007</v>
      </c>
      <c r="AY486" s="1413">
        <v>0.00040000000000000002</v>
      </c>
      <c r="AZ486" s="1414">
        <f>ROUND(SQRT(AX486^2+AY486^2)*1000/(1.73*AX484),0)</f>
        <v>0</v>
      </c>
      <c r="BA486" s="1413">
        <v>0.0083999999999999995</v>
      </c>
      <c r="BB486" s="1413">
        <v>0.00020000000000000001</v>
      </c>
      <c r="BC486" s="1414">
        <f>ROUND(SQRT(BA486^2+BB486^2)*1000/(1.73*BA484),0)</f>
        <v>0</v>
      </c>
      <c r="BD486" s="1413">
        <v>0.0074000000000000003</v>
      </c>
      <c r="BE486" s="1413">
        <v>0.00020000000000000001</v>
      </c>
      <c r="BF486" s="1414">
        <f>ROUND(SQRT(BD486^2+BE486^2)*1000/(1.73*BD484),0)</f>
        <v>0</v>
      </c>
      <c r="BG486" s="1413">
        <v>0.0071999999999999998</v>
      </c>
      <c r="BH486" s="1413">
        <v>0.00020000000000000001</v>
      </c>
      <c r="BI486" s="1414">
        <f>ROUND(SQRT(BG486^2+BH486^2)*1000/(1.73*BG484),0)</f>
        <v>0</v>
      </c>
      <c r="BJ486" s="1413">
        <v>0.0070000000000000001</v>
      </c>
      <c r="BK486" s="1413">
        <v>0.00020000000000000001</v>
      </c>
      <c r="BL486" s="1414">
        <f>ROUND(SQRT(BJ486^2+BK486^2)*1000/(1.73*BJ484),0)</f>
        <v>0</v>
      </c>
      <c r="BM486" s="1413">
        <v>0.0086</v>
      </c>
      <c r="BN486" s="1413">
        <v>0.00040000000000000002</v>
      </c>
      <c r="BO486" s="1414">
        <f>ROUND(SQRT(BM486^2+BN486^2)*1000/(1.73*BM484),0)</f>
        <v>0</v>
      </c>
      <c r="BP486" s="1413">
        <v>0.0076</v>
      </c>
      <c r="BQ486" s="1413">
        <v>0.00020000000000000001</v>
      </c>
      <c r="BR486" s="1414">
        <f>ROUND(SQRT(BP486^2+BQ486^2)*1000/(1.73*BP484),0)</f>
        <v>0</v>
      </c>
      <c r="BS486" s="1413">
        <v>0.0074000000000000003</v>
      </c>
      <c r="BT486" s="1413">
        <v>0.00040000000000000002</v>
      </c>
      <c r="BU486" s="1414">
        <f>ROUND(SQRT(BS486^2+BT486^2)*1000/(1.73*BS484),0)</f>
        <v>0</v>
      </c>
      <c r="BV486" s="1413">
        <v>0.0074000000000000003</v>
      </c>
      <c r="BW486" s="1413">
        <v>0.00020000000000000001</v>
      </c>
      <c r="BX486" s="1414">
        <f>ROUND(SQRT(BV486^2+BW486^2)*1000/(1.73*BV484),0)</f>
        <v>0</v>
      </c>
      <c r="BY486" s="1413">
        <v>0.0076</v>
      </c>
      <c r="BZ486" s="1413">
        <v>0.00040000000000000002</v>
      </c>
      <c r="CA486" s="1414">
        <f>ROUND(SQRT(BY486^2+BZ486^2)*1000/(1.73*BY484),0)</f>
        <v>0</v>
      </c>
    </row>
    <row r="487" s="1" customFormat="1" ht="19.199999999999999">
      <c r="A487" s="1332"/>
      <c r="B487" s="1398"/>
      <c r="C487" s="1548" t="s">
        <v>115</v>
      </c>
      <c r="D487" s="1478"/>
      <c r="E487" s="1409"/>
      <c r="F487" s="1410"/>
      <c r="G487" s="1412">
        <v>10</v>
      </c>
      <c r="H487" s="1413">
        <v>0.093799999999999994</v>
      </c>
      <c r="I487" s="1413">
        <v>0.0126</v>
      </c>
      <c r="J487" s="1414">
        <f>ROUND(SQRT(H487^2+I487^2)*1000/(1.73*H484),0)</f>
        <v>5</v>
      </c>
      <c r="K487" s="1413">
        <v>0.093799999999999994</v>
      </c>
      <c r="L487" s="1413">
        <v>0.0126</v>
      </c>
      <c r="M487" s="1414">
        <f>ROUND(SQRT(K487^2+L487^2)*1000/(1.73*K484),0)</f>
        <v>5</v>
      </c>
      <c r="N487" s="1413">
        <v>0.094600000000000004</v>
      </c>
      <c r="O487" s="1413">
        <v>0.012</v>
      </c>
      <c r="P487" s="1414">
        <f>ROUND(SQRT(N487^2+O487^2)*1000/(1.73*N484),0)</f>
        <v>5</v>
      </c>
      <c r="Q487" s="1413">
        <v>0.091999999999999998</v>
      </c>
      <c r="R487" s="1413">
        <v>0.0124</v>
      </c>
      <c r="S487" s="1414">
        <f>ROUND(SQRT(Q487^2+R487^2)*1000/(1.73*Q484),0)</f>
        <v>5</v>
      </c>
      <c r="T487" s="1413">
        <v>0.090999999999999998</v>
      </c>
      <c r="U487" s="1413">
        <v>0.0114</v>
      </c>
      <c r="V487" s="1414">
        <f>ROUND(SQRT(T487^2+U487^2)*1000/(1.73*T484),0)</f>
        <v>5</v>
      </c>
      <c r="W487" s="1413">
        <v>0.096199999999999994</v>
      </c>
      <c r="X487" s="1413">
        <v>0.013599999999999999</v>
      </c>
      <c r="Y487" s="1414">
        <f>ROUND(SQRT(W487^2+X487^2)*1000/(1.73*W484),0)</f>
        <v>5</v>
      </c>
      <c r="Z487" s="1413">
        <v>0.11360000000000001</v>
      </c>
      <c r="AA487" s="1413">
        <v>0.017999999999999999</v>
      </c>
      <c r="AB487" s="1414">
        <f>ROUND(SQRT(Z487^2+AA487^2)*1000/(1.73*Z484),0)</f>
        <v>6</v>
      </c>
      <c r="AC487" s="1413">
        <v>0.1138</v>
      </c>
      <c r="AD487" s="1413">
        <v>0.016400000000000001</v>
      </c>
      <c r="AE487" s="1414">
        <f>ROUND(SQRT(AC487^2+AD487^2)*1000/(1.73*AC484),0)</f>
        <v>6</v>
      </c>
      <c r="AF487" s="1413">
        <v>0.109</v>
      </c>
      <c r="AG487" s="1413">
        <v>0.012800000000000001</v>
      </c>
      <c r="AH487" s="1414">
        <f>ROUND(SQRT(AF487^2+AG487^2)*1000/(1.73*AF484),0)</f>
        <v>6</v>
      </c>
      <c r="AI487" s="1413">
        <v>0.1174</v>
      </c>
      <c r="AJ487" s="1413">
        <v>0.014999999999999999</v>
      </c>
      <c r="AK487" s="1414">
        <f>ROUND(SQRT(AI487^2+AJ487^2)*1000/(1.73*AI484),0)</f>
        <v>7</v>
      </c>
      <c r="AL487" s="1415">
        <v>0.11600000000000001</v>
      </c>
      <c r="AM487" s="1415">
        <v>0.0166</v>
      </c>
      <c r="AN487" s="1416">
        <f>ROUND(SQRT(AL487^2+AM487^2)*1000/(1.73*AL484),0)</f>
        <v>7</v>
      </c>
      <c r="AO487" s="1413">
        <v>0.11119999999999999</v>
      </c>
      <c r="AP487" s="1413">
        <v>0.015599999999999999</v>
      </c>
      <c r="AQ487" s="1414">
        <f>ROUND(SQRT(AO487^2+AP487^2)*1000/(1.73*AO484),0)</f>
        <v>6</v>
      </c>
      <c r="AR487" s="1413">
        <v>0.1164</v>
      </c>
      <c r="AS487" s="1413">
        <v>0.0206</v>
      </c>
      <c r="AT487" s="1414">
        <f>ROUND(SQRT(AR487^2+AS487^2)*1000/(1.73*AR484),0)</f>
        <v>7</v>
      </c>
      <c r="AU487" s="1413">
        <v>0.11799999999999999</v>
      </c>
      <c r="AV487" s="1413">
        <v>0.017399999999999999</v>
      </c>
      <c r="AW487" s="1414">
        <f>ROUND(SQRT(AU487^2+AV487^2)*1000/(1.73*AU484),0)</f>
        <v>7</v>
      </c>
      <c r="AX487" s="1413">
        <v>0.1182</v>
      </c>
      <c r="AY487" s="1413">
        <v>0.0178</v>
      </c>
      <c r="AZ487" s="1414">
        <f>ROUND(SQRT(AX487^2+AY487^2)*1000/(1.73*AX484),0)</f>
        <v>7</v>
      </c>
      <c r="BA487" s="1413">
        <v>0.12540000000000001</v>
      </c>
      <c r="BB487" s="1413">
        <v>0.016</v>
      </c>
      <c r="BC487" s="1414">
        <f>ROUND(SQRT(BA487^2+BB487^2)*1000/(1.73*BA484),0)</f>
        <v>7</v>
      </c>
      <c r="BD487" s="1413">
        <v>0.13059999999999999</v>
      </c>
      <c r="BE487" s="1413">
        <v>0.018599999999999998</v>
      </c>
      <c r="BF487" s="1414">
        <f>ROUND(SQRT(BD487^2+BE487^2)*1000/(1.73*BD484),0)</f>
        <v>7</v>
      </c>
      <c r="BG487" s="1413">
        <v>0.12659999999999999</v>
      </c>
      <c r="BH487" s="1413">
        <v>0.0184</v>
      </c>
      <c r="BI487" s="1414">
        <f>ROUND(SQRT(BG487^2+BH487^2)*1000/(1.73*BG484),0)</f>
        <v>7</v>
      </c>
      <c r="BJ487" s="1413">
        <v>0.121</v>
      </c>
      <c r="BK487" s="1413">
        <v>0.015800000000000002</v>
      </c>
      <c r="BL487" s="1414">
        <f>ROUND(SQRT(BJ487^2+BK487^2)*1000/(1.73*BJ484),0)</f>
        <v>7</v>
      </c>
      <c r="BM487" s="1413">
        <v>0.1234</v>
      </c>
      <c r="BN487" s="1413">
        <v>0.015800000000000002</v>
      </c>
      <c r="BO487" s="1414">
        <f>ROUND(SQRT(BM487^2+BN487^2)*1000/(1.73*BM484),0)</f>
        <v>7</v>
      </c>
      <c r="BP487" s="1413">
        <v>0.1176</v>
      </c>
      <c r="BQ487" s="1413">
        <v>0.014800000000000001</v>
      </c>
      <c r="BR487" s="1414">
        <f>ROUND(SQRT(BP487^2+BQ487^2)*1000/(1.73*BP484),0)</f>
        <v>7</v>
      </c>
      <c r="BS487" s="1413">
        <v>0.1148</v>
      </c>
      <c r="BT487" s="1413">
        <v>0.014800000000000001</v>
      </c>
      <c r="BU487" s="1414">
        <f>ROUND(SQRT(BS487^2+BT487^2)*1000/(1.73*BS484),0)</f>
        <v>6</v>
      </c>
      <c r="BV487" s="1413">
        <v>0.112</v>
      </c>
      <c r="BW487" s="1413">
        <v>0.0152</v>
      </c>
      <c r="BX487" s="1414">
        <f>ROUND(SQRT(BV487^2+BW487^2)*1000/(1.73*BV484),0)</f>
        <v>6</v>
      </c>
      <c r="BY487" s="1413">
        <v>0.111</v>
      </c>
      <c r="BZ487" s="1413">
        <v>0.014200000000000001</v>
      </c>
      <c r="CA487" s="1414">
        <f>ROUND(SQRT(BY487^2+BZ487^2)*1000/(1.73*BY484),0)</f>
        <v>6</v>
      </c>
    </row>
    <row r="488" s="1" customFormat="1" ht="19.199999999999999">
      <c r="A488" s="1332"/>
      <c r="B488" s="1398"/>
      <c r="C488" s="1548" t="s">
        <v>117</v>
      </c>
      <c r="D488" s="1478"/>
      <c r="E488" s="1409"/>
      <c r="F488" s="1410"/>
      <c r="G488" s="1412">
        <v>10</v>
      </c>
      <c r="H488" s="1413">
        <v>0.023599999999999999</v>
      </c>
      <c r="I488" s="1413">
        <v>0.011599999999999999</v>
      </c>
      <c r="J488" s="1414">
        <f>ROUND(SQRT(H488^2+I488^2)*1000/(1.73*H484),0)</f>
        <v>1</v>
      </c>
      <c r="K488" s="1413">
        <v>0.024400000000000002</v>
      </c>
      <c r="L488" s="1413">
        <v>0.0114</v>
      </c>
      <c r="M488" s="1414">
        <f>ROUND(SQRT(K488^2+L488^2)*1000/(1.73*K484),0)</f>
        <v>2</v>
      </c>
      <c r="N488" s="1413">
        <v>0.023599999999999999</v>
      </c>
      <c r="O488" s="1413">
        <v>0.012</v>
      </c>
      <c r="P488" s="1414">
        <f>ROUND(SQRT(N488^2+O488^2)*1000/(1.73*N484),0)</f>
        <v>1</v>
      </c>
      <c r="Q488" s="1413">
        <v>0.025600000000000001</v>
      </c>
      <c r="R488" s="1413">
        <v>0.0112</v>
      </c>
      <c r="S488" s="1414">
        <f>ROUND(SQRT(Q488^2+R488^2)*1000/(1.73*Q484),0)</f>
        <v>2</v>
      </c>
      <c r="T488" s="1413">
        <v>0.025999999999999999</v>
      </c>
      <c r="U488" s="1413">
        <v>0.0112</v>
      </c>
      <c r="V488" s="1414">
        <f>ROUND(SQRT(T488^2+U488^2)*1000/(1.73*T484),0)</f>
        <v>2</v>
      </c>
      <c r="W488" s="1413">
        <v>0.030800000000000001</v>
      </c>
      <c r="X488" s="1413">
        <v>0.0112</v>
      </c>
      <c r="Y488" s="1414">
        <f>ROUND(SQRT(W488^2+X488^2)*1000/(1.73*W484),0)</f>
        <v>2</v>
      </c>
      <c r="Z488" s="1413">
        <v>0.039</v>
      </c>
      <c r="AA488" s="1413">
        <v>0.0118</v>
      </c>
      <c r="AB488" s="1414">
        <f>ROUND(SQRT(Z488^2+AA488^2)*1000/(1.73*Z484),0)</f>
        <v>2</v>
      </c>
      <c r="AC488" s="1413">
        <v>0.038800000000000001</v>
      </c>
      <c r="AD488" s="1413">
        <v>0.012</v>
      </c>
      <c r="AE488" s="1414">
        <f>ROUND(SQRT(AC488^2+AD488^2)*1000/(1.73*AC484),0)</f>
        <v>2</v>
      </c>
      <c r="AF488" s="1413">
        <v>0.047399999999999998</v>
      </c>
      <c r="AG488" s="1413">
        <v>0.0124</v>
      </c>
      <c r="AH488" s="1414">
        <f>ROUND(SQRT(AF488^2+AG488^2)*1000/(1.73*AF484),0)</f>
        <v>3</v>
      </c>
      <c r="AI488" s="1413">
        <v>0.053400000000000003</v>
      </c>
      <c r="AJ488" s="1413">
        <v>0.0138</v>
      </c>
      <c r="AK488" s="1414">
        <f>ROUND(SQRT(AI488^2+AJ488^2)*1000/(1.73*AI484),0)</f>
        <v>3</v>
      </c>
      <c r="AL488" s="1415">
        <v>0.051999999999999998</v>
      </c>
      <c r="AM488" s="1415">
        <v>0.0134</v>
      </c>
      <c r="AN488" s="1416">
        <f>ROUND(SQRT(AL488^2+AM488^2)*1000/(1.73*AL484),0)</f>
        <v>3</v>
      </c>
      <c r="AO488" s="1413">
        <v>0.054399999999999997</v>
      </c>
      <c r="AP488" s="1413">
        <v>0.014</v>
      </c>
      <c r="AQ488" s="1414">
        <f>ROUND(SQRT(AO488^2+AP488^2)*1000/(1.73*AO484),0)</f>
        <v>3</v>
      </c>
      <c r="AR488" s="1413">
        <v>0.045400000000000003</v>
      </c>
      <c r="AS488" s="1413">
        <v>0.0138</v>
      </c>
      <c r="AT488" s="1414">
        <f>ROUND(SQRT(AR488^2+AS488^2)*1000/(1.73*AR484),0)</f>
        <v>3</v>
      </c>
      <c r="AU488" s="1413">
        <v>0.037999999999999999</v>
      </c>
      <c r="AV488" s="1413">
        <v>0.0124</v>
      </c>
      <c r="AW488" s="1414">
        <f>ROUND(SQRT(AU488^2+AV488^2)*1000/(1.73*AU484),0)</f>
        <v>2</v>
      </c>
      <c r="AX488" s="1413">
        <v>0.038199999999999998</v>
      </c>
      <c r="AY488" s="1413">
        <v>0.012200000000000001</v>
      </c>
      <c r="AZ488" s="1414">
        <f>ROUND(SQRT(AX488^2+AY488^2)*1000/(1.73*AX484),0)</f>
        <v>2</v>
      </c>
      <c r="BA488" s="1413">
        <v>0.040399999999999998</v>
      </c>
      <c r="BB488" s="1413">
        <v>0.012200000000000001</v>
      </c>
      <c r="BC488" s="1414">
        <f>ROUND(SQRT(BA488^2+BB488^2)*1000/(1.73*BA484),0)</f>
        <v>2</v>
      </c>
      <c r="BD488" s="1413">
        <v>0.046399999999999997</v>
      </c>
      <c r="BE488" s="1413">
        <v>0.012200000000000001</v>
      </c>
      <c r="BF488" s="1414">
        <f>ROUND(SQRT(BD488^2+BE488^2)*1000/(1.73*BD484),0)</f>
        <v>3</v>
      </c>
      <c r="BG488" s="1413">
        <v>0.039600000000000003</v>
      </c>
      <c r="BH488" s="1413">
        <v>0.012200000000000001</v>
      </c>
      <c r="BI488" s="1414">
        <f>ROUND(SQRT(BG488^2+BH488^2)*1000/(1.73*BG484),0)</f>
        <v>2</v>
      </c>
      <c r="BJ488" s="1413">
        <v>0.041399999999999999</v>
      </c>
      <c r="BK488" s="1413">
        <v>0.012200000000000001</v>
      </c>
      <c r="BL488" s="1414">
        <f>ROUND(SQRT(BJ488^2+BK488^2)*1000/(1.73*BJ484),0)</f>
        <v>2</v>
      </c>
      <c r="BM488" s="1413">
        <v>0.040399999999999998</v>
      </c>
      <c r="BN488" s="1413">
        <v>0.012999999999999999</v>
      </c>
      <c r="BO488" s="1414">
        <f>ROUND(SQRT(BM488^2+BN488^2)*1000/(1.73*BM484),0)</f>
        <v>2</v>
      </c>
      <c r="BP488" s="1413">
        <v>0.035999999999999997</v>
      </c>
      <c r="BQ488" s="1413">
        <v>0.012200000000000001</v>
      </c>
      <c r="BR488" s="1414">
        <f>ROUND(SQRT(BP488^2+BQ488^2)*1000/(1.73*BP484),0)</f>
        <v>2</v>
      </c>
      <c r="BS488" s="1413">
        <v>0.0378</v>
      </c>
      <c r="BT488" s="1413">
        <v>0.0132</v>
      </c>
      <c r="BU488" s="1414">
        <f>ROUND(SQRT(BS488^2+BT488^2)*1000/(1.73*BS484),0)</f>
        <v>2</v>
      </c>
      <c r="BV488" s="1413">
        <v>0.031399999999999997</v>
      </c>
      <c r="BW488" s="1413">
        <v>0.0124</v>
      </c>
      <c r="BX488" s="1414">
        <f>ROUND(SQRT(BV488^2+BW488^2)*1000/(1.73*BV484),0)</f>
        <v>2</v>
      </c>
      <c r="BY488" s="1413">
        <v>0.026599999999999999</v>
      </c>
      <c r="BZ488" s="1413">
        <v>0.0124</v>
      </c>
      <c r="CA488" s="1414">
        <f>ROUND(SQRT(BY488^2+BZ488^2)*1000/(1.73*BY484),0)</f>
        <v>2</v>
      </c>
    </row>
    <row r="489" s="1" customFormat="1" ht="19.199999999999999">
      <c r="A489" s="1332"/>
      <c r="B489" s="1398"/>
      <c r="C489" s="1548" t="s">
        <v>118</v>
      </c>
      <c r="D489" s="1478"/>
      <c r="E489" s="1409"/>
      <c r="F489" s="1410"/>
      <c r="G489" s="1412">
        <v>10</v>
      </c>
      <c r="H489" s="1413">
        <v>0.051999999999999998</v>
      </c>
      <c r="I489" s="1413">
        <v>0.023400000000000001</v>
      </c>
      <c r="J489" s="1414">
        <f>ROUND(SQRT(H489^2+I489^2)*1000/(1.73*H484),0)</f>
        <v>3</v>
      </c>
      <c r="K489" s="1413">
        <v>0.051799999999999999</v>
      </c>
      <c r="L489" s="1413">
        <v>0.023199999999999998</v>
      </c>
      <c r="M489" s="1414">
        <f>ROUND(SQRT(K489^2+L489^2)*1000/(1.73*K484),0)</f>
        <v>3</v>
      </c>
      <c r="N489" s="1413">
        <v>0.048800000000000003</v>
      </c>
      <c r="O489" s="1413">
        <v>0.023400000000000001</v>
      </c>
      <c r="P489" s="1414">
        <f>ROUND(SQRT(N489^2+O489^2)*1000/(1.73*N484),0)</f>
        <v>3</v>
      </c>
      <c r="Q489" s="1413">
        <v>0.052200000000000003</v>
      </c>
      <c r="R489" s="1413">
        <v>0.023199999999999998</v>
      </c>
      <c r="S489" s="1414">
        <f>ROUND(SQRT(Q489^2+R489^2)*1000/(1.73*Q484),0)</f>
        <v>3</v>
      </c>
      <c r="T489" s="1413">
        <v>0.047600000000000003</v>
      </c>
      <c r="U489" s="1413">
        <v>0.023</v>
      </c>
      <c r="V489" s="1414">
        <f>ROUND(SQRT(T489^2+U489^2)*1000/(1.73*T484),0)</f>
        <v>3</v>
      </c>
      <c r="W489" s="1413">
        <v>0.054800000000000001</v>
      </c>
      <c r="X489" s="1413">
        <v>0.023199999999999998</v>
      </c>
      <c r="Y489" s="1414">
        <f>ROUND(SQRT(W489^2+X489^2)*1000/(1.73*W484),0)</f>
        <v>3</v>
      </c>
      <c r="Z489" s="1413">
        <v>0.058200000000000002</v>
      </c>
      <c r="AA489" s="1413">
        <v>0.0264</v>
      </c>
      <c r="AB489" s="1414">
        <f>ROUND(SQRT(Z489^2+AA489^2)*1000/(1.73*Z484),0)</f>
        <v>4</v>
      </c>
      <c r="AC489" s="1413">
        <v>0.069199999999999998</v>
      </c>
      <c r="AD489" s="1413">
        <v>0.027799999999999998</v>
      </c>
      <c r="AE489" s="1414">
        <f>ROUND(SQRT(AC489^2+AD489^2)*1000/(1.73*AC484),0)</f>
        <v>4</v>
      </c>
      <c r="AF489" s="1413">
        <v>0.068199999999999997</v>
      </c>
      <c r="AG489" s="1413">
        <v>0.026800000000000001</v>
      </c>
      <c r="AH489" s="1414">
        <f>ROUND(SQRT(AF489^2+AG489^2)*1000/(1.73*AF484),0)</f>
        <v>4</v>
      </c>
      <c r="AI489" s="1413">
        <v>0.070000000000000007</v>
      </c>
      <c r="AJ489" s="1413">
        <v>0.030200000000000001</v>
      </c>
      <c r="AK489" s="1414">
        <f>ROUND(SQRT(AI489^2+AJ489^2)*1000/(1.73*AI484),0)</f>
        <v>4</v>
      </c>
      <c r="AL489" s="1415">
        <v>0.065000000000000002</v>
      </c>
      <c r="AM489" s="1415">
        <v>0.027400000000000001</v>
      </c>
      <c r="AN489" s="1416">
        <f>ROUND(SQRT(AL489^2+AM489^2)*1000/(1.73*AL484),0)</f>
        <v>4</v>
      </c>
      <c r="AO489" s="1413">
        <v>0.062399999999999997</v>
      </c>
      <c r="AP489" s="1413">
        <v>0.026599999999999999</v>
      </c>
      <c r="AQ489" s="1414">
        <f>ROUND(SQRT(AO489^2+AP489^2)*1000/(1.73*AO484),0)</f>
        <v>4</v>
      </c>
      <c r="AR489" s="1413">
        <v>0.064600000000000005</v>
      </c>
      <c r="AS489" s="1413">
        <v>0.0252</v>
      </c>
      <c r="AT489" s="1414">
        <f>ROUND(SQRT(AR489^2+AS489^2)*1000/(1.73*AR484),0)</f>
        <v>4</v>
      </c>
      <c r="AU489" s="1413">
        <v>0.061199999999999997</v>
      </c>
      <c r="AV489" s="1413">
        <v>0.024400000000000002</v>
      </c>
      <c r="AW489" s="1414">
        <f>ROUND(SQRT(AU489^2+AV489^2)*1000/(1.73*AU484),0)</f>
        <v>4</v>
      </c>
      <c r="AX489" s="1413">
        <v>0.069599999999999995</v>
      </c>
      <c r="AY489" s="1413">
        <v>0.027199999999999998</v>
      </c>
      <c r="AZ489" s="1414">
        <f>ROUND(SQRT(AX489^2+AY489^2)*1000/(1.73*AX484),0)</f>
        <v>4</v>
      </c>
      <c r="BA489" s="1413">
        <v>0.072400000000000006</v>
      </c>
      <c r="BB489" s="1413">
        <v>0.028000000000000001</v>
      </c>
      <c r="BC489" s="1414">
        <f>ROUND(SQRT(BA489^2+BB489^2)*1000/(1.73*BA484),0)</f>
        <v>4</v>
      </c>
      <c r="BD489" s="1413">
        <v>0.070800000000000002</v>
      </c>
      <c r="BE489" s="1413">
        <v>0.026599999999999999</v>
      </c>
      <c r="BF489" s="1414">
        <f>ROUND(SQRT(BD489^2+BE489^2)*1000/(1.73*BD484),0)</f>
        <v>4</v>
      </c>
      <c r="BG489" s="1413">
        <v>0.073400000000000007</v>
      </c>
      <c r="BH489" s="1413">
        <v>0.025999999999999999</v>
      </c>
      <c r="BI489" s="1414">
        <f>ROUND(SQRT(BG489^2+BH489^2)*1000/(1.73*BG484),0)</f>
        <v>4</v>
      </c>
      <c r="BJ489" s="1413">
        <v>0.074800000000000005</v>
      </c>
      <c r="BK489" s="1413">
        <v>0.028799999999999999</v>
      </c>
      <c r="BL489" s="1414">
        <f>ROUND(SQRT(BJ489^2+BK489^2)*1000/(1.73*BJ484),0)</f>
        <v>4</v>
      </c>
      <c r="BM489" s="1413">
        <v>0.068400000000000002</v>
      </c>
      <c r="BN489" s="1413">
        <v>0.028799999999999999</v>
      </c>
      <c r="BO489" s="1414">
        <f>ROUND(SQRT(BM489^2+BN489^2)*1000/(1.73*BM484),0)</f>
        <v>4</v>
      </c>
      <c r="BP489" s="1413">
        <v>0.068599999999999994</v>
      </c>
      <c r="BQ489" s="1413">
        <v>0.0276</v>
      </c>
      <c r="BR489" s="1414">
        <f>ROUND(SQRT(BP489^2+BQ489^2)*1000/(1.73*BP484),0)</f>
        <v>4</v>
      </c>
      <c r="BS489" s="1413">
        <v>0.066000000000000003</v>
      </c>
      <c r="BT489" s="1413">
        <v>0.024799999999999999</v>
      </c>
      <c r="BU489" s="1414">
        <f>ROUND(SQRT(BS489^2+BT489^2)*1000/(1.73*BS484),0)</f>
        <v>4</v>
      </c>
      <c r="BV489" s="1413">
        <v>0.059999999999999998</v>
      </c>
      <c r="BW489" s="1413">
        <v>0.024199999999999999</v>
      </c>
      <c r="BX489" s="1414">
        <f>ROUND(SQRT(BV489^2+BW489^2)*1000/(1.73*BV484),0)</f>
        <v>4</v>
      </c>
      <c r="BY489" s="1413">
        <v>0.058200000000000002</v>
      </c>
      <c r="BZ489" s="1413">
        <v>0.024</v>
      </c>
      <c r="CA489" s="1414">
        <f>ROUND(SQRT(BY489^2+BZ489^2)*1000/(1.73*BY484),0)</f>
        <v>4</v>
      </c>
    </row>
    <row r="490" s="1" customFormat="1" ht="19.199999999999999">
      <c r="A490" s="1332"/>
      <c r="B490" s="1398"/>
      <c r="C490" s="1549" t="s">
        <v>119</v>
      </c>
      <c r="D490" s="1550"/>
      <c r="E490" s="1428"/>
      <c r="F490" s="1429"/>
      <c r="G490" s="1412">
        <v>10</v>
      </c>
      <c r="H490" s="1413">
        <v>0.066199999999999995</v>
      </c>
      <c r="I490" s="1413">
        <v>0.018599999999999998</v>
      </c>
      <c r="J490" s="1414">
        <f>ROUND(SQRT(H490^2+I490^2)*1000/(1.73*H484),0)</f>
        <v>4</v>
      </c>
      <c r="K490" s="1413">
        <v>0.064600000000000005</v>
      </c>
      <c r="L490" s="1413">
        <v>0.017600000000000001</v>
      </c>
      <c r="M490" s="1414">
        <f>ROUND(SQRT(K490^2+L490^2)*1000/(1.73*K484),0)</f>
        <v>4</v>
      </c>
      <c r="N490" s="1413">
        <v>0.066799999999999998</v>
      </c>
      <c r="O490" s="1413">
        <v>0.017600000000000001</v>
      </c>
      <c r="P490" s="1414">
        <f>ROUND(SQRT(N490^2+O490^2)*1000/(1.73*N484),0)</f>
        <v>4</v>
      </c>
      <c r="Q490" s="1413">
        <v>0.065799999999999997</v>
      </c>
      <c r="R490" s="1413">
        <v>0.017399999999999999</v>
      </c>
      <c r="S490" s="1414">
        <f>ROUND(SQRT(Q490^2+R490^2)*1000/(1.73*Q484),0)</f>
        <v>4</v>
      </c>
      <c r="T490" s="1413">
        <v>0.0688</v>
      </c>
      <c r="U490" s="1413">
        <v>0.0172</v>
      </c>
      <c r="V490" s="1414">
        <f>ROUND(SQRT(T490^2+U490^2)*1000/(1.73*T484),0)</f>
        <v>4</v>
      </c>
      <c r="W490" s="1413">
        <v>0.063399999999999998</v>
      </c>
      <c r="X490" s="1413">
        <v>0.0166</v>
      </c>
      <c r="Y490" s="1414">
        <f>ROUND(SQRT(W490^2+X490^2)*1000/(1.73*W484),0)</f>
        <v>4</v>
      </c>
      <c r="Z490" s="1413">
        <v>0.074800000000000005</v>
      </c>
      <c r="AA490" s="1413">
        <v>0.017600000000000001</v>
      </c>
      <c r="AB490" s="1414">
        <f>ROUND(SQRT(Z490^2+AA490^2)*1000/(1.73*Z484),0)</f>
        <v>4</v>
      </c>
      <c r="AC490" s="1413">
        <v>0.075800000000000006</v>
      </c>
      <c r="AD490" s="1413">
        <v>0.017999999999999999</v>
      </c>
      <c r="AE490" s="1414">
        <f>ROUND(SQRT(AC490^2+AD490^2)*1000/(1.73*AC484),0)</f>
        <v>4</v>
      </c>
      <c r="AF490" s="1413">
        <v>0.083199999999999996</v>
      </c>
      <c r="AG490" s="1413">
        <v>0.018599999999999998</v>
      </c>
      <c r="AH490" s="1414">
        <f>ROUND(SQRT(AF490^2+AG490^2)*1000/(1.73*AF484),0)</f>
        <v>5</v>
      </c>
      <c r="AI490" s="1413">
        <v>0.077799999999999994</v>
      </c>
      <c r="AJ490" s="1413">
        <v>0.019599999999999999</v>
      </c>
      <c r="AK490" s="1414">
        <f>ROUND(SQRT(AI490^2+AJ490^2)*1000/(1.73*AI484),0)</f>
        <v>5</v>
      </c>
      <c r="AL490" s="1415">
        <v>0.077600000000000002</v>
      </c>
      <c r="AM490" s="1415">
        <v>0.017999999999999999</v>
      </c>
      <c r="AN490" s="1416">
        <f>ROUND(SQRT(AL490^2+AM490^2)*1000/(1.73*AL484),0)</f>
        <v>4</v>
      </c>
      <c r="AO490" s="1413">
        <v>0.075800000000000006</v>
      </c>
      <c r="AP490" s="1413">
        <v>0.018599999999999998</v>
      </c>
      <c r="AQ490" s="1414">
        <f>ROUND(SQRT(AO490^2+AP490^2)*1000/(1.73*AO484),0)</f>
        <v>4</v>
      </c>
      <c r="AR490" s="1413">
        <v>0.070000000000000007</v>
      </c>
      <c r="AS490" s="1413">
        <v>0.0178</v>
      </c>
      <c r="AT490" s="1414">
        <f>ROUND(SQRT(AR490^2+AS490^2)*1000/(1.73*AR484),0)</f>
        <v>4</v>
      </c>
      <c r="AU490" s="1413">
        <v>0.0746</v>
      </c>
      <c r="AV490" s="1413">
        <v>0.0184</v>
      </c>
      <c r="AW490" s="1414">
        <f>ROUND(SQRT(AU490^2+AV490^2)*1000/(1.73*AU484),0)</f>
        <v>4</v>
      </c>
      <c r="AX490" s="1413">
        <v>0.070199999999999999</v>
      </c>
      <c r="AY490" s="1413">
        <v>0.0178</v>
      </c>
      <c r="AZ490" s="1414">
        <f>ROUND(SQRT(AX490^2+AY490^2)*1000/(1.73*AX484),0)</f>
        <v>4</v>
      </c>
      <c r="BA490" s="1413">
        <v>0.072599999999999998</v>
      </c>
      <c r="BB490" s="1413">
        <v>0.018599999999999998</v>
      </c>
      <c r="BC490" s="1414">
        <f>ROUND(SQRT(BA490^2+BB490^2)*1000/(1.73*BA484),0)</f>
        <v>4</v>
      </c>
      <c r="BD490" s="1413">
        <v>0.076999999999999999</v>
      </c>
      <c r="BE490" s="1413">
        <v>0.018200000000000001</v>
      </c>
      <c r="BF490" s="1414">
        <f>ROUND(SQRT(BD490^2+BE490^2)*1000/(1.73*BD484),0)</f>
        <v>4</v>
      </c>
      <c r="BG490" s="1413">
        <v>0.089399999999999993</v>
      </c>
      <c r="BH490" s="1413">
        <v>0.020799999999999999</v>
      </c>
      <c r="BI490" s="1414">
        <f>ROUND(SQRT(BG490^2+BH490^2)*1000/(1.73*BG484),0)</f>
        <v>5</v>
      </c>
      <c r="BJ490" s="1413">
        <v>0.085599999999999996</v>
      </c>
      <c r="BK490" s="1413">
        <v>0.019</v>
      </c>
      <c r="BL490" s="1414">
        <f>ROUND(SQRT(BJ490^2+BK490^2)*1000/(1.73*BJ484),0)</f>
        <v>5</v>
      </c>
      <c r="BM490" s="1413">
        <v>0.083000000000000004</v>
      </c>
      <c r="BN490" s="1413">
        <v>0.019800000000000002</v>
      </c>
      <c r="BO490" s="1414">
        <f>ROUND(SQRT(BM490^2+BN490^2)*1000/(1.73*BM484),0)</f>
        <v>5</v>
      </c>
      <c r="BP490" s="1413">
        <v>0.083400000000000002</v>
      </c>
      <c r="BQ490" s="1413">
        <v>0.02</v>
      </c>
      <c r="BR490" s="1414">
        <f>ROUND(SQRT(BP490^2+BQ490^2)*1000/(1.73*BP484),0)</f>
        <v>5</v>
      </c>
      <c r="BS490" s="1413">
        <v>0.075200000000000003</v>
      </c>
      <c r="BT490" s="1413">
        <v>0.021000000000000001</v>
      </c>
      <c r="BU490" s="1414">
        <f>ROUND(SQRT(BS490^2+BT490^2)*1000/(1.73*BS484),0)</f>
        <v>4</v>
      </c>
      <c r="BV490" s="1413">
        <v>0.073999999999999996</v>
      </c>
      <c r="BW490" s="1413">
        <v>0.0206</v>
      </c>
      <c r="BX490" s="1414">
        <f>ROUND(SQRT(BV490^2+BW490^2)*1000/(1.73*BV484),0)</f>
        <v>4</v>
      </c>
      <c r="BY490" s="1413">
        <v>0.072999999999999995</v>
      </c>
      <c r="BZ490" s="1413">
        <v>0.0206</v>
      </c>
      <c r="CA490" s="1414">
        <f>ROUND(SQRT(BY490^2+BZ490^2)*1000/(1.73*BY484),0)</f>
        <v>4</v>
      </c>
    </row>
    <row r="491" s="1" customFormat="1" ht="19.199999999999999">
      <c r="A491" s="1332"/>
      <c r="B491" s="1398"/>
      <c r="C491" s="1548" t="s">
        <v>407</v>
      </c>
      <c r="D491" s="1478"/>
      <c r="E491" s="1409"/>
      <c r="F491" s="1410"/>
      <c r="G491" s="1412">
        <v>10</v>
      </c>
      <c r="H491" s="1419"/>
      <c r="I491" s="1419"/>
      <c r="J491" s="1414">
        <f>ROUND(SQRT(H491^2+I491^2)*1000/(1.73*H484),0)</f>
        <v>0</v>
      </c>
      <c r="K491" s="1419"/>
      <c r="L491" s="1419"/>
      <c r="M491" s="1414">
        <f>ROUND(SQRT(K491^2+L491^2)*1000/(1.73*K484),0)</f>
        <v>0</v>
      </c>
      <c r="N491" s="1419"/>
      <c r="O491" s="1419"/>
      <c r="P491" s="1414">
        <f>ROUND(SQRT(N491^2+O491^2)*1000/(1.73*N484),0)</f>
        <v>0</v>
      </c>
      <c r="Q491" s="1419"/>
      <c r="R491" s="1419"/>
      <c r="S491" s="1414">
        <f>ROUND(SQRT(Q491^2+R491^2)*1000/(1.73*Q484),0)</f>
        <v>0</v>
      </c>
      <c r="T491" s="1419"/>
      <c r="U491" s="1419"/>
      <c r="V491" s="1414">
        <f>ROUND(SQRT(T491^2+U491^2)*1000/(1.73*T484),0)</f>
        <v>0</v>
      </c>
      <c r="W491" s="1419"/>
      <c r="X491" s="1419"/>
      <c r="Y491" s="1414">
        <f>ROUND(SQRT(W491^2+X491^2)*1000/(1.73*W484),0)</f>
        <v>0</v>
      </c>
      <c r="Z491" s="1419"/>
      <c r="AA491" s="1419"/>
      <c r="AB491" s="1414">
        <f>ROUND(SQRT(Z491^2+AA491^2)*1000/(1.73*Z484),0)</f>
        <v>0</v>
      </c>
      <c r="AC491" s="1419"/>
      <c r="AD491" s="1419"/>
      <c r="AE491" s="1414">
        <f>ROUND(SQRT(AC491^2+AD491^2)*1000/(1.73*AC484),0)</f>
        <v>0</v>
      </c>
      <c r="AF491" s="1419"/>
      <c r="AG491" s="1419"/>
      <c r="AH491" s="1414">
        <f>ROUND(SQRT(AF491^2+AG491^2)*1000/(1.73*AF484),0)</f>
        <v>0</v>
      </c>
      <c r="AI491" s="1419"/>
      <c r="AJ491" s="1419"/>
      <c r="AK491" s="1414">
        <f>ROUND(SQRT(AI491^2+AJ491^2)*1000/(1.73*AI484),0)</f>
        <v>0</v>
      </c>
      <c r="AL491" s="1420"/>
      <c r="AM491" s="1420"/>
      <c r="AN491" s="1416">
        <f>ROUND(SQRT(AL491^2+AM491^2)*1000/(1.73*AL484),0)</f>
        <v>0</v>
      </c>
      <c r="AO491" s="1419"/>
      <c r="AP491" s="1419"/>
      <c r="AQ491" s="1414">
        <f>ROUND(SQRT(AO491^2+AP491^2)*1000/(1.73*AO484),0)</f>
        <v>0</v>
      </c>
      <c r="AR491" s="1419"/>
      <c r="AS491" s="1419"/>
      <c r="AT491" s="1414">
        <f>ROUND(SQRT(AR491^2+AS491^2)*1000/(1.73*AR484),0)</f>
        <v>0</v>
      </c>
      <c r="AU491" s="1419"/>
      <c r="AV491" s="1419"/>
      <c r="AW491" s="1414">
        <f>ROUND(SQRT(AU491^2+AV491^2)*1000/(1.73*AU484),0)</f>
        <v>0</v>
      </c>
      <c r="AX491" s="1419"/>
      <c r="AY491" s="1419"/>
      <c r="AZ491" s="1414">
        <f>ROUND(SQRT(AX491^2+AY491^2)*1000/(1.73*AX484),0)</f>
        <v>0</v>
      </c>
      <c r="BA491" s="1419"/>
      <c r="BB491" s="1419"/>
      <c r="BC491" s="1414">
        <f>ROUND(SQRT(BA491^2+BB491^2)*1000/(1.73*BA484),0)</f>
        <v>0</v>
      </c>
      <c r="BD491" s="1419"/>
      <c r="BE491" s="1419"/>
      <c r="BF491" s="1414">
        <f>ROUND(SQRT(BD491^2+BE491^2)*1000/(1.73*BD484),0)</f>
        <v>0</v>
      </c>
      <c r="BG491" s="1419"/>
      <c r="BH491" s="1419"/>
      <c r="BI491" s="1414">
        <f>ROUND(SQRT(BG491^2+BH491^2)*1000/(1.73*BG484),0)</f>
        <v>0</v>
      </c>
      <c r="BJ491" s="1419"/>
      <c r="BK491" s="1419"/>
      <c r="BL491" s="1414">
        <f>ROUND(SQRT(BJ491^2+BK491^2)*1000/(1.73*BJ484),0)</f>
        <v>0</v>
      </c>
      <c r="BM491" s="1419"/>
      <c r="BN491" s="1419"/>
      <c r="BO491" s="1414">
        <f>ROUND(SQRT(BM491^2+BN491^2)*1000/(1.73*BM484),0)</f>
        <v>0</v>
      </c>
      <c r="BP491" s="1419"/>
      <c r="BQ491" s="1419"/>
      <c r="BR491" s="1414">
        <f>ROUND(SQRT(BP491^2+BQ491^2)*1000/(1.73*BP484),0)</f>
        <v>0</v>
      </c>
      <c r="BS491" s="1419"/>
      <c r="BT491" s="1419"/>
      <c r="BU491" s="1414">
        <f>ROUND(SQRT(BS491^2+BT491^2)*1000/(1.73*BS484),0)</f>
        <v>0</v>
      </c>
      <c r="BV491" s="1419"/>
      <c r="BW491" s="1419"/>
      <c r="BX491" s="1414">
        <f>ROUND(SQRT(BV491^2+BW491^2)*1000/(1.73*BV484),0)</f>
        <v>0</v>
      </c>
      <c r="BY491" s="1419"/>
      <c r="BZ491" s="1419"/>
      <c r="CA491" s="1414">
        <f>ROUND(SQRT(BY491^2+BZ491^2)*1000/(1.73*BY484),0)</f>
        <v>0</v>
      </c>
    </row>
    <row r="492" s="1" customFormat="1" ht="19.199999999999999">
      <c r="A492" s="1332"/>
      <c r="B492" s="1398"/>
      <c r="C492" s="1548" t="s">
        <v>433</v>
      </c>
      <c r="D492" s="1478"/>
      <c r="E492" s="1409"/>
      <c r="F492" s="1410"/>
      <c r="G492" s="1412">
        <v>10</v>
      </c>
      <c r="H492" s="1419"/>
      <c r="I492" s="1419"/>
      <c r="J492" s="1414">
        <f>ROUND(SQRT(H492^2+I492^2)*1000/(1.73*H484),0)</f>
        <v>0</v>
      </c>
      <c r="K492" s="1419"/>
      <c r="L492" s="1419"/>
      <c r="M492" s="1414">
        <f>ROUND(SQRT(K492^2+L492^2)*1000/(1.73*K484),0)</f>
        <v>0</v>
      </c>
      <c r="N492" s="1419"/>
      <c r="O492" s="1419"/>
      <c r="P492" s="1414">
        <f>ROUND(SQRT(N492^2+O492^2)*1000/(1.73*N484),0)</f>
        <v>0</v>
      </c>
      <c r="Q492" s="1419"/>
      <c r="R492" s="1419"/>
      <c r="S492" s="1414">
        <f>ROUND(SQRT(Q492^2+R492^2)*1000/(1.73*Q484),0)</f>
        <v>0</v>
      </c>
      <c r="T492" s="1419"/>
      <c r="U492" s="1419"/>
      <c r="V492" s="1414">
        <f>ROUND(SQRT(T492^2+U492^2)*1000/(1.73*T484),0)</f>
        <v>0</v>
      </c>
      <c r="W492" s="1419"/>
      <c r="X492" s="1419"/>
      <c r="Y492" s="1414">
        <f>ROUND(SQRT(W492^2+X492^2)*1000/(1.73*W484),0)</f>
        <v>0</v>
      </c>
      <c r="Z492" s="1419"/>
      <c r="AA492" s="1419"/>
      <c r="AB492" s="1414">
        <f>ROUND(SQRT(Z492^2+AA492^2)*1000/(1.73*Z484),0)</f>
        <v>0</v>
      </c>
      <c r="AC492" s="1419"/>
      <c r="AD492" s="1419"/>
      <c r="AE492" s="1414">
        <f>ROUND(SQRT(AC492^2+AD492^2)*1000/(1.73*AC484),0)</f>
        <v>0</v>
      </c>
      <c r="AF492" s="1419"/>
      <c r="AG492" s="1419"/>
      <c r="AH492" s="1414">
        <f>ROUND(SQRT(AF492^2+AG492^2)*1000/(1.73*AF484),0)</f>
        <v>0</v>
      </c>
      <c r="AI492" s="1419"/>
      <c r="AJ492" s="1419"/>
      <c r="AK492" s="1414">
        <f>ROUND(SQRT(AI492^2+AJ492^2)*1000/(1.73*AI484),0)</f>
        <v>0</v>
      </c>
      <c r="AL492" s="1420"/>
      <c r="AM492" s="1420"/>
      <c r="AN492" s="1416">
        <f>ROUND(SQRT(AL492^2+AM492^2)*1000/(1.73*AL484),0)</f>
        <v>0</v>
      </c>
      <c r="AO492" s="1419"/>
      <c r="AP492" s="1419"/>
      <c r="AQ492" s="1414">
        <f>ROUND(SQRT(AO492^2+AP492^2)*1000/(1.73*AO484),0)</f>
        <v>0</v>
      </c>
      <c r="AR492" s="1419"/>
      <c r="AS492" s="1419"/>
      <c r="AT492" s="1414">
        <f>ROUND(SQRT(AR492^2+AS492^2)*1000/(1.73*AR484),0)</f>
        <v>0</v>
      </c>
      <c r="AU492" s="1419"/>
      <c r="AV492" s="1419"/>
      <c r="AW492" s="1414">
        <f>ROUND(SQRT(AU492^2+AV492^2)*1000/(1.73*AU484),0)</f>
        <v>0</v>
      </c>
      <c r="AX492" s="1419"/>
      <c r="AY492" s="1419"/>
      <c r="AZ492" s="1414">
        <f>ROUND(SQRT(AX492^2+AY492^2)*1000/(1.73*AX484),0)</f>
        <v>0</v>
      </c>
      <c r="BA492" s="1419"/>
      <c r="BB492" s="1419"/>
      <c r="BC492" s="1414">
        <f>ROUND(SQRT(BA492^2+BB492^2)*1000/(1.73*BA484),0)</f>
        <v>0</v>
      </c>
      <c r="BD492" s="1419"/>
      <c r="BE492" s="1419"/>
      <c r="BF492" s="1414">
        <f>ROUND(SQRT(BD492^2+BE492^2)*1000/(1.73*BD484),0)</f>
        <v>0</v>
      </c>
      <c r="BG492" s="1419"/>
      <c r="BH492" s="1419"/>
      <c r="BI492" s="1414">
        <f>ROUND(SQRT(BG492^2+BH492^2)*1000/(1.73*BG484),0)</f>
        <v>0</v>
      </c>
      <c r="BJ492" s="1419"/>
      <c r="BK492" s="1419"/>
      <c r="BL492" s="1414">
        <f>ROUND(SQRT(BJ492^2+BK492^2)*1000/(1.73*BJ484),0)</f>
        <v>0</v>
      </c>
      <c r="BM492" s="1419"/>
      <c r="BN492" s="1419"/>
      <c r="BO492" s="1414">
        <f>ROUND(SQRT(BM492^2+BN492^2)*1000/(1.73*BM484),0)</f>
        <v>0</v>
      </c>
      <c r="BP492" s="1419"/>
      <c r="BQ492" s="1419"/>
      <c r="BR492" s="1414">
        <f>ROUND(SQRT(BP492^2+BQ492^2)*1000/(1.73*BP484),0)</f>
        <v>0</v>
      </c>
      <c r="BS492" s="1419"/>
      <c r="BT492" s="1419"/>
      <c r="BU492" s="1414">
        <f>ROUND(SQRT(BS492^2+BT492^2)*1000/(1.73*BS484),0)</f>
        <v>0</v>
      </c>
      <c r="BV492" s="1419"/>
      <c r="BW492" s="1419"/>
      <c r="BX492" s="1414">
        <f>ROUND(SQRT(BV492^2+BW492^2)*1000/(1.73*BV484),0)</f>
        <v>0</v>
      </c>
      <c r="BY492" s="1419"/>
      <c r="BZ492" s="1419"/>
      <c r="CA492" s="1414">
        <f>ROUND(SQRT(BY492^2+BZ492^2)*1000/(1.73*BY484),0)</f>
        <v>0</v>
      </c>
    </row>
    <row r="493" s="1" customFormat="1" ht="19.199999999999999">
      <c r="A493" s="1332"/>
      <c r="B493" s="1398"/>
      <c r="C493" s="1548" t="s">
        <v>457</v>
      </c>
      <c r="D493" s="1478"/>
      <c r="E493" s="1409"/>
      <c r="F493" s="1410"/>
      <c r="G493" s="1412">
        <v>10</v>
      </c>
      <c r="H493" s="1419"/>
      <c r="I493" s="1419"/>
      <c r="J493" s="1414">
        <f>ROUND(SQRT(H493^2+I493^2)*1000/(1.73*H484),0)</f>
        <v>0</v>
      </c>
      <c r="K493" s="1419"/>
      <c r="L493" s="1419"/>
      <c r="M493" s="1414">
        <f>ROUND(SQRT(K493^2+L493^2)*1000/(1.73*K484),0)</f>
        <v>0</v>
      </c>
      <c r="N493" s="1419"/>
      <c r="O493" s="1419"/>
      <c r="P493" s="1414">
        <f>ROUND(SQRT(N493^2+O493^2)*1000/(1.73*N484),0)</f>
        <v>0</v>
      </c>
      <c r="Q493" s="1419"/>
      <c r="R493" s="1419"/>
      <c r="S493" s="1414">
        <f>ROUND(SQRT(Q493^2+R493^2)*1000/(1.73*Q484),0)</f>
        <v>0</v>
      </c>
      <c r="T493" s="1419"/>
      <c r="U493" s="1419"/>
      <c r="V493" s="1414">
        <f>ROUND(SQRT(T493^2+U493^2)*1000/(1.73*T484),0)</f>
        <v>0</v>
      </c>
      <c r="W493" s="1419"/>
      <c r="X493" s="1419"/>
      <c r="Y493" s="1414">
        <f>ROUND(SQRT(W493^2+X493^2)*1000/(1.73*W484),0)</f>
        <v>0</v>
      </c>
      <c r="Z493" s="1419"/>
      <c r="AA493" s="1419"/>
      <c r="AB493" s="1414">
        <f>ROUND(SQRT(Z493^2+AA493^2)*1000/(1.73*Z484),0)</f>
        <v>0</v>
      </c>
      <c r="AC493" s="1419"/>
      <c r="AD493" s="1419"/>
      <c r="AE493" s="1414">
        <f>ROUND(SQRT(AC493^2+AD493^2)*1000/(1.73*AC484),0)</f>
        <v>0</v>
      </c>
      <c r="AF493" s="1419"/>
      <c r="AG493" s="1419"/>
      <c r="AH493" s="1414">
        <f>ROUND(SQRT(AF493^2+AG493^2)*1000/(1.73*AF484),0)</f>
        <v>0</v>
      </c>
      <c r="AI493" s="1419"/>
      <c r="AJ493" s="1419"/>
      <c r="AK493" s="1414">
        <f>ROUND(SQRT(AI493^2+AJ493^2)*1000/(1.73*AI484),0)</f>
        <v>0</v>
      </c>
      <c r="AL493" s="1420"/>
      <c r="AM493" s="1420"/>
      <c r="AN493" s="1416">
        <f>ROUND(SQRT(AL493^2+AM493^2)*1000/(1.73*AL484),0)</f>
        <v>0</v>
      </c>
      <c r="AO493" s="1419"/>
      <c r="AP493" s="1419"/>
      <c r="AQ493" s="1414">
        <f>ROUND(SQRT(AO493^2+AP493^2)*1000/(1.73*AO484),0)</f>
        <v>0</v>
      </c>
      <c r="AR493" s="1419"/>
      <c r="AS493" s="1419"/>
      <c r="AT493" s="1414">
        <f>ROUND(SQRT(AR493^2+AS493^2)*1000/(1.73*AR484),0)</f>
        <v>0</v>
      </c>
      <c r="AU493" s="1419"/>
      <c r="AV493" s="1419"/>
      <c r="AW493" s="1414">
        <f>ROUND(SQRT(AU493^2+AV493^2)*1000/(1.73*AU484),0)</f>
        <v>0</v>
      </c>
      <c r="AX493" s="1419"/>
      <c r="AY493" s="1419"/>
      <c r="AZ493" s="1414">
        <f>ROUND(SQRT(AX493^2+AY493^2)*1000/(1.73*AX484),0)</f>
        <v>0</v>
      </c>
      <c r="BA493" s="1419"/>
      <c r="BB493" s="1419"/>
      <c r="BC493" s="1414">
        <f>ROUND(SQRT(BA493^2+BB493^2)*1000/(1.73*BA484),0)</f>
        <v>0</v>
      </c>
      <c r="BD493" s="1419"/>
      <c r="BE493" s="1419"/>
      <c r="BF493" s="1414">
        <f>ROUND(SQRT(BD493^2+BE493^2)*1000/(1.73*BD484),0)</f>
        <v>0</v>
      </c>
      <c r="BG493" s="1419"/>
      <c r="BH493" s="1419"/>
      <c r="BI493" s="1414">
        <f>ROUND(SQRT(BG493^2+BH493^2)*1000/(1.73*BG484),0)</f>
        <v>0</v>
      </c>
      <c r="BJ493" s="1419"/>
      <c r="BK493" s="1419"/>
      <c r="BL493" s="1414">
        <f>ROUND(SQRT(BJ493^2+BK493^2)*1000/(1.73*BJ484),0)</f>
        <v>0</v>
      </c>
      <c r="BM493" s="1419"/>
      <c r="BN493" s="1419"/>
      <c r="BO493" s="1414">
        <f>ROUND(SQRT(BM493^2+BN493^2)*1000/(1.73*BM484),0)</f>
        <v>0</v>
      </c>
      <c r="BP493" s="1419"/>
      <c r="BQ493" s="1419"/>
      <c r="BR493" s="1414">
        <f>ROUND(SQRT(BP493^2+BQ493^2)*1000/(1.73*BP484),0)</f>
        <v>0</v>
      </c>
      <c r="BS493" s="1419"/>
      <c r="BT493" s="1419"/>
      <c r="BU493" s="1414">
        <f>ROUND(SQRT(BS493^2+BT493^2)*1000/(1.73*BS484),0)</f>
        <v>0</v>
      </c>
      <c r="BV493" s="1419"/>
      <c r="BW493" s="1419"/>
      <c r="BX493" s="1414">
        <f>ROUND(SQRT(BV493^2+BW493^2)*1000/(1.73*BV484),0)</f>
        <v>0</v>
      </c>
      <c r="BY493" s="1419"/>
      <c r="BZ493" s="1419"/>
      <c r="CA493" s="1414">
        <f>ROUND(SQRT(BY493^2+BZ493^2)*1000/(1.73*BY484),0)</f>
        <v>0</v>
      </c>
    </row>
    <row r="494" s="1" customFormat="1" ht="19.199999999999999">
      <c r="A494" s="1332"/>
      <c r="B494" s="1398"/>
      <c r="C494" s="1548" t="s">
        <v>458</v>
      </c>
      <c r="D494" s="1550"/>
      <c r="E494" s="1428"/>
      <c r="F494" s="1429"/>
      <c r="G494" s="1431">
        <v>10</v>
      </c>
      <c r="H494" s="1433"/>
      <c r="I494" s="1433"/>
      <c r="J494" s="1434">
        <f>ROUND(SQRT(H494^2+I494^2)*1000/(1.73*H484),0)</f>
        <v>0</v>
      </c>
      <c r="K494" s="1433"/>
      <c r="L494" s="1433"/>
      <c r="M494" s="1434">
        <f>ROUND(SQRT(K494^2+L494^2)*1000/(1.73*K484),0)</f>
        <v>0</v>
      </c>
      <c r="N494" s="1433"/>
      <c r="O494" s="1433"/>
      <c r="P494" s="1434">
        <f>ROUND(SQRT(N494^2+O494^2)*1000/(1.73*N484),0)</f>
        <v>0</v>
      </c>
      <c r="Q494" s="1433"/>
      <c r="R494" s="1433"/>
      <c r="S494" s="1434">
        <f>ROUND(SQRT(Q494^2+R494^2)*1000/(1.73*Q484),0)</f>
        <v>0</v>
      </c>
      <c r="T494" s="1433"/>
      <c r="U494" s="1433"/>
      <c r="V494" s="1434">
        <f>ROUND(SQRT(T494^2+U494^2)*1000/(1.73*T484),0)</f>
        <v>0</v>
      </c>
      <c r="W494" s="1433"/>
      <c r="X494" s="1433"/>
      <c r="Y494" s="1434">
        <f>ROUND(SQRT(W494^2+X494^2)*1000/(1.73*W484),0)</f>
        <v>0</v>
      </c>
      <c r="Z494" s="1433"/>
      <c r="AA494" s="1433"/>
      <c r="AB494" s="1434">
        <f>ROUND(SQRT(Z494^2+AA494^2)*1000/(1.73*Z484),0)</f>
        <v>0</v>
      </c>
      <c r="AC494" s="1433"/>
      <c r="AD494" s="1433"/>
      <c r="AE494" s="1434">
        <f>ROUND(SQRT(AC494^2+AD494^2)*1000/(1.73*AC484),0)</f>
        <v>0</v>
      </c>
      <c r="AF494" s="1433"/>
      <c r="AG494" s="1433"/>
      <c r="AH494" s="1434">
        <f>ROUND(SQRT(AF494^2+AG494^2)*1000/(1.73*AF484),0)</f>
        <v>0</v>
      </c>
      <c r="AI494" s="1433"/>
      <c r="AJ494" s="1433"/>
      <c r="AK494" s="1434">
        <f>ROUND(SQRT(AI494^2+AJ494^2)*1000/(1.73*AI484),0)</f>
        <v>0</v>
      </c>
      <c r="AL494" s="1436"/>
      <c r="AM494" s="1436"/>
      <c r="AN494" s="1437">
        <f>ROUND(SQRT(AL494^2+AM494^2)*1000/(1.73*AL484),0)</f>
        <v>0</v>
      </c>
      <c r="AO494" s="1433"/>
      <c r="AP494" s="1433"/>
      <c r="AQ494" s="1434">
        <f>ROUND(SQRT(AO494^2+AP494^2)*1000/(1.73*AO484),0)</f>
        <v>0</v>
      </c>
      <c r="AR494" s="1433"/>
      <c r="AS494" s="1433"/>
      <c r="AT494" s="1434">
        <f>ROUND(SQRT(AR494^2+AS494^2)*1000/(1.73*AR484),0)</f>
        <v>0</v>
      </c>
      <c r="AU494" s="1433"/>
      <c r="AV494" s="1433"/>
      <c r="AW494" s="1434">
        <f>ROUND(SQRT(AU494^2+AV494^2)*1000/(1.73*AU484),0)</f>
        <v>0</v>
      </c>
      <c r="AX494" s="1433"/>
      <c r="AY494" s="1433"/>
      <c r="AZ494" s="1434">
        <f>ROUND(SQRT(AX494^2+AY494^2)*1000/(1.73*AX484),0)</f>
        <v>0</v>
      </c>
      <c r="BA494" s="1433"/>
      <c r="BB494" s="1433"/>
      <c r="BC494" s="1434">
        <f>ROUND(SQRT(BA494^2+BB494^2)*1000/(1.73*BA484),0)</f>
        <v>0</v>
      </c>
      <c r="BD494" s="1433"/>
      <c r="BE494" s="1433"/>
      <c r="BF494" s="1434">
        <f>ROUND(SQRT(BD494^2+BE494^2)*1000/(1.73*BD484),0)</f>
        <v>0</v>
      </c>
      <c r="BG494" s="1433"/>
      <c r="BH494" s="1433"/>
      <c r="BI494" s="1434">
        <f>ROUND(SQRT(BG494^2+BH494^2)*1000/(1.73*BG484),0)</f>
        <v>0</v>
      </c>
      <c r="BJ494" s="1433"/>
      <c r="BK494" s="1433"/>
      <c r="BL494" s="1434">
        <f>ROUND(SQRT(BJ494^2+BK494^2)*1000/(1.73*BJ484),0)</f>
        <v>0</v>
      </c>
      <c r="BM494" s="1433"/>
      <c r="BN494" s="1433"/>
      <c r="BO494" s="1434">
        <f>ROUND(SQRT(BM494^2+BN494^2)*1000/(1.73*BM484),0)</f>
        <v>0</v>
      </c>
      <c r="BP494" s="1433"/>
      <c r="BQ494" s="1433"/>
      <c r="BR494" s="1434">
        <f>ROUND(SQRT(BP494^2+BQ494^2)*1000/(1.73*BP484),0)</f>
        <v>0</v>
      </c>
      <c r="BS494" s="1433"/>
      <c r="BT494" s="1433"/>
      <c r="BU494" s="1434">
        <f>ROUND(SQRT(BS494^2+BT494^2)*1000/(1.73*BS484),0)</f>
        <v>0</v>
      </c>
      <c r="BV494" s="1433"/>
      <c r="BW494" s="1433"/>
      <c r="BX494" s="1434">
        <f>ROUND(SQRT(BV494^2+BW494^2)*1000/(1.73*BV484),0)</f>
        <v>0</v>
      </c>
      <c r="BY494" s="1433"/>
      <c r="BZ494" s="1433"/>
      <c r="CA494" s="1434">
        <f>ROUND(SQRT(BY494^2+BZ494^2)*1000/(1.73*BY484),0)</f>
        <v>0</v>
      </c>
    </row>
    <row r="495" s="1" customFormat="1" ht="19.5" customHeight="1">
      <c r="A495" s="1332"/>
      <c r="B495" s="1438" t="s">
        <v>410</v>
      </c>
      <c r="C495" s="1439" t="s">
        <v>411</v>
      </c>
      <c r="D495" s="1440"/>
      <c r="E495" s="1440"/>
      <c r="F495" s="1441"/>
      <c r="G495" s="1591"/>
      <c r="H495" s="1592">
        <f>H477</f>
        <v>0</v>
      </c>
      <c r="I495" s="1592">
        <f>I477</f>
        <v>0</v>
      </c>
      <c r="J495" s="1593"/>
      <c r="K495" s="1592">
        <f>K477</f>
        <v>0</v>
      </c>
      <c r="L495" s="1592">
        <f>L477</f>
        <v>0</v>
      </c>
      <c r="M495" s="1593"/>
      <c r="N495" s="1592">
        <f>N477</f>
        <v>0</v>
      </c>
      <c r="O495" s="1592">
        <f>O477</f>
        <v>0</v>
      </c>
      <c r="P495" s="1593"/>
      <c r="Q495" s="1592">
        <f>Q477</f>
        <v>0</v>
      </c>
      <c r="R495" s="1592">
        <f>R477</f>
        <v>0</v>
      </c>
      <c r="S495" s="1593"/>
      <c r="T495" s="1592">
        <f>T477</f>
        <v>0</v>
      </c>
      <c r="U495" s="1592">
        <f>U477</f>
        <v>0</v>
      </c>
      <c r="V495" s="1593"/>
      <c r="W495" s="1592">
        <f>W477</f>
        <v>0</v>
      </c>
      <c r="X495" s="1592">
        <f>X477</f>
        <v>0</v>
      </c>
      <c r="Y495" s="1593"/>
      <c r="Z495" s="1592">
        <f>Z477</f>
        <v>0</v>
      </c>
      <c r="AA495" s="1592">
        <f>AA477</f>
        <v>0</v>
      </c>
      <c r="AB495" s="1593"/>
      <c r="AC495" s="1592">
        <f>AC477</f>
        <v>0</v>
      </c>
      <c r="AD495" s="1592">
        <f>AD477</f>
        <v>0</v>
      </c>
      <c r="AE495" s="1593"/>
      <c r="AF495" s="1592">
        <f>AF477</f>
        <v>0</v>
      </c>
      <c r="AG495" s="1592">
        <f>AG477</f>
        <v>0</v>
      </c>
      <c r="AH495" s="1593"/>
      <c r="AI495" s="1592">
        <f>AI477</f>
        <v>0</v>
      </c>
      <c r="AJ495" s="1592">
        <f>AJ477</f>
        <v>0</v>
      </c>
      <c r="AK495" s="1593"/>
      <c r="AL495" s="1594">
        <f>AL477</f>
        <v>0</v>
      </c>
      <c r="AM495" s="1594">
        <f>AM477</f>
        <v>0</v>
      </c>
      <c r="AN495" s="1595"/>
      <c r="AO495" s="1592">
        <f>AO477</f>
        <v>0</v>
      </c>
      <c r="AP495" s="1592">
        <f>AP477</f>
        <v>0</v>
      </c>
      <c r="AQ495" s="1593"/>
      <c r="AR495" s="1592">
        <f>AR477</f>
        <v>0</v>
      </c>
      <c r="AS495" s="1592">
        <f>AS477</f>
        <v>0</v>
      </c>
      <c r="AT495" s="1593"/>
      <c r="AU495" s="1592">
        <f>AU477</f>
        <v>0</v>
      </c>
      <c r="AV495" s="1592">
        <f>AV477</f>
        <v>0</v>
      </c>
      <c r="AW495" s="1593"/>
      <c r="AX495" s="1592">
        <f>AX477</f>
        <v>0</v>
      </c>
      <c r="AY495" s="1592">
        <f>AY477</f>
        <v>0</v>
      </c>
      <c r="AZ495" s="1593"/>
      <c r="BA495" s="1592">
        <f>BA477</f>
        <v>0</v>
      </c>
      <c r="BB495" s="1592">
        <f>BB477</f>
        <v>0</v>
      </c>
      <c r="BC495" s="1593"/>
      <c r="BD495" s="1592">
        <f>BD477</f>
        <v>0</v>
      </c>
      <c r="BE495" s="1592">
        <f>BE477</f>
        <v>0</v>
      </c>
      <c r="BF495" s="1593"/>
      <c r="BG495" s="1592">
        <f>BG477</f>
        <v>0</v>
      </c>
      <c r="BH495" s="1592">
        <f>BH477</f>
        <v>0</v>
      </c>
      <c r="BI495" s="1593"/>
      <c r="BJ495" s="1592">
        <f>BJ477</f>
        <v>0</v>
      </c>
      <c r="BK495" s="1592">
        <f>BK477</f>
        <v>0</v>
      </c>
      <c r="BL495" s="1593"/>
      <c r="BM495" s="1592">
        <f>BM477</f>
        <v>0</v>
      </c>
      <c r="BN495" s="1592">
        <f>BN477</f>
        <v>0</v>
      </c>
      <c r="BO495" s="1593"/>
      <c r="BP495" s="1592">
        <f>BP477</f>
        <v>0</v>
      </c>
      <c r="BQ495" s="1592">
        <f>BQ477</f>
        <v>0</v>
      </c>
      <c r="BR495" s="1593"/>
      <c r="BS495" s="1592">
        <f>BS477</f>
        <v>0</v>
      </c>
      <c r="BT495" s="1592">
        <f>BT477</f>
        <v>0</v>
      </c>
      <c r="BU495" s="1593"/>
      <c r="BV495" s="1592">
        <f>BV477</f>
        <v>0</v>
      </c>
      <c r="BW495" s="1592">
        <f>BW477</f>
        <v>0</v>
      </c>
      <c r="BX495" s="1593"/>
      <c r="BY495" s="1592">
        <f>BY477</f>
        <v>0</v>
      </c>
      <c r="BZ495" s="1592">
        <f>BZ477</f>
        <v>0</v>
      </c>
      <c r="CA495" s="1596"/>
    </row>
    <row r="496" s="1" customFormat="1" ht="19.5" customHeight="1">
      <c r="A496" s="1332"/>
      <c r="B496" s="1449"/>
      <c r="C496" s="1450" t="s">
        <v>412</v>
      </c>
      <c r="D496" s="1409"/>
      <c r="E496" s="1409"/>
      <c r="F496" s="1410"/>
      <c r="G496" s="1597"/>
      <c r="H496" s="1419">
        <f>SUM(H481:H482)</f>
        <v>2.9039999999999999</v>
      </c>
      <c r="I496" s="1419">
        <f>SUM(I481:I482)</f>
        <v>7.3788</v>
      </c>
      <c r="J496" s="1414"/>
      <c r="K496" s="1419">
        <f>SUM(K481:K482)</f>
        <v>4.9763999999999999</v>
      </c>
      <c r="L496" s="1419">
        <f>SUM(L481:L482)</f>
        <v>7.7220000000000004</v>
      </c>
      <c r="M496" s="1414"/>
      <c r="N496" s="1419">
        <f>SUM(N481:N482)</f>
        <v>5.0688000000000004</v>
      </c>
      <c r="O496" s="1419">
        <f>SUM(O481:O482)</f>
        <v>7.6559999999999997</v>
      </c>
      <c r="P496" s="1414"/>
      <c r="Q496" s="1419">
        <f>SUM(Q481:Q482)</f>
        <v>5.3856000000000002</v>
      </c>
      <c r="R496" s="1419">
        <f>SUM(R481:R482)</f>
        <v>7.7088000000000001</v>
      </c>
      <c r="S496" s="1414"/>
      <c r="T496" s="1419">
        <f>SUM(T481:T482)</f>
        <v>5.7816000000000001</v>
      </c>
      <c r="U496" s="1419">
        <f>SUM(U481:U482)</f>
        <v>7.8276000000000003</v>
      </c>
      <c r="V496" s="1414"/>
      <c r="W496" s="1419">
        <f>SUM(W481:W482)</f>
        <v>5.3064</v>
      </c>
      <c r="X496" s="1419">
        <f>SUM(X481:X482)</f>
        <v>7.8011999999999997</v>
      </c>
      <c r="Y496" s="1414"/>
      <c r="Z496" s="1419">
        <f>SUM(Z481:Z482)</f>
        <v>2.4420000000000002</v>
      </c>
      <c r="AA496" s="1419">
        <f>SUM(AA481:AA482)</f>
        <v>7.1807999999999996</v>
      </c>
      <c r="AB496" s="1414"/>
      <c r="AC496" s="1419">
        <f>SUM(AC481:AC482)</f>
        <v>0.54600000000000004</v>
      </c>
      <c r="AD496" s="1419">
        <f>SUM(AD481:AD482)</f>
        <v>6.3491999999999997</v>
      </c>
      <c r="AE496" s="1414"/>
      <c r="AF496" s="1419">
        <f>SUM(AF481:AF482)</f>
        <v>3.4188000000000001</v>
      </c>
      <c r="AG496" s="1419">
        <f>SUM(AG481:AG482)</f>
        <v>5.3987999999999996</v>
      </c>
      <c r="AH496" s="1414"/>
      <c r="AI496" s="1419">
        <f>SUM(AI481:AI482)</f>
        <v>5.5704000000000002</v>
      </c>
      <c r="AJ496" s="1419">
        <f>SUM(AJ481:AJ482)</f>
        <v>4.9367999999999999</v>
      </c>
      <c r="AK496" s="1414"/>
      <c r="AL496" s="1420">
        <f>SUM(AL481:AL482)</f>
        <v>4.6727999999999996</v>
      </c>
      <c r="AM496" s="1420">
        <f>SUM(AM481:AM482)</f>
        <v>5.1479999999999997</v>
      </c>
      <c r="AN496" s="1416"/>
      <c r="AO496" s="1419">
        <f>SUM(AO481:AO482)</f>
        <v>3.9731999999999998</v>
      </c>
      <c r="AP496" s="1419">
        <f>SUM(AP481:AP482)</f>
        <v>5.4779999999999998</v>
      </c>
      <c r="AQ496" s="1414"/>
      <c r="AR496" s="1419">
        <f>SUM(AR481:AR482)</f>
        <v>4.2371999999999996</v>
      </c>
      <c r="AS496" s="1419">
        <f>SUM(AS481:AS482)</f>
        <v>5.5439999999999996</v>
      </c>
      <c r="AT496" s="1414"/>
      <c r="AU496" s="1419">
        <f>SUM(AU481:AU482)</f>
        <v>4.3956</v>
      </c>
      <c r="AV496" s="1419">
        <f>SUM(AV481:AV482)</f>
        <v>5.2271999999999998</v>
      </c>
      <c r="AW496" s="1414"/>
      <c r="AX496" s="1419">
        <f>SUM(AX481:AX482)</f>
        <v>3.5640000000000001</v>
      </c>
      <c r="AY496" s="1419">
        <f>SUM(AY481:AY482)</f>
        <v>5.5308000000000002</v>
      </c>
      <c r="AZ496" s="1414"/>
      <c r="BA496" s="1419">
        <f>SUM(BA481:BA482)</f>
        <v>3.4716</v>
      </c>
      <c r="BB496" s="1419">
        <f>SUM(BB481:BB482)</f>
        <v>5.6627999999999998</v>
      </c>
      <c r="BC496" s="1414"/>
      <c r="BD496" s="1419">
        <f>SUM(BD481:BD482)</f>
        <v>4.7652000000000001</v>
      </c>
      <c r="BE496" s="1419">
        <f>SUM(BE481:BE482)</f>
        <v>5.3723999999999998</v>
      </c>
      <c r="BF496" s="1414"/>
      <c r="BG496" s="1419">
        <f>SUM(BG481:BG482)</f>
        <v>5.0423999999999998</v>
      </c>
      <c r="BH496" s="1419">
        <f>SUM(BH481:BH482)</f>
        <v>5.1875999999999998</v>
      </c>
      <c r="BI496" s="1414"/>
      <c r="BJ496" s="1419">
        <f>SUM(BJ481:BJ482)</f>
        <v>4.3032000000000004</v>
      </c>
      <c r="BK496" s="1419">
        <f>SUM(BK481:BK482)</f>
        <v>5.3196000000000003</v>
      </c>
      <c r="BL496" s="1414"/>
      <c r="BM496" s="1419">
        <f>SUM(BM481:BM482)</f>
        <v>3.8016000000000001</v>
      </c>
      <c r="BN496" s="1419">
        <f>SUM(BN481:BN482)</f>
        <v>5.4119999999999999</v>
      </c>
      <c r="BO496" s="1414"/>
      <c r="BP496" s="1419">
        <f>SUM(BP481:BP482)</f>
        <v>3.8016000000000001</v>
      </c>
      <c r="BQ496" s="1419">
        <f>SUM(BQ481:BQ482)</f>
        <v>5.4383999999999997</v>
      </c>
      <c r="BR496" s="1414"/>
      <c r="BS496" s="1419">
        <f>SUM(BS481:BS482)</f>
        <v>3.5508000000000002</v>
      </c>
      <c r="BT496" s="1419">
        <f>SUM(BT481:BT482)</f>
        <v>5.5044000000000004</v>
      </c>
      <c r="BU496" s="1414"/>
      <c r="BV496" s="1419">
        <f>SUM(BV481:BV482)</f>
        <v>1.0549999999999999</v>
      </c>
      <c r="BW496" s="1419">
        <f>SUM(BW481:BW482)</f>
        <v>6.4416000000000002</v>
      </c>
      <c r="BX496" s="1414"/>
      <c r="BY496" s="1419">
        <f>SUM(BY481:BY482)</f>
        <v>0.98999999999999999</v>
      </c>
      <c r="BZ496" s="1419">
        <f>SUM(BZ481:BZ482)</f>
        <v>6.798</v>
      </c>
      <c r="CA496" s="1598"/>
    </row>
    <row r="497" s="1" customFormat="1" ht="20.25" customHeight="1">
      <c r="A497" s="1332"/>
      <c r="B497" s="1453"/>
      <c r="C497" s="1454" t="s">
        <v>413</v>
      </c>
      <c r="D497" s="1455"/>
      <c r="E497" s="1599"/>
      <c r="F497" s="1498"/>
      <c r="G497" s="1600"/>
      <c r="H497" s="1601" t="e">
        <f>(H495-H496)/H495*100</f>
        <v>#DIV/0!</v>
      </c>
      <c r="I497" s="1601" t="e">
        <f>(I495-I496)/I495*100</f>
        <v>#DIV/0!</v>
      </c>
      <c r="J497" s="1602"/>
      <c r="K497" s="1601" t="e">
        <f>(K495-K496)/K495*100</f>
        <v>#DIV/0!</v>
      </c>
      <c r="L497" s="1601" t="e">
        <f>(L495-L496)/L495*100</f>
        <v>#DIV/0!</v>
      </c>
      <c r="M497" s="1602"/>
      <c r="N497" s="1601" t="e">
        <f>(N495-N496)/N495*100</f>
        <v>#DIV/0!</v>
      </c>
      <c r="O497" s="1601" t="e">
        <f>(O495-O496)/O495*100</f>
        <v>#DIV/0!</v>
      </c>
      <c r="P497" s="1602"/>
      <c r="Q497" s="1601" t="e">
        <f>(Q495-Q496)/Q495*100</f>
        <v>#DIV/0!</v>
      </c>
      <c r="R497" s="1601" t="e">
        <f>(R495-R496)/R495*100</f>
        <v>#DIV/0!</v>
      </c>
      <c r="S497" s="1602"/>
      <c r="T497" s="1601" t="e">
        <f>(T495-T496)/T495*100</f>
        <v>#DIV/0!</v>
      </c>
      <c r="U497" s="1601" t="e">
        <f>(U495-U496)/U495*100</f>
        <v>#DIV/0!</v>
      </c>
      <c r="V497" s="1602"/>
      <c r="W497" s="1601" t="e">
        <f>(W495-W496)/W495*100</f>
        <v>#DIV/0!</v>
      </c>
      <c r="X497" s="1601" t="e">
        <f>(X495-X496)/X495*100</f>
        <v>#DIV/0!</v>
      </c>
      <c r="Y497" s="1602"/>
      <c r="Z497" s="1601" t="e">
        <f>(Z495-Z496)/Z495*100</f>
        <v>#DIV/0!</v>
      </c>
      <c r="AA497" s="1601" t="e">
        <f>(AA495-AA496)/AA495*100</f>
        <v>#DIV/0!</v>
      </c>
      <c r="AB497" s="1602"/>
      <c r="AC497" s="1601" t="e">
        <f>(AC495-AC496)/AC495*100</f>
        <v>#DIV/0!</v>
      </c>
      <c r="AD497" s="1601" t="e">
        <f>(AD495-AD496)/AD495*100</f>
        <v>#DIV/0!</v>
      </c>
      <c r="AE497" s="1602"/>
      <c r="AF497" s="1601" t="e">
        <f>(AF495-AF496)/AF495*100</f>
        <v>#DIV/0!</v>
      </c>
      <c r="AG497" s="1601" t="e">
        <f>(AG495-AG496)/AG495*100</f>
        <v>#DIV/0!</v>
      </c>
      <c r="AH497" s="1602"/>
      <c r="AI497" s="1601" t="e">
        <f>(AI495-AI496)/AI495*100</f>
        <v>#DIV/0!</v>
      </c>
      <c r="AJ497" s="1601" t="e">
        <f>(AJ495-AJ496)/AJ495*100</f>
        <v>#DIV/0!</v>
      </c>
      <c r="AK497" s="1602"/>
      <c r="AL497" s="1603" t="e">
        <f>(AL495-AL496)/AL495*100</f>
        <v>#DIV/0!</v>
      </c>
      <c r="AM497" s="1603" t="e">
        <f>(AM495-AM496)/AM495*100</f>
        <v>#DIV/0!</v>
      </c>
      <c r="AN497" s="1604"/>
      <c r="AO497" s="1601" t="e">
        <f>(AO495-AO496)/AO495*100</f>
        <v>#DIV/0!</v>
      </c>
      <c r="AP497" s="1601" t="e">
        <f>(AP495-AP496)/AP495*100</f>
        <v>#DIV/0!</v>
      </c>
      <c r="AQ497" s="1602"/>
      <c r="AR497" s="1601" t="e">
        <f>(AR495-AR496)/AR495*100</f>
        <v>#DIV/0!</v>
      </c>
      <c r="AS497" s="1601" t="e">
        <f>(AS495-AS496)/AS495*100</f>
        <v>#DIV/0!</v>
      </c>
      <c r="AT497" s="1602"/>
      <c r="AU497" s="1601" t="e">
        <f>(AU495-AU496)/AU495*100</f>
        <v>#DIV/0!</v>
      </c>
      <c r="AV497" s="1601" t="e">
        <f>(AV495-AV496)/AV495*100</f>
        <v>#DIV/0!</v>
      </c>
      <c r="AW497" s="1602"/>
      <c r="AX497" s="1601" t="e">
        <f>(AX495-AX496)/AX495*100</f>
        <v>#DIV/0!</v>
      </c>
      <c r="AY497" s="1601" t="e">
        <f>(AY495-AY496)/AY495*100</f>
        <v>#DIV/0!</v>
      </c>
      <c r="AZ497" s="1602"/>
      <c r="BA497" s="1601" t="e">
        <f>(BA495-BA496)/BA495*100</f>
        <v>#DIV/0!</v>
      </c>
      <c r="BB497" s="1601" t="e">
        <f>(BB495-BB496)/BB495*100</f>
        <v>#DIV/0!</v>
      </c>
      <c r="BC497" s="1602"/>
      <c r="BD497" s="1601" t="e">
        <f>(BD495-BD496)/BD495*100</f>
        <v>#DIV/0!</v>
      </c>
      <c r="BE497" s="1601" t="e">
        <f>(BE495-BE496)/BE495*100</f>
        <v>#DIV/0!</v>
      </c>
      <c r="BF497" s="1602"/>
      <c r="BG497" s="1601" t="e">
        <f>(BG495-BG496)/BG495*100</f>
        <v>#DIV/0!</v>
      </c>
      <c r="BH497" s="1601" t="e">
        <f>(BH495-BH496)/BH495*100</f>
        <v>#DIV/0!</v>
      </c>
      <c r="BI497" s="1602"/>
      <c r="BJ497" s="1601" t="e">
        <f>(BJ495-BJ496)/BJ495*100</f>
        <v>#DIV/0!</v>
      </c>
      <c r="BK497" s="1601" t="e">
        <f>(BK495-BK496)/BK495*100</f>
        <v>#DIV/0!</v>
      </c>
      <c r="BL497" s="1602"/>
      <c r="BM497" s="1601" t="e">
        <f>(BM495-BM496)/BM495*100</f>
        <v>#DIV/0!</v>
      </c>
      <c r="BN497" s="1601" t="e">
        <f>(BN495-BN496)/BN495*100</f>
        <v>#DIV/0!</v>
      </c>
      <c r="BO497" s="1602"/>
      <c r="BP497" s="1601" t="e">
        <f>(BP495-BP496)/BP495*100</f>
        <v>#DIV/0!</v>
      </c>
      <c r="BQ497" s="1601" t="e">
        <f>(BQ495-BQ496)/BQ495*100</f>
        <v>#DIV/0!</v>
      </c>
      <c r="BR497" s="1602"/>
      <c r="BS497" s="1601" t="e">
        <f>(BS495-BS496)/BS495*100</f>
        <v>#DIV/0!</v>
      </c>
      <c r="BT497" s="1601" t="e">
        <f>(BT495-BT496)/BT495*100</f>
        <v>#DIV/0!</v>
      </c>
      <c r="BU497" s="1602"/>
      <c r="BV497" s="1601" t="e">
        <f>(BV495-BV496)/BV495*100</f>
        <v>#DIV/0!</v>
      </c>
      <c r="BW497" s="1601" t="e">
        <f>(BW495-BW496)/BW495*100</f>
        <v>#DIV/0!</v>
      </c>
      <c r="BX497" s="1602"/>
      <c r="BY497" s="1601" t="e">
        <f>(BY495-BY496)/BY495*100</f>
        <v>#DIV/0!</v>
      </c>
      <c r="BZ497" s="1601" t="e">
        <f>(BZ495-BZ496)/BZ495*100</f>
        <v>#DIV/0!</v>
      </c>
      <c r="CA497" s="1605"/>
    </row>
    <row r="498" s="1" customFormat="1" ht="19.5" customHeight="1">
      <c r="A498" s="1332"/>
      <c r="B498" s="1438" t="s">
        <v>429</v>
      </c>
      <c r="C498" s="1439" t="s">
        <v>411</v>
      </c>
      <c r="D498" s="1440"/>
      <c r="E498" s="1440"/>
      <c r="F498" s="1441"/>
      <c r="G498" s="1464"/>
      <c r="H498" s="1404">
        <f>H478</f>
        <v>0.2424</v>
      </c>
      <c r="I498" s="1404">
        <f>I478</f>
        <v>0.067599999999999993</v>
      </c>
      <c r="J498" s="1405"/>
      <c r="K498" s="1404">
        <f>K478</f>
        <v>0.24160000000000001</v>
      </c>
      <c r="L498" s="1404">
        <f>L478</f>
        <v>0.066000000000000003</v>
      </c>
      <c r="M498" s="1405"/>
      <c r="N498" s="1404">
        <f>N478</f>
        <v>0.2424</v>
      </c>
      <c r="O498" s="1404">
        <f>O478</f>
        <v>0.066400000000000001</v>
      </c>
      <c r="P498" s="1405"/>
      <c r="Q498" s="1404">
        <f>Q478</f>
        <v>0.2432</v>
      </c>
      <c r="R498" s="1404">
        <f>R478</f>
        <v>0.065600000000000006</v>
      </c>
      <c r="S498" s="1405"/>
      <c r="T498" s="1404">
        <f>T478</f>
        <v>0.2412</v>
      </c>
      <c r="U498" s="1404">
        <f>U478</f>
        <v>0.064399999999999999</v>
      </c>
      <c r="V498" s="1405"/>
      <c r="W498" s="1404">
        <f>W478</f>
        <v>0.25319999999999998</v>
      </c>
      <c r="X498" s="1404">
        <f>X478</f>
        <v>0.066000000000000003</v>
      </c>
      <c r="Y498" s="1405"/>
      <c r="Z498" s="1404">
        <f>Z478</f>
        <v>0.29320000000000002</v>
      </c>
      <c r="AA498" s="1404">
        <f>AA478</f>
        <v>0.073999999999999996</v>
      </c>
      <c r="AB498" s="1405"/>
      <c r="AC498" s="1404">
        <f>AC478</f>
        <v>0.3044</v>
      </c>
      <c r="AD498" s="1404">
        <f>AD478</f>
        <v>0.074399999999999994</v>
      </c>
      <c r="AE498" s="1405"/>
      <c r="AF498" s="1404">
        <f>AF478</f>
        <v>0.31559999999999999</v>
      </c>
      <c r="AG498" s="1404">
        <f>AG478</f>
        <v>0.071199999999999999</v>
      </c>
      <c r="AH498" s="1405"/>
      <c r="AI498" s="1404">
        <f>AI478</f>
        <v>0.3256</v>
      </c>
      <c r="AJ498" s="1404">
        <f>AJ478</f>
        <v>0.077600000000000002</v>
      </c>
      <c r="AK498" s="1405"/>
      <c r="AL498" s="1406">
        <f>AL478</f>
        <v>0.318</v>
      </c>
      <c r="AM498" s="1406">
        <f>AM478</f>
        <v>0.075600000000000001</v>
      </c>
      <c r="AN498" s="1407"/>
      <c r="AO498" s="1404">
        <f>AO478</f>
        <v>0.31080000000000002</v>
      </c>
      <c r="AP498" s="1404">
        <f>AP478</f>
        <v>0.075600000000000001</v>
      </c>
      <c r="AQ498" s="1405"/>
      <c r="AR498" s="1404">
        <f>AR478</f>
        <v>0.30520000000000003</v>
      </c>
      <c r="AS498" s="1404">
        <f>AS478</f>
        <v>0.078</v>
      </c>
      <c r="AT498" s="1405"/>
      <c r="AU498" s="1404">
        <f>AU478</f>
        <v>0.3004</v>
      </c>
      <c r="AV498" s="1404">
        <f>AV478</f>
        <v>0.073999999999999996</v>
      </c>
      <c r="AW498" s="1405"/>
      <c r="AX498" s="1404">
        <f>AX478</f>
        <v>0.30520000000000003</v>
      </c>
      <c r="AY498" s="1404">
        <f>AY478</f>
        <v>0.075600000000000001</v>
      </c>
      <c r="AZ498" s="1405"/>
      <c r="BA498" s="1404">
        <f>BA478</f>
        <v>0.3196</v>
      </c>
      <c r="BB498" s="1404">
        <f>BB478</f>
        <v>0.074399999999999994</v>
      </c>
      <c r="BC498" s="1405"/>
      <c r="BD498" s="1404">
        <f>BD478</f>
        <v>0.33279999999999998</v>
      </c>
      <c r="BE498" s="1404">
        <f>BE478</f>
        <v>0.075600000000000001</v>
      </c>
      <c r="BF498" s="1405"/>
      <c r="BG498" s="1404">
        <f>BG478</f>
        <v>0.33679999999999999</v>
      </c>
      <c r="BH498" s="1404">
        <f>BH478</f>
        <v>0.076399999999999996</v>
      </c>
      <c r="BI498" s="1405"/>
      <c r="BJ498" s="1404">
        <f>BJ478</f>
        <v>0.33040000000000003</v>
      </c>
      <c r="BK498" s="1404">
        <f>BK478</f>
        <v>0.075999999999999998</v>
      </c>
      <c r="BL498" s="1405"/>
      <c r="BM498" s="1404">
        <f>BM478</f>
        <v>0.32440000000000002</v>
      </c>
      <c r="BN498" s="1404">
        <f>BN478</f>
        <v>0.077600000000000002</v>
      </c>
      <c r="BO498" s="1405"/>
      <c r="BP498" s="1404">
        <f>BP478</f>
        <v>0.314</v>
      </c>
      <c r="BQ498" s="1404">
        <f>BQ478</f>
        <v>0.075200000000000003</v>
      </c>
      <c r="BR498" s="1405"/>
      <c r="BS498" s="1404">
        <f>BS478</f>
        <v>0.30159999999999998</v>
      </c>
      <c r="BT498" s="1404">
        <f>BT478</f>
        <v>0.073200000000000001</v>
      </c>
      <c r="BU498" s="1405"/>
      <c r="BV498" s="1404">
        <f>BV478</f>
        <v>0.28560000000000002</v>
      </c>
      <c r="BW498" s="1404">
        <f>BW478</f>
        <v>0.071999999999999995</v>
      </c>
      <c r="BX498" s="1405"/>
      <c r="BY498" s="1404">
        <f>BY478</f>
        <v>0.27760000000000001</v>
      </c>
      <c r="BZ498" s="1404">
        <f>BZ478</f>
        <v>0.071599999999999997</v>
      </c>
      <c r="CA498" s="1405"/>
    </row>
    <row r="499" s="1" customFormat="1" ht="19.5" customHeight="1">
      <c r="A499" s="1332"/>
      <c r="B499" s="1449"/>
      <c r="C499" s="1450" t="s">
        <v>412</v>
      </c>
      <c r="D499" s="1409"/>
      <c r="E499" s="1409"/>
      <c r="F499" s="1410"/>
      <c r="G499" s="1412"/>
      <c r="H499" s="1419">
        <f>SUM(H485:H494)</f>
        <v>0.24871599999999999</v>
      </c>
      <c r="I499" s="1419">
        <f>SUM(I485:I494)</f>
        <v>0.068019999999999997</v>
      </c>
      <c r="J499" s="1414"/>
      <c r="K499" s="1419">
        <f>SUM(K485:K494)</f>
        <v>0.24787599999999999</v>
      </c>
      <c r="L499" s="1419">
        <f>SUM(L485:L494)</f>
        <v>0.066612000000000005</v>
      </c>
      <c r="M499" s="1414"/>
      <c r="N499" s="1419">
        <f>SUM(N485:N494)</f>
        <v>0.24846800000000002</v>
      </c>
      <c r="O499" s="1419">
        <f>SUM(O485:O494)</f>
        <v>0.066808000000000006</v>
      </c>
      <c r="P499" s="1414"/>
      <c r="Q499" s="1419">
        <f>SUM(Q485:Q494)</f>
        <v>0.24926000000000001</v>
      </c>
      <c r="R499" s="1419">
        <f>SUM(R485:R494)</f>
        <v>0.066007999999999997</v>
      </c>
      <c r="S499" s="1414"/>
      <c r="T499" s="1419">
        <f>SUM(T485:T494)</f>
        <v>0.247248</v>
      </c>
      <c r="U499" s="1419">
        <f>SUM(U485:U494)</f>
        <v>0.064403999999999989</v>
      </c>
      <c r="V499" s="1414"/>
      <c r="W499" s="1419">
        <f>SUM(W485:W494)</f>
        <v>0.25925199999999998</v>
      </c>
      <c r="X499" s="1419">
        <f>SUM(X485:X494)</f>
        <v>0.066407999999999995</v>
      </c>
      <c r="Y499" s="1414"/>
      <c r="Z499" s="1419">
        <f>SUM(Z485:Z494)</f>
        <v>0.29929600000000001</v>
      </c>
      <c r="AA499" s="1419">
        <f>SUM(AA485:AA494)</f>
        <v>0.075611999999999999</v>
      </c>
      <c r="AB499" s="1414"/>
      <c r="AC499" s="1419">
        <f>SUM(AC485:AC494)</f>
        <v>0.31099600000000005</v>
      </c>
      <c r="AD499" s="1419">
        <f>SUM(AD485:AD494)</f>
        <v>0.075908000000000003</v>
      </c>
      <c r="AE499" s="1414"/>
      <c r="AF499" s="1419">
        <f>SUM(AF485:AF494)</f>
        <v>0.32384399999999997</v>
      </c>
      <c r="AG499" s="1419">
        <f>SUM(AG485:AG494)</f>
        <v>0.071112000000000009</v>
      </c>
      <c r="AH499" s="1414"/>
      <c r="AI499" s="1419">
        <f>SUM(AI485:AI494)</f>
        <v>0.334088</v>
      </c>
      <c r="AJ499" s="1419">
        <f>SUM(AJ485:AJ494)</f>
        <v>0.079115999999999992</v>
      </c>
      <c r="AK499" s="1414"/>
      <c r="AL499" s="1420">
        <f>SUM(AL485:AL494)</f>
        <v>0.32650400000000002</v>
      </c>
      <c r="AM499" s="1420">
        <f>SUM(AM485:AM494)</f>
        <v>0.075915999999999997</v>
      </c>
      <c r="AN499" s="1416"/>
      <c r="AO499" s="1419">
        <f>SUM(AO485:AO494)</f>
        <v>0.32021600000000006</v>
      </c>
      <c r="AP499" s="1419">
        <f>SUM(AP485:AP494)</f>
        <v>0.075548000000000004</v>
      </c>
      <c r="AQ499" s="1414"/>
      <c r="AR499" s="1419">
        <f>SUM(AR485:AR494)</f>
        <v>0.31387999999999999</v>
      </c>
      <c r="AS499" s="1419">
        <f>SUM(AS485:AS494)</f>
        <v>0.078163999999999997</v>
      </c>
      <c r="AT499" s="1414"/>
      <c r="AU499" s="1419">
        <f>SUM(AU485:AU494)</f>
        <v>0.30884400000000001</v>
      </c>
      <c r="AV499" s="1419">
        <f>SUM(AV485:AV494)</f>
        <v>0.073340000000000002</v>
      </c>
      <c r="AW499" s="1414"/>
      <c r="AX499" s="1419">
        <f>SUM(AX485:AX494)</f>
        <v>0.313832</v>
      </c>
      <c r="AY499" s="1419">
        <f>SUM(AY485:AY494)</f>
        <v>0.075943999999999998</v>
      </c>
      <c r="AZ499" s="1414"/>
      <c r="BA499" s="1419">
        <f>SUM(BA485:BA494)</f>
        <v>0.32863200000000004</v>
      </c>
      <c r="BB499" s="1419">
        <f>SUM(BB485:BB494)</f>
        <v>0.075556000000000012</v>
      </c>
      <c r="BC499" s="1414"/>
      <c r="BD499" s="1419">
        <f>SUM(BD485:BD494)</f>
        <v>0.34146800000000005</v>
      </c>
      <c r="BE499" s="1419">
        <f>SUM(BE485:BE494)</f>
        <v>0.076440000000000008</v>
      </c>
      <c r="BF499" s="1414"/>
      <c r="BG499" s="1419">
        <f>SUM(BG485:BG494)</f>
        <v>0.34297999999999995</v>
      </c>
      <c r="BH499" s="1419">
        <f>SUM(BH485:BH494)</f>
        <v>0.079247999999999999</v>
      </c>
      <c r="BI499" s="1414"/>
      <c r="BJ499" s="1419">
        <f>SUM(BJ485:BJ494)</f>
        <v>0.33652799999999999</v>
      </c>
      <c r="BK499" s="1419">
        <f>SUM(BK485:BK494)</f>
        <v>0.077628000000000003</v>
      </c>
      <c r="BL499" s="1414"/>
      <c r="BM499" s="1419">
        <f>SUM(BM485:BM494)</f>
        <v>0.33056000000000002</v>
      </c>
      <c r="BN499" s="1419">
        <f>SUM(BN485:BN494)</f>
        <v>0.079432000000000003</v>
      </c>
      <c r="BO499" s="1414"/>
      <c r="BP499" s="1419">
        <f>SUM(BP485:BP494)</f>
        <v>0.31997200000000003</v>
      </c>
      <c r="BQ499" s="1419">
        <f>SUM(BQ485:BQ494)</f>
        <v>0.076436000000000004</v>
      </c>
      <c r="BR499" s="1414"/>
      <c r="BS499" s="1419">
        <f>SUM(BS485:BS494)</f>
        <v>0.308</v>
      </c>
      <c r="BT499" s="1419">
        <f>SUM(BT485:BT494)</f>
        <v>0.075840000000000005</v>
      </c>
      <c r="BU499" s="1414"/>
      <c r="BV499" s="1419">
        <f>SUM(BV485:BV494)</f>
        <v>0.29158800000000001</v>
      </c>
      <c r="BW499" s="1419">
        <f>SUM(BW485:BW494)</f>
        <v>0.074231999999999992</v>
      </c>
      <c r="BX499" s="1414"/>
      <c r="BY499" s="1419">
        <f>SUM(BY485:BY494)</f>
        <v>0.28320400000000001</v>
      </c>
      <c r="BZ499" s="1419">
        <f>SUM(BZ485:BZ494)</f>
        <v>0.073235999999999996</v>
      </c>
      <c r="CA499" s="1414"/>
    </row>
    <row r="500" s="1" customFormat="1" ht="20.25" customHeight="1">
      <c r="A500" s="1332"/>
      <c r="B500" s="1453"/>
      <c r="C500" s="1454" t="s">
        <v>413</v>
      </c>
      <c r="D500" s="1455"/>
      <c r="E500" s="1599"/>
      <c r="F500" s="1498"/>
      <c r="G500" s="1431"/>
      <c r="H500" s="1433">
        <f>(H498-H499)/H498*100</f>
        <v>-2.6056105610561007</v>
      </c>
      <c r="I500" s="1433">
        <f>(I498-I499)/I498*100</f>
        <v>-0.6213017751479345</v>
      </c>
      <c r="J500" s="1434"/>
      <c r="K500" s="1433">
        <f>(K498-K499)/K498*100</f>
        <v>-2.5976821192052881</v>
      </c>
      <c r="L500" s="1433">
        <f>(L498-L499)/L498*100</f>
        <v>-0.92727272727272936</v>
      </c>
      <c r="M500" s="1434"/>
      <c r="N500" s="1433">
        <f>(N498-N499)/N498*100</f>
        <v>-2.5033003300330106</v>
      </c>
      <c r="O500" s="1433">
        <f>(O498-O499)/O498*100</f>
        <v>-0.61445783132530962</v>
      </c>
      <c r="P500" s="1434"/>
      <c r="Q500" s="1433">
        <f>(Q498-Q499)/Q498*100</f>
        <v>-2.4917763157894774</v>
      </c>
      <c r="R500" s="1433">
        <f>(R498-R499)/R498*100</f>
        <v>-0.62195121951218235</v>
      </c>
      <c r="S500" s="1434"/>
      <c r="T500" s="1433">
        <f>(T498-T499)/T498*100</f>
        <v>-2.5074626865671634</v>
      </c>
      <c r="U500" s="1433">
        <f>(U498-U499)/U498*100</f>
        <v>-0.0062111801242082654</v>
      </c>
      <c r="V500" s="1434"/>
      <c r="W500" s="1433">
        <f>(W498-W499)/W498*100</f>
        <v>-2.390205371248026</v>
      </c>
      <c r="X500" s="1433">
        <f>(X498-X499)/X498*100</f>
        <v>-0.61818181818180562</v>
      </c>
      <c r="Y500" s="1434"/>
      <c r="Z500" s="1433">
        <f>(Z498-Z499)/Z498*100</f>
        <v>-2.0791268758526571</v>
      </c>
      <c r="AA500" s="1433">
        <f>(AA498-AA499)/AA498*100</f>
        <v>-2.1783783783783814</v>
      </c>
      <c r="AB500" s="1434"/>
      <c r="AC500" s="1433">
        <f>(AC498-AC499)/AC498*100</f>
        <v>-2.1668856767411455</v>
      </c>
      <c r="AD500" s="1433">
        <f>(AD498-AD499)/AD498*100</f>
        <v>-2.0268817204301204</v>
      </c>
      <c r="AE500" s="1434"/>
      <c r="AF500" s="1433">
        <f>(AF498-AF499)/AF498*100</f>
        <v>-2.6121673003802202</v>
      </c>
      <c r="AG500" s="1433">
        <f>(AG498-AG499)/AG498*100</f>
        <v>0.1235955056179647</v>
      </c>
      <c r="AH500" s="1434"/>
      <c r="AI500" s="1433">
        <f>(AI498-AI499)/AI498*100</f>
        <v>-2.6068796068796054</v>
      </c>
      <c r="AJ500" s="1433">
        <f>(AJ498-AJ499)/AJ498*100</f>
        <v>-1.9536082474226668</v>
      </c>
      <c r="AK500" s="1434"/>
      <c r="AL500" s="1436">
        <f>(AL498-AL499)/AL498*100</f>
        <v>-2.6742138364779908</v>
      </c>
      <c r="AM500" s="1436">
        <f>(AM498-AM499)/AM498*100</f>
        <v>-0.4179894179894138</v>
      </c>
      <c r="AN500" s="1437"/>
      <c r="AO500" s="1433">
        <f>(AO498-AO499)/AO498*100</f>
        <v>-3.0296010296010407</v>
      </c>
      <c r="AP500" s="1433">
        <f>(AP498-AP499)/AP498*100</f>
        <v>0.068783068783064144</v>
      </c>
      <c r="AQ500" s="1434"/>
      <c r="AR500" s="1433">
        <f>(AR498-AR499)/AR498*100</f>
        <v>-2.8440366972476947</v>
      </c>
      <c r="AS500" s="1433">
        <f>(AS498-AS499)/AS498*100</f>
        <v>-0.21025641025640704</v>
      </c>
      <c r="AT500" s="1434"/>
      <c r="AU500" s="1433">
        <f>(AU498-AU499)/AU498*100</f>
        <v>-2.8109187749667135</v>
      </c>
      <c r="AV500" s="1433">
        <f>(AV498-AV499)/AV498*100</f>
        <v>0.89189189189188367</v>
      </c>
      <c r="AW500" s="1434"/>
      <c r="AX500" s="1433">
        <f>(AX498-AX499)/AX498*100</f>
        <v>-2.8283093053735167</v>
      </c>
      <c r="AY500" s="1433">
        <f>(AY498-AY499)/AY498*100</f>
        <v>-0.45502645502645117</v>
      </c>
      <c r="AZ500" s="1434"/>
      <c r="BA500" s="1433">
        <f>(BA498-BA499)/BA498*100</f>
        <v>-2.8260325406758575</v>
      </c>
      <c r="BB500" s="1433">
        <f>(BB498-BB499)/BB498*100</f>
        <v>-1.5537634408602394</v>
      </c>
      <c r="BC500" s="1434"/>
      <c r="BD500" s="1433">
        <f>(BD498-BD499)/BD498*100</f>
        <v>-2.604567307692327</v>
      </c>
      <c r="BE500" s="1433">
        <f>(BE498-BE499)/BE498*100</f>
        <v>-1.1111111111111209</v>
      </c>
      <c r="BF500" s="1434"/>
      <c r="BG500" s="1433">
        <f>(BG498-BG499)/BG498*100</f>
        <v>-1.8349168646080654</v>
      </c>
      <c r="BH500" s="1433">
        <f>(BH498-BH499)/BH498*100</f>
        <v>-3.7277486910994813</v>
      </c>
      <c r="BI500" s="1434"/>
      <c r="BJ500" s="1433">
        <f>(BJ498-BJ499)/BJ498*100</f>
        <v>-1.8547215496367935</v>
      </c>
      <c r="BK500" s="1433">
        <f>(BK498-BK499)/BK498*100</f>
        <v>-2.1421052631579007</v>
      </c>
      <c r="BL500" s="1434"/>
      <c r="BM500" s="1433">
        <f>(BM498-BM499)/BM498*100</f>
        <v>-1.8988902589395802</v>
      </c>
      <c r="BN500" s="1433">
        <f>(BN498-BN499)/BN498*100</f>
        <v>-2.3608247422680413</v>
      </c>
      <c r="BO500" s="1434"/>
      <c r="BP500" s="1433">
        <f>(BP498-BP499)/BP498*100</f>
        <v>-1.9019108280254882</v>
      </c>
      <c r="BQ500" s="1433">
        <f>(BQ498-BQ499)/BQ498*100</f>
        <v>-1.6436170212765973</v>
      </c>
      <c r="BR500" s="1434"/>
      <c r="BS500" s="1433">
        <f>(BS498-BS499)/BS498*100</f>
        <v>-2.1220159151193694</v>
      </c>
      <c r="BT500" s="1433">
        <f>(BT498-BT499)/BT498*100</f>
        <v>-3.6065573770491848</v>
      </c>
      <c r="BU500" s="1434"/>
      <c r="BV500" s="1433">
        <f>(BV498-BV499)/BV498*100</f>
        <v>-2.0966386554621823</v>
      </c>
      <c r="BW500" s="1433">
        <f>(BW498-BW499)/BW498*100</f>
        <v>-3.099999999999997</v>
      </c>
      <c r="BX500" s="1434"/>
      <c r="BY500" s="1433">
        <f>(BY498-BY499)/BY498*100</f>
        <v>-2.0187319884726214</v>
      </c>
      <c r="BZ500" s="1433">
        <f>(BZ498-BZ499)/BZ498*100</f>
        <v>-2.2849162011173165</v>
      </c>
      <c r="CA500" s="1434"/>
    </row>
    <row r="501" s="1387" customFormat="1" ht="18">
      <c r="A501" s="1388">
        <v>14</v>
      </c>
      <c r="B501" s="1389" t="s">
        <v>340</v>
      </c>
      <c r="C501" s="1390"/>
      <c r="D501" s="1465"/>
      <c r="E501" s="1621"/>
      <c r="F501" s="1607"/>
      <c r="G501" s="1608"/>
      <c r="H501" s="1570"/>
      <c r="I501" s="1571"/>
      <c r="J501" s="1571"/>
      <c r="K501" s="1570"/>
      <c r="L501" s="1571"/>
      <c r="M501" s="1571"/>
      <c r="N501" s="1570"/>
      <c r="O501" s="1571"/>
      <c r="P501" s="1571"/>
      <c r="Q501" s="1570"/>
      <c r="R501" s="1571"/>
      <c r="S501" s="1571"/>
      <c r="T501" s="1570"/>
      <c r="U501" s="1571"/>
      <c r="V501" s="1571"/>
      <c r="W501" s="1570"/>
      <c r="X501" s="1571"/>
      <c r="Y501" s="1571"/>
      <c r="Z501" s="1570"/>
      <c r="AA501" s="1571"/>
      <c r="AB501" s="1571"/>
      <c r="AC501" s="1570"/>
      <c r="AD501" s="1571"/>
      <c r="AE501" s="1571"/>
      <c r="AF501" s="1570"/>
      <c r="AG501" s="1571"/>
      <c r="AH501" s="1571"/>
      <c r="AI501" s="1570"/>
      <c r="AJ501" s="1571"/>
      <c r="AK501" s="1571"/>
      <c r="AL501" s="1572"/>
      <c r="AM501" s="1573"/>
      <c r="AN501" s="1573"/>
      <c r="AO501" s="1570"/>
      <c r="AP501" s="1571"/>
      <c r="AQ501" s="1571"/>
      <c r="AR501" s="1570"/>
      <c r="AS501" s="1571"/>
      <c r="AT501" s="1571"/>
      <c r="AU501" s="1570"/>
      <c r="AV501" s="1571"/>
      <c r="AW501" s="1571"/>
      <c r="AX501" s="1570"/>
      <c r="AY501" s="1571"/>
      <c r="AZ501" s="1571"/>
      <c r="BA501" s="1570"/>
      <c r="BB501" s="1571"/>
      <c r="BC501" s="1571"/>
      <c r="BD501" s="1570"/>
      <c r="BE501" s="1571"/>
      <c r="BF501" s="1571"/>
      <c r="BG501" s="1570"/>
      <c r="BH501" s="1571"/>
      <c r="BI501" s="1571"/>
      <c r="BJ501" s="1570"/>
      <c r="BK501" s="1571"/>
      <c r="BL501" s="1571"/>
      <c r="BM501" s="1570"/>
      <c r="BN501" s="1571"/>
      <c r="BO501" s="1571"/>
      <c r="BP501" s="1570"/>
      <c r="BQ501" s="1571"/>
      <c r="BR501" s="1571"/>
      <c r="BS501" s="1570"/>
      <c r="BT501" s="1571"/>
      <c r="BU501" s="1571"/>
      <c r="BV501" s="1570"/>
      <c r="BW501" s="1571"/>
      <c r="BX501" s="1571"/>
      <c r="BY501" s="1570"/>
      <c r="BZ501" s="1571"/>
      <c r="CA501" s="1574"/>
    </row>
    <row r="502" s="1" customFormat="1" ht="19.5" customHeight="1">
      <c r="A502" s="1332"/>
      <c r="B502" s="1398"/>
      <c r="C502" s="1474" t="s">
        <v>491</v>
      </c>
      <c r="D502" s="1475"/>
      <c r="E502" s="1409"/>
      <c r="F502" s="1542" t="s">
        <v>397</v>
      </c>
      <c r="G502" s="1403">
        <v>110</v>
      </c>
      <c r="H502" s="1404"/>
      <c r="I502" s="1404"/>
      <c r="J502" s="1405">
        <f t="shared" ref="J502:J504" si="3362">ROUND(SQRT(H502^2+I502^2)*1000/(1.73*H513),0)</f>
        <v>0</v>
      </c>
      <c r="K502" s="1404"/>
      <c r="L502" s="1404"/>
      <c r="M502" s="1405">
        <f t="shared" ref="M502:M504" si="3363">ROUND(SQRT(K502^2+L502^2)*1000/(1.73*K513),0)</f>
        <v>0</v>
      </c>
      <c r="N502" s="1404"/>
      <c r="O502" s="1404"/>
      <c r="P502" s="1405">
        <f t="shared" ref="P502:P504" si="3364">ROUND(SQRT(N502^2+O502^2)*1000/(1.73*N513),0)</f>
        <v>0</v>
      </c>
      <c r="Q502" s="1404"/>
      <c r="R502" s="1404"/>
      <c r="S502" s="1405">
        <f t="shared" ref="S502:S504" si="3365">ROUND(SQRT(Q502^2+R502^2)*1000/(1.73*Q513),0)</f>
        <v>0</v>
      </c>
      <c r="T502" s="1404"/>
      <c r="U502" s="1404"/>
      <c r="V502" s="1405">
        <f t="shared" ref="V502:V504" si="3366">ROUND(SQRT(T502^2+U502^2)*1000/(1.73*T513),0)</f>
        <v>0</v>
      </c>
      <c r="W502" s="1404"/>
      <c r="X502" s="1404"/>
      <c r="Y502" s="1405">
        <f t="shared" ref="Y502:Y504" si="3367">ROUND(SQRT(W502^2+X502^2)*1000/(1.73*W513),0)</f>
        <v>0</v>
      </c>
      <c r="Z502" s="1404"/>
      <c r="AA502" s="1404"/>
      <c r="AB502" s="1405">
        <f t="shared" ref="AB502:AB504" si="3368">ROUND(SQRT(Z502^2+AA502^2)*1000/(1.73*Z513),0)</f>
        <v>0</v>
      </c>
      <c r="AC502" s="1404"/>
      <c r="AD502" s="1404"/>
      <c r="AE502" s="1405">
        <f t="shared" ref="AE502:AE504" si="3369">ROUND(SQRT(AC502^2+AD502^2)*1000/(1.73*AC513),0)</f>
        <v>0</v>
      </c>
      <c r="AF502" s="1404"/>
      <c r="AG502" s="1404"/>
      <c r="AH502" s="1405">
        <f t="shared" ref="AH502:AH504" si="3370">ROUND(SQRT(AF502^2+AG502^2)*1000/(1.73*AF513),0)</f>
        <v>0</v>
      </c>
      <c r="AI502" s="1404"/>
      <c r="AJ502" s="1404"/>
      <c r="AK502" s="1405">
        <f t="shared" ref="AK502:AK504" si="3371">ROUND(SQRT(AI502^2+AJ502^2)*1000/(1.73*AI513),0)</f>
        <v>0</v>
      </c>
      <c r="AL502" s="1406"/>
      <c r="AM502" s="1406"/>
      <c r="AN502" s="1407">
        <f t="shared" ref="AN502:AN504" si="3372">ROUND(SQRT(AL502^2+AM502^2)*1000/(1.73*AL513),0)</f>
        <v>0</v>
      </c>
      <c r="AO502" s="1404"/>
      <c r="AP502" s="1404"/>
      <c r="AQ502" s="1405">
        <f t="shared" ref="AQ502:AQ504" si="3373">ROUND(SQRT(AO502^2+AP502^2)*1000/(1.73*AO513),0)</f>
        <v>0</v>
      </c>
      <c r="AR502" s="1404"/>
      <c r="AS502" s="1404"/>
      <c r="AT502" s="1405">
        <f t="shared" ref="AT502:AT504" si="3374">ROUND(SQRT(AR502^2+AS502^2)*1000/(1.73*AR513),0)</f>
        <v>0</v>
      </c>
      <c r="AU502" s="1404"/>
      <c r="AV502" s="1404"/>
      <c r="AW502" s="1405">
        <f t="shared" ref="AW502:AW504" si="3375">ROUND(SQRT(AU502^2+AV502^2)*1000/(1.73*AU513),0)</f>
        <v>0</v>
      </c>
      <c r="AX502" s="1404"/>
      <c r="AY502" s="1404"/>
      <c r="AZ502" s="1405">
        <f t="shared" ref="AZ502:AZ504" si="3376">ROUND(SQRT(AX502^2+AY502^2)*1000/(1.73*AX513),0)</f>
        <v>0</v>
      </c>
      <c r="BA502" s="1404"/>
      <c r="BB502" s="1404"/>
      <c r="BC502" s="1405">
        <f t="shared" ref="BC502:BC504" si="3377">ROUND(SQRT(BA502^2+BB502^2)*1000/(1.73*BA513),0)</f>
        <v>0</v>
      </c>
      <c r="BD502" s="1404"/>
      <c r="BE502" s="1404"/>
      <c r="BF502" s="1405">
        <f t="shared" ref="BF502:BF504" si="3378">ROUND(SQRT(BD502^2+BE502^2)*1000/(1.73*BD513),0)</f>
        <v>0</v>
      </c>
      <c r="BG502" s="1404"/>
      <c r="BH502" s="1404"/>
      <c r="BI502" s="1405">
        <f t="shared" ref="BI502:BI504" si="3379">ROUND(SQRT(BG502^2+BH502^2)*1000/(1.73*BG513),0)</f>
        <v>0</v>
      </c>
      <c r="BJ502" s="1404"/>
      <c r="BK502" s="1404"/>
      <c r="BL502" s="1405">
        <f t="shared" ref="BL502:BL504" si="3380">ROUND(SQRT(BJ502^2+BK502^2)*1000/(1.73*BJ513),0)</f>
        <v>0</v>
      </c>
      <c r="BM502" s="1404"/>
      <c r="BN502" s="1404"/>
      <c r="BO502" s="1405">
        <f t="shared" ref="BO502:BO504" si="3381">ROUND(SQRT(BM502^2+BN502^2)*1000/(1.73*BM513),0)</f>
        <v>0</v>
      </c>
      <c r="BP502" s="1404"/>
      <c r="BQ502" s="1404"/>
      <c r="BR502" s="1405">
        <f t="shared" ref="BR502:BR504" si="3382">ROUND(SQRT(BP502^2+BQ502^2)*1000/(1.73*BP513),0)</f>
        <v>0</v>
      </c>
      <c r="BS502" s="1404"/>
      <c r="BT502" s="1404"/>
      <c r="BU502" s="1405">
        <f t="shared" ref="BU502:BU504" si="3383">ROUND(SQRT(BS502^2+BT502^2)*1000/(1.73*BS513),0)</f>
        <v>0</v>
      </c>
      <c r="BV502" s="1404"/>
      <c r="BW502" s="1404"/>
      <c r="BX502" s="1405">
        <f t="shared" ref="BX502:BX504" si="3384">ROUND(SQRT(BV502^2+BW502^2)*1000/(1.73*BV513),0)</f>
        <v>0</v>
      </c>
      <c r="BY502" s="1404"/>
      <c r="BZ502" s="1404"/>
      <c r="CA502" s="1405">
        <f t="shared" ref="CA502:CA504" si="3385">ROUND(SQRT(BY502^2+BZ502^2)*1000/(1.73*BY513),0)</f>
        <v>0</v>
      </c>
    </row>
    <row r="503" s="1" customFormat="1" ht="19.5" customHeight="1">
      <c r="A503" s="1332"/>
      <c r="B503" s="1398"/>
      <c r="C503" s="1474" t="s">
        <v>57</v>
      </c>
      <c r="D503" s="1475"/>
      <c r="E503" s="1409" t="s">
        <v>396</v>
      </c>
      <c r="F503" s="1542" t="s">
        <v>397</v>
      </c>
      <c r="G503" s="1479">
        <v>110</v>
      </c>
      <c r="H503" s="1413">
        <v>1.0427999999999999</v>
      </c>
      <c r="I503" s="1413">
        <v>0.52800000000000002</v>
      </c>
      <c r="J503" s="1414">
        <f t="shared" si="3362"/>
        <v>6</v>
      </c>
      <c r="K503" s="1413">
        <v>1.0251999999999999</v>
      </c>
      <c r="L503" s="1413">
        <v>0.53239999999999998</v>
      </c>
      <c r="M503" s="1414">
        <f t="shared" si="3363"/>
        <v>6</v>
      </c>
      <c r="N503" s="1413">
        <v>1.0164</v>
      </c>
      <c r="O503" s="1413">
        <v>0.52359999999999995</v>
      </c>
      <c r="P503" s="1414">
        <f t="shared" si="3364"/>
        <v>6</v>
      </c>
      <c r="Q503" s="1413">
        <v>1.0076000000000001</v>
      </c>
      <c r="R503" s="1413">
        <v>0.51480000000000004</v>
      </c>
      <c r="S503" s="1414">
        <f t="shared" si="3365"/>
        <v>6</v>
      </c>
      <c r="T503" s="1413">
        <v>0.98560000000000003</v>
      </c>
      <c r="U503" s="1413">
        <v>0.4884</v>
      </c>
      <c r="V503" s="1414">
        <f t="shared" si="3366"/>
        <v>6</v>
      </c>
      <c r="W503" s="1413">
        <v>0.98560000000000003</v>
      </c>
      <c r="X503" s="1413">
        <v>0.48399999999999999</v>
      </c>
      <c r="Y503" s="1414">
        <f t="shared" si="3367"/>
        <v>6</v>
      </c>
      <c r="Z503" s="1413">
        <v>1.0471999999999999</v>
      </c>
      <c r="AA503" s="1413">
        <v>0.52800000000000002</v>
      </c>
      <c r="AB503" s="1414">
        <f t="shared" si="3368"/>
        <v>6</v>
      </c>
      <c r="AC503" s="1413">
        <v>1.1659999999999999</v>
      </c>
      <c r="AD503" s="1413">
        <v>0.58520000000000005</v>
      </c>
      <c r="AE503" s="1414">
        <f t="shared" si="3369"/>
        <v>7</v>
      </c>
      <c r="AF503" s="1413">
        <v>1.1528</v>
      </c>
      <c r="AG503" s="1413">
        <v>0.57640000000000002</v>
      </c>
      <c r="AH503" s="1414">
        <f t="shared" si="3370"/>
        <v>7</v>
      </c>
      <c r="AI503" s="1413">
        <v>1.0868</v>
      </c>
      <c r="AJ503" s="1413">
        <v>0.57640000000000002</v>
      </c>
      <c r="AK503" s="1414">
        <f t="shared" si="3371"/>
        <v>6</v>
      </c>
      <c r="AL503" s="1415">
        <v>1.0384</v>
      </c>
      <c r="AM503" s="1415">
        <v>0.56320000000000003</v>
      </c>
      <c r="AN503" s="1416">
        <f t="shared" si="3372"/>
        <v>6</v>
      </c>
      <c r="AO503" s="1413">
        <v>1.0384</v>
      </c>
      <c r="AP503" s="1413">
        <v>0.56320000000000003</v>
      </c>
      <c r="AQ503" s="1414">
        <f t="shared" si="3373"/>
        <v>6</v>
      </c>
      <c r="AR503" s="1413">
        <v>0.97240000000000004</v>
      </c>
      <c r="AS503" s="1413">
        <v>0.53239999999999998</v>
      </c>
      <c r="AT503" s="1414">
        <f t="shared" si="3374"/>
        <v>6</v>
      </c>
      <c r="AU503" s="1413">
        <v>0.9768</v>
      </c>
      <c r="AV503" s="1413">
        <v>0.54120000000000001</v>
      </c>
      <c r="AW503" s="1414">
        <f t="shared" si="3375"/>
        <v>6</v>
      </c>
      <c r="AX503" s="1413">
        <v>0.94599999999999995</v>
      </c>
      <c r="AY503" s="1413">
        <v>0.51919999999999999</v>
      </c>
      <c r="AZ503" s="1414">
        <f t="shared" si="3376"/>
        <v>6</v>
      </c>
      <c r="BA503" s="1413">
        <v>0.94599999999999995</v>
      </c>
      <c r="BB503" s="1413">
        <v>0.51919999999999999</v>
      </c>
      <c r="BC503" s="1414">
        <f t="shared" si="3377"/>
        <v>6</v>
      </c>
      <c r="BD503" s="1413">
        <v>1.1220000000000001</v>
      </c>
      <c r="BE503" s="1413">
        <v>0.56759999999999999</v>
      </c>
      <c r="BF503" s="1414">
        <f t="shared" si="3378"/>
        <v>7</v>
      </c>
      <c r="BG503" s="1413">
        <v>1.1044</v>
      </c>
      <c r="BH503" s="1413">
        <v>0.53680000000000005</v>
      </c>
      <c r="BI503" s="1414">
        <f t="shared" si="3379"/>
        <v>6</v>
      </c>
      <c r="BJ503" s="1413">
        <v>1.0471999999999999</v>
      </c>
      <c r="BK503" s="1413">
        <v>0.50600000000000001</v>
      </c>
      <c r="BL503" s="1414">
        <f t="shared" si="3380"/>
        <v>6</v>
      </c>
      <c r="BM503" s="1413">
        <v>1.056</v>
      </c>
      <c r="BN503" s="1413">
        <v>0.51039999999999996</v>
      </c>
      <c r="BO503" s="1414">
        <f t="shared" si="3381"/>
        <v>6</v>
      </c>
      <c r="BP503" s="1413">
        <v>1.0604</v>
      </c>
      <c r="BQ503" s="1413">
        <v>0.52800000000000002</v>
      </c>
      <c r="BR503" s="1414">
        <f t="shared" si="3382"/>
        <v>6</v>
      </c>
      <c r="BS503" s="1413">
        <v>1.0780000000000001</v>
      </c>
      <c r="BT503" s="1413">
        <v>0.57199999999999995</v>
      </c>
      <c r="BU503" s="1414">
        <f t="shared" si="3383"/>
        <v>6</v>
      </c>
      <c r="BV503" s="1413">
        <v>1.0911999999999999</v>
      </c>
      <c r="BW503" s="1413">
        <v>0.58079999999999998</v>
      </c>
      <c r="BX503" s="1414">
        <f t="shared" si="3384"/>
        <v>6</v>
      </c>
      <c r="BY503" s="1413">
        <v>1.0427999999999999</v>
      </c>
      <c r="BZ503" s="1413">
        <v>0.55000000000000004</v>
      </c>
      <c r="CA503" s="1414">
        <f t="shared" si="3385"/>
        <v>6</v>
      </c>
    </row>
    <row r="504" s="1" customFormat="1" ht="19.199999999999999">
      <c r="A504" s="1332"/>
      <c r="B504" s="1398"/>
      <c r="C504" s="1477"/>
      <c r="D504" s="1478"/>
      <c r="E504" s="1409"/>
      <c r="F504" s="1410" t="s">
        <v>398</v>
      </c>
      <c r="G504" s="1412">
        <v>10</v>
      </c>
      <c r="H504" s="1413">
        <v>1.0207999999999999</v>
      </c>
      <c r="I504" s="1413">
        <v>0.46879999999999999</v>
      </c>
      <c r="J504" s="1414">
        <f t="shared" si="3362"/>
        <v>63</v>
      </c>
      <c r="K504" s="1413">
        <v>1.0016</v>
      </c>
      <c r="L504" s="1413">
        <v>0.47199999999999998</v>
      </c>
      <c r="M504" s="1414">
        <f t="shared" si="3363"/>
        <v>62</v>
      </c>
      <c r="N504" s="1413">
        <v>0.99360000000000004</v>
      </c>
      <c r="O504" s="1413">
        <v>0.4672</v>
      </c>
      <c r="P504" s="1414">
        <f t="shared" si="3364"/>
        <v>62</v>
      </c>
      <c r="Q504" s="1413">
        <v>0.98719999999999997</v>
      </c>
      <c r="R504" s="1413">
        <v>0.46079999999999999</v>
      </c>
      <c r="S504" s="1414">
        <f t="shared" si="3365"/>
        <v>61</v>
      </c>
      <c r="T504" s="1413">
        <v>0.96640000000000004</v>
      </c>
      <c r="U504" s="1413">
        <v>0.43359999999999999</v>
      </c>
      <c r="V504" s="1414">
        <f t="shared" si="3366"/>
        <v>59</v>
      </c>
      <c r="W504" s="1413">
        <v>0.96479999999999999</v>
      </c>
      <c r="X504" s="1413">
        <v>0.43519999999999998</v>
      </c>
      <c r="Y504" s="1414">
        <f t="shared" si="3367"/>
        <v>59</v>
      </c>
      <c r="Z504" s="1413">
        <v>1.0256000000000001</v>
      </c>
      <c r="AA504" s="1413">
        <v>0.47039999999999998</v>
      </c>
      <c r="AB504" s="1414">
        <f t="shared" si="3368"/>
        <v>63</v>
      </c>
      <c r="AC504" s="1413">
        <v>1.1408</v>
      </c>
      <c r="AD504" s="1413">
        <v>0.52000000000000002</v>
      </c>
      <c r="AE504" s="1414">
        <f t="shared" si="3369"/>
        <v>70</v>
      </c>
      <c r="AF504" s="1413">
        <v>1.1295999999999999</v>
      </c>
      <c r="AG504" s="1413">
        <v>0.51359999999999995</v>
      </c>
      <c r="AH504" s="1414">
        <f t="shared" si="3370"/>
        <v>70</v>
      </c>
      <c r="AI504" s="1413">
        <v>1.0640000000000001</v>
      </c>
      <c r="AJ504" s="1413">
        <v>0.51039999999999996</v>
      </c>
      <c r="AK504" s="1414">
        <f t="shared" si="3371"/>
        <v>66</v>
      </c>
      <c r="AL504" s="1415">
        <v>1.0176000000000001</v>
      </c>
      <c r="AM504" s="1415">
        <v>0.50080000000000002</v>
      </c>
      <c r="AN504" s="1416">
        <f t="shared" si="3372"/>
        <v>64</v>
      </c>
      <c r="AO504" s="1413">
        <v>1.016</v>
      </c>
      <c r="AP504" s="1413">
        <v>0.50560000000000005</v>
      </c>
      <c r="AQ504" s="1414">
        <f t="shared" si="3373"/>
        <v>64</v>
      </c>
      <c r="AR504" s="1413">
        <v>0.9536</v>
      </c>
      <c r="AS504" s="1413">
        <v>0.48320000000000002</v>
      </c>
      <c r="AT504" s="1414">
        <f t="shared" si="3374"/>
        <v>60</v>
      </c>
      <c r="AU504" s="1413">
        <v>0.95679999999999998</v>
      </c>
      <c r="AV504" s="1413">
        <v>0.48320000000000002</v>
      </c>
      <c r="AW504" s="1414">
        <f t="shared" si="3375"/>
        <v>60</v>
      </c>
      <c r="AX504" s="1413">
        <v>0.92479999999999996</v>
      </c>
      <c r="AY504" s="1413">
        <v>0.47199999999999998</v>
      </c>
      <c r="AZ504" s="1414">
        <f t="shared" si="3376"/>
        <v>58</v>
      </c>
      <c r="BA504" s="1413">
        <v>0.9264</v>
      </c>
      <c r="BB504" s="1413">
        <v>0.46560000000000001</v>
      </c>
      <c r="BC504" s="1414">
        <f t="shared" si="3377"/>
        <v>58</v>
      </c>
      <c r="BD504" s="1413">
        <v>1.0944</v>
      </c>
      <c r="BE504" s="1413">
        <v>0.504</v>
      </c>
      <c r="BF504" s="1414">
        <f t="shared" si="3378"/>
        <v>68</v>
      </c>
      <c r="BG504" s="1413">
        <v>1.0831999999999999</v>
      </c>
      <c r="BH504" s="1413">
        <v>0.4768</v>
      </c>
      <c r="BI504" s="1414">
        <f t="shared" si="3379"/>
        <v>66</v>
      </c>
      <c r="BJ504" s="1413">
        <v>2.5312000000000001</v>
      </c>
      <c r="BK504" s="1413">
        <v>1.528</v>
      </c>
      <c r="BL504" s="1414">
        <f t="shared" si="3380"/>
        <v>166</v>
      </c>
      <c r="BM504" s="1413">
        <v>1.0304</v>
      </c>
      <c r="BN504" s="1413">
        <v>0.45119999999999999</v>
      </c>
      <c r="BO504" s="1414">
        <f t="shared" si="3381"/>
        <v>63</v>
      </c>
      <c r="BP504" s="1413">
        <v>1.0367999999999999</v>
      </c>
      <c r="BQ504" s="1413">
        <v>0.4672</v>
      </c>
      <c r="BR504" s="1414">
        <f t="shared" si="3382"/>
        <v>64</v>
      </c>
      <c r="BS504" s="1413">
        <v>1.0576000000000001</v>
      </c>
      <c r="BT504" s="1413">
        <v>0.50880000000000003</v>
      </c>
      <c r="BU504" s="1414">
        <f t="shared" si="3383"/>
        <v>66</v>
      </c>
      <c r="BV504" s="1413">
        <v>1.0688</v>
      </c>
      <c r="BW504" s="1413">
        <v>0.51519999999999999</v>
      </c>
      <c r="BX504" s="1414">
        <f t="shared" si="3384"/>
        <v>67</v>
      </c>
      <c r="BY504" s="1413">
        <v>1.0192000000000001</v>
      </c>
      <c r="BZ504" s="1413">
        <v>0.48799999999999999</v>
      </c>
      <c r="CA504" s="1414">
        <f t="shared" si="3385"/>
        <v>63</v>
      </c>
    </row>
    <row r="505" s="1" customFormat="1" ht="19.199999999999999">
      <c r="A505" s="1332"/>
      <c r="B505" s="1398"/>
      <c r="C505" s="1477"/>
      <c r="D505" s="1478"/>
      <c r="E505" s="1409"/>
      <c r="F505" s="1410" t="s">
        <v>399</v>
      </c>
      <c r="G505" s="1412" t="s">
        <v>400</v>
      </c>
      <c r="H505" s="1417">
        <v>2</v>
      </c>
      <c r="I505" s="1417"/>
      <c r="J505" s="1417"/>
      <c r="K505" s="1417">
        <v>2</v>
      </c>
      <c r="L505" s="1417"/>
      <c r="M505" s="1417"/>
      <c r="N505" s="1417">
        <v>2</v>
      </c>
      <c r="O505" s="1417"/>
      <c r="P505" s="1417"/>
      <c r="Q505" s="1417">
        <v>2</v>
      </c>
      <c r="R505" s="1417"/>
      <c r="S505" s="1417"/>
      <c r="T505" s="1417">
        <v>2</v>
      </c>
      <c r="U505" s="1417"/>
      <c r="V505" s="1417"/>
      <c r="W505" s="1417">
        <v>2</v>
      </c>
      <c r="X505" s="1417"/>
      <c r="Y505" s="1417"/>
      <c r="Z505" s="1417">
        <v>2</v>
      </c>
      <c r="AA505" s="1417"/>
      <c r="AB505" s="1417"/>
      <c r="AC505" s="1417">
        <v>2</v>
      </c>
      <c r="AD505" s="1417"/>
      <c r="AE505" s="1417"/>
      <c r="AF505" s="1417">
        <v>2</v>
      </c>
      <c r="AG505" s="1417"/>
      <c r="AH505" s="1417"/>
      <c r="AI505" s="1417">
        <v>2</v>
      </c>
      <c r="AJ505" s="1417"/>
      <c r="AK505" s="1417"/>
      <c r="AL505" s="1418">
        <v>2</v>
      </c>
      <c r="AM505" s="1418"/>
      <c r="AN505" s="1418"/>
      <c r="AO505" s="1417">
        <v>2</v>
      </c>
      <c r="AP505" s="1417"/>
      <c r="AQ505" s="1417"/>
      <c r="AR505" s="1417">
        <v>2</v>
      </c>
      <c r="AS505" s="1417"/>
      <c r="AT505" s="1417"/>
      <c r="AU505" s="1417">
        <v>2</v>
      </c>
      <c r="AV505" s="1417"/>
      <c r="AW505" s="1417"/>
      <c r="AX505" s="1417">
        <v>2</v>
      </c>
      <c r="AY505" s="1417"/>
      <c r="AZ505" s="1417"/>
      <c r="BA505" s="1417">
        <v>2</v>
      </c>
      <c r="BB505" s="1417"/>
      <c r="BC505" s="1417"/>
      <c r="BD505" s="1417">
        <v>2</v>
      </c>
      <c r="BE505" s="1417"/>
      <c r="BF505" s="1417"/>
      <c r="BG505" s="1417">
        <v>2</v>
      </c>
      <c r="BH505" s="1417"/>
      <c r="BI505" s="1417"/>
      <c r="BJ505" s="1417">
        <v>2</v>
      </c>
      <c r="BK505" s="1417"/>
      <c r="BL505" s="1417"/>
      <c r="BM505" s="1417">
        <v>2</v>
      </c>
      <c r="BN505" s="1417"/>
      <c r="BO505" s="1417"/>
      <c r="BP505" s="1417">
        <v>2</v>
      </c>
      <c r="BQ505" s="1417"/>
      <c r="BR505" s="1417"/>
      <c r="BS505" s="1417">
        <v>2</v>
      </c>
      <c r="BT505" s="1417"/>
      <c r="BU505" s="1417"/>
      <c r="BV505" s="1417">
        <v>2</v>
      </c>
      <c r="BW505" s="1417"/>
      <c r="BX505" s="1417"/>
      <c r="BY505" s="1417">
        <v>2</v>
      </c>
      <c r="BZ505" s="1417"/>
      <c r="CA505" s="1417"/>
    </row>
    <row r="506" s="1" customFormat="1" ht="19.199999999999999">
      <c r="A506" s="1332"/>
      <c r="B506" s="1398"/>
      <c r="C506" s="1477"/>
      <c r="D506" s="1478"/>
      <c r="E506" s="1409"/>
      <c r="F506" s="1410" t="s">
        <v>401</v>
      </c>
      <c r="G506" s="1412" t="s">
        <v>400</v>
      </c>
      <c r="H506" s="1419"/>
      <c r="I506" s="1419"/>
      <c r="J506" s="1419"/>
      <c r="K506" s="1419"/>
      <c r="L506" s="1419"/>
      <c r="M506" s="1419"/>
      <c r="N506" s="1419"/>
      <c r="O506" s="1419"/>
      <c r="P506" s="1419"/>
      <c r="Q506" s="1419"/>
      <c r="R506" s="1419"/>
      <c r="S506" s="1419"/>
      <c r="T506" s="1419"/>
      <c r="U506" s="1419"/>
      <c r="V506" s="1419"/>
      <c r="W506" s="1419"/>
      <c r="X506" s="1419"/>
      <c r="Y506" s="1419"/>
      <c r="Z506" s="1419"/>
      <c r="AA506" s="1419"/>
      <c r="AB506" s="1419"/>
      <c r="AC506" s="1419"/>
      <c r="AD506" s="1419"/>
      <c r="AE506" s="1419"/>
      <c r="AF506" s="1419"/>
      <c r="AG506" s="1419"/>
      <c r="AH506" s="1419"/>
      <c r="AI506" s="1419"/>
      <c r="AJ506" s="1419"/>
      <c r="AK506" s="1419"/>
      <c r="AL506" s="1420"/>
      <c r="AM506" s="1420"/>
      <c r="AN506" s="1420"/>
      <c r="AO506" s="1419"/>
      <c r="AP506" s="1419"/>
      <c r="AQ506" s="1419"/>
      <c r="AR506" s="1419"/>
      <c r="AS506" s="1419"/>
      <c r="AT506" s="1419"/>
      <c r="AU506" s="1419"/>
      <c r="AV506" s="1419"/>
      <c r="AW506" s="1419"/>
      <c r="AX506" s="1419"/>
      <c r="AY506" s="1419"/>
      <c r="AZ506" s="1419"/>
      <c r="BA506" s="1419"/>
      <c r="BB506" s="1419"/>
      <c r="BC506" s="1419"/>
      <c r="BD506" s="1419"/>
      <c r="BE506" s="1419"/>
      <c r="BF506" s="1419"/>
      <c r="BG506" s="1419"/>
      <c r="BH506" s="1419"/>
      <c r="BI506" s="1419"/>
      <c r="BJ506" s="1419"/>
      <c r="BK506" s="1419"/>
      <c r="BL506" s="1419"/>
      <c r="BM506" s="1419"/>
      <c r="BN506" s="1419"/>
      <c r="BO506" s="1419"/>
      <c r="BP506" s="1419"/>
      <c r="BQ506" s="1419"/>
      <c r="BR506" s="1419"/>
      <c r="BS506" s="1419"/>
      <c r="BT506" s="1419"/>
      <c r="BU506" s="1419"/>
      <c r="BV506" s="1419"/>
      <c r="BW506" s="1419"/>
      <c r="BX506" s="1419"/>
      <c r="BY506" s="1419"/>
      <c r="BZ506" s="1419"/>
      <c r="CA506" s="1419"/>
    </row>
    <row r="507" s="1" customFormat="1" ht="19.5" customHeight="1">
      <c r="A507" s="1332"/>
      <c r="B507" s="1398"/>
      <c r="C507" s="1477" t="s">
        <v>102</v>
      </c>
      <c r="D507" s="1478"/>
      <c r="E507" s="1409" t="s">
        <v>396</v>
      </c>
      <c r="F507" s="1410" t="s">
        <v>397</v>
      </c>
      <c r="G507" s="1479">
        <v>110</v>
      </c>
      <c r="H507" s="1413">
        <v>2.6356000000000002</v>
      </c>
      <c r="I507" s="1413">
        <v>1.6763999999999999</v>
      </c>
      <c r="J507" s="1414">
        <f>ROUND(SQRT(H507^2+I507^2)*1000/(1.73*H514),0)</f>
        <v>16</v>
      </c>
      <c r="K507" s="1413">
        <v>2.6048</v>
      </c>
      <c r="L507" s="1413">
        <v>1.6544000000000001</v>
      </c>
      <c r="M507" s="1414">
        <f>ROUND(SQRT(K507^2+L507^2)*1000/(1.73*K514),0)</f>
        <v>16</v>
      </c>
      <c r="N507" s="1413">
        <v>2.5916000000000001</v>
      </c>
      <c r="O507" s="1413">
        <v>1.6060000000000001</v>
      </c>
      <c r="P507" s="1414">
        <f>ROUND(SQRT(N507^2+O507^2)*1000/(1.73*N514),0)</f>
        <v>16</v>
      </c>
      <c r="Q507" s="1413">
        <v>2.5828000000000002</v>
      </c>
      <c r="R507" s="1413">
        <v>1.6104000000000001</v>
      </c>
      <c r="S507" s="1414">
        <f>ROUND(SQRT(Q507^2+R507^2)*1000/(1.73*Q514),0)</f>
        <v>16</v>
      </c>
      <c r="T507" s="1413">
        <v>2.5695999999999999</v>
      </c>
      <c r="U507" s="1413">
        <v>1.6368</v>
      </c>
      <c r="V507" s="1414">
        <f>ROUND(SQRT(T507^2+U507^2)*1000/(1.73*T514),0)</f>
        <v>16</v>
      </c>
      <c r="W507" s="1413">
        <v>2.5695999999999999</v>
      </c>
      <c r="X507" s="1413">
        <v>1.6412</v>
      </c>
      <c r="Y507" s="1414">
        <f>ROUND(SQRT(W507^2+X507^2)*1000/(1.73*W514),0)</f>
        <v>16</v>
      </c>
      <c r="Z507" s="1413">
        <v>2.4376000000000002</v>
      </c>
      <c r="AA507" s="1413">
        <v>1.5620000000000001</v>
      </c>
      <c r="AB507" s="1414">
        <f>ROUND(SQRT(Z507^2+AA507^2)*1000/(1.73*Z514),0)</f>
        <v>15</v>
      </c>
      <c r="AC507" s="1413">
        <v>2.1076000000000001</v>
      </c>
      <c r="AD507" s="1413">
        <v>1.3375999999999999</v>
      </c>
      <c r="AE507" s="1414">
        <f>ROUND(SQRT(AC507^2+AD507^2)*1000/(1.73*AC514),0)</f>
        <v>13</v>
      </c>
      <c r="AF507" s="1413">
        <v>1.8435999999999999</v>
      </c>
      <c r="AG507" s="1413">
        <v>1.1616</v>
      </c>
      <c r="AH507" s="1414">
        <f>ROUND(SQRT(AF507^2+AG507^2)*1000/(1.73*AF514),0)</f>
        <v>11</v>
      </c>
      <c r="AI507" s="1413">
        <v>2.2747999999999999</v>
      </c>
      <c r="AJ507" s="1413">
        <v>1.4916</v>
      </c>
      <c r="AK507" s="1414">
        <f>ROUND(SQRT(AI507^2+AJ507^2)*1000/(1.73*AI514),0)</f>
        <v>14</v>
      </c>
      <c r="AL507" s="1415">
        <v>2.0108000000000001</v>
      </c>
      <c r="AM507" s="1415">
        <v>1.2804</v>
      </c>
      <c r="AN507" s="1416">
        <f>ROUND(SQRT(AL507^2+AM507^2)*1000/(1.73*AL514),0)</f>
        <v>13</v>
      </c>
      <c r="AO507" s="1413">
        <v>2.5695999999999999</v>
      </c>
      <c r="AP507" s="1413">
        <v>1.6763999999999999</v>
      </c>
      <c r="AQ507" s="1414">
        <f>ROUND(SQRT(AO507^2+AP507^2)*1000/(1.73*AO514),0)</f>
        <v>16</v>
      </c>
      <c r="AR507" s="1413">
        <v>2.7147999999999999</v>
      </c>
      <c r="AS507" s="1413">
        <v>1.7644</v>
      </c>
      <c r="AT507" s="1414">
        <f>ROUND(SQRT(AR507^2+AS507^2)*1000/(1.73*AR514),0)</f>
        <v>17</v>
      </c>
      <c r="AU507" s="1413">
        <v>2.266</v>
      </c>
      <c r="AV507" s="1413">
        <v>1.4827999999999999</v>
      </c>
      <c r="AW507" s="1414">
        <f>ROUND(SQRT(AU507^2+AV507^2)*1000/(1.73*AU514),0)</f>
        <v>14</v>
      </c>
      <c r="AX507" s="1413">
        <v>2.3012000000000001</v>
      </c>
      <c r="AY507" s="1413">
        <v>1.4916</v>
      </c>
      <c r="AZ507" s="1414">
        <f>ROUND(SQRT(AX507^2+AY507^2)*1000/(1.73*AX514),0)</f>
        <v>14</v>
      </c>
      <c r="BA507" s="1413">
        <v>2.5651999999999999</v>
      </c>
      <c r="BB507" s="1413">
        <v>1.6763999999999999</v>
      </c>
      <c r="BC507" s="1414">
        <f>ROUND(SQRT(BA507^2+BB507^2)*1000/(1.73*BA514),0)</f>
        <v>16</v>
      </c>
      <c r="BD507" s="1413">
        <v>2.7147999999999999</v>
      </c>
      <c r="BE507" s="1413">
        <v>1.7776000000000001</v>
      </c>
      <c r="BF507" s="1414">
        <f>ROUND(SQRT(BD507^2+BE507^2)*1000/(1.73*BD514),0)</f>
        <v>17</v>
      </c>
      <c r="BG507" s="1413">
        <v>2.5916000000000001</v>
      </c>
      <c r="BH507" s="1413">
        <v>1.738</v>
      </c>
      <c r="BI507" s="1414">
        <f>ROUND(SQRT(BG507^2+BH507^2)*1000/(1.73*BG514),0)</f>
        <v>16</v>
      </c>
      <c r="BJ507" s="1413">
        <v>2.5476000000000001</v>
      </c>
      <c r="BK507" s="1413">
        <v>1.6456</v>
      </c>
      <c r="BL507" s="1414">
        <f>ROUND(SQRT(BJ507^2+BK507^2)*1000/(1.73*BJ514),0)</f>
        <v>16</v>
      </c>
      <c r="BM507" s="1413">
        <v>2.5167999999999999</v>
      </c>
      <c r="BN507" s="1413"/>
      <c r="BO507" s="1414">
        <f>ROUND(SQRT(BM507^2+BN507^2)*1000/(1.73*BM514),0)</f>
        <v>13</v>
      </c>
      <c r="BP507" s="1413">
        <v>2.4331999999999998</v>
      </c>
      <c r="BQ507" s="1413"/>
      <c r="BR507" s="1414">
        <f>ROUND(SQRT(BP507^2+BQ507^2)*1000/(1.73*BP514),0)</f>
        <v>13</v>
      </c>
      <c r="BS507" s="1413">
        <v>2.1736</v>
      </c>
      <c r="BT507" s="1413">
        <v>1.3640000000000001</v>
      </c>
      <c r="BU507" s="1414">
        <f>ROUND(SQRT(BS507^2+BT507^2)*1000/(1.73*BS514),0)</f>
        <v>13</v>
      </c>
      <c r="BV507" s="1413">
        <v>2.1427999999999998</v>
      </c>
      <c r="BW507" s="1413">
        <v>1.3024</v>
      </c>
      <c r="BX507" s="1414">
        <f>ROUND(SQRT(BV507^2+BW507^2)*1000/(1.73*BV514),0)</f>
        <v>13</v>
      </c>
      <c r="BY507" s="1413">
        <v>1.7644</v>
      </c>
      <c r="BZ507" s="1413">
        <v>1.0780000000000001</v>
      </c>
      <c r="CA507" s="1414">
        <f>ROUND(SQRT(BY507^2+BZ507^2)*1000/(1.73*BY514),0)</f>
        <v>11</v>
      </c>
    </row>
    <row r="508" s="1" customFormat="1" ht="19.199999999999999">
      <c r="A508" s="1332"/>
      <c r="B508" s="1398"/>
      <c r="C508" s="1477"/>
      <c r="D508" s="1478"/>
      <c r="E508" s="1409"/>
      <c r="F508" s="1410" t="s">
        <v>398</v>
      </c>
      <c r="G508" s="1412">
        <v>10</v>
      </c>
      <c r="H508" s="1413">
        <v>2.6208</v>
      </c>
      <c r="I508" s="1413">
        <v>1.552</v>
      </c>
      <c r="J508" s="1414">
        <f>ROUND(SQRT(H508^2+I508^2)*1000/(1.73*H516),0)</f>
        <v>171</v>
      </c>
      <c r="K508" s="1413">
        <v>2.5903999999999998</v>
      </c>
      <c r="L508" s="1413">
        <v>1.5327999999999999</v>
      </c>
      <c r="M508" s="1414">
        <f>ROUND(SQRT(K508^2+L508^2)*1000/(1.73*K516),0)</f>
        <v>169</v>
      </c>
      <c r="N508" s="1413">
        <v>2.5775999999999999</v>
      </c>
      <c r="O508" s="1413">
        <v>1.4863999999999999</v>
      </c>
      <c r="P508" s="1414">
        <f>ROUND(SQRT(N508^2+O508^2)*1000/(1.73*N516),0)</f>
        <v>167</v>
      </c>
      <c r="Q508" s="1413">
        <v>2.5648</v>
      </c>
      <c r="R508" s="1413">
        <v>1.4927999999999999</v>
      </c>
      <c r="S508" s="1414">
        <f>ROUND(SQRT(Q508^2+R508^2)*1000/(1.73*Q516),0)</f>
        <v>167</v>
      </c>
      <c r="T508" s="1413">
        <v>2.5583999999999998</v>
      </c>
      <c r="U508" s="1413">
        <v>1.5167999999999999</v>
      </c>
      <c r="V508" s="1414">
        <f>ROUND(SQRT(T508^2+U508^2)*1000/(1.73*T516),0)</f>
        <v>167</v>
      </c>
      <c r="W508" s="1413">
        <v>2.552</v>
      </c>
      <c r="X508" s="1413">
        <v>1.5184</v>
      </c>
      <c r="Y508" s="1414">
        <f>ROUND(SQRT(W508^2+X508^2)*1000/(1.73*W516),0)</f>
        <v>167</v>
      </c>
      <c r="Z508" s="1413">
        <v>2.4207999999999998</v>
      </c>
      <c r="AA508" s="1413">
        <v>1.456</v>
      </c>
      <c r="AB508" s="1414">
        <f>ROUND(SQRT(Z508^2+AA508^2)*1000/(1.73*Z516),0)</f>
        <v>159</v>
      </c>
      <c r="AC508" s="1413">
        <v>2.0943999999999998</v>
      </c>
      <c r="AD508" s="1413">
        <v>1.2512000000000001</v>
      </c>
      <c r="AE508" s="1414">
        <f>ROUND(SQRT(AC508^2+AD508^2)*1000/(1.73*AC516),0)</f>
        <v>137</v>
      </c>
      <c r="AF508" s="1413">
        <v>1.8255999999999999</v>
      </c>
      <c r="AG508" s="1413">
        <v>1.0960000000000001</v>
      </c>
      <c r="AH508" s="1414">
        <f>ROUND(SQRT(AF508^2+AG508^2)*1000/(1.73*AF516),0)</f>
        <v>119</v>
      </c>
      <c r="AI508" s="1413">
        <v>2.2608000000000001</v>
      </c>
      <c r="AJ508" s="1413">
        <v>1.3935999999999999</v>
      </c>
      <c r="AK508" s="1414">
        <f>ROUND(SQRT(AI508^2+AJ508^2)*1000/(1.73*AI516),0)</f>
        <v>149</v>
      </c>
      <c r="AL508" s="1415">
        <v>1.992</v>
      </c>
      <c r="AM508" s="1415">
        <v>1.2032</v>
      </c>
      <c r="AN508" s="1416">
        <f>ROUND(SQRT(AL508^2+AM508^2)*1000/(1.73*AL516),0)</f>
        <v>131</v>
      </c>
      <c r="AO508" s="1413">
        <v>2.5568</v>
      </c>
      <c r="AP508" s="1413">
        <v>1.5536000000000001</v>
      </c>
      <c r="AQ508" s="1414">
        <f>ROUND(SQRT(AO508^2+AP508^2)*1000/(1.73*AO516),0)</f>
        <v>168</v>
      </c>
      <c r="AR508" s="1413">
        <v>2.6976</v>
      </c>
      <c r="AS508" s="1413">
        <v>1.6352</v>
      </c>
      <c r="AT508" s="1414">
        <f>ROUND(SQRT(AR508^2+AS508^2)*1000/(1.73*AR516),0)</f>
        <v>177</v>
      </c>
      <c r="AU508" s="1413">
        <v>2.2496</v>
      </c>
      <c r="AV508" s="1413">
        <v>1.3888</v>
      </c>
      <c r="AW508" s="1414">
        <f>ROUND(SQRT(AU508^2+AV508^2)*1000/(1.73*AU516),0)</f>
        <v>148</v>
      </c>
      <c r="AX508" s="1413">
        <v>2.2879999999999998</v>
      </c>
      <c r="AY508" s="1413">
        <v>1.3919999999999999</v>
      </c>
      <c r="AZ508" s="1414">
        <f>ROUND(SQRT(AX508^2+AY508^2)*1000/(1.73*AX516),0)</f>
        <v>150</v>
      </c>
      <c r="BA508" s="1413">
        <v>2.5503999999999998</v>
      </c>
      <c r="BB508" s="1413">
        <v>1.5551999999999999</v>
      </c>
      <c r="BC508" s="1414">
        <f>ROUND(SQRT(BA508^2+BB508^2)*1000/(1.73*BA516),0)</f>
        <v>168</v>
      </c>
      <c r="BD508" s="1413">
        <v>2.6976</v>
      </c>
      <c r="BE508" s="1413">
        <v>1.6448</v>
      </c>
      <c r="BF508" s="1414">
        <f>ROUND(SQRT(BD508^2+BE508^2)*1000/(1.73*BD516),0)</f>
        <v>177</v>
      </c>
      <c r="BG508" s="1413">
        <v>2.5792000000000002</v>
      </c>
      <c r="BH508" s="1413">
        <v>1.6144000000000001</v>
      </c>
      <c r="BI508" s="1414">
        <f>ROUND(SQRT(BG508^2+BH508^2)*1000/(1.73*BG516),0)</f>
        <v>171</v>
      </c>
      <c r="BJ508" s="1413">
        <v>2.5312000000000001</v>
      </c>
      <c r="BK508" s="1413">
        <v>1.528</v>
      </c>
      <c r="BL508" s="1414">
        <f>ROUND(SQRT(BJ508^2+BK508^2)*1000/(1.73*BJ516),0)</f>
        <v>166</v>
      </c>
      <c r="BM508" s="1413">
        <v>2.5024000000000002</v>
      </c>
      <c r="BN508" s="1413">
        <v>1.5007999999999999</v>
      </c>
      <c r="BO508" s="1414">
        <f>ROUND(SQRT(BM508^2+BN508^2)*1000/(1.73*BM516),0)</f>
        <v>164</v>
      </c>
      <c r="BP508" s="1413">
        <v>2.4176000000000002</v>
      </c>
      <c r="BQ508" s="1413">
        <v>1.4528000000000001</v>
      </c>
      <c r="BR508" s="1414">
        <f>ROUND(SQRT(BP508^2+BQ508^2)*1000/(1.73*BP516),0)</f>
        <v>158</v>
      </c>
      <c r="BS508" s="1413">
        <v>2.1583999999999999</v>
      </c>
      <c r="BT508" s="1413">
        <v>1.2784</v>
      </c>
      <c r="BU508" s="1414">
        <f>ROUND(SQRT(BS508^2+BT508^2)*1000/(1.73*BS516),0)</f>
        <v>141</v>
      </c>
      <c r="BV508" s="1413">
        <v>2.1232000000000002</v>
      </c>
      <c r="BW508" s="1413">
        <v>1.216</v>
      </c>
      <c r="BX508" s="1414">
        <f>ROUND(SQRT(BV508^2+BW508^2)*1000/(1.73*BV516),0)</f>
        <v>137</v>
      </c>
      <c r="BY508" s="1413">
        <v>1.7472000000000001</v>
      </c>
      <c r="BZ508" s="1413">
        <v>1.0192000000000001</v>
      </c>
      <c r="CA508" s="1414">
        <f>ROUND(SQRT(BY508^2+BZ508^2)*1000/(1.73*BY516),0)</f>
        <v>114</v>
      </c>
    </row>
    <row r="509" s="1" customFormat="1" ht="19.199999999999999">
      <c r="A509" s="1332"/>
      <c r="B509" s="1398"/>
      <c r="C509" s="1477"/>
      <c r="D509" s="1478"/>
      <c r="E509" s="1409"/>
      <c r="F509" s="1410" t="s">
        <v>399</v>
      </c>
      <c r="G509" s="1412" t="s">
        <v>400</v>
      </c>
      <c r="H509" s="1417">
        <v>2</v>
      </c>
      <c r="I509" s="1417"/>
      <c r="J509" s="1417"/>
      <c r="K509" s="1417">
        <v>2</v>
      </c>
      <c r="L509" s="1417"/>
      <c r="M509" s="1417"/>
      <c r="N509" s="1417">
        <v>2</v>
      </c>
      <c r="O509" s="1417"/>
      <c r="P509" s="1417"/>
      <c r="Q509" s="1417">
        <v>2</v>
      </c>
      <c r="R509" s="1417"/>
      <c r="S509" s="1417"/>
      <c r="T509" s="1417">
        <v>2</v>
      </c>
      <c r="U509" s="1417"/>
      <c r="V509" s="1417"/>
      <c r="W509" s="1417">
        <v>2</v>
      </c>
      <c r="X509" s="1417"/>
      <c r="Y509" s="1417"/>
      <c r="Z509" s="1417">
        <v>2</v>
      </c>
      <c r="AA509" s="1417"/>
      <c r="AB509" s="1417"/>
      <c r="AC509" s="1417">
        <v>2</v>
      </c>
      <c r="AD509" s="1417"/>
      <c r="AE509" s="1417"/>
      <c r="AF509" s="1417">
        <v>2</v>
      </c>
      <c r="AG509" s="1417"/>
      <c r="AH509" s="1417"/>
      <c r="AI509" s="1417">
        <v>2</v>
      </c>
      <c r="AJ509" s="1417"/>
      <c r="AK509" s="1417"/>
      <c r="AL509" s="1418">
        <v>2</v>
      </c>
      <c r="AM509" s="1418"/>
      <c r="AN509" s="1418"/>
      <c r="AO509" s="1417">
        <v>2</v>
      </c>
      <c r="AP509" s="1417"/>
      <c r="AQ509" s="1417"/>
      <c r="AR509" s="1417">
        <v>2</v>
      </c>
      <c r="AS509" s="1417"/>
      <c r="AT509" s="1417"/>
      <c r="AU509" s="1417">
        <v>2</v>
      </c>
      <c r="AV509" s="1417"/>
      <c r="AW509" s="1417"/>
      <c r="AX509" s="1417">
        <v>2</v>
      </c>
      <c r="AY509" s="1417"/>
      <c r="AZ509" s="1417"/>
      <c r="BA509" s="1417">
        <v>2</v>
      </c>
      <c r="BB509" s="1417"/>
      <c r="BC509" s="1417"/>
      <c r="BD509" s="1417">
        <v>2</v>
      </c>
      <c r="BE509" s="1417"/>
      <c r="BF509" s="1417"/>
      <c r="BG509" s="1417">
        <v>2</v>
      </c>
      <c r="BH509" s="1417"/>
      <c r="BI509" s="1417"/>
      <c r="BJ509" s="1417">
        <v>2</v>
      </c>
      <c r="BK509" s="1417"/>
      <c r="BL509" s="1417"/>
      <c r="BM509" s="1417">
        <v>2</v>
      </c>
      <c r="BN509" s="1417"/>
      <c r="BO509" s="1417"/>
      <c r="BP509" s="1417">
        <v>2</v>
      </c>
      <c r="BQ509" s="1417"/>
      <c r="BR509" s="1417"/>
      <c r="BS509" s="1417">
        <v>2</v>
      </c>
      <c r="BT509" s="1417"/>
      <c r="BU509" s="1417"/>
      <c r="BV509" s="1417">
        <v>2</v>
      </c>
      <c r="BW509" s="1417"/>
      <c r="BX509" s="1417"/>
      <c r="BY509" s="1417">
        <v>2</v>
      </c>
      <c r="BZ509" s="1417"/>
      <c r="CA509" s="1417"/>
    </row>
    <row r="510" s="1" customFormat="1" ht="19.199999999999999">
      <c r="A510" s="1332"/>
      <c r="B510" s="1398"/>
      <c r="C510" s="1545"/>
      <c r="D510" s="1478"/>
      <c r="E510" s="1409"/>
      <c r="F510" s="1410" t="s">
        <v>401</v>
      </c>
      <c r="G510" s="1412" t="s">
        <v>400</v>
      </c>
      <c r="H510" s="1419"/>
      <c r="I510" s="1419"/>
      <c r="J510" s="1419"/>
      <c r="K510" s="1419"/>
      <c r="L510" s="1419"/>
      <c r="M510" s="1419"/>
      <c r="N510" s="1419"/>
      <c r="O510" s="1419"/>
      <c r="P510" s="1419"/>
      <c r="Q510" s="1419"/>
      <c r="R510" s="1419"/>
      <c r="S510" s="1419"/>
      <c r="T510" s="1419"/>
      <c r="U510" s="1419"/>
      <c r="V510" s="1419"/>
      <c r="W510" s="1419"/>
      <c r="X510" s="1419"/>
      <c r="Y510" s="1419"/>
      <c r="Z510" s="1419"/>
      <c r="AA510" s="1419"/>
      <c r="AB510" s="1419"/>
      <c r="AC510" s="1419"/>
      <c r="AD510" s="1419"/>
      <c r="AE510" s="1419"/>
      <c r="AF510" s="1419"/>
      <c r="AG510" s="1419"/>
      <c r="AH510" s="1419"/>
      <c r="AI510" s="1419"/>
      <c r="AJ510" s="1419"/>
      <c r="AK510" s="1419"/>
      <c r="AL510" s="1420"/>
      <c r="AM510" s="1420"/>
      <c r="AN510" s="1420"/>
      <c r="AO510" s="1419"/>
      <c r="AP510" s="1419"/>
      <c r="AQ510" s="1419"/>
      <c r="AR510" s="1419"/>
      <c r="AS510" s="1419"/>
      <c r="AT510" s="1419"/>
      <c r="AU510" s="1419"/>
      <c r="AV510" s="1419"/>
      <c r="AW510" s="1419"/>
      <c r="AX510" s="1419"/>
      <c r="AY510" s="1419"/>
      <c r="AZ510" s="1419"/>
      <c r="BA510" s="1419"/>
      <c r="BB510" s="1419"/>
      <c r="BC510" s="1419"/>
      <c r="BD510" s="1419"/>
      <c r="BE510" s="1419"/>
      <c r="BF510" s="1419"/>
      <c r="BG510" s="1419"/>
      <c r="BH510" s="1419"/>
      <c r="BI510" s="1419"/>
      <c r="BJ510" s="1419"/>
      <c r="BK510" s="1419"/>
      <c r="BL510" s="1419"/>
      <c r="BM510" s="1419"/>
      <c r="BN510" s="1419"/>
      <c r="BO510" s="1419"/>
      <c r="BP510" s="1419"/>
      <c r="BQ510" s="1419"/>
      <c r="BR510" s="1419"/>
      <c r="BS510" s="1419"/>
      <c r="BT510" s="1419"/>
      <c r="BU510" s="1419"/>
      <c r="BV510" s="1419"/>
      <c r="BW510" s="1419"/>
      <c r="BX510" s="1419"/>
      <c r="BY510" s="1419"/>
      <c r="BZ510" s="1419"/>
      <c r="CA510" s="1419"/>
    </row>
    <row r="511" s="1" customFormat="1" ht="20.25" customHeight="1">
      <c r="A511" s="1332"/>
      <c r="B511" s="1398" t="s">
        <v>402</v>
      </c>
      <c r="C511" s="1512" t="s">
        <v>492</v>
      </c>
      <c r="D511" s="1475"/>
      <c r="E511" s="1409"/>
      <c r="F511" s="1410"/>
      <c r="G511" s="1412">
        <v>110</v>
      </c>
      <c r="H511" s="1419"/>
      <c r="I511" s="1419"/>
      <c r="J511" s="1414">
        <f t="shared" ref="J511:J512" si="3386">ROUND(SQRT(H511^2+I511^2)*1000/(1.73*H513),0)</f>
        <v>0</v>
      </c>
      <c r="K511" s="1419"/>
      <c r="L511" s="1419"/>
      <c r="M511" s="1414">
        <f t="shared" ref="M511:M512" si="3387">ROUND(SQRT(K511^2+L511^2)*1000/(1.73*K513),0)</f>
        <v>0</v>
      </c>
      <c r="N511" s="1419"/>
      <c r="O511" s="1419"/>
      <c r="P511" s="1414">
        <f t="shared" ref="P511:P512" si="3388">ROUND(SQRT(N511^2+O511^2)*1000/(1.73*N513),0)</f>
        <v>0</v>
      </c>
      <c r="Q511" s="1419"/>
      <c r="R511" s="1419"/>
      <c r="S511" s="1414">
        <f t="shared" ref="S511:S512" si="3389">ROUND(SQRT(Q511^2+R511^2)*1000/(1.73*Q513),0)</f>
        <v>0</v>
      </c>
      <c r="T511" s="1419"/>
      <c r="U511" s="1419"/>
      <c r="V511" s="1414">
        <f t="shared" ref="V511:V512" si="3390">ROUND(SQRT(T511^2+U511^2)*1000/(1.73*T513),0)</f>
        <v>0</v>
      </c>
      <c r="W511" s="1419"/>
      <c r="X511" s="1419"/>
      <c r="Y511" s="1414">
        <f t="shared" ref="Y511:Y512" si="3391">ROUND(SQRT(W511^2+X511^2)*1000/(1.73*W513),0)</f>
        <v>0</v>
      </c>
      <c r="Z511" s="1419"/>
      <c r="AA511" s="1419"/>
      <c r="AB511" s="1414">
        <f t="shared" ref="AB511:AB512" si="3392">ROUND(SQRT(Z511^2+AA511^2)*1000/(1.73*Z513),0)</f>
        <v>0</v>
      </c>
      <c r="AC511" s="1419"/>
      <c r="AD511" s="1419"/>
      <c r="AE511" s="1414">
        <f t="shared" ref="AE511:AE512" si="3393">ROUND(SQRT(AC511^2+AD511^2)*1000/(1.73*AC513),0)</f>
        <v>0</v>
      </c>
      <c r="AF511" s="1419"/>
      <c r="AG511" s="1419"/>
      <c r="AH511" s="1414">
        <f t="shared" ref="AH511:AH512" si="3394">ROUND(SQRT(AF511^2+AG511^2)*1000/(1.73*AF513),0)</f>
        <v>0</v>
      </c>
      <c r="AI511" s="1419"/>
      <c r="AJ511" s="1419"/>
      <c r="AK511" s="1414">
        <f t="shared" ref="AK511:AK512" si="3395">ROUND(SQRT(AI511^2+AJ511^2)*1000/(1.73*AI513),0)</f>
        <v>0</v>
      </c>
      <c r="AL511" s="1420"/>
      <c r="AM511" s="1420"/>
      <c r="AN511" s="1416">
        <f t="shared" ref="AN511:AN512" si="3396">ROUND(SQRT(AL511^2+AM511^2)*1000/(1.73*AL513),0)</f>
        <v>0</v>
      </c>
      <c r="AO511" s="1419"/>
      <c r="AP511" s="1419"/>
      <c r="AQ511" s="1414">
        <f t="shared" ref="AQ511:AQ512" si="3397">ROUND(SQRT(AO511^2+AP511^2)*1000/(1.73*AO513),0)</f>
        <v>0</v>
      </c>
      <c r="AR511" s="1419"/>
      <c r="AS511" s="1419"/>
      <c r="AT511" s="1414">
        <f t="shared" ref="AT511:AT512" si="3398">ROUND(SQRT(AR511^2+AS511^2)*1000/(1.73*AR513),0)</f>
        <v>0</v>
      </c>
      <c r="AU511" s="1419"/>
      <c r="AV511" s="1419"/>
      <c r="AW511" s="1414">
        <f t="shared" ref="AW511:AW512" si="3399">ROUND(SQRT(AU511^2+AV511^2)*1000/(1.73*AU513),0)</f>
        <v>0</v>
      </c>
      <c r="AX511" s="1419"/>
      <c r="AY511" s="1419"/>
      <c r="AZ511" s="1414">
        <f t="shared" ref="AZ511:AZ512" si="3400">ROUND(SQRT(AX511^2+AY511^2)*1000/(1.73*AX513),0)</f>
        <v>0</v>
      </c>
      <c r="BA511" s="1419"/>
      <c r="BB511" s="1419"/>
      <c r="BC511" s="1414">
        <f t="shared" ref="BC511:BC512" si="3401">ROUND(SQRT(BA511^2+BB511^2)*1000/(1.73*BA513),0)</f>
        <v>0</v>
      </c>
      <c r="BD511" s="1419"/>
      <c r="BE511" s="1419"/>
      <c r="BF511" s="1414">
        <f t="shared" ref="BF511:BF512" si="3402">ROUND(SQRT(BD511^2+BE511^2)*1000/(1.73*BD513),0)</f>
        <v>0</v>
      </c>
      <c r="BG511" s="1419"/>
      <c r="BH511" s="1419"/>
      <c r="BI511" s="1414">
        <f t="shared" ref="BI511:BI512" si="3403">ROUND(SQRT(BG511^2+BH511^2)*1000/(1.73*BG513),0)</f>
        <v>0</v>
      </c>
      <c r="BJ511" s="1419"/>
      <c r="BK511" s="1419"/>
      <c r="BL511" s="1414">
        <f t="shared" ref="BL511:BL512" si="3404">ROUND(SQRT(BJ511^2+BK511^2)*1000/(1.73*BJ513),0)</f>
        <v>0</v>
      </c>
      <c r="BM511" s="1419"/>
      <c r="BN511" s="1419"/>
      <c r="BO511" s="1414">
        <f t="shared" ref="BO511:BO512" si="3405">ROUND(SQRT(BM511^2+BN511^2)*1000/(1.73*BM513),0)</f>
        <v>0</v>
      </c>
      <c r="BP511" s="1419"/>
      <c r="BQ511" s="1419"/>
      <c r="BR511" s="1414">
        <f t="shared" ref="BR511:BR512" si="3406">ROUND(SQRT(BP511^2+BQ511^2)*1000/(1.73*BP513),0)</f>
        <v>0</v>
      </c>
      <c r="BS511" s="1419"/>
      <c r="BT511" s="1419"/>
      <c r="BU511" s="1414">
        <f t="shared" ref="BU511:BU512" si="3407">ROUND(SQRT(BS511^2+BT511^2)*1000/(1.73*BS513),0)</f>
        <v>0</v>
      </c>
      <c r="BV511" s="1419"/>
      <c r="BW511" s="1419"/>
      <c r="BX511" s="1414">
        <f t="shared" ref="BX511:BX512" si="3408">ROUND(SQRT(BV511^2+BW511^2)*1000/(1.73*BV513),0)</f>
        <v>0</v>
      </c>
      <c r="BY511" s="1419"/>
      <c r="BZ511" s="1419"/>
      <c r="CA511" s="1414">
        <f t="shared" ref="CA511:CA512" si="3409">ROUND(SQRT(BY511^2+BZ511^2)*1000/(1.73*BY513),0)</f>
        <v>0</v>
      </c>
    </row>
    <row r="512" s="1" customFormat="1" ht="21.75" customHeight="1">
      <c r="A512" s="1332"/>
      <c r="B512" s="1398" t="s">
        <v>403</v>
      </c>
      <c r="C512" s="1512" t="s">
        <v>493</v>
      </c>
      <c r="D512" s="1475"/>
      <c r="E512" s="1409"/>
      <c r="F512" s="1410"/>
      <c r="G512" s="1412">
        <v>110</v>
      </c>
      <c r="H512" s="1419"/>
      <c r="I512" s="1419"/>
      <c r="J512" s="1414">
        <f t="shared" si="3386"/>
        <v>0</v>
      </c>
      <c r="K512" s="1419"/>
      <c r="L512" s="1419"/>
      <c r="M512" s="1414">
        <f t="shared" si="3387"/>
        <v>0</v>
      </c>
      <c r="N512" s="1419"/>
      <c r="O512" s="1419"/>
      <c r="P512" s="1414">
        <f t="shared" si="3388"/>
        <v>0</v>
      </c>
      <c r="Q512" s="1419"/>
      <c r="R512" s="1419"/>
      <c r="S512" s="1414">
        <f t="shared" si="3389"/>
        <v>0</v>
      </c>
      <c r="T512" s="1419"/>
      <c r="U512" s="1419"/>
      <c r="V512" s="1414">
        <f t="shared" si="3390"/>
        <v>0</v>
      </c>
      <c r="W512" s="1419"/>
      <c r="X512" s="1419"/>
      <c r="Y512" s="1414">
        <f t="shared" si="3391"/>
        <v>0</v>
      </c>
      <c r="Z512" s="1419"/>
      <c r="AA512" s="1419"/>
      <c r="AB512" s="1414">
        <f t="shared" si="3392"/>
        <v>0</v>
      </c>
      <c r="AC512" s="1419"/>
      <c r="AD512" s="1419"/>
      <c r="AE512" s="1414">
        <f t="shared" si="3393"/>
        <v>0</v>
      </c>
      <c r="AF512" s="1419"/>
      <c r="AG512" s="1419"/>
      <c r="AH512" s="1414">
        <f t="shared" si="3394"/>
        <v>0</v>
      </c>
      <c r="AI512" s="1419"/>
      <c r="AJ512" s="1419"/>
      <c r="AK512" s="1414">
        <f t="shared" si="3395"/>
        <v>0</v>
      </c>
      <c r="AL512" s="1420"/>
      <c r="AM512" s="1420"/>
      <c r="AN512" s="1416">
        <f t="shared" si="3396"/>
        <v>0</v>
      </c>
      <c r="AO512" s="1419"/>
      <c r="AP512" s="1419"/>
      <c r="AQ512" s="1414">
        <f t="shared" si="3397"/>
        <v>0</v>
      </c>
      <c r="AR512" s="1419"/>
      <c r="AS512" s="1419"/>
      <c r="AT512" s="1414">
        <f t="shared" si="3398"/>
        <v>0</v>
      </c>
      <c r="AU512" s="1419"/>
      <c r="AV512" s="1419"/>
      <c r="AW512" s="1414">
        <f t="shared" si="3399"/>
        <v>0</v>
      </c>
      <c r="AX512" s="1419"/>
      <c r="AY512" s="1419"/>
      <c r="AZ512" s="1414">
        <f t="shared" si="3400"/>
        <v>0</v>
      </c>
      <c r="BA512" s="1419"/>
      <c r="BB512" s="1419"/>
      <c r="BC512" s="1414">
        <f t="shared" si="3401"/>
        <v>0</v>
      </c>
      <c r="BD512" s="1419"/>
      <c r="BE512" s="1419"/>
      <c r="BF512" s="1414">
        <f t="shared" si="3402"/>
        <v>0</v>
      </c>
      <c r="BG512" s="1419"/>
      <c r="BH512" s="1419"/>
      <c r="BI512" s="1414">
        <f t="shared" si="3403"/>
        <v>0</v>
      </c>
      <c r="BJ512" s="1419"/>
      <c r="BK512" s="1419"/>
      <c r="BL512" s="1414">
        <f t="shared" si="3404"/>
        <v>0</v>
      </c>
      <c r="BM512" s="1419"/>
      <c r="BN512" s="1419"/>
      <c r="BO512" s="1414">
        <f t="shared" si="3405"/>
        <v>0</v>
      </c>
      <c r="BP512" s="1419"/>
      <c r="BQ512" s="1419"/>
      <c r="BR512" s="1414">
        <f t="shared" si="3406"/>
        <v>0</v>
      </c>
      <c r="BS512" s="1419"/>
      <c r="BT512" s="1419"/>
      <c r="BU512" s="1414">
        <f t="shared" si="3407"/>
        <v>0</v>
      </c>
      <c r="BV512" s="1419"/>
      <c r="BW512" s="1419"/>
      <c r="BX512" s="1414">
        <f t="shared" si="3408"/>
        <v>0</v>
      </c>
      <c r="BY512" s="1419"/>
      <c r="BZ512" s="1419"/>
      <c r="CA512" s="1414">
        <f t="shared" si="3409"/>
        <v>0</v>
      </c>
    </row>
    <row r="513" s="1" customFormat="1" ht="19.199999999999999">
      <c r="A513" s="1332"/>
      <c r="B513" s="1398" t="s">
        <v>59</v>
      </c>
      <c r="C513" s="1408" t="s">
        <v>404</v>
      </c>
      <c r="D513" s="1410"/>
      <c r="E513" s="1409"/>
      <c r="F513" s="1410" t="s">
        <v>405</v>
      </c>
      <c r="G513" s="1412">
        <v>110</v>
      </c>
      <c r="H513" s="1419">
        <v>110</v>
      </c>
      <c r="I513" s="1419"/>
      <c r="J513" s="1419"/>
      <c r="K513" s="1419">
        <v>110</v>
      </c>
      <c r="L513" s="1419"/>
      <c r="M513" s="1419"/>
      <c r="N513" s="1419">
        <v>110</v>
      </c>
      <c r="O513" s="1419"/>
      <c r="P513" s="1419"/>
      <c r="Q513" s="1419">
        <v>110</v>
      </c>
      <c r="R513" s="1419"/>
      <c r="S513" s="1419"/>
      <c r="T513" s="1419">
        <v>110</v>
      </c>
      <c r="U513" s="1419"/>
      <c r="V513" s="1419"/>
      <c r="W513" s="1419">
        <v>110</v>
      </c>
      <c r="X513" s="1419"/>
      <c r="Y513" s="1419"/>
      <c r="Z513" s="1419">
        <v>110</v>
      </c>
      <c r="AA513" s="1419"/>
      <c r="AB513" s="1419"/>
      <c r="AC513" s="1419">
        <v>110</v>
      </c>
      <c r="AD513" s="1419"/>
      <c r="AE513" s="1419"/>
      <c r="AF513" s="1419">
        <v>110</v>
      </c>
      <c r="AG513" s="1419"/>
      <c r="AH513" s="1419"/>
      <c r="AI513" s="1419">
        <v>110</v>
      </c>
      <c r="AJ513" s="1419"/>
      <c r="AK513" s="1419"/>
      <c r="AL513" s="1420">
        <v>110</v>
      </c>
      <c r="AM513" s="1420"/>
      <c r="AN513" s="1420"/>
      <c r="AO513" s="1419">
        <v>110</v>
      </c>
      <c r="AP513" s="1419"/>
      <c r="AQ513" s="1419"/>
      <c r="AR513" s="1419">
        <v>110</v>
      </c>
      <c r="AS513" s="1419"/>
      <c r="AT513" s="1419"/>
      <c r="AU513" s="1419">
        <v>110</v>
      </c>
      <c r="AV513" s="1419"/>
      <c r="AW513" s="1419"/>
      <c r="AX513" s="1419">
        <v>110</v>
      </c>
      <c r="AY513" s="1419"/>
      <c r="AZ513" s="1419"/>
      <c r="BA513" s="1419">
        <v>110</v>
      </c>
      <c r="BB513" s="1419"/>
      <c r="BC513" s="1419"/>
      <c r="BD513" s="1419">
        <v>110</v>
      </c>
      <c r="BE513" s="1419"/>
      <c r="BF513" s="1419"/>
      <c r="BG513" s="1419">
        <v>110</v>
      </c>
      <c r="BH513" s="1419"/>
      <c r="BI513" s="1419"/>
      <c r="BJ513" s="1419">
        <v>110</v>
      </c>
      <c r="BK513" s="1419"/>
      <c r="BL513" s="1419"/>
      <c r="BM513" s="1419">
        <v>110</v>
      </c>
      <c r="BN513" s="1419"/>
      <c r="BO513" s="1419"/>
      <c r="BP513" s="1419">
        <v>110</v>
      </c>
      <c r="BQ513" s="1419"/>
      <c r="BR513" s="1419"/>
      <c r="BS513" s="1419">
        <v>110</v>
      </c>
      <c r="BT513" s="1419"/>
      <c r="BU513" s="1419"/>
      <c r="BV513" s="1419">
        <v>110</v>
      </c>
      <c r="BW513" s="1419"/>
      <c r="BX513" s="1419"/>
      <c r="BY513" s="1419">
        <v>110</v>
      </c>
      <c r="BZ513" s="1419"/>
      <c r="CA513" s="1419"/>
    </row>
    <row r="514" s="1" customFormat="1" ht="19.199999999999999">
      <c r="A514" s="1332"/>
      <c r="B514" s="1398"/>
      <c r="C514" s="1408" t="s">
        <v>424</v>
      </c>
      <c r="D514" s="1410"/>
      <c r="E514" s="1409"/>
      <c r="F514" s="1410" t="s">
        <v>405</v>
      </c>
      <c r="G514" s="1412">
        <v>110</v>
      </c>
      <c r="H514" s="1419">
        <v>110</v>
      </c>
      <c r="I514" s="1419"/>
      <c r="J514" s="1419"/>
      <c r="K514" s="1419">
        <v>110</v>
      </c>
      <c r="L514" s="1419"/>
      <c r="M514" s="1419"/>
      <c r="N514" s="1419">
        <v>110</v>
      </c>
      <c r="O514" s="1419"/>
      <c r="P514" s="1419"/>
      <c r="Q514" s="1419">
        <v>110</v>
      </c>
      <c r="R514" s="1419"/>
      <c r="S514" s="1419"/>
      <c r="T514" s="1419">
        <v>110</v>
      </c>
      <c r="U514" s="1419"/>
      <c r="V514" s="1419"/>
      <c r="W514" s="1419">
        <v>110</v>
      </c>
      <c r="X514" s="1419"/>
      <c r="Y514" s="1419"/>
      <c r="Z514" s="1419">
        <v>110</v>
      </c>
      <c r="AA514" s="1419"/>
      <c r="AB514" s="1419"/>
      <c r="AC514" s="1419">
        <v>110</v>
      </c>
      <c r="AD514" s="1419"/>
      <c r="AE514" s="1419"/>
      <c r="AF514" s="1419">
        <v>110</v>
      </c>
      <c r="AG514" s="1419"/>
      <c r="AH514" s="1419"/>
      <c r="AI514" s="1419">
        <v>110</v>
      </c>
      <c r="AJ514" s="1419"/>
      <c r="AK514" s="1419"/>
      <c r="AL514" s="1420">
        <v>110</v>
      </c>
      <c r="AM514" s="1420"/>
      <c r="AN514" s="1420"/>
      <c r="AO514" s="1419">
        <v>110</v>
      </c>
      <c r="AP514" s="1419"/>
      <c r="AQ514" s="1419"/>
      <c r="AR514" s="1419">
        <v>110</v>
      </c>
      <c r="AS514" s="1419"/>
      <c r="AT514" s="1419"/>
      <c r="AU514" s="1419">
        <v>110</v>
      </c>
      <c r="AV514" s="1419"/>
      <c r="AW514" s="1419"/>
      <c r="AX514" s="1419">
        <v>110</v>
      </c>
      <c r="AY514" s="1419"/>
      <c r="AZ514" s="1419"/>
      <c r="BA514" s="1419">
        <v>110</v>
      </c>
      <c r="BB514" s="1419"/>
      <c r="BC514" s="1419"/>
      <c r="BD514" s="1419">
        <v>110</v>
      </c>
      <c r="BE514" s="1419"/>
      <c r="BF514" s="1419"/>
      <c r="BG514" s="1419">
        <v>110</v>
      </c>
      <c r="BH514" s="1419"/>
      <c r="BI514" s="1419"/>
      <c r="BJ514" s="1419">
        <v>110</v>
      </c>
      <c r="BK514" s="1419"/>
      <c r="BL514" s="1419"/>
      <c r="BM514" s="1419">
        <v>110</v>
      </c>
      <c r="BN514" s="1419"/>
      <c r="BO514" s="1419"/>
      <c r="BP514" s="1419">
        <v>110</v>
      </c>
      <c r="BQ514" s="1419"/>
      <c r="BR514" s="1419"/>
      <c r="BS514" s="1419">
        <v>110</v>
      </c>
      <c r="BT514" s="1419"/>
      <c r="BU514" s="1419"/>
      <c r="BV514" s="1419">
        <v>110</v>
      </c>
      <c r="BW514" s="1419"/>
      <c r="BX514" s="1419"/>
      <c r="BY514" s="1419">
        <v>110</v>
      </c>
      <c r="BZ514" s="1419"/>
      <c r="CA514" s="1419"/>
    </row>
    <row r="515" s="1" customFormat="1" ht="19.199999999999999">
      <c r="A515" s="1332"/>
      <c r="B515" s="1398"/>
      <c r="C515" s="1408" t="s">
        <v>404</v>
      </c>
      <c r="D515" s="1410"/>
      <c r="E515" s="1409"/>
      <c r="F515" s="1410" t="s">
        <v>405</v>
      </c>
      <c r="G515" s="1412">
        <v>10</v>
      </c>
      <c r="H515" s="1419">
        <v>10.300000000000001</v>
      </c>
      <c r="I515" s="1419"/>
      <c r="J515" s="1419"/>
      <c r="K515" s="1419">
        <v>10.300000000000001</v>
      </c>
      <c r="L515" s="1419"/>
      <c r="M515" s="1419"/>
      <c r="N515" s="1419">
        <v>10.300000000000001</v>
      </c>
      <c r="O515" s="1419"/>
      <c r="P515" s="1419"/>
      <c r="Q515" s="1419">
        <v>10.300000000000001</v>
      </c>
      <c r="R515" s="1419"/>
      <c r="S515" s="1419"/>
      <c r="T515" s="1419">
        <v>10.300000000000001</v>
      </c>
      <c r="U515" s="1419"/>
      <c r="V515" s="1419"/>
      <c r="W515" s="1419">
        <v>10.300000000000001</v>
      </c>
      <c r="X515" s="1419"/>
      <c r="Y515" s="1419"/>
      <c r="Z515" s="1419">
        <v>10.300000000000001</v>
      </c>
      <c r="AA515" s="1419"/>
      <c r="AB515" s="1419"/>
      <c r="AC515" s="1419">
        <v>10.300000000000001</v>
      </c>
      <c r="AD515" s="1419"/>
      <c r="AE515" s="1419"/>
      <c r="AF515" s="1419">
        <v>10.300000000000001</v>
      </c>
      <c r="AG515" s="1419"/>
      <c r="AH515" s="1419"/>
      <c r="AI515" s="1419">
        <v>10.300000000000001</v>
      </c>
      <c r="AJ515" s="1419"/>
      <c r="AK515" s="1419"/>
      <c r="AL515" s="1420">
        <v>10.300000000000001</v>
      </c>
      <c r="AM515" s="1420"/>
      <c r="AN515" s="1420"/>
      <c r="AO515" s="1419">
        <v>10.300000000000001</v>
      </c>
      <c r="AP515" s="1419"/>
      <c r="AQ515" s="1419"/>
      <c r="AR515" s="1419">
        <v>10.300000000000001</v>
      </c>
      <c r="AS515" s="1419"/>
      <c r="AT515" s="1419"/>
      <c r="AU515" s="1419">
        <v>10.300000000000001</v>
      </c>
      <c r="AV515" s="1419"/>
      <c r="AW515" s="1419"/>
      <c r="AX515" s="1419">
        <v>10.300000000000001</v>
      </c>
      <c r="AY515" s="1419"/>
      <c r="AZ515" s="1419"/>
      <c r="BA515" s="1419">
        <v>10.300000000000001</v>
      </c>
      <c r="BB515" s="1419"/>
      <c r="BC515" s="1419"/>
      <c r="BD515" s="1419">
        <v>10.300000000000001</v>
      </c>
      <c r="BE515" s="1419"/>
      <c r="BF515" s="1419"/>
      <c r="BG515" s="1419">
        <v>10.300000000000001</v>
      </c>
      <c r="BH515" s="1419"/>
      <c r="BI515" s="1419"/>
      <c r="BJ515" s="1419">
        <v>10.300000000000001</v>
      </c>
      <c r="BK515" s="1419"/>
      <c r="BL515" s="1419"/>
      <c r="BM515" s="1419">
        <v>10.300000000000001</v>
      </c>
      <c r="BN515" s="1419"/>
      <c r="BO515" s="1419"/>
      <c r="BP515" s="1419">
        <v>10.300000000000001</v>
      </c>
      <c r="BQ515" s="1419"/>
      <c r="BR515" s="1419"/>
      <c r="BS515" s="1419">
        <v>10.300000000000001</v>
      </c>
      <c r="BT515" s="1419"/>
      <c r="BU515" s="1419"/>
      <c r="BV515" s="1419">
        <v>10.300000000000001</v>
      </c>
      <c r="BW515" s="1419"/>
      <c r="BX515" s="1419"/>
      <c r="BY515" s="1419">
        <v>10.300000000000001</v>
      </c>
      <c r="BZ515" s="1419"/>
      <c r="CA515" s="1419"/>
    </row>
    <row r="516" s="1" customFormat="1" ht="19.199999999999999">
      <c r="A516" s="1332"/>
      <c r="B516" s="1398"/>
      <c r="C516" s="1408" t="s">
        <v>424</v>
      </c>
      <c r="D516" s="1410"/>
      <c r="E516" s="1409"/>
      <c r="F516" s="1410" t="s">
        <v>405</v>
      </c>
      <c r="G516" s="1412">
        <v>10</v>
      </c>
      <c r="H516" s="1419">
        <v>10.300000000000001</v>
      </c>
      <c r="I516" s="1419"/>
      <c r="J516" s="1419"/>
      <c r="K516" s="1419">
        <v>10.300000000000001</v>
      </c>
      <c r="L516" s="1419"/>
      <c r="M516" s="1419"/>
      <c r="N516" s="1419">
        <v>10.300000000000001</v>
      </c>
      <c r="O516" s="1419"/>
      <c r="P516" s="1419"/>
      <c r="Q516" s="1419">
        <v>10.300000000000001</v>
      </c>
      <c r="R516" s="1419"/>
      <c r="S516" s="1419"/>
      <c r="T516" s="1419">
        <v>10.300000000000001</v>
      </c>
      <c r="U516" s="1419"/>
      <c r="V516" s="1419"/>
      <c r="W516" s="1419">
        <v>10.300000000000001</v>
      </c>
      <c r="X516" s="1419"/>
      <c r="Y516" s="1419"/>
      <c r="Z516" s="1419">
        <v>10.300000000000001</v>
      </c>
      <c r="AA516" s="1419"/>
      <c r="AB516" s="1419"/>
      <c r="AC516" s="1419">
        <v>10.300000000000001</v>
      </c>
      <c r="AD516" s="1419"/>
      <c r="AE516" s="1419"/>
      <c r="AF516" s="1419">
        <v>10.300000000000001</v>
      </c>
      <c r="AG516" s="1419"/>
      <c r="AH516" s="1419"/>
      <c r="AI516" s="1419">
        <v>10.300000000000001</v>
      </c>
      <c r="AJ516" s="1419"/>
      <c r="AK516" s="1419"/>
      <c r="AL516" s="1420">
        <v>10.300000000000001</v>
      </c>
      <c r="AM516" s="1420"/>
      <c r="AN516" s="1420"/>
      <c r="AO516" s="1419">
        <v>10.300000000000001</v>
      </c>
      <c r="AP516" s="1419"/>
      <c r="AQ516" s="1419"/>
      <c r="AR516" s="1419">
        <v>10.300000000000001</v>
      </c>
      <c r="AS516" s="1419"/>
      <c r="AT516" s="1419"/>
      <c r="AU516" s="1419">
        <v>10.300000000000001</v>
      </c>
      <c r="AV516" s="1419"/>
      <c r="AW516" s="1419"/>
      <c r="AX516" s="1419">
        <v>10.300000000000001</v>
      </c>
      <c r="AY516" s="1419"/>
      <c r="AZ516" s="1419"/>
      <c r="BA516" s="1419">
        <v>10.300000000000001</v>
      </c>
      <c r="BB516" s="1419"/>
      <c r="BC516" s="1419"/>
      <c r="BD516" s="1419">
        <v>10.300000000000001</v>
      </c>
      <c r="BE516" s="1419"/>
      <c r="BF516" s="1419"/>
      <c r="BG516" s="1419">
        <v>10.300000000000001</v>
      </c>
      <c r="BH516" s="1419"/>
      <c r="BI516" s="1419"/>
      <c r="BJ516" s="1419">
        <v>10.300000000000001</v>
      </c>
      <c r="BK516" s="1419"/>
      <c r="BL516" s="1419"/>
      <c r="BM516" s="1419">
        <v>10.300000000000001</v>
      </c>
      <c r="BN516" s="1419"/>
      <c r="BO516" s="1419"/>
      <c r="BP516" s="1419">
        <v>10.300000000000001</v>
      </c>
      <c r="BQ516" s="1419"/>
      <c r="BR516" s="1419"/>
      <c r="BS516" s="1419">
        <v>10.300000000000001</v>
      </c>
      <c r="BT516" s="1419"/>
      <c r="BU516" s="1419"/>
      <c r="BV516" s="1419">
        <v>10.300000000000001</v>
      </c>
      <c r="BW516" s="1419"/>
      <c r="BX516" s="1419"/>
      <c r="BY516" s="1419">
        <v>10.300000000000001</v>
      </c>
      <c r="BZ516" s="1419"/>
      <c r="CA516" s="1419"/>
    </row>
    <row r="517" s="1" customFormat="1" ht="19.199999999999999">
      <c r="A517" s="1332"/>
      <c r="B517" s="1398" t="s">
        <v>402</v>
      </c>
      <c r="C517" s="1548" t="s">
        <v>406</v>
      </c>
      <c r="D517" s="1478"/>
      <c r="E517" s="1409"/>
      <c r="F517" s="1410"/>
      <c r="G517" s="1412">
        <v>10</v>
      </c>
      <c r="H517" s="1413"/>
      <c r="I517" s="1413"/>
      <c r="J517" s="1414">
        <f t="shared" ref="J517:J518" si="3410">ROUND(SQRT(H517^2+I517^2)*1000/(1.73*H515),0)</f>
        <v>0</v>
      </c>
      <c r="K517" s="1503">
        <v>0</v>
      </c>
      <c r="L517" s="1419">
        <v>0</v>
      </c>
      <c r="M517" s="1414">
        <f t="shared" ref="M517:M518" si="3411">ROUND(SQRT(K517^2+L517^2)*1000/(1.73*K515),0)</f>
        <v>0</v>
      </c>
      <c r="N517" s="1503">
        <v>0</v>
      </c>
      <c r="O517" s="1419">
        <v>0</v>
      </c>
      <c r="P517" s="1414">
        <f t="shared" ref="P517:P518" si="3412">ROUND(SQRT(N517^2+O517^2)*1000/(1.73*N515),0)</f>
        <v>0</v>
      </c>
      <c r="Q517" s="1503">
        <v>0</v>
      </c>
      <c r="R517" s="1419">
        <v>0</v>
      </c>
      <c r="S517" s="1414">
        <f t="shared" ref="S517:S518" si="3413">ROUND(SQRT(Q517^2+R517^2)*1000/(1.73*Q515),0)</f>
        <v>0</v>
      </c>
      <c r="T517" s="1503">
        <v>0</v>
      </c>
      <c r="U517" s="1419">
        <v>0</v>
      </c>
      <c r="V517" s="1414">
        <f t="shared" ref="V517:V518" si="3414">ROUND(SQRT(T517^2+U517^2)*1000/(1.73*T515),0)</f>
        <v>0</v>
      </c>
      <c r="W517" s="1503">
        <v>0</v>
      </c>
      <c r="X517" s="1419">
        <v>0</v>
      </c>
      <c r="Y517" s="1414">
        <f t="shared" ref="Y517:Y518" si="3415">ROUND(SQRT(W517^2+X517^2)*1000/(1.73*W515),0)</f>
        <v>0</v>
      </c>
      <c r="Z517" s="1503">
        <v>0</v>
      </c>
      <c r="AA517" s="1419">
        <v>0</v>
      </c>
      <c r="AB517" s="1414">
        <f t="shared" ref="AB517:AB518" si="3416">ROUND(SQRT(Z517^2+AA517^2)*1000/(1.73*Z515),0)</f>
        <v>0</v>
      </c>
      <c r="AC517" s="1503">
        <v>0</v>
      </c>
      <c r="AD517" s="1419">
        <v>0</v>
      </c>
      <c r="AE517" s="1414">
        <f t="shared" ref="AE517:AE518" si="3417">ROUND(SQRT(AC517^2+AD517^2)*1000/(1.73*AC515),0)</f>
        <v>0</v>
      </c>
      <c r="AF517" s="1503">
        <v>0</v>
      </c>
      <c r="AG517" s="1419">
        <v>0</v>
      </c>
      <c r="AH517" s="1414">
        <f t="shared" ref="AH517:AH518" si="3418">ROUND(SQRT(AF517^2+AG517^2)*1000/(1.73*AF515),0)</f>
        <v>0</v>
      </c>
      <c r="AI517" s="1503">
        <v>0</v>
      </c>
      <c r="AJ517" s="1419">
        <v>0</v>
      </c>
      <c r="AK517" s="1414">
        <f t="shared" ref="AK517:AK518" si="3419">ROUND(SQRT(AI517^2+AJ517^2)*1000/(1.73*AI515),0)</f>
        <v>0</v>
      </c>
      <c r="AL517" s="1504">
        <v>0</v>
      </c>
      <c r="AM517" s="1420">
        <v>0</v>
      </c>
      <c r="AN517" s="1416">
        <f t="shared" ref="AN517:AN518" si="3420">ROUND(SQRT(AL517^2+AM517^2)*1000/(1.73*AL515),0)</f>
        <v>0</v>
      </c>
      <c r="AO517" s="1503">
        <v>0</v>
      </c>
      <c r="AP517" s="1419">
        <v>0</v>
      </c>
      <c r="AQ517" s="1414">
        <f t="shared" ref="AQ517:AQ518" si="3421">ROUND(SQRT(AO517^2+AP517^2)*1000/(1.73*AO515),0)</f>
        <v>0</v>
      </c>
      <c r="AR517" s="1503">
        <v>0</v>
      </c>
      <c r="AS517" s="1419">
        <v>0</v>
      </c>
      <c r="AT517" s="1414">
        <f t="shared" ref="AT517:AT518" si="3422">ROUND(SQRT(AR517^2+AS517^2)*1000/(1.73*AR515),0)</f>
        <v>0</v>
      </c>
      <c r="AU517" s="1503">
        <v>0</v>
      </c>
      <c r="AV517" s="1419">
        <v>0</v>
      </c>
      <c r="AW517" s="1414">
        <f t="shared" ref="AW517:AW518" si="3423">ROUND(SQRT(AU517^2+AV517^2)*1000/(1.73*AU515),0)</f>
        <v>0</v>
      </c>
      <c r="AX517" s="1503">
        <v>0</v>
      </c>
      <c r="AY517" s="1419">
        <v>0</v>
      </c>
      <c r="AZ517" s="1414">
        <f t="shared" ref="AZ517:AZ518" si="3424">ROUND(SQRT(AX517^2+AY517^2)*1000/(1.73*AX515),0)</f>
        <v>0</v>
      </c>
      <c r="BA517" s="1503">
        <v>0</v>
      </c>
      <c r="BB517" s="1419">
        <v>0</v>
      </c>
      <c r="BC517" s="1414">
        <f t="shared" ref="BC517:BC518" si="3425">ROUND(SQRT(BA517^2+BB517^2)*1000/(1.73*BA515),0)</f>
        <v>0</v>
      </c>
      <c r="BD517" s="1503">
        <v>0</v>
      </c>
      <c r="BE517" s="1419">
        <v>0</v>
      </c>
      <c r="BF517" s="1414">
        <f t="shared" ref="BF517:BF518" si="3426">ROUND(SQRT(BD517^2+BE517^2)*1000/(1.73*BD515),0)</f>
        <v>0</v>
      </c>
      <c r="BG517" s="1503">
        <v>0</v>
      </c>
      <c r="BH517" s="1419">
        <v>0</v>
      </c>
      <c r="BI517" s="1414">
        <f t="shared" ref="BI517:BI518" si="3427">ROUND(SQRT(BG517^2+BH517^2)*1000/(1.73*BG515),0)</f>
        <v>0</v>
      </c>
      <c r="BJ517" s="1503">
        <v>0</v>
      </c>
      <c r="BK517" s="1419">
        <v>0</v>
      </c>
      <c r="BL517" s="1414">
        <f t="shared" ref="BL517:BL518" si="3428">ROUND(SQRT(BJ517^2+BK517^2)*1000/(1.73*BJ515),0)</f>
        <v>0</v>
      </c>
      <c r="BM517" s="1503">
        <v>0</v>
      </c>
      <c r="BN517" s="1419">
        <v>0</v>
      </c>
      <c r="BO517" s="1414">
        <f t="shared" ref="BO517:BO518" si="3429">ROUND(SQRT(BM517^2+BN517^2)*1000/(1.73*BM515),0)</f>
        <v>0</v>
      </c>
      <c r="BP517" s="1503">
        <v>0</v>
      </c>
      <c r="BQ517" s="1419">
        <v>0</v>
      </c>
      <c r="BR517" s="1414">
        <f t="shared" ref="BR517:BR518" si="3430">ROUND(SQRT(BP517^2+BQ517^2)*1000/(1.73*BP515),0)</f>
        <v>0</v>
      </c>
      <c r="BS517" s="1503">
        <v>0</v>
      </c>
      <c r="BT517" s="1419">
        <v>0</v>
      </c>
      <c r="BU517" s="1414">
        <f t="shared" ref="BU517:BU518" si="3431">ROUND(SQRT(BS517^2+BT517^2)*1000/(1.73*BS515),0)</f>
        <v>0</v>
      </c>
      <c r="BV517" s="1503">
        <v>0</v>
      </c>
      <c r="BW517" s="1419">
        <v>0</v>
      </c>
      <c r="BX517" s="1414">
        <f t="shared" ref="BX517:BX518" si="3432">ROUND(SQRT(BV517^2+BW517^2)*1000/(1.73*BV515),0)</f>
        <v>0</v>
      </c>
      <c r="BY517" s="1503">
        <v>0</v>
      </c>
      <c r="BZ517" s="1419">
        <v>0</v>
      </c>
      <c r="CA517" s="1414">
        <f t="shared" ref="CA517:CA518" si="3433">ROUND(SQRT(BY517^2+BZ517^2)*1000/(1.73*BY515),0)</f>
        <v>0</v>
      </c>
    </row>
    <row r="518" s="1" customFormat="1" ht="19.199999999999999">
      <c r="A518" s="1332"/>
      <c r="B518" s="1398"/>
      <c r="C518" s="1548" t="s">
        <v>114</v>
      </c>
      <c r="D518" s="1478"/>
      <c r="E518" s="1409"/>
      <c r="F518" s="1410"/>
      <c r="G518" s="1412">
        <v>10</v>
      </c>
      <c r="H518" s="1413">
        <v>0.29759999999999998</v>
      </c>
      <c r="I518" s="1413">
        <v>0.1104</v>
      </c>
      <c r="J518" s="1414">
        <f t="shared" si="3410"/>
        <v>18</v>
      </c>
      <c r="K518" s="1413">
        <v>0.3024</v>
      </c>
      <c r="L518" s="1413">
        <v>0.1196</v>
      </c>
      <c r="M518" s="1414">
        <f t="shared" si="3411"/>
        <v>18</v>
      </c>
      <c r="N518" s="1413">
        <v>0.31240000000000001</v>
      </c>
      <c r="O518" s="1413">
        <v>0.1144</v>
      </c>
      <c r="P518" s="1414">
        <f t="shared" si="3412"/>
        <v>19</v>
      </c>
      <c r="Q518" s="1413">
        <v>0.29320000000000002</v>
      </c>
      <c r="R518" s="1413">
        <v>0.10639999999999999</v>
      </c>
      <c r="S518" s="1414">
        <f t="shared" si="3413"/>
        <v>18</v>
      </c>
      <c r="T518" s="1413">
        <v>0.27679999999999999</v>
      </c>
      <c r="U518" s="1413">
        <v>0.093600000000000003</v>
      </c>
      <c r="V518" s="1414">
        <f t="shared" si="3414"/>
        <v>16</v>
      </c>
      <c r="W518" s="1413">
        <v>0.28839999999999999</v>
      </c>
      <c r="X518" s="1413">
        <v>0.106</v>
      </c>
      <c r="Y518" s="1414">
        <f t="shared" si="3415"/>
        <v>17</v>
      </c>
      <c r="Z518" s="1413">
        <v>0.31879999999999997</v>
      </c>
      <c r="AA518" s="1413">
        <v>0.12759999999999999</v>
      </c>
      <c r="AB518" s="1414">
        <f t="shared" si="3416"/>
        <v>19</v>
      </c>
      <c r="AC518" s="1413">
        <v>0.37319999999999998</v>
      </c>
      <c r="AD518" s="1413">
        <v>0.16159999999999999</v>
      </c>
      <c r="AE518" s="1414">
        <f t="shared" si="3417"/>
        <v>23</v>
      </c>
      <c r="AF518" s="1413">
        <v>0.36599999999999999</v>
      </c>
      <c r="AG518" s="1413">
        <v>0.16520000000000001</v>
      </c>
      <c r="AH518" s="1414">
        <f t="shared" si="3418"/>
        <v>23</v>
      </c>
      <c r="AI518" s="1413">
        <v>0.36599999999999999</v>
      </c>
      <c r="AJ518" s="1413">
        <v>0.16520000000000001</v>
      </c>
      <c r="AK518" s="1414">
        <f t="shared" si="3419"/>
        <v>23</v>
      </c>
      <c r="AL518" s="1415">
        <v>0.378</v>
      </c>
      <c r="AM518" s="1415">
        <v>0.1804</v>
      </c>
      <c r="AN518" s="1416">
        <f t="shared" si="3420"/>
        <v>24</v>
      </c>
      <c r="AO518" s="1413">
        <v>0.36559999999999998</v>
      </c>
      <c r="AP518" s="1413">
        <v>0.16919999999999999</v>
      </c>
      <c r="AQ518" s="1414">
        <f t="shared" si="3421"/>
        <v>23</v>
      </c>
      <c r="AR518" s="1413">
        <v>0.31480000000000002</v>
      </c>
      <c r="AS518" s="1413">
        <v>0.1308</v>
      </c>
      <c r="AT518" s="1414">
        <f t="shared" si="3422"/>
        <v>19</v>
      </c>
      <c r="AU518" s="1413">
        <v>0.34000000000000002</v>
      </c>
      <c r="AV518" s="1413">
        <v>0.14760000000000001</v>
      </c>
      <c r="AW518" s="1414">
        <f t="shared" si="3423"/>
        <v>21</v>
      </c>
      <c r="AX518" s="1413">
        <v>0.3332</v>
      </c>
      <c r="AY518" s="1413">
        <v>0.14879999999999999</v>
      </c>
      <c r="AZ518" s="1414">
        <f t="shared" si="3424"/>
        <v>20</v>
      </c>
      <c r="BA518" s="1413">
        <v>0.32479999999999998</v>
      </c>
      <c r="BB518" s="1413">
        <v>0.12839999999999999</v>
      </c>
      <c r="BC518" s="1414">
        <f t="shared" si="3425"/>
        <v>20</v>
      </c>
      <c r="BD518" s="1413">
        <v>0.33439999999999998</v>
      </c>
      <c r="BE518" s="1413">
        <v>0.12520000000000001</v>
      </c>
      <c r="BF518" s="1414">
        <f t="shared" si="3426"/>
        <v>20</v>
      </c>
      <c r="BG518" s="1413">
        <v>0.33839999999999998</v>
      </c>
      <c r="BH518" s="1413">
        <v>0.13519999999999999</v>
      </c>
      <c r="BI518" s="1414">
        <f t="shared" si="3427"/>
        <v>20</v>
      </c>
      <c r="BJ518" s="1413">
        <v>0.2868</v>
      </c>
      <c r="BK518" s="1413">
        <v>0.104</v>
      </c>
      <c r="BL518" s="1414">
        <f t="shared" si="3428"/>
        <v>17</v>
      </c>
      <c r="BM518" s="1413">
        <v>0.31159999999999999</v>
      </c>
      <c r="BN518" s="1413">
        <v>0.1216</v>
      </c>
      <c r="BO518" s="1414">
        <f t="shared" si="3429"/>
        <v>19</v>
      </c>
      <c r="BP518" s="1413">
        <v>0.31559999999999999</v>
      </c>
      <c r="BQ518" s="1413">
        <v>0.126</v>
      </c>
      <c r="BR518" s="1414">
        <f t="shared" si="3430"/>
        <v>19</v>
      </c>
      <c r="BS518" s="1413">
        <v>0.35599999999999998</v>
      </c>
      <c r="BT518" s="1413">
        <v>0.15160000000000001</v>
      </c>
      <c r="BU518" s="1414">
        <f t="shared" si="3431"/>
        <v>22</v>
      </c>
      <c r="BV518" s="1413">
        <v>0.35160000000000002</v>
      </c>
      <c r="BW518" s="1413">
        <v>0.15079999999999999</v>
      </c>
      <c r="BX518" s="1414">
        <f t="shared" si="3432"/>
        <v>21</v>
      </c>
      <c r="BY518" s="1413">
        <v>0.33800000000000002</v>
      </c>
      <c r="BZ518" s="1413">
        <v>0.1444</v>
      </c>
      <c r="CA518" s="1414">
        <f t="shared" si="3433"/>
        <v>21</v>
      </c>
    </row>
    <row r="519" s="1" customFormat="1" ht="19.199999999999999">
      <c r="A519" s="1332"/>
      <c r="B519" s="1398"/>
      <c r="C519" s="1548" t="s">
        <v>128</v>
      </c>
      <c r="D519" s="1478"/>
      <c r="E519" s="1409"/>
      <c r="F519" s="1410"/>
      <c r="G519" s="1412">
        <v>10</v>
      </c>
      <c r="H519" s="1413">
        <v>0.21679999999999999</v>
      </c>
      <c r="I519" s="1413">
        <v>0.14560000000000001</v>
      </c>
      <c r="J519" s="1414">
        <f>ROUND(SQRT(H519^2+I519^2)*1000/(1.73*H515),0)</f>
        <v>15</v>
      </c>
      <c r="K519" s="1413">
        <v>0.21479999999999999</v>
      </c>
      <c r="L519" s="1413">
        <v>0.1404</v>
      </c>
      <c r="M519" s="1414">
        <f>ROUND(SQRT(K519^2+L519^2)*1000/(1.73*K515),0)</f>
        <v>14</v>
      </c>
      <c r="N519" s="1413">
        <v>0.20680000000000001</v>
      </c>
      <c r="O519" s="1413">
        <v>0.1416</v>
      </c>
      <c r="P519" s="1414">
        <f>ROUND(SQRT(N519^2+O519^2)*1000/(1.73*N515),0)</f>
        <v>14</v>
      </c>
      <c r="Q519" s="1413">
        <v>0.2112</v>
      </c>
      <c r="R519" s="1413">
        <v>0.14080000000000001</v>
      </c>
      <c r="S519" s="1414">
        <f>ROUND(SQRT(Q519^2+R519^2)*1000/(1.73*Q515),0)</f>
        <v>14</v>
      </c>
      <c r="T519" s="1413">
        <v>0.20799999999999999</v>
      </c>
      <c r="U519" s="1413">
        <v>0.13039999999999999</v>
      </c>
      <c r="V519" s="1414">
        <f>ROUND(SQRT(T519^2+U519^2)*1000/(1.73*T515),0)</f>
        <v>14</v>
      </c>
      <c r="W519" s="1413">
        <v>0.1908</v>
      </c>
      <c r="X519" s="1413">
        <v>0.11600000000000001</v>
      </c>
      <c r="Y519" s="1414">
        <f>ROUND(SQRT(W519^2+X519^2)*1000/(1.73*W515),0)</f>
        <v>13</v>
      </c>
      <c r="Z519" s="1413">
        <v>0.2084</v>
      </c>
      <c r="AA519" s="1413">
        <v>0.12479999999999999</v>
      </c>
      <c r="AB519" s="1414">
        <f>ROUND(SQRT(Z519^2+AA519^2)*1000/(1.73*Z515),0)</f>
        <v>14</v>
      </c>
      <c r="AC519" s="1413">
        <v>0.23200000000000001</v>
      </c>
      <c r="AD519" s="1413">
        <v>0.14080000000000001</v>
      </c>
      <c r="AE519" s="1414">
        <f>ROUND(SQRT(AC519^2+AD519^2)*1000/(1.73*AC515),0)</f>
        <v>15</v>
      </c>
      <c r="AF519" s="1413">
        <v>0.20519999999999999</v>
      </c>
      <c r="AG519" s="1413">
        <v>0.1356</v>
      </c>
      <c r="AH519" s="1414">
        <f>ROUND(SQRT(AF519^2+AG519^2)*1000/(1.73*AF515),0)</f>
        <v>14</v>
      </c>
      <c r="AI519" s="1413">
        <v>0.21959999999999999</v>
      </c>
      <c r="AJ519" s="1413">
        <v>0.15640000000000001</v>
      </c>
      <c r="AK519" s="1414">
        <f>ROUND(SQRT(AI519^2+AJ519^2)*1000/(1.73*AI515),0)</f>
        <v>15</v>
      </c>
      <c r="AL519" s="1415">
        <v>0.20799999999999999</v>
      </c>
      <c r="AM519" s="1415">
        <v>0.14119999999999999</v>
      </c>
      <c r="AN519" s="1416">
        <f>ROUND(SQRT(AL519^2+AM519^2)*1000/(1.73*AL515),0)</f>
        <v>14</v>
      </c>
      <c r="AO519" s="1413">
        <v>0.23480000000000001</v>
      </c>
      <c r="AP519" s="1413">
        <v>0.1588</v>
      </c>
      <c r="AQ519" s="1414">
        <f>ROUND(SQRT(AO519^2+AP519^2)*1000/(1.73*AO515),0)</f>
        <v>16</v>
      </c>
      <c r="AR519" s="1413">
        <v>0.24160000000000001</v>
      </c>
      <c r="AS519" s="1413">
        <v>0.16919999999999999</v>
      </c>
      <c r="AT519" s="1414">
        <f>ROUND(SQRT(AR519^2+AS519^2)*1000/(1.73*AR515),0)</f>
        <v>17</v>
      </c>
      <c r="AU519" s="1413">
        <v>0.224</v>
      </c>
      <c r="AV519" s="1413">
        <v>0.15959999999999999</v>
      </c>
      <c r="AW519" s="1414">
        <f>ROUND(SQRT(AU519^2+AV519^2)*1000/(1.73*AU515),0)</f>
        <v>15</v>
      </c>
      <c r="AX519" s="1413">
        <v>0.20960000000000001</v>
      </c>
      <c r="AY519" s="1413">
        <v>0.1452</v>
      </c>
      <c r="AZ519" s="1414">
        <f>ROUND(SQRT(AX519^2+AY519^2)*1000/(1.73*AX515),0)</f>
        <v>14</v>
      </c>
      <c r="BA519" s="1413">
        <v>0.21759999999999999</v>
      </c>
      <c r="BB519" s="1413">
        <v>0.16239999999999999</v>
      </c>
      <c r="BC519" s="1414">
        <f>ROUND(SQRT(BA519^2+BB519^2)*1000/(1.73*BA515),0)</f>
        <v>15</v>
      </c>
      <c r="BD519" s="1413">
        <v>0.25559999999999999</v>
      </c>
      <c r="BE519" s="1413">
        <v>0.17519999999999999</v>
      </c>
      <c r="BF519" s="1414">
        <f>ROUND(SQRT(BD519^2+BE519^2)*1000/(1.73*BD515),0)</f>
        <v>17</v>
      </c>
      <c r="BG519" s="1413">
        <v>0.2064</v>
      </c>
      <c r="BH519" s="1413">
        <v>0.12959999999999999</v>
      </c>
      <c r="BI519" s="1414">
        <f>ROUND(SQRT(BG519^2+BH519^2)*1000/(1.73*BG515),0)</f>
        <v>14</v>
      </c>
      <c r="BJ519" s="1413">
        <v>0.2092</v>
      </c>
      <c r="BK519" s="1413">
        <v>0.13200000000000001</v>
      </c>
      <c r="BL519" s="1414">
        <f>ROUND(SQRT(BJ519^2+BK519^2)*1000/(1.73*BJ515),0)</f>
        <v>14</v>
      </c>
      <c r="BM519" s="1413">
        <v>0.17879999999999999</v>
      </c>
      <c r="BN519" s="1413">
        <v>0.108</v>
      </c>
      <c r="BO519" s="1414">
        <f>ROUND(SQRT(BM519^2+BN519^2)*1000/(1.73*BM515),0)</f>
        <v>12</v>
      </c>
      <c r="BP519" s="1413">
        <v>0.19359999999999999</v>
      </c>
      <c r="BQ519" s="1413">
        <v>0.1244</v>
      </c>
      <c r="BR519" s="1414">
        <f>ROUND(SQRT(BP519^2+BQ519^2)*1000/(1.73*BP515),0)</f>
        <v>13</v>
      </c>
      <c r="BS519" s="1413">
        <v>0.18720000000000001</v>
      </c>
      <c r="BT519" s="1413">
        <v>0.1416</v>
      </c>
      <c r="BU519" s="1414">
        <f>ROUND(SQRT(BS519^2+BT519^2)*1000/(1.73*BS515),0)</f>
        <v>13</v>
      </c>
      <c r="BV519" s="1413">
        <v>0.21240000000000001</v>
      </c>
      <c r="BW519" s="1413">
        <v>0.14760000000000001</v>
      </c>
      <c r="BX519" s="1414">
        <f>ROUND(SQRT(BV519^2+BW519^2)*1000/(1.73*BV515),0)</f>
        <v>15</v>
      </c>
      <c r="BY519" s="1413">
        <v>0.18240000000000001</v>
      </c>
      <c r="BZ519" s="1413">
        <v>0.12640000000000001</v>
      </c>
      <c r="CA519" s="1414">
        <f>ROUND(SQRT(BY519^2+BZ519^2)*1000/(1.73*BY515),0)</f>
        <v>12</v>
      </c>
    </row>
    <row r="520" s="1" customFormat="1" ht="19.199999999999999">
      <c r="A520" s="1332"/>
      <c r="B520" s="1398"/>
      <c r="C520" s="1548" t="s">
        <v>115</v>
      </c>
      <c r="D520" s="1478"/>
      <c r="E520" s="1409"/>
      <c r="F520" s="1410"/>
      <c r="G520" s="1412">
        <v>10</v>
      </c>
      <c r="H520" s="1413">
        <v>0</v>
      </c>
      <c r="I520" s="1413">
        <v>0.0016000000000000001</v>
      </c>
      <c r="J520" s="1414">
        <f>ROUND(SQRT(H520^2+I520^2)*1000/(1.73*H515),0)</f>
        <v>0</v>
      </c>
      <c r="K520" s="1413">
        <v>0</v>
      </c>
      <c r="L520" s="1413">
        <v>0.0016000000000000001</v>
      </c>
      <c r="M520" s="1414">
        <f>ROUND(SQRT(K520^2+L520^2)*1000/(1.73*K515),0)</f>
        <v>0</v>
      </c>
      <c r="N520" s="1413">
        <v>0.00040000000000000002</v>
      </c>
      <c r="O520" s="1413">
        <v>0.0011999999999999999</v>
      </c>
      <c r="P520" s="1414">
        <f>ROUND(SQRT(N520^2+O520^2)*1000/(1.73*N515),0)</f>
        <v>0</v>
      </c>
      <c r="Q520" s="1413">
        <v>0</v>
      </c>
      <c r="R520" s="1413">
        <v>0.0011999999999999999</v>
      </c>
      <c r="S520" s="1414">
        <f>ROUND(SQRT(Q520^2+R520^2)*1000/(1.73*Q515),0)</f>
        <v>0</v>
      </c>
      <c r="T520" s="1413">
        <v>0</v>
      </c>
      <c r="U520" s="1413">
        <v>0.0016000000000000001</v>
      </c>
      <c r="V520" s="1414">
        <f>ROUND(SQRT(T520^2+U520^2)*1000/(1.73*T515),0)</f>
        <v>0</v>
      </c>
      <c r="W520" s="1413">
        <v>0.00040000000000000002</v>
      </c>
      <c r="X520" s="1413">
        <v>0.0011999999999999999</v>
      </c>
      <c r="Y520" s="1414">
        <f>ROUND(SQRT(W520^2+X520^2)*1000/(1.73*W515),0)</f>
        <v>0</v>
      </c>
      <c r="Z520" s="1413">
        <v>0</v>
      </c>
      <c r="AA520" s="1413">
        <v>0.0016000000000000001</v>
      </c>
      <c r="AB520" s="1414">
        <f>ROUND(SQRT(Z520^2+AA520^2)*1000/(1.73*Z515),0)</f>
        <v>0</v>
      </c>
      <c r="AC520" s="1413">
        <v>0</v>
      </c>
      <c r="AD520" s="1413">
        <v>0.0016000000000000001</v>
      </c>
      <c r="AE520" s="1414">
        <f>ROUND(SQRT(AC520^2+AD520^2)*1000/(1.73*AC515),0)</f>
        <v>0</v>
      </c>
      <c r="AF520" s="1413">
        <v>0</v>
      </c>
      <c r="AG520" s="1413">
        <v>0.0011999999999999999</v>
      </c>
      <c r="AH520" s="1414">
        <f>ROUND(SQRT(AF520^2+AG520^2)*1000/(1.73*AF515),0)</f>
        <v>0</v>
      </c>
      <c r="AI520" s="1413">
        <v>0.00040000000000000002</v>
      </c>
      <c r="AJ520" s="1413">
        <v>0.0011999999999999999</v>
      </c>
      <c r="AK520" s="1414">
        <f>ROUND(SQRT(AI520^2+AJ520^2)*1000/(1.73*AI515),0)</f>
        <v>0</v>
      </c>
      <c r="AL520" s="1415">
        <v>0</v>
      </c>
      <c r="AM520" s="1415">
        <v>0.0016000000000000001</v>
      </c>
      <c r="AN520" s="1416">
        <f>ROUND(SQRT(AL520^2+AM520^2)*1000/(1.73*AL515),0)</f>
        <v>0</v>
      </c>
      <c r="AO520" s="1413">
        <v>0</v>
      </c>
      <c r="AP520" s="1413">
        <v>0.0011999999999999999</v>
      </c>
      <c r="AQ520" s="1414">
        <f>ROUND(SQRT(AO520^2+AP520^2)*1000/(1.73*AO515),0)</f>
        <v>0</v>
      </c>
      <c r="AR520" s="1413">
        <v>0.00040000000000000002</v>
      </c>
      <c r="AS520" s="1413">
        <v>0.0016000000000000001</v>
      </c>
      <c r="AT520" s="1414">
        <f>ROUND(SQRT(AR520^2+AS520^2)*1000/(1.73*AR515),0)</f>
        <v>0</v>
      </c>
      <c r="AU520" s="1413">
        <v>0</v>
      </c>
      <c r="AV520" s="1413">
        <v>0.0016000000000000001</v>
      </c>
      <c r="AW520" s="1414">
        <f>ROUND(SQRT(AU520^2+AV520^2)*1000/(1.73*AU515),0)</f>
        <v>0</v>
      </c>
      <c r="AX520" s="1413">
        <v>0</v>
      </c>
      <c r="AY520" s="1413">
        <v>0.0011999999999999999</v>
      </c>
      <c r="AZ520" s="1414">
        <f>ROUND(SQRT(AX520^2+AY520^2)*1000/(1.73*AX515),0)</f>
        <v>0</v>
      </c>
      <c r="BA520" s="1413">
        <v>0</v>
      </c>
      <c r="BB520" s="1413">
        <v>0.0011999999999999999</v>
      </c>
      <c r="BC520" s="1414">
        <f>ROUND(SQRT(BA520^2+BB520^2)*1000/(1.73*BA515),0)</f>
        <v>0</v>
      </c>
      <c r="BD520" s="1413">
        <v>0.00040000000000000002</v>
      </c>
      <c r="BE520" s="1413">
        <v>0.0016000000000000001</v>
      </c>
      <c r="BF520" s="1414">
        <f>ROUND(SQRT(BD520^2+BE520^2)*1000/(1.73*BD515),0)</f>
        <v>0</v>
      </c>
      <c r="BG520" s="1413">
        <v>0</v>
      </c>
      <c r="BH520" s="1413">
        <v>0.0011999999999999999</v>
      </c>
      <c r="BI520" s="1414">
        <f>ROUND(SQRT(BG520^2+BH520^2)*1000/(1.73*BG515),0)</f>
        <v>0</v>
      </c>
      <c r="BJ520" s="1413">
        <v>0</v>
      </c>
      <c r="BK520" s="1413">
        <v>0.002</v>
      </c>
      <c r="BL520" s="1414">
        <f>ROUND(SQRT(BJ520^2+BK520^2)*1000/(1.73*BJ515),0)</f>
        <v>0</v>
      </c>
      <c r="BM520" s="1413">
        <v>0.00040000000000000002</v>
      </c>
      <c r="BN520" s="1413">
        <v>0.0011999999999999999</v>
      </c>
      <c r="BO520" s="1414">
        <f>ROUND(SQRT(BM520^2+BN520^2)*1000/(1.73*BM515),0)</f>
        <v>0</v>
      </c>
      <c r="BP520" s="1413">
        <v>0</v>
      </c>
      <c r="BQ520" s="1413">
        <v>0.0011999999999999999</v>
      </c>
      <c r="BR520" s="1414">
        <f>ROUND(SQRT(BP520^2+BQ520^2)*1000/(1.73*BP515),0)</f>
        <v>0</v>
      </c>
      <c r="BS520" s="1413">
        <v>0</v>
      </c>
      <c r="BT520" s="1413">
        <v>0.0016000000000000001</v>
      </c>
      <c r="BU520" s="1414">
        <f>ROUND(SQRT(BS520^2+BT520^2)*1000/(1.73*BS515),0)</f>
        <v>0</v>
      </c>
      <c r="BV520" s="1413">
        <v>0.00040000000000000002</v>
      </c>
      <c r="BW520" s="1413">
        <v>0.0011999999999999999</v>
      </c>
      <c r="BX520" s="1414">
        <f>ROUND(SQRT(BV520^2+BW520^2)*1000/(1.73*BV515),0)</f>
        <v>0</v>
      </c>
      <c r="BY520" s="1413">
        <v>0</v>
      </c>
      <c r="BZ520" s="1413">
        <v>0.0011999999999999999</v>
      </c>
      <c r="CA520" s="1414">
        <f>ROUND(SQRT(BY520^2+BZ520^2)*1000/(1.73*BY515),0)</f>
        <v>0</v>
      </c>
    </row>
    <row r="521" s="1" customFormat="1" ht="19.199999999999999">
      <c r="A521" s="1332"/>
      <c r="B521" s="1398"/>
      <c r="C521" s="1548" t="s">
        <v>69</v>
      </c>
      <c r="D521" s="1478"/>
      <c r="E521" s="1409"/>
      <c r="F521" s="1410"/>
      <c r="G521" s="1412">
        <v>10</v>
      </c>
      <c r="H521" s="1413">
        <v>0.11360000000000001</v>
      </c>
      <c r="I521" s="1413">
        <v>0.1192</v>
      </c>
      <c r="J521" s="1414">
        <f>ROUND(SQRT(H521^2+I521^2)*1000/(1.73*H515),0)</f>
        <v>9</v>
      </c>
      <c r="K521" s="1413">
        <v>0.10680000000000001</v>
      </c>
      <c r="L521" s="1413">
        <v>0.11799999999999999</v>
      </c>
      <c r="M521" s="1414">
        <f>ROUND(SQRT(K521^2+L521^2)*1000/(1.73*K515),0)</f>
        <v>9</v>
      </c>
      <c r="N521" s="1413">
        <v>0.1052</v>
      </c>
      <c r="O521" s="1413">
        <v>0.11840000000000001</v>
      </c>
      <c r="P521" s="1414">
        <f>ROUND(SQRT(N521^2+O521^2)*1000/(1.73*N515),0)</f>
        <v>9</v>
      </c>
      <c r="Q521" s="1413">
        <v>0.1048</v>
      </c>
      <c r="R521" s="1413">
        <v>0.1176</v>
      </c>
      <c r="S521" s="1414">
        <f>ROUND(SQRT(Q521^2+R521^2)*1000/(1.73*Q515),0)</f>
        <v>9</v>
      </c>
      <c r="T521" s="1413">
        <v>0.1036</v>
      </c>
      <c r="U521" s="1413">
        <v>0.11799999999999999</v>
      </c>
      <c r="V521" s="1414">
        <f>ROUND(SQRT(T521^2+U521^2)*1000/(1.73*T515),0)</f>
        <v>9</v>
      </c>
      <c r="W521" s="1413">
        <v>0.1032</v>
      </c>
      <c r="X521" s="1413">
        <v>0.1176</v>
      </c>
      <c r="Y521" s="1414">
        <f>ROUND(SQRT(W521^2+X521^2)*1000/(1.73*W515),0)</f>
        <v>9</v>
      </c>
      <c r="Z521" s="1413">
        <v>0.1036</v>
      </c>
      <c r="AA521" s="1413">
        <v>0.1192</v>
      </c>
      <c r="AB521" s="1414">
        <f>ROUND(SQRT(Z521^2+AA521^2)*1000/(1.73*Z515),0)</f>
        <v>9</v>
      </c>
      <c r="AC521" s="1413">
        <v>0.1028</v>
      </c>
      <c r="AD521" s="1413">
        <v>0.1188</v>
      </c>
      <c r="AE521" s="1414">
        <f>ROUND(SQRT(AC521^2+AD521^2)*1000/(1.73*AC515),0)</f>
        <v>9</v>
      </c>
      <c r="AF521" s="1413">
        <v>0.1028</v>
      </c>
      <c r="AG521" s="1413">
        <v>0.11799999999999999</v>
      </c>
      <c r="AH521" s="1414">
        <f>ROUND(SQRT(AF521^2+AG521^2)*1000/(1.73*AF515),0)</f>
        <v>9</v>
      </c>
      <c r="AI521" s="1413">
        <v>0.1024</v>
      </c>
      <c r="AJ521" s="1413">
        <v>0.1192</v>
      </c>
      <c r="AK521" s="1414">
        <f>ROUND(SQRT(AI521^2+AJ521^2)*1000/(1.73*AI515),0)</f>
        <v>9</v>
      </c>
      <c r="AL521" s="1415">
        <v>0.10440000000000001</v>
      </c>
      <c r="AM521" s="1415">
        <v>0.1196</v>
      </c>
      <c r="AN521" s="1416">
        <f>ROUND(SQRT(AL521^2+AM521^2)*1000/(1.73*AL515),0)</f>
        <v>9</v>
      </c>
      <c r="AO521" s="1413">
        <v>0.10440000000000001</v>
      </c>
      <c r="AP521" s="1413">
        <v>0.1192</v>
      </c>
      <c r="AQ521" s="1414">
        <f>ROUND(SQRT(AO521^2+AP521^2)*1000/(1.73*AO515),0)</f>
        <v>9</v>
      </c>
      <c r="AR521" s="1413">
        <v>0.1036</v>
      </c>
      <c r="AS521" s="1413">
        <v>0.12039999999999999</v>
      </c>
      <c r="AT521" s="1414">
        <f>ROUND(SQRT(AR521^2+AS521^2)*1000/(1.73*AR515),0)</f>
        <v>9</v>
      </c>
      <c r="AU521" s="1413">
        <v>0.1036</v>
      </c>
      <c r="AV521" s="1413">
        <v>0.12</v>
      </c>
      <c r="AW521" s="1414">
        <f>ROUND(SQRT(AU521^2+AV521^2)*1000/(1.73*AU515),0)</f>
        <v>9</v>
      </c>
      <c r="AX521" s="1413">
        <v>0.1032</v>
      </c>
      <c r="AY521" s="1413">
        <v>0.11799999999999999</v>
      </c>
      <c r="AZ521" s="1414">
        <f>ROUND(SQRT(AX521^2+AY521^2)*1000/(1.73*AX515),0)</f>
        <v>9</v>
      </c>
      <c r="BA521" s="1413">
        <v>0.10199999999999999</v>
      </c>
      <c r="BB521" s="1413">
        <v>0.1164</v>
      </c>
      <c r="BC521" s="1414">
        <f>ROUND(SQRT(BA521^2+BB521^2)*1000/(1.73*BA515),0)</f>
        <v>9</v>
      </c>
      <c r="BD521" s="1413">
        <v>0.1012</v>
      </c>
      <c r="BE521" s="1413">
        <v>0.1132</v>
      </c>
      <c r="BF521" s="1414">
        <f>ROUND(SQRT(BD521^2+BE521^2)*1000/(1.73*BD515),0)</f>
        <v>9</v>
      </c>
      <c r="BG521" s="1413">
        <v>0.1024</v>
      </c>
      <c r="BH521" s="1413">
        <v>0.1144</v>
      </c>
      <c r="BI521" s="1414">
        <f>ROUND(SQRT(BG521^2+BH521^2)*1000/(1.73*BG515),0)</f>
        <v>9</v>
      </c>
      <c r="BJ521" s="1413">
        <v>0.1036</v>
      </c>
      <c r="BK521" s="1413">
        <v>0.114</v>
      </c>
      <c r="BL521" s="1414">
        <f>ROUND(SQRT(BJ521^2+BK521^2)*1000/(1.73*BJ515),0)</f>
        <v>9</v>
      </c>
      <c r="BM521" s="1413">
        <v>0.1048</v>
      </c>
      <c r="BN521" s="1413">
        <v>0.1148</v>
      </c>
      <c r="BO521" s="1414">
        <f>ROUND(SQRT(BM521^2+BN521^2)*1000/(1.73*BM515),0)</f>
        <v>9</v>
      </c>
      <c r="BP521" s="1413">
        <v>0.106</v>
      </c>
      <c r="BQ521" s="1413">
        <v>0.1152</v>
      </c>
      <c r="BR521" s="1414">
        <f>ROUND(SQRT(BP521^2+BQ521^2)*1000/(1.73*BP515),0)</f>
        <v>9</v>
      </c>
      <c r="BS521" s="1413">
        <v>0.1056</v>
      </c>
      <c r="BT521" s="1413">
        <v>0.1168</v>
      </c>
      <c r="BU521" s="1414">
        <f>ROUND(SQRT(BS521^2+BT521^2)*1000/(1.73*BS515),0)</f>
        <v>9</v>
      </c>
      <c r="BV521" s="1413">
        <v>0.1052</v>
      </c>
      <c r="BW521" s="1413">
        <v>0.1192</v>
      </c>
      <c r="BX521" s="1414">
        <f>ROUND(SQRT(BV521^2+BW521^2)*1000/(1.73*BV515),0)</f>
        <v>9</v>
      </c>
      <c r="BY521" s="1413">
        <v>0.1036</v>
      </c>
      <c r="BZ521" s="1413">
        <v>0.1164</v>
      </c>
      <c r="CA521" s="1414">
        <f>ROUND(SQRT(BY521^2+BZ521^2)*1000/(1.73*BY515),0)</f>
        <v>9</v>
      </c>
    </row>
    <row r="522" s="1" customFormat="1" ht="19.199999999999999">
      <c r="A522" s="1332"/>
      <c r="B522" s="1398"/>
      <c r="C522" s="1548" t="s">
        <v>116</v>
      </c>
      <c r="D522" s="1478"/>
      <c r="E522" s="1409"/>
      <c r="F522" s="1410"/>
      <c r="G522" s="1412">
        <v>10</v>
      </c>
      <c r="H522" s="1413">
        <v>0.41039999999999999</v>
      </c>
      <c r="I522" s="1413">
        <v>0.1656</v>
      </c>
      <c r="J522" s="1414">
        <f t="shared" ref="J522:J523" si="3434">ROUND(SQRT(H522^2+I522^2)*1000/(1.73*H515),0)</f>
        <v>25</v>
      </c>
      <c r="K522" s="1413">
        <v>0.39400000000000002</v>
      </c>
      <c r="L522" s="1413">
        <v>0.16239999999999999</v>
      </c>
      <c r="M522" s="1414">
        <f t="shared" ref="M522:M523" si="3435">ROUND(SQRT(K522^2+L522^2)*1000/(1.73*K515),0)</f>
        <v>24</v>
      </c>
      <c r="N522" s="1413">
        <v>0.38600000000000001</v>
      </c>
      <c r="O522" s="1413">
        <v>0.16200000000000001</v>
      </c>
      <c r="P522" s="1414">
        <f t="shared" ref="P522:P523" si="3436">ROUND(SQRT(N522^2+O522^2)*1000/(1.73*N515),0)</f>
        <v>23</v>
      </c>
      <c r="Q522" s="1413">
        <v>0.39319999999999999</v>
      </c>
      <c r="R522" s="1413">
        <v>0.1636</v>
      </c>
      <c r="S522" s="1414">
        <f t="shared" ref="S522:S523" si="3437">ROUND(SQRT(Q522^2+R522^2)*1000/(1.73*Q515),0)</f>
        <v>24</v>
      </c>
      <c r="T522" s="1413">
        <v>0.39560000000000001</v>
      </c>
      <c r="U522" s="1413">
        <v>0.16320000000000001</v>
      </c>
      <c r="V522" s="1414">
        <f t="shared" ref="V522:V523" si="3438">ROUND(SQRT(T522^2+U522^2)*1000/(1.73*T515),0)</f>
        <v>24</v>
      </c>
      <c r="W522" s="1413">
        <v>0.39879999999999999</v>
      </c>
      <c r="X522" s="1413">
        <v>0.16200000000000001</v>
      </c>
      <c r="Y522" s="1414">
        <f t="shared" ref="Y522:Y523" si="3439">ROUND(SQRT(W522^2+X522^2)*1000/(1.73*W515),0)</f>
        <v>24</v>
      </c>
      <c r="Z522" s="1413">
        <v>0.41120000000000001</v>
      </c>
      <c r="AA522" s="1413">
        <v>0.16639999999999999</v>
      </c>
      <c r="AB522" s="1414">
        <f t="shared" ref="AB522:AB523" si="3440">ROUND(SQRT(Z522^2+AA522^2)*1000/(1.73*Z515),0)</f>
        <v>25</v>
      </c>
      <c r="AC522" s="1413">
        <v>0.45200000000000001</v>
      </c>
      <c r="AD522" s="1413">
        <v>0.16800000000000001</v>
      </c>
      <c r="AE522" s="1414">
        <f t="shared" ref="AE522:AE523" si="3441">ROUND(SQRT(AC522^2+AD522^2)*1000/(1.73*AC515),0)</f>
        <v>27</v>
      </c>
      <c r="AF522" s="1413">
        <v>0.47399999999999998</v>
      </c>
      <c r="AG522" s="1413">
        <v>0.16239999999999999</v>
      </c>
      <c r="AH522" s="1414">
        <f t="shared" ref="AH522:AH523" si="3442">ROUND(SQRT(AF522^2+AG522^2)*1000/(1.73*AF515),0)</f>
        <v>28</v>
      </c>
      <c r="AI522" s="1413">
        <v>0.39400000000000002</v>
      </c>
      <c r="AJ522" s="1413">
        <v>0.1384</v>
      </c>
      <c r="AK522" s="1414">
        <f t="shared" ref="AK522:AK523" si="3443">ROUND(SQRT(AI522^2+AJ522^2)*1000/(1.73*AI515),0)</f>
        <v>23</v>
      </c>
      <c r="AL522" s="1415">
        <v>0.3448</v>
      </c>
      <c r="AM522" s="1415">
        <v>0.12559999999999999</v>
      </c>
      <c r="AN522" s="1416">
        <f t="shared" ref="AN522:AN523" si="3444">ROUND(SQRT(AL522^2+AM522^2)*1000/(1.73*AL515),0)</f>
        <v>21</v>
      </c>
      <c r="AO522" s="1413">
        <v>0.3276</v>
      </c>
      <c r="AP522" s="1413">
        <v>0.1232</v>
      </c>
      <c r="AQ522" s="1414">
        <f t="shared" ref="AQ522:AQ523" si="3445">ROUND(SQRT(AO522^2+AP522^2)*1000/(1.73*AO515),0)</f>
        <v>20</v>
      </c>
      <c r="AR522" s="1413">
        <v>0.308</v>
      </c>
      <c r="AS522" s="1413">
        <v>0.126</v>
      </c>
      <c r="AT522" s="1414">
        <f t="shared" ref="AT522:AT523" si="3446">ROUND(SQRT(AR522^2+AS522^2)*1000/(1.73*AR515),0)</f>
        <v>19</v>
      </c>
      <c r="AU522" s="1413">
        <v>0.3044</v>
      </c>
      <c r="AV522" s="1413">
        <v>0.122</v>
      </c>
      <c r="AW522" s="1414">
        <f t="shared" ref="AW522:AW523" si="3447">ROUND(SQRT(AU522^2+AV522^2)*1000/(1.73*AU515),0)</f>
        <v>18</v>
      </c>
      <c r="AX522" s="1413">
        <v>0.29399999999999998</v>
      </c>
      <c r="AY522" s="1413">
        <v>0.1208</v>
      </c>
      <c r="AZ522" s="1414">
        <f t="shared" ref="AZ522:AZ523" si="3448">ROUND(SQRT(AX522^2+AY522^2)*1000/(1.73*AX515),0)</f>
        <v>18</v>
      </c>
      <c r="BA522" s="1413">
        <v>0.2964</v>
      </c>
      <c r="BB522" s="1413">
        <v>0.1236</v>
      </c>
      <c r="BC522" s="1414">
        <f t="shared" ref="BC522:BC523" si="3449">ROUND(SQRT(BA522^2+BB522^2)*1000/(1.73*BA515),0)</f>
        <v>18</v>
      </c>
      <c r="BD522" s="1413">
        <v>0.42320000000000002</v>
      </c>
      <c r="BE522" s="1413">
        <v>0.1636</v>
      </c>
      <c r="BF522" s="1414">
        <f t="shared" ref="BF522:BF523" si="3450">ROUND(SQRT(BD522^2+BE522^2)*1000/(1.73*BD515),0)</f>
        <v>25</v>
      </c>
      <c r="BG522" s="1413">
        <v>0.45400000000000001</v>
      </c>
      <c r="BH522" s="1413">
        <v>0.1668</v>
      </c>
      <c r="BI522" s="1414">
        <f t="shared" ref="BI522:BI523" si="3451">ROUND(SQRT(BG522^2+BH522^2)*1000/(1.73*BG515),0)</f>
        <v>27</v>
      </c>
      <c r="BJ522" s="1413">
        <v>0.44440000000000002</v>
      </c>
      <c r="BK522" s="1413">
        <v>0.16919999999999999</v>
      </c>
      <c r="BL522" s="1414">
        <f t="shared" ref="BL522:BL523" si="3452">ROUND(SQRT(BJ522^2+BK522^2)*1000/(1.73*BJ515),0)</f>
        <v>27</v>
      </c>
      <c r="BM522" s="1413">
        <v>0.4536</v>
      </c>
      <c r="BN522" s="1413">
        <v>0.1744</v>
      </c>
      <c r="BO522" s="1414">
        <f t="shared" ref="BO522:BO523" si="3453">ROUND(SQRT(BM522^2+BN522^2)*1000/(1.73*BM515),0)</f>
        <v>27</v>
      </c>
      <c r="BP522" s="1413">
        <v>0.44080000000000003</v>
      </c>
      <c r="BQ522" s="1413">
        <v>0.1716</v>
      </c>
      <c r="BR522" s="1414">
        <f t="shared" ref="BR522:BR523" si="3454">ROUND(SQRT(BP522^2+BQ522^2)*1000/(1.73*BP515),0)</f>
        <v>27</v>
      </c>
      <c r="BS522" s="1413">
        <v>0.4264</v>
      </c>
      <c r="BT522" s="1413">
        <v>0.17000000000000001</v>
      </c>
      <c r="BU522" s="1414">
        <f t="shared" ref="BU522:BU523" si="3455">ROUND(SQRT(BS522^2+BT522^2)*1000/(1.73*BS515),0)</f>
        <v>26</v>
      </c>
      <c r="BV522" s="1413">
        <v>0.41760000000000003</v>
      </c>
      <c r="BW522" s="1413">
        <v>0.16919999999999999</v>
      </c>
      <c r="BX522" s="1414">
        <f t="shared" ref="BX522:BX523" si="3456">ROUND(SQRT(BV522^2+BW522^2)*1000/(1.73*BV515),0)</f>
        <v>25</v>
      </c>
      <c r="BY522" s="1413">
        <v>0.41239999999999999</v>
      </c>
      <c r="BZ522" s="1413">
        <v>0.1704</v>
      </c>
      <c r="CA522" s="1414">
        <f t="shared" ref="CA522:CA523" si="3457">ROUND(SQRT(BY522^2+BZ522^2)*1000/(1.73*BY515),0)</f>
        <v>25</v>
      </c>
    </row>
    <row r="523" s="1" customFormat="1" ht="19.199999999999999">
      <c r="A523" s="1332"/>
      <c r="B523" s="1398" t="s">
        <v>403</v>
      </c>
      <c r="C523" s="1551" t="s">
        <v>409</v>
      </c>
      <c r="D523" s="1478"/>
      <c r="E523" s="1409"/>
      <c r="F523" s="1410"/>
      <c r="G523" s="1412">
        <v>10</v>
      </c>
      <c r="H523" s="1413">
        <v>0.0018779999999999999</v>
      </c>
      <c r="I523" s="1413">
        <v>0.000102</v>
      </c>
      <c r="J523" s="1414">
        <f t="shared" si="3434"/>
        <v>0</v>
      </c>
      <c r="K523" s="1413">
        <v>0.0018959999999999999</v>
      </c>
      <c r="L523" s="1413">
        <v>0.000102</v>
      </c>
      <c r="M523" s="1414">
        <f t="shared" si="3435"/>
        <v>0</v>
      </c>
      <c r="N523" s="1413">
        <v>0.0018600000000000001</v>
      </c>
      <c r="O523" s="1413">
        <v>0.000108</v>
      </c>
      <c r="P523" s="1414">
        <f t="shared" si="3436"/>
        <v>0</v>
      </c>
      <c r="Q523" s="1413">
        <v>0.0018959999999999999</v>
      </c>
      <c r="R523" s="1413">
        <v>0.000102</v>
      </c>
      <c r="S523" s="1414">
        <f t="shared" si="3437"/>
        <v>0</v>
      </c>
      <c r="T523" s="1413">
        <v>0.001866</v>
      </c>
      <c r="U523" s="1413">
        <v>0.000102</v>
      </c>
      <c r="V523" s="1414">
        <f t="shared" si="3438"/>
        <v>0</v>
      </c>
      <c r="W523" s="1413">
        <v>0.0018779999999999999</v>
      </c>
      <c r="X523" s="1413">
        <v>0.000108</v>
      </c>
      <c r="Y523" s="1414">
        <f t="shared" si="3439"/>
        <v>0</v>
      </c>
      <c r="Z523" s="1413">
        <v>0.0018959999999999999</v>
      </c>
      <c r="AA523" s="1413">
        <v>0.000102</v>
      </c>
      <c r="AB523" s="1414">
        <f t="shared" si="3440"/>
        <v>0</v>
      </c>
      <c r="AC523" s="1413">
        <v>0.001902</v>
      </c>
      <c r="AD523" s="1413">
        <v>0.000102</v>
      </c>
      <c r="AE523" s="1414">
        <f t="shared" si="3441"/>
        <v>0</v>
      </c>
      <c r="AF523" s="1413">
        <v>0.001908</v>
      </c>
      <c r="AG523" s="1413">
        <v>0.000102</v>
      </c>
      <c r="AH523" s="1414">
        <f t="shared" si="3442"/>
        <v>0</v>
      </c>
      <c r="AI523" s="1413">
        <v>0.0018959999999999999</v>
      </c>
      <c r="AJ523" s="1413">
        <v>0.000108</v>
      </c>
      <c r="AK523" s="1414">
        <f t="shared" si="3443"/>
        <v>0</v>
      </c>
      <c r="AL523" s="1415">
        <v>0.0019139999999999999</v>
      </c>
      <c r="AM523" s="1415">
        <v>0.000102</v>
      </c>
      <c r="AN523" s="1416">
        <f t="shared" si="3444"/>
        <v>0</v>
      </c>
      <c r="AO523" s="1413">
        <v>0.001884</v>
      </c>
      <c r="AP523" s="1413">
        <v>0.000108</v>
      </c>
      <c r="AQ523" s="1414">
        <f t="shared" si="3445"/>
        <v>0</v>
      </c>
      <c r="AR523" s="1413">
        <v>0.0018959999999999999</v>
      </c>
      <c r="AS523" s="1413">
        <v>0.000102</v>
      </c>
      <c r="AT523" s="1414">
        <f t="shared" si="3446"/>
        <v>0</v>
      </c>
      <c r="AU523" s="1413">
        <v>0.0018959999999999999</v>
      </c>
      <c r="AV523" s="1413">
        <v>0.000102</v>
      </c>
      <c r="AW523" s="1414">
        <f t="shared" si="3447"/>
        <v>0</v>
      </c>
      <c r="AX523" s="1413">
        <v>0.001902</v>
      </c>
      <c r="AY523" s="1413">
        <v>0.000108</v>
      </c>
      <c r="AZ523" s="1414">
        <f t="shared" si="3448"/>
        <v>0</v>
      </c>
      <c r="BA523" s="1413">
        <v>0.001884</v>
      </c>
      <c r="BB523" s="1413">
        <v>0.000102</v>
      </c>
      <c r="BC523" s="1414">
        <f t="shared" si="3449"/>
        <v>0</v>
      </c>
      <c r="BD523" s="1413">
        <v>0.001884</v>
      </c>
      <c r="BE523" s="1413">
        <v>0.000102</v>
      </c>
      <c r="BF523" s="1414">
        <f t="shared" si="3450"/>
        <v>0</v>
      </c>
      <c r="BG523" s="1413">
        <v>0.0018959999999999999</v>
      </c>
      <c r="BH523" s="1413">
        <v>0.000108</v>
      </c>
      <c r="BI523" s="1414">
        <f t="shared" si="3451"/>
        <v>0</v>
      </c>
      <c r="BJ523" s="1413">
        <v>0.0018959999999999999</v>
      </c>
      <c r="BK523" s="1413">
        <v>0.000102</v>
      </c>
      <c r="BL523" s="1414">
        <f t="shared" si="3452"/>
        <v>0</v>
      </c>
      <c r="BM523" s="1413">
        <v>0.001902</v>
      </c>
      <c r="BN523" s="1413">
        <v>0.000102</v>
      </c>
      <c r="BO523" s="1414">
        <f t="shared" si="3453"/>
        <v>0</v>
      </c>
      <c r="BP523" s="1413">
        <v>0.00192</v>
      </c>
      <c r="BQ523" s="1413">
        <v>0.000108</v>
      </c>
      <c r="BR523" s="1414">
        <f t="shared" si="3454"/>
        <v>0</v>
      </c>
      <c r="BS523" s="1413">
        <v>0.0019319999999999999</v>
      </c>
      <c r="BT523" s="1413">
        <v>0.000102</v>
      </c>
      <c r="BU523" s="1414">
        <f t="shared" si="3455"/>
        <v>0</v>
      </c>
      <c r="BV523" s="1413">
        <v>0.0019319999999999999</v>
      </c>
      <c r="BW523" s="1413">
        <v>0.000108</v>
      </c>
      <c r="BX523" s="1414">
        <f t="shared" si="3456"/>
        <v>0</v>
      </c>
      <c r="BY523" s="1413">
        <v>0.001944</v>
      </c>
      <c r="BZ523" s="1413">
        <v>0.000102</v>
      </c>
      <c r="CA523" s="1414">
        <f t="shared" si="3457"/>
        <v>0</v>
      </c>
    </row>
    <row r="524" s="1" customFormat="1" ht="19.199999999999999">
      <c r="A524" s="1332"/>
      <c r="B524" s="1398"/>
      <c r="C524" s="1551" t="s">
        <v>66</v>
      </c>
      <c r="D524" s="1478"/>
      <c r="E524" s="1409"/>
      <c r="F524" s="1410"/>
      <c r="G524" s="1412">
        <v>10</v>
      </c>
      <c r="H524" s="1413">
        <v>0.52759999999999996</v>
      </c>
      <c r="I524" s="1413">
        <v>0.25159999999999999</v>
      </c>
      <c r="J524" s="1414">
        <f>ROUND(SQRT(H524^2+I524^2)*1000/(1.73*H516),0)</f>
        <v>33</v>
      </c>
      <c r="K524" s="1413">
        <v>0.51959999999999995</v>
      </c>
      <c r="L524" s="1413">
        <v>0.2392</v>
      </c>
      <c r="M524" s="1414">
        <f>ROUND(SQRT(K524^2+L524^2)*1000/(1.73*K516),0)</f>
        <v>32</v>
      </c>
      <c r="N524" s="1413">
        <v>0.53359999999999996</v>
      </c>
      <c r="O524" s="1413">
        <v>0.24679999999999999</v>
      </c>
      <c r="P524" s="1414">
        <f>ROUND(SQRT(N524^2+O524^2)*1000/(1.73*N516),0)</f>
        <v>33</v>
      </c>
      <c r="Q524" s="1413">
        <v>0.52400000000000002</v>
      </c>
      <c r="R524" s="1413">
        <v>0.2424</v>
      </c>
      <c r="S524" s="1414">
        <f>ROUND(SQRT(Q524^2+R524^2)*1000/(1.73*Q516),0)</f>
        <v>32</v>
      </c>
      <c r="T524" s="1413">
        <v>0.49959999999999999</v>
      </c>
      <c r="U524" s="1413">
        <v>0.22720000000000001</v>
      </c>
      <c r="V524" s="1414">
        <f>ROUND(SQRT(T524^2+U524^2)*1000/(1.73*T516),0)</f>
        <v>31</v>
      </c>
      <c r="W524" s="1413">
        <v>0.49559999999999998</v>
      </c>
      <c r="X524" s="1413">
        <v>0.222</v>
      </c>
      <c r="Y524" s="1414">
        <f>ROUND(SQRT(W524^2+X524^2)*1000/(1.73*W516),0)</f>
        <v>30</v>
      </c>
      <c r="Z524" s="1413">
        <v>0.49959999999999999</v>
      </c>
      <c r="AA524" s="1413">
        <v>0.23519999999999999</v>
      </c>
      <c r="AB524" s="1414">
        <f>ROUND(SQRT(Z524^2+AA524^2)*1000/(1.73*Z516),0)</f>
        <v>31</v>
      </c>
      <c r="AC524" s="1413">
        <v>0.504</v>
      </c>
      <c r="AD524" s="1413">
        <v>0.23039999999999999</v>
      </c>
      <c r="AE524" s="1414">
        <f>ROUND(SQRT(AC524^2+AD524^2)*1000/(1.73*AC516),0)</f>
        <v>31</v>
      </c>
      <c r="AF524" s="1413">
        <v>0.53920000000000001</v>
      </c>
      <c r="AG524" s="1413">
        <v>0.26440000000000002</v>
      </c>
      <c r="AH524" s="1414">
        <f>ROUND(SQRT(AF524^2+AG524^2)*1000/(1.73*AF516),0)</f>
        <v>34</v>
      </c>
      <c r="AI524" s="1413">
        <v>0.5524</v>
      </c>
      <c r="AJ524" s="1413">
        <v>0.2656</v>
      </c>
      <c r="AK524" s="1414">
        <f>ROUND(SQRT(AI524^2+AJ524^2)*1000/(1.73*AI516),0)</f>
        <v>34</v>
      </c>
      <c r="AL524" s="1415">
        <v>0.54920000000000002</v>
      </c>
      <c r="AM524" s="1415">
        <v>0.26640000000000003</v>
      </c>
      <c r="AN524" s="1416">
        <f>ROUND(SQRT(AL524^2+AM524^2)*1000/(1.73*AL516),0)</f>
        <v>34</v>
      </c>
      <c r="AO524" s="1413">
        <v>0.58079999999999998</v>
      </c>
      <c r="AP524" s="1413">
        <v>0.27800000000000002</v>
      </c>
      <c r="AQ524" s="1414">
        <f>ROUND(SQRT(AO524^2+AP524^2)*1000/(1.73*AO516),0)</f>
        <v>36</v>
      </c>
      <c r="AR524" s="1413">
        <v>0.53639999999999999</v>
      </c>
      <c r="AS524" s="1413">
        <v>0.25480000000000003</v>
      </c>
      <c r="AT524" s="1414">
        <f>ROUND(SQRT(AR524^2+AS524^2)*1000/(1.73*AR516),0)</f>
        <v>33</v>
      </c>
      <c r="AU524" s="1413">
        <v>0.57720000000000005</v>
      </c>
      <c r="AV524" s="1413">
        <v>0.27839999999999998</v>
      </c>
      <c r="AW524" s="1414">
        <f>ROUND(SQRT(AU524^2+AV524^2)*1000/(1.73*AU516),0)</f>
        <v>36</v>
      </c>
      <c r="AX524" s="1413">
        <v>0.56120000000000003</v>
      </c>
      <c r="AY524" s="1413">
        <v>0.27400000000000002</v>
      </c>
      <c r="AZ524" s="1414">
        <f>ROUND(SQRT(AX524^2+AY524^2)*1000/(1.73*AX516),0)</f>
        <v>35</v>
      </c>
      <c r="BA524" s="1413">
        <v>0.55840000000000001</v>
      </c>
      <c r="BB524" s="1413">
        <v>0.26479999999999998</v>
      </c>
      <c r="BC524" s="1414">
        <f>ROUND(SQRT(BA524^2+BB524^2)*1000/(1.73*BA516),0)</f>
        <v>35</v>
      </c>
      <c r="BD524" s="1413">
        <v>0.55759999999999998</v>
      </c>
      <c r="BE524" s="1413">
        <v>0.2656</v>
      </c>
      <c r="BF524" s="1414">
        <f>ROUND(SQRT(BD524^2+BE524^2)*1000/(1.73*BD516),0)</f>
        <v>35</v>
      </c>
      <c r="BG524" s="1413">
        <v>0.54279999999999995</v>
      </c>
      <c r="BH524" s="1413">
        <v>0.2676</v>
      </c>
      <c r="BI524" s="1414">
        <f>ROUND(SQRT(BG524^2+BH524^2)*1000/(1.73*BG516),0)</f>
        <v>34</v>
      </c>
      <c r="BJ524" s="1413">
        <v>0.52280000000000004</v>
      </c>
      <c r="BK524" s="1413">
        <v>0.24199999999999999</v>
      </c>
      <c r="BL524" s="1414">
        <f>ROUND(SQRT(BJ524^2+BK524^2)*1000/(1.73*BJ516),0)</f>
        <v>32</v>
      </c>
      <c r="BM524" s="1413">
        <v>0.51680000000000004</v>
      </c>
      <c r="BN524" s="1413">
        <v>0.2324</v>
      </c>
      <c r="BO524" s="1414">
        <f>ROUND(SQRT(BM524^2+BN524^2)*1000/(1.73*BM516),0)</f>
        <v>32</v>
      </c>
      <c r="BP524" s="1413">
        <v>0.50480000000000003</v>
      </c>
      <c r="BQ524" s="1413">
        <v>0.2356</v>
      </c>
      <c r="BR524" s="1414">
        <f>ROUND(SQRT(BP524^2+BQ524^2)*1000/(1.73*BP516),0)</f>
        <v>31</v>
      </c>
      <c r="BS524" s="1413">
        <v>0.53239999999999998</v>
      </c>
      <c r="BT524" s="1413">
        <v>0.25440000000000002</v>
      </c>
      <c r="BU524" s="1414">
        <f>ROUND(SQRT(BS524^2+BT524^2)*1000/(1.73*BS516),0)</f>
        <v>33</v>
      </c>
      <c r="BV524" s="1413">
        <v>0.53239999999999998</v>
      </c>
      <c r="BW524" s="1413">
        <v>0.25519999999999998</v>
      </c>
      <c r="BX524" s="1414">
        <f>ROUND(SQRT(BV524^2+BW524^2)*1000/(1.73*BV516),0)</f>
        <v>33</v>
      </c>
      <c r="BY524" s="1413">
        <v>0.54039999999999999</v>
      </c>
      <c r="BZ524" s="1413">
        <v>0.25600000000000001</v>
      </c>
      <c r="CA524" s="1414">
        <f>ROUND(SQRT(BY524^2+BZ524^2)*1000/(1.73*BY516),0)</f>
        <v>34</v>
      </c>
    </row>
    <row r="525" s="1" customFormat="1" ht="19.199999999999999">
      <c r="A525" s="1332"/>
      <c r="B525" s="1398"/>
      <c r="C525" s="1548" t="s">
        <v>68</v>
      </c>
      <c r="D525" s="1478"/>
      <c r="E525" s="1409"/>
      <c r="F525" s="1410"/>
      <c r="G525" s="1412">
        <v>10</v>
      </c>
      <c r="H525" s="1413">
        <v>0.1512</v>
      </c>
      <c r="I525" s="1413">
        <v>0.061600000000000002</v>
      </c>
      <c r="J525" s="1414">
        <f>ROUND(SQRT(H525^2+I525^2)*1000/(1.73*H516),0)</f>
        <v>9</v>
      </c>
      <c r="K525" s="1413">
        <v>0.14680000000000001</v>
      </c>
      <c r="L525" s="1413">
        <v>0.0516</v>
      </c>
      <c r="M525" s="1414">
        <f>ROUND(SQRT(K525^2+L525^2)*1000/(1.73*K516),0)</f>
        <v>9</v>
      </c>
      <c r="N525" s="1413">
        <v>0.1424</v>
      </c>
      <c r="O525" s="1413">
        <v>0.0516</v>
      </c>
      <c r="P525" s="1414">
        <f>ROUND(SQRT(N525^2+O525^2)*1000/(1.73*N516),0)</f>
        <v>8</v>
      </c>
      <c r="Q525" s="1413">
        <v>0.13519999999999999</v>
      </c>
      <c r="R525" s="1413">
        <v>0.043999999999999997</v>
      </c>
      <c r="S525" s="1414">
        <f>ROUND(SQRT(Q525^2+R525^2)*1000/(1.73*Q516),0)</f>
        <v>8</v>
      </c>
      <c r="T525" s="1413">
        <v>0.13800000000000001</v>
      </c>
      <c r="U525" s="1413">
        <v>0.046800000000000001</v>
      </c>
      <c r="V525" s="1414">
        <f>ROUND(SQRT(T525^2+U525^2)*1000/(1.73*T516),0)</f>
        <v>8</v>
      </c>
      <c r="W525" s="1413">
        <v>0.14480000000000001</v>
      </c>
      <c r="X525" s="1413">
        <v>0.061600000000000002</v>
      </c>
      <c r="Y525" s="1414">
        <f>ROUND(SQRT(W525^2+X525^2)*1000/(1.73*W516),0)</f>
        <v>9</v>
      </c>
      <c r="Z525" s="1413">
        <v>0.1472</v>
      </c>
      <c r="AA525" s="1413">
        <v>0.063200000000000006</v>
      </c>
      <c r="AB525" s="1414">
        <f>ROUND(SQRT(Z525^2+AA525^2)*1000/(1.73*Z516),0)</f>
        <v>9</v>
      </c>
      <c r="AC525" s="1413">
        <v>0.14199999999999999</v>
      </c>
      <c r="AD525" s="1413">
        <v>0.054399999999999997</v>
      </c>
      <c r="AE525" s="1414">
        <f>ROUND(SQRT(AC525^2+AD525^2)*1000/(1.73*AC516),0)</f>
        <v>9</v>
      </c>
      <c r="AF525" s="1413">
        <v>0.15720000000000001</v>
      </c>
      <c r="AG525" s="1413">
        <v>0.067599999999999993</v>
      </c>
      <c r="AH525" s="1414">
        <f>ROUND(SQRT(AF525^2+AG525^2)*1000/(1.73*AF516),0)</f>
        <v>10</v>
      </c>
      <c r="AI525" s="1413">
        <v>0.16520000000000001</v>
      </c>
      <c r="AJ525" s="1413">
        <v>0.070800000000000002</v>
      </c>
      <c r="AK525" s="1414">
        <f>ROUND(SQRT(AI525^2+AJ525^2)*1000/(1.73*AI516),0)</f>
        <v>10</v>
      </c>
      <c r="AL525" s="1415">
        <v>0.18479999999999999</v>
      </c>
      <c r="AM525" s="1415">
        <v>0.090800000000000006</v>
      </c>
      <c r="AN525" s="1416">
        <f>ROUND(SQRT(AL525^2+AM525^2)*1000/(1.73*AL516),0)</f>
        <v>12</v>
      </c>
      <c r="AO525" s="1413">
        <v>0.1852</v>
      </c>
      <c r="AP525" s="1413">
        <v>0.088400000000000006</v>
      </c>
      <c r="AQ525" s="1414">
        <f>ROUND(SQRT(AO525^2+AP525^2)*1000/(1.73*AO516),0)</f>
        <v>12</v>
      </c>
      <c r="AR525" s="1413">
        <v>0.18559999999999999</v>
      </c>
      <c r="AS525" s="1413">
        <v>0.085999999999999993</v>
      </c>
      <c r="AT525" s="1414">
        <f>ROUND(SQRT(AR525^2+AS525^2)*1000/(1.73*AR516),0)</f>
        <v>11</v>
      </c>
      <c r="AU525" s="1413">
        <v>0.16839999999999999</v>
      </c>
      <c r="AV525" s="1413">
        <v>0.078799999999999995</v>
      </c>
      <c r="AW525" s="1414">
        <f>ROUND(SQRT(AU525^2+AV525^2)*1000/(1.73*AU516),0)</f>
        <v>10</v>
      </c>
      <c r="AX525" s="1413">
        <v>0.1948</v>
      </c>
      <c r="AY525" s="1413">
        <v>0.10199999999999999</v>
      </c>
      <c r="AZ525" s="1414">
        <f>ROUND(SQRT(AX525^2+AY525^2)*1000/(1.73*AX516),0)</f>
        <v>12</v>
      </c>
      <c r="BA525" s="1413">
        <v>0.1832</v>
      </c>
      <c r="BB525" s="1413">
        <v>0.1032</v>
      </c>
      <c r="BC525" s="1414">
        <f>ROUND(SQRT(BA525^2+BB525^2)*1000/(1.73*BA516),0)</f>
        <v>12</v>
      </c>
      <c r="BD525" s="1413">
        <v>0.16120000000000001</v>
      </c>
      <c r="BE525" s="1413">
        <v>0.071999999999999995</v>
      </c>
      <c r="BF525" s="1414">
        <f>ROUND(SQRT(BD525^2+BE525^2)*1000/(1.73*BD516),0)</f>
        <v>10</v>
      </c>
      <c r="BG525" s="1413">
        <v>0.14480000000000001</v>
      </c>
      <c r="BH525" s="1413">
        <v>0.0596</v>
      </c>
      <c r="BI525" s="1414">
        <f>ROUND(SQRT(BG525^2+BH525^2)*1000/(1.73*BG516),0)</f>
        <v>9</v>
      </c>
      <c r="BJ525" s="1413">
        <v>0.14199999999999999</v>
      </c>
      <c r="BK525" s="1413">
        <v>0.054800000000000001</v>
      </c>
      <c r="BL525" s="1414">
        <f>ROUND(SQRT(BJ525^2+BK525^2)*1000/(1.73*BJ516),0)</f>
        <v>9</v>
      </c>
      <c r="BM525" s="1413">
        <v>0.13639999999999999</v>
      </c>
      <c r="BN525" s="1413">
        <v>0.050799999999999998</v>
      </c>
      <c r="BO525" s="1414">
        <f>ROUND(SQRT(BM525^2+BN525^2)*1000/(1.73*BM516),0)</f>
        <v>8</v>
      </c>
      <c r="BP525" s="1413">
        <v>0.13400000000000001</v>
      </c>
      <c r="BQ525" s="1413">
        <v>0.048800000000000003</v>
      </c>
      <c r="BR525" s="1414">
        <f>ROUND(SQRT(BP525^2+BQ525^2)*1000/(1.73*BP516),0)</f>
        <v>8</v>
      </c>
      <c r="BS525" s="1413">
        <v>0.13239999999999999</v>
      </c>
      <c r="BT525" s="1413">
        <v>0.048000000000000001</v>
      </c>
      <c r="BU525" s="1414">
        <f>ROUND(SQRT(BS525^2+BT525^2)*1000/(1.73*BS516),0)</f>
        <v>8</v>
      </c>
      <c r="BV525" s="1413">
        <v>0.1336</v>
      </c>
      <c r="BW525" s="1413">
        <v>0.048800000000000003</v>
      </c>
      <c r="BX525" s="1414">
        <f>ROUND(SQRT(BV525^2+BW525^2)*1000/(1.73*BV516),0)</f>
        <v>8</v>
      </c>
      <c r="BY525" s="1413">
        <v>0.1376</v>
      </c>
      <c r="BZ525" s="1413">
        <v>0.061199999999999997</v>
      </c>
      <c r="CA525" s="1414">
        <f>ROUND(SQRT(BY525^2+BZ525^2)*1000/(1.73*BY516),0)</f>
        <v>8</v>
      </c>
    </row>
    <row r="526" s="1" customFormat="1" ht="19.199999999999999">
      <c r="A526" s="1332"/>
      <c r="B526" s="1398"/>
      <c r="C526" s="1548" t="s">
        <v>71</v>
      </c>
      <c r="D526" s="1478"/>
      <c r="E526" s="1409"/>
      <c r="F526" s="1410"/>
      <c r="G526" s="1412">
        <v>10</v>
      </c>
      <c r="H526" s="1413">
        <v>1.8680000000000001</v>
      </c>
      <c r="I526" s="1413">
        <v>1.2423999999999999</v>
      </c>
      <c r="J526" s="1414">
        <f>ROUND(SQRT(H526^2+I526^2)*1000/(1.73*H516),0)</f>
        <v>126</v>
      </c>
      <c r="K526" s="1413">
        <v>1.8495999999999999</v>
      </c>
      <c r="L526" s="1413">
        <v>1.2476</v>
      </c>
      <c r="M526" s="1414">
        <f>ROUND(SQRT(K526^2+L526^2)*1000/(1.73*K516),0)</f>
        <v>125</v>
      </c>
      <c r="N526" s="1413">
        <v>1.8211999999999999</v>
      </c>
      <c r="O526" s="1413">
        <v>1.1916</v>
      </c>
      <c r="P526" s="1414">
        <f>ROUND(SQRT(N526^2+O526^2)*1000/(1.73*N516),0)</f>
        <v>122</v>
      </c>
      <c r="Q526" s="1413">
        <v>1.8304</v>
      </c>
      <c r="R526" s="1413">
        <v>1.2116</v>
      </c>
      <c r="S526" s="1414">
        <f>ROUND(SQRT(Q526^2+R526^2)*1000/(1.73*Q516),0)</f>
        <v>123</v>
      </c>
      <c r="T526" s="1413">
        <v>1.8512</v>
      </c>
      <c r="U526" s="1413">
        <v>1.2532000000000001</v>
      </c>
      <c r="V526" s="1414">
        <f>ROUND(SQRT(T526^2+U526^2)*1000/(1.73*T516),0)</f>
        <v>125</v>
      </c>
      <c r="W526" s="1413">
        <v>1.8404</v>
      </c>
      <c r="X526" s="1413">
        <v>1.2444</v>
      </c>
      <c r="Y526" s="1414">
        <f>ROUND(SQRT(W526^2+X526^2)*1000/(1.73*W516),0)</f>
        <v>125</v>
      </c>
      <c r="Z526" s="1413">
        <v>1.6919999999999999</v>
      </c>
      <c r="AA526" s="1413">
        <v>1.1564000000000001</v>
      </c>
      <c r="AB526" s="1414">
        <f>ROUND(SQRT(Z526^2+AA526^2)*1000/(1.73*Z516),0)</f>
        <v>115</v>
      </c>
      <c r="AC526" s="1413">
        <v>1.3620000000000001</v>
      </c>
      <c r="AD526" s="1413">
        <v>0.96120000000000005</v>
      </c>
      <c r="AE526" s="1414">
        <f>ROUND(SQRT(AC526^2+AD526^2)*1000/(1.73*AC516),0)</f>
        <v>94</v>
      </c>
      <c r="AF526" s="1413">
        <v>1.0116000000000001</v>
      </c>
      <c r="AG526" s="1413">
        <v>0.73560000000000003</v>
      </c>
      <c r="AH526" s="1414">
        <f>ROUND(SQRT(AF526^2+AG526^2)*1000/(1.73*AF516),0)</f>
        <v>70</v>
      </c>
      <c r="AI526" s="1413">
        <v>1.3968</v>
      </c>
      <c r="AJ526" s="1413">
        <v>1.0107999999999999</v>
      </c>
      <c r="AK526" s="1414">
        <f>ROUND(SQRT(AI526^2+AJ526^2)*1000/(1.73*AI516),0)</f>
        <v>97</v>
      </c>
      <c r="AL526" s="1415">
        <v>1.1208</v>
      </c>
      <c r="AM526" s="1415">
        <v>0.80679999999999996</v>
      </c>
      <c r="AN526" s="1416">
        <f>ROUND(SQRT(AL526^2+AM526^2)*1000/(1.73*AL516),0)</f>
        <v>78</v>
      </c>
      <c r="AO526" s="1413">
        <v>1.6659999999999999</v>
      </c>
      <c r="AP526" s="1413">
        <v>1.1596</v>
      </c>
      <c r="AQ526" s="1414">
        <f>ROUND(SQRT(AO526^2+AP526^2)*1000/(1.73*AO516),0)</f>
        <v>114</v>
      </c>
      <c r="AR526" s="1413">
        <v>1.8584000000000001</v>
      </c>
      <c r="AS526" s="1413">
        <v>1.2712000000000001</v>
      </c>
      <c r="AT526" s="1414">
        <f>ROUND(SQRT(AR526^2+AS526^2)*1000/(1.73*AR516),0)</f>
        <v>126</v>
      </c>
      <c r="AU526" s="1413">
        <v>1.4116</v>
      </c>
      <c r="AV526" s="1413">
        <v>1.0247999999999999</v>
      </c>
      <c r="AW526" s="1414">
        <f>ROUND(SQRT(AU526^2+AV526^2)*1000/(1.73*AU516),0)</f>
        <v>98</v>
      </c>
      <c r="AX526" s="1413">
        <v>1.4216</v>
      </c>
      <c r="AY526" s="1413">
        <v>1.0007999999999999</v>
      </c>
      <c r="AZ526" s="1414">
        <f>ROUND(SQRT(AX526^2+AY526^2)*1000/(1.73*AX516),0)</f>
        <v>98</v>
      </c>
      <c r="BA526" s="1413">
        <v>1.7048000000000001</v>
      </c>
      <c r="BB526" s="1413">
        <v>1.1803999999999999</v>
      </c>
      <c r="BC526" s="1414">
        <f>ROUND(SQRT(BA526^2+BB526^2)*1000/(1.73*BA516),0)</f>
        <v>116</v>
      </c>
      <c r="BD526" s="1413">
        <v>1.8972</v>
      </c>
      <c r="BE526" s="1413">
        <v>1.3124</v>
      </c>
      <c r="BF526" s="1414">
        <f>ROUND(SQRT(BD526^2+BE526^2)*1000/(1.73*BD516),0)</f>
        <v>129</v>
      </c>
      <c r="BG526" s="1413">
        <v>1.8191999999999999</v>
      </c>
      <c r="BH526" s="1413">
        <v>1.2976000000000001</v>
      </c>
      <c r="BI526" s="1414">
        <f>ROUND(SQRT(BG526^2+BH526^2)*1000/(1.73*BG516),0)</f>
        <v>125</v>
      </c>
      <c r="BJ526" s="1413">
        <v>1.7824</v>
      </c>
      <c r="BK526" s="1413">
        <v>1.2452000000000001</v>
      </c>
      <c r="BL526" s="1414">
        <f>ROUND(SQRT(BJ526^2+BK526^2)*1000/(1.73*BJ516),0)</f>
        <v>122</v>
      </c>
      <c r="BM526" s="1413">
        <v>1.77</v>
      </c>
      <c r="BN526" s="1413">
        <v>1.232</v>
      </c>
      <c r="BO526" s="1414">
        <f>ROUND(SQRT(BM526^2+BN526^2)*1000/(1.73*BM516),0)</f>
        <v>121</v>
      </c>
      <c r="BP526" s="1413">
        <v>1.6912</v>
      </c>
      <c r="BQ526" s="1413">
        <v>1.1812</v>
      </c>
      <c r="BR526" s="1414">
        <f>ROUND(SQRT(BP526^2+BQ526^2)*1000/(1.73*BP516),0)</f>
        <v>116</v>
      </c>
      <c r="BS526" s="1413">
        <v>1.4044000000000001</v>
      </c>
      <c r="BT526" s="1413">
        <v>0.98040000000000005</v>
      </c>
      <c r="BU526" s="1414">
        <f>ROUND(SQRT(BS526^2+BT526^2)*1000/(1.73*BS516),0)</f>
        <v>96</v>
      </c>
      <c r="BV526" s="1413">
        <v>1.3644000000000001</v>
      </c>
      <c r="BW526" s="1413">
        <v>0.91359999999999997</v>
      </c>
      <c r="BX526" s="1414">
        <f>ROUND(SQRT(BV526^2+BW526^2)*1000/(1.73*BV516),0)</f>
        <v>92</v>
      </c>
      <c r="BY526" s="1413">
        <v>0.98680000000000001</v>
      </c>
      <c r="BZ526" s="1413">
        <v>0.7056</v>
      </c>
      <c r="CA526" s="1414">
        <f>ROUND(SQRT(BY526^2+BZ526^2)*1000/(1.73*BY516),0)</f>
        <v>68</v>
      </c>
    </row>
    <row r="527" s="1" customFormat="1" ht="19.199999999999999">
      <c r="A527" s="1332"/>
      <c r="B527" s="1398"/>
      <c r="C527" s="1549" t="s">
        <v>130</v>
      </c>
      <c r="D527" s="1550"/>
      <c r="E527" s="1428"/>
      <c r="F527" s="1429"/>
      <c r="G527" s="1412">
        <v>10</v>
      </c>
      <c r="H527" s="1413">
        <v>0.078399999999999997</v>
      </c>
      <c r="I527" s="1413">
        <v>0.043999999999999997</v>
      </c>
      <c r="J527" s="1414">
        <f>ROUND(SQRT(H527^2+I527^2)*1000/(1.73*H516),0)</f>
        <v>5</v>
      </c>
      <c r="K527" s="1413">
        <v>0.078</v>
      </c>
      <c r="L527" s="1413">
        <v>0.0424</v>
      </c>
      <c r="M527" s="1414">
        <f>ROUND(SQRT(K527^2+L527^2)*1000/(1.73*K516),0)</f>
        <v>5</v>
      </c>
      <c r="N527" s="1413">
        <v>0.085999999999999993</v>
      </c>
      <c r="O527" s="1413">
        <v>0.045999999999999999</v>
      </c>
      <c r="P527" s="1414">
        <f>ROUND(SQRT(N527^2+O527^2)*1000/(1.73*N516),0)</f>
        <v>5</v>
      </c>
      <c r="Q527" s="1413">
        <v>0.079600000000000004</v>
      </c>
      <c r="R527" s="1413">
        <v>0.041599999999999998</v>
      </c>
      <c r="S527" s="1414">
        <f>ROUND(SQRT(Q527^2+R527^2)*1000/(1.73*Q516),0)</f>
        <v>5</v>
      </c>
      <c r="T527" s="1413">
        <v>0.073599999999999999</v>
      </c>
      <c r="U527" s="1413">
        <v>0.040800000000000003</v>
      </c>
      <c r="V527" s="1414">
        <f>ROUND(SQRT(T527^2+U527^2)*1000/(1.73*T516),0)</f>
        <v>5</v>
      </c>
      <c r="W527" s="1413">
        <v>0.076799999999999993</v>
      </c>
      <c r="X527" s="1413">
        <v>0.042000000000000003</v>
      </c>
      <c r="Y527" s="1414">
        <f>ROUND(SQRT(W527^2+X527^2)*1000/(1.73*W516),0)</f>
        <v>5</v>
      </c>
      <c r="Z527" s="1413">
        <v>0.085999999999999993</v>
      </c>
      <c r="AA527" s="1413">
        <v>0.048399999999999999</v>
      </c>
      <c r="AB527" s="1414">
        <f>ROUND(SQRT(Z527^2+AA527^2)*1000/(1.73*Z516),0)</f>
        <v>6</v>
      </c>
      <c r="AC527" s="1413">
        <v>0.091200000000000003</v>
      </c>
      <c r="AD527" s="1413">
        <v>0.0516</v>
      </c>
      <c r="AE527" s="1414">
        <f>ROUND(SQRT(AC527^2+AD527^2)*1000/(1.73*AC516),0)</f>
        <v>6</v>
      </c>
      <c r="AF527" s="1413">
        <v>0.12039999999999999</v>
      </c>
      <c r="AG527" s="1413">
        <v>0.070400000000000004</v>
      </c>
      <c r="AH527" s="1414">
        <f>ROUND(SQRT(AF527^2+AG527^2)*1000/(1.73*AF516),0)</f>
        <v>8</v>
      </c>
      <c r="AI527" s="1413">
        <v>0.15040000000000001</v>
      </c>
      <c r="AJ527" s="1413">
        <v>0.087999999999999995</v>
      </c>
      <c r="AK527" s="1414">
        <f>ROUND(SQRT(AI527^2+AJ527^2)*1000/(1.73*AI516),0)</f>
        <v>10</v>
      </c>
      <c r="AL527" s="1415">
        <v>0.1424</v>
      </c>
      <c r="AM527" s="1415">
        <v>0.080399999999999999</v>
      </c>
      <c r="AN527" s="1416">
        <f>ROUND(SQRT(AL527^2+AM527^2)*1000/(1.73*AL516),0)</f>
        <v>9</v>
      </c>
      <c r="AO527" s="1413">
        <v>0.12720000000000001</v>
      </c>
      <c r="AP527" s="1413">
        <v>0.070400000000000004</v>
      </c>
      <c r="AQ527" s="1414">
        <f>ROUND(SQRT(AO527^2+AP527^2)*1000/(1.73*AO516),0)</f>
        <v>8</v>
      </c>
      <c r="AR527" s="1413">
        <v>0.12239999999999999</v>
      </c>
      <c r="AS527" s="1413">
        <v>0.070400000000000004</v>
      </c>
      <c r="AT527" s="1414">
        <f>ROUND(SQRT(AR527^2+AS527^2)*1000/(1.73*AR516),0)</f>
        <v>8</v>
      </c>
      <c r="AU527" s="1413">
        <v>0.0964</v>
      </c>
      <c r="AV527" s="1413">
        <v>0.048399999999999999</v>
      </c>
      <c r="AW527" s="1414">
        <f>ROUND(SQRT(AU527^2+AV527^2)*1000/(1.73*AU516),0)</f>
        <v>6</v>
      </c>
      <c r="AX527" s="1413">
        <v>0.1144</v>
      </c>
      <c r="AY527" s="1413">
        <v>0.057200000000000001</v>
      </c>
      <c r="AZ527" s="1414">
        <f>ROUND(SQRT(AX527^2+AY527^2)*1000/(1.73*AX516),0)</f>
        <v>7</v>
      </c>
      <c r="BA527" s="1413">
        <v>0.1076</v>
      </c>
      <c r="BB527" s="1413">
        <v>0.051999999999999998</v>
      </c>
      <c r="BC527" s="1414">
        <f>ROUND(SQRT(BA527^2+BB527^2)*1000/(1.73*BA516),0)</f>
        <v>7</v>
      </c>
      <c r="BD527" s="1413">
        <v>0.086400000000000005</v>
      </c>
      <c r="BE527" s="1413">
        <v>0.0424</v>
      </c>
      <c r="BF527" s="1414">
        <f>ROUND(SQRT(BD527^2+BE527^2)*1000/(1.73*BD516),0)</f>
        <v>5</v>
      </c>
      <c r="BG527" s="1413">
        <v>0.075999999999999998</v>
      </c>
      <c r="BH527" s="1413">
        <v>0.036400000000000002</v>
      </c>
      <c r="BI527" s="1414">
        <f>ROUND(SQRT(BG527^2+BH527^2)*1000/(1.73*BG516),0)</f>
        <v>5</v>
      </c>
      <c r="BJ527" s="1413">
        <v>0.088800000000000004</v>
      </c>
      <c r="BK527" s="1413">
        <v>0.035200000000000002</v>
      </c>
      <c r="BL527" s="1414">
        <f>ROUND(SQRT(BJ527^2+BK527^2)*1000/(1.73*BJ516),0)</f>
        <v>5</v>
      </c>
      <c r="BM527" s="1413">
        <v>0.083599999999999994</v>
      </c>
      <c r="BN527" s="1413">
        <v>0.0356</v>
      </c>
      <c r="BO527" s="1414">
        <f>ROUND(SQRT(BM527^2+BN527^2)*1000/(1.73*BM516),0)</f>
        <v>5</v>
      </c>
      <c r="BP527" s="1413">
        <v>0.090800000000000006</v>
      </c>
      <c r="BQ527" s="1413">
        <v>0.035200000000000002</v>
      </c>
      <c r="BR527" s="1414">
        <f>ROUND(SQRT(BP527^2+BQ527^2)*1000/(1.73*BP516),0)</f>
        <v>5</v>
      </c>
      <c r="BS527" s="1413">
        <v>0.093200000000000005</v>
      </c>
      <c r="BT527" s="1413">
        <v>0.037600000000000001</v>
      </c>
      <c r="BU527" s="1414">
        <f>ROUND(SQRT(BS527^2+BT527^2)*1000/(1.73*BS516),0)</f>
        <v>6</v>
      </c>
      <c r="BV527" s="1413">
        <v>0.098400000000000001</v>
      </c>
      <c r="BW527" s="1413">
        <v>0.040800000000000003</v>
      </c>
      <c r="BX527" s="1414">
        <f>ROUND(SQRT(BV527^2+BW527^2)*1000/(1.73*BV516),0)</f>
        <v>6</v>
      </c>
      <c r="BY527" s="1413">
        <v>0.084000000000000005</v>
      </c>
      <c r="BZ527" s="1413">
        <v>0.033599999999999998</v>
      </c>
      <c r="CA527" s="1414">
        <f>ROUND(SQRT(BY527^2+BZ527^2)*1000/(1.73*BY516),0)</f>
        <v>5</v>
      </c>
    </row>
    <row r="528" s="1" customFormat="1" ht="19.199999999999999">
      <c r="A528" s="1332"/>
      <c r="B528" s="1398"/>
      <c r="C528" s="1549" t="s">
        <v>494</v>
      </c>
      <c r="D528" s="1550"/>
      <c r="E528" s="1428"/>
      <c r="F528" s="1429"/>
      <c r="G528" s="1431">
        <v>10</v>
      </c>
      <c r="H528" s="1433"/>
      <c r="I528" s="1433"/>
      <c r="J528" s="1434"/>
      <c r="K528" s="1433"/>
      <c r="L528" s="1433"/>
      <c r="M528" s="1434"/>
      <c r="N528" s="1433"/>
      <c r="O528" s="1433"/>
      <c r="P528" s="1434"/>
      <c r="Q528" s="1433"/>
      <c r="R528" s="1433"/>
      <c r="S528" s="1434"/>
      <c r="T528" s="1433"/>
      <c r="U528" s="1433"/>
      <c r="V528" s="1434"/>
      <c r="W528" s="1433"/>
      <c r="X528" s="1433"/>
      <c r="Y528" s="1434"/>
      <c r="Z528" s="1433"/>
      <c r="AA528" s="1433"/>
      <c r="AB528" s="1434"/>
      <c r="AC528" s="1433"/>
      <c r="AD528" s="1433"/>
      <c r="AE528" s="1434"/>
      <c r="AF528" s="1433"/>
      <c r="AG528" s="1433"/>
      <c r="AH528" s="1434"/>
      <c r="AI528" s="1433"/>
      <c r="AJ528" s="1433"/>
      <c r="AK528" s="1434"/>
      <c r="AL528" s="1436"/>
      <c r="AM528" s="1436"/>
      <c r="AN528" s="1437"/>
      <c r="AO528" s="1433"/>
      <c r="AP528" s="1433"/>
      <c r="AQ528" s="1434"/>
      <c r="AR528" s="1433"/>
      <c r="AS528" s="1433"/>
      <c r="AT528" s="1434"/>
      <c r="AU528" s="1433"/>
      <c r="AV528" s="1433"/>
      <c r="AW528" s="1434"/>
      <c r="AX528" s="1433"/>
      <c r="AY528" s="1433"/>
      <c r="AZ528" s="1434"/>
      <c r="BA528" s="1433"/>
      <c r="BB528" s="1433"/>
      <c r="BC528" s="1434"/>
      <c r="BD528" s="1433"/>
      <c r="BE528" s="1433"/>
      <c r="BF528" s="1434"/>
      <c r="BG528" s="1433"/>
      <c r="BH528" s="1433"/>
      <c r="BI528" s="1434"/>
      <c r="BJ528" s="1433"/>
      <c r="BK528" s="1433"/>
      <c r="BL528" s="1434"/>
      <c r="BM528" s="1433"/>
      <c r="BN528" s="1433"/>
      <c r="BO528" s="1434"/>
      <c r="BP528" s="1433"/>
      <c r="BQ528" s="1433"/>
      <c r="BR528" s="1434"/>
      <c r="BS528" s="1433"/>
      <c r="BT528" s="1433"/>
      <c r="BU528" s="1434"/>
      <c r="BV528" s="1433"/>
      <c r="BW528" s="1433"/>
      <c r="BX528" s="1434"/>
      <c r="BY528" s="1433"/>
      <c r="BZ528" s="1433"/>
      <c r="CA528" s="1434"/>
    </row>
    <row r="529" s="1" customFormat="1" ht="19.5" customHeight="1">
      <c r="A529" s="1332"/>
      <c r="B529" s="1438" t="s">
        <v>410</v>
      </c>
      <c r="C529" s="1439" t="s">
        <v>411</v>
      </c>
      <c r="D529" s="1440"/>
      <c r="E529" s="1440"/>
      <c r="F529" s="1441"/>
      <c r="G529" s="1591"/>
      <c r="H529" s="1592">
        <f>H503+H507</f>
        <v>3.6783999999999999</v>
      </c>
      <c r="I529" s="1592">
        <f>I503+I507</f>
        <v>2.2043999999999997</v>
      </c>
      <c r="J529" s="1593"/>
      <c r="K529" s="1592">
        <f>K503+K507</f>
        <v>3.6299999999999999</v>
      </c>
      <c r="L529" s="1592">
        <f>L503+L507</f>
        <v>2.1867999999999999</v>
      </c>
      <c r="M529" s="1593"/>
      <c r="N529" s="1592">
        <f>N503+N507</f>
        <v>3.6080000000000001</v>
      </c>
      <c r="O529" s="1592">
        <f>O503+O507</f>
        <v>2.1295999999999999</v>
      </c>
      <c r="P529" s="1593"/>
      <c r="Q529" s="1592">
        <f>Q503+Q507</f>
        <v>3.5904000000000003</v>
      </c>
      <c r="R529" s="1592">
        <f>R503+R507</f>
        <v>2.1252</v>
      </c>
      <c r="S529" s="1593"/>
      <c r="T529" s="1592">
        <f>T503+T507</f>
        <v>3.5552000000000001</v>
      </c>
      <c r="U529" s="1592">
        <f>U503+U507</f>
        <v>2.1252</v>
      </c>
      <c r="V529" s="1593"/>
      <c r="W529" s="1592">
        <f>W503+W507</f>
        <v>3.5552000000000001</v>
      </c>
      <c r="X529" s="1592">
        <f>X503+X507</f>
        <v>2.1252</v>
      </c>
      <c r="Y529" s="1593"/>
      <c r="Z529" s="1592">
        <f>Z503+Z507</f>
        <v>3.4847999999999999</v>
      </c>
      <c r="AA529" s="1592">
        <f>AA503+AA507</f>
        <v>2.0899999999999999</v>
      </c>
      <c r="AB529" s="1593"/>
      <c r="AC529" s="1592">
        <f>AC503+AC507</f>
        <v>3.2736000000000001</v>
      </c>
      <c r="AD529" s="1592">
        <f>AD503+AD507</f>
        <v>1.9228000000000001</v>
      </c>
      <c r="AE529" s="1593"/>
      <c r="AF529" s="1592">
        <f>AF503+AF507</f>
        <v>2.9964</v>
      </c>
      <c r="AG529" s="1592">
        <f>AG503+AG507</f>
        <v>1.738</v>
      </c>
      <c r="AH529" s="1593"/>
      <c r="AI529" s="1592">
        <f>AI503+AI507</f>
        <v>3.3616000000000001</v>
      </c>
      <c r="AJ529" s="1592">
        <f>AJ503+AJ507</f>
        <v>2.0680000000000001</v>
      </c>
      <c r="AK529" s="1593"/>
      <c r="AL529" s="1594">
        <f>AL503+AL507</f>
        <v>3.0491999999999999</v>
      </c>
      <c r="AM529" s="1594">
        <f>AM503+AM507</f>
        <v>1.8435999999999999</v>
      </c>
      <c r="AN529" s="1595"/>
      <c r="AO529" s="1592">
        <f>AO503+AO507</f>
        <v>3.6079999999999997</v>
      </c>
      <c r="AP529" s="1592">
        <f>AP503+AP507</f>
        <v>2.2395999999999998</v>
      </c>
      <c r="AQ529" s="1593"/>
      <c r="AR529" s="1592">
        <f>AR503+AR507</f>
        <v>3.6871999999999998</v>
      </c>
      <c r="AS529" s="1592">
        <f>AS503+AS507</f>
        <v>2.2968000000000002</v>
      </c>
      <c r="AT529" s="1593"/>
      <c r="AU529" s="1592">
        <f>AU503+AU507</f>
        <v>3.2427999999999999</v>
      </c>
      <c r="AV529" s="1592">
        <f>AV503+AV507</f>
        <v>2.024</v>
      </c>
      <c r="AW529" s="1593"/>
      <c r="AX529" s="1592">
        <f>AX503+AX507</f>
        <v>3.2472000000000003</v>
      </c>
      <c r="AY529" s="1592">
        <f>AY503+AY507</f>
        <v>2.0108000000000001</v>
      </c>
      <c r="AZ529" s="1593"/>
      <c r="BA529" s="1592">
        <f>BA503+BA507</f>
        <v>3.5111999999999997</v>
      </c>
      <c r="BB529" s="1592">
        <f>BB503+BB507</f>
        <v>2.1955999999999998</v>
      </c>
      <c r="BC529" s="1593"/>
      <c r="BD529" s="1592">
        <f>BD503+BD507</f>
        <v>3.8368000000000002</v>
      </c>
      <c r="BE529" s="1592">
        <f>BE503+BE507</f>
        <v>2.3452000000000002</v>
      </c>
      <c r="BF529" s="1593"/>
      <c r="BG529" s="1592">
        <f>BG503+BG507</f>
        <v>3.6960000000000002</v>
      </c>
      <c r="BH529" s="1592">
        <f>BH503+BH507</f>
        <v>2.2747999999999999</v>
      </c>
      <c r="BI529" s="1593"/>
      <c r="BJ529" s="1592">
        <f>BJ503+BJ507</f>
        <v>3.5948000000000002</v>
      </c>
      <c r="BK529" s="1592">
        <f>BK503+BK507</f>
        <v>2.1516000000000002</v>
      </c>
      <c r="BL529" s="1593"/>
      <c r="BM529" s="1592">
        <f>BM503+BM507</f>
        <v>3.5728</v>
      </c>
      <c r="BN529" s="1592">
        <f>BN503+BN507</f>
        <v>0.51039999999999996</v>
      </c>
      <c r="BO529" s="1593"/>
      <c r="BP529" s="1592">
        <f>BP503+BP507</f>
        <v>3.4935999999999998</v>
      </c>
      <c r="BQ529" s="1592">
        <f>BQ503+BQ507</f>
        <v>0.52800000000000002</v>
      </c>
      <c r="BR529" s="1593"/>
      <c r="BS529" s="1592">
        <f>BS503+BS507</f>
        <v>3.2515999999999998</v>
      </c>
      <c r="BT529" s="1592">
        <f>BT503+BT507</f>
        <v>1.9359999999999999</v>
      </c>
      <c r="BU529" s="1593"/>
      <c r="BV529" s="1592">
        <f>BV503+BV507</f>
        <v>3.234</v>
      </c>
      <c r="BW529" s="1592">
        <f>BW503+BW507</f>
        <v>1.8832</v>
      </c>
      <c r="BX529" s="1593"/>
      <c r="BY529" s="1592">
        <f>BY503+BY507</f>
        <v>2.8071999999999999</v>
      </c>
      <c r="BZ529" s="1592">
        <f>BZ503+BZ507</f>
        <v>1.6280000000000001</v>
      </c>
      <c r="CA529" s="1596"/>
    </row>
    <row r="530" s="1" customFormat="1" ht="19.5" customHeight="1">
      <c r="A530" s="1332"/>
      <c r="B530" s="1449"/>
      <c r="C530" s="1450" t="s">
        <v>412</v>
      </c>
      <c r="D530" s="1409"/>
      <c r="E530" s="1409"/>
      <c r="F530" s="1410"/>
      <c r="G530" s="1597"/>
      <c r="H530" s="1419">
        <f>SUM(H511:H512)</f>
        <v>0</v>
      </c>
      <c r="I530" s="1419">
        <f>SUM(I511:I512)</f>
        <v>0</v>
      </c>
      <c r="J530" s="1414"/>
      <c r="K530" s="1419">
        <f>SUM(K511:K512)</f>
        <v>0</v>
      </c>
      <c r="L530" s="1419">
        <f>SUM(L511:L512)</f>
        <v>0</v>
      </c>
      <c r="M530" s="1414"/>
      <c r="N530" s="1419">
        <f>SUM(N511:N512)</f>
        <v>0</v>
      </c>
      <c r="O530" s="1419">
        <f>SUM(O511:O512)</f>
        <v>0</v>
      </c>
      <c r="P530" s="1414"/>
      <c r="Q530" s="1419">
        <f>SUM(Q511:Q512)</f>
        <v>0</v>
      </c>
      <c r="R530" s="1419">
        <f>SUM(R511:R512)</f>
        <v>0</v>
      </c>
      <c r="S530" s="1414"/>
      <c r="T530" s="1419">
        <f>SUM(T511:T512)</f>
        <v>0</v>
      </c>
      <c r="U530" s="1419">
        <f>SUM(U511:U512)</f>
        <v>0</v>
      </c>
      <c r="V530" s="1414"/>
      <c r="W530" s="1419">
        <f>SUM(W511:W512)</f>
        <v>0</v>
      </c>
      <c r="X530" s="1419">
        <f>SUM(X511:X512)</f>
        <v>0</v>
      </c>
      <c r="Y530" s="1414"/>
      <c r="Z530" s="1419">
        <f>SUM(Z511:Z512)</f>
        <v>0</v>
      </c>
      <c r="AA530" s="1419">
        <f>SUM(AA511:AA512)</f>
        <v>0</v>
      </c>
      <c r="AB530" s="1414"/>
      <c r="AC530" s="1419">
        <f>SUM(AC511:AC512)</f>
        <v>0</v>
      </c>
      <c r="AD530" s="1419">
        <f>SUM(AD511:AD512)</f>
        <v>0</v>
      </c>
      <c r="AE530" s="1414"/>
      <c r="AF530" s="1419">
        <f>SUM(AF511:AF512)</f>
        <v>0</v>
      </c>
      <c r="AG530" s="1419">
        <f>SUM(AG511:AG512)</f>
        <v>0</v>
      </c>
      <c r="AH530" s="1414"/>
      <c r="AI530" s="1419">
        <f>SUM(AI511:AI512)</f>
        <v>0</v>
      </c>
      <c r="AJ530" s="1419">
        <f>SUM(AJ511:AJ512)</f>
        <v>0</v>
      </c>
      <c r="AK530" s="1414"/>
      <c r="AL530" s="1420">
        <f>SUM(AL511:AL512)</f>
        <v>0</v>
      </c>
      <c r="AM530" s="1420">
        <f>SUM(AM511:AM512)</f>
        <v>0</v>
      </c>
      <c r="AN530" s="1416"/>
      <c r="AO530" s="1419">
        <f>SUM(AO511:AO512)</f>
        <v>0</v>
      </c>
      <c r="AP530" s="1419">
        <f>SUM(AP511:AP512)</f>
        <v>0</v>
      </c>
      <c r="AQ530" s="1414"/>
      <c r="AR530" s="1419">
        <f>SUM(AR511:AR512)</f>
        <v>0</v>
      </c>
      <c r="AS530" s="1419">
        <f>SUM(AS511:AS512)</f>
        <v>0</v>
      </c>
      <c r="AT530" s="1414"/>
      <c r="AU530" s="1419">
        <f>SUM(AU511:AU512)</f>
        <v>0</v>
      </c>
      <c r="AV530" s="1419">
        <f>SUM(AV511:AV512)</f>
        <v>0</v>
      </c>
      <c r="AW530" s="1414"/>
      <c r="AX530" s="1419">
        <f>SUM(AX511:AX512)</f>
        <v>0</v>
      </c>
      <c r="AY530" s="1419">
        <f>SUM(AY511:AY512)</f>
        <v>0</v>
      </c>
      <c r="AZ530" s="1414"/>
      <c r="BA530" s="1419">
        <f>SUM(BA511:BA512)</f>
        <v>0</v>
      </c>
      <c r="BB530" s="1419">
        <f>SUM(BB511:BB512)</f>
        <v>0</v>
      </c>
      <c r="BC530" s="1414"/>
      <c r="BD530" s="1419">
        <f>SUM(BD511:BD512)</f>
        <v>0</v>
      </c>
      <c r="BE530" s="1419">
        <f>SUM(BE511:BE512)</f>
        <v>0</v>
      </c>
      <c r="BF530" s="1414"/>
      <c r="BG530" s="1419">
        <f>SUM(BG511:BG512)</f>
        <v>0</v>
      </c>
      <c r="BH530" s="1419">
        <f>SUM(BH511:BH512)</f>
        <v>0</v>
      </c>
      <c r="BI530" s="1414"/>
      <c r="BJ530" s="1419">
        <f>SUM(BJ511:BJ512)</f>
        <v>0</v>
      </c>
      <c r="BK530" s="1419">
        <f>SUM(BK511:BK512)</f>
        <v>0</v>
      </c>
      <c r="BL530" s="1414"/>
      <c r="BM530" s="1419">
        <f>SUM(BM511:BM512)</f>
        <v>0</v>
      </c>
      <c r="BN530" s="1419">
        <f>SUM(BN511:BN512)</f>
        <v>0</v>
      </c>
      <c r="BO530" s="1414"/>
      <c r="BP530" s="1419">
        <f>SUM(BP511:BP512)</f>
        <v>0</v>
      </c>
      <c r="BQ530" s="1419">
        <f>SUM(BQ511:BQ512)</f>
        <v>0</v>
      </c>
      <c r="BR530" s="1414"/>
      <c r="BS530" s="1419">
        <f>SUM(BS511:BS512)</f>
        <v>0</v>
      </c>
      <c r="BT530" s="1419">
        <f>SUM(BT511:BT512)</f>
        <v>0</v>
      </c>
      <c r="BU530" s="1414"/>
      <c r="BV530" s="1419">
        <f>SUM(BV511:BV512)</f>
        <v>0</v>
      </c>
      <c r="BW530" s="1419">
        <f>SUM(BW511:BW512)</f>
        <v>0</v>
      </c>
      <c r="BX530" s="1414"/>
      <c r="BY530" s="1419">
        <f>SUM(BY511:BY512)</f>
        <v>0</v>
      </c>
      <c r="BZ530" s="1419">
        <f>SUM(BZ511:BZ512)</f>
        <v>0</v>
      </c>
      <c r="CA530" s="1598"/>
    </row>
    <row r="531" s="1" customFormat="1" ht="20.25" customHeight="1">
      <c r="A531" s="1332"/>
      <c r="B531" s="1453"/>
      <c r="C531" s="1454" t="s">
        <v>413</v>
      </c>
      <c r="D531" s="1455"/>
      <c r="E531" s="1599"/>
      <c r="F531" s="1498"/>
      <c r="G531" s="1600"/>
      <c r="H531" s="1601">
        <f>(H529-H530)/H529*100</f>
        <v>100</v>
      </c>
      <c r="I531" s="1601">
        <f>(I529-I530)/I529*100</f>
        <v>100</v>
      </c>
      <c r="J531" s="1602"/>
      <c r="K531" s="1601">
        <f>(K529-K530)/K529*100</f>
        <v>100</v>
      </c>
      <c r="L531" s="1601">
        <f>(L529-L530)/L529*100</f>
        <v>100</v>
      </c>
      <c r="M531" s="1602"/>
      <c r="N531" s="1601">
        <f>(N529-N530)/N529*100</f>
        <v>100</v>
      </c>
      <c r="O531" s="1601">
        <f>(O529-O530)/O529*100</f>
        <v>100</v>
      </c>
      <c r="P531" s="1602"/>
      <c r="Q531" s="1601">
        <f>(Q529-Q530)/Q529*100</f>
        <v>100</v>
      </c>
      <c r="R531" s="1601">
        <f>(R529-R530)/R529*100</f>
        <v>100</v>
      </c>
      <c r="S531" s="1602"/>
      <c r="T531" s="1601">
        <f>(T529-T530)/T529*100</f>
        <v>100</v>
      </c>
      <c r="U531" s="1601">
        <f>(U529-U530)/U529*100</f>
        <v>100</v>
      </c>
      <c r="V531" s="1602"/>
      <c r="W531" s="1601">
        <f>(W529-W530)/W529*100</f>
        <v>100</v>
      </c>
      <c r="X531" s="1601">
        <f>(X529-X530)/X529*100</f>
        <v>100</v>
      </c>
      <c r="Y531" s="1602"/>
      <c r="Z531" s="1601">
        <f>(Z529-Z530)/Z529*100</f>
        <v>100</v>
      </c>
      <c r="AA531" s="1601">
        <f>(AA529-AA530)/AA529*100</f>
        <v>100</v>
      </c>
      <c r="AB531" s="1602"/>
      <c r="AC531" s="1601">
        <f>(AC529-AC530)/AC529*100</f>
        <v>100</v>
      </c>
      <c r="AD531" s="1601">
        <f>(AD529-AD530)/AD529*100</f>
        <v>100</v>
      </c>
      <c r="AE531" s="1602"/>
      <c r="AF531" s="1601">
        <f>(AF529-AF530)/AF529*100</f>
        <v>100</v>
      </c>
      <c r="AG531" s="1601">
        <f>(AG529-AG530)/AG529*100</f>
        <v>100</v>
      </c>
      <c r="AH531" s="1602"/>
      <c r="AI531" s="1601">
        <f>(AI529-AI530)/AI529*100</f>
        <v>100</v>
      </c>
      <c r="AJ531" s="1601">
        <f>(AJ529-AJ530)/AJ529*100</f>
        <v>100</v>
      </c>
      <c r="AK531" s="1602"/>
      <c r="AL531" s="1603">
        <f>(AL529-AL530)/AL529*100</f>
        <v>100</v>
      </c>
      <c r="AM531" s="1603">
        <f>(AM529-AM530)/AM529*100</f>
        <v>100</v>
      </c>
      <c r="AN531" s="1604"/>
      <c r="AO531" s="1601">
        <f>(AO529-AO530)/AO529*100</f>
        <v>100</v>
      </c>
      <c r="AP531" s="1601">
        <f>(AP529-AP530)/AP529*100</f>
        <v>100</v>
      </c>
      <c r="AQ531" s="1602"/>
      <c r="AR531" s="1601">
        <f>(AR529-AR530)/AR529*100</f>
        <v>100</v>
      </c>
      <c r="AS531" s="1601">
        <f>(AS529-AS530)/AS529*100</f>
        <v>100</v>
      </c>
      <c r="AT531" s="1602"/>
      <c r="AU531" s="1601">
        <f>(AU529-AU530)/AU529*100</f>
        <v>100</v>
      </c>
      <c r="AV531" s="1601">
        <f>(AV529-AV530)/AV529*100</f>
        <v>100</v>
      </c>
      <c r="AW531" s="1602"/>
      <c r="AX531" s="1601">
        <f>(AX529-AX530)/AX529*100</f>
        <v>100</v>
      </c>
      <c r="AY531" s="1601">
        <f>(AY529-AY530)/AY529*100</f>
        <v>100</v>
      </c>
      <c r="AZ531" s="1602"/>
      <c r="BA531" s="1601">
        <f>(BA529-BA530)/BA529*100</f>
        <v>100</v>
      </c>
      <c r="BB531" s="1601">
        <f>(BB529-BB530)/BB529*100</f>
        <v>100</v>
      </c>
      <c r="BC531" s="1602"/>
      <c r="BD531" s="1601">
        <f>(BD529-BD530)/BD529*100</f>
        <v>100</v>
      </c>
      <c r="BE531" s="1601">
        <f>(BE529-BE530)/BE529*100</f>
        <v>100</v>
      </c>
      <c r="BF531" s="1602"/>
      <c r="BG531" s="1601">
        <f>(BG529-BG530)/BG529*100</f>
        <v>100</v>
      </c>
      <c r="BH531" s="1601">
        <f>(BH529-BH530)/BH529*100</f>
        <v>100</v>
      </c>
      <c r="BI531" s="1602"/>
      <c r="BJ531" s="1601">
        <f>(BJ529-BJ530)/BJ529*100</f>
        <v>100</v>
      </c>
      <c r="BK531" s="1601">
        <f>(BK529-BK530)/BK529*100</f>
        <v>100</v>
      </c>
      <c r="BL531" s="1602"/>
      <c r="BM531" s="1601">
        <f>(BM529-BM530)/BM529*100</f>
        <v>100</v>
      </c>
      <c r="BN531" s="1601">
        <f>(BN529-BN530)/BN529*100</f>
        <v>100</v>
      </c>
      <c r="BO531" s="1602"/>
      <c r="BP531" s="1601">
        <f>(BP529-BP530)/BP529*100</f>
        <v>100</v>
      </c>
      <c r="BQ531" s="1601">
        <f>(BQ529-BQ530)/BQ529*100</f>
        <v>100</v>
      </c>
      <c r="BR531" s="1602"/>
      <c r="BS531" s="1601">
        <f>(BS529-BS530)/BS529*100</f>
        <v>100</v>
      </c>
      <c r="BT531" s="1601">
        <f>(BT529-BT530)/BT529*100</f>
        <v>100</v>
      </c>
      <c r="BU531" s="1602"/>
      <c r="BV531" s="1601">
        <f>(BV529-BV530)/BV529*100</f>
        <v>100</v>
      </c>
      <c r="BW531" s="1601">
        <f>(BW529-BW530)/BW529*100</f>
        <v>100</v>
      </c>
      <c r="BX531" s="1602"/>
      <c r="BY531" s="1601">
        <f>(BY529-BY530)/BY529*100</f>
        <v>100</v>
      </c>
      <c r="BZ531" s="1601">
        <f>(BZ529-BZ530)/BZ529*100</f>
        <v>100</v>
      </c>
      <c r="CA531" s="1605"/>
    </row>
    <row r="532" s="1" customFormat="1" ht="19.5" customHeight="1">
      <c r="A532" s="1332"/>
      <c r="B532" s="1438" t="s">
        <v>414</v>
      </c>
      <c r="C532" s="1439" t="s">
        <v>411</v>
      </c>
      <c r="D532" s="1440"/>
      <c r="E532" s="1440"/>
      <c r="F532" s="1441"/>
      <c r="G532" s="1464"/>
      <c r="H532" s="1404">
        <f>H504</f>
        <v>1.0207999999999999</v>
      </c>
      <c r="I532" s="1404">
        <f>I504</f>
        <v>0.46879999999999999</v>
      </c>
      <c r="J532" s="1405"/>
      <c r="K532" s="1404">
        <f>K504</f>
        <v>1.0016</v>
      </c>
      <c r="L532" s="1404">
        <f>L504</f>
        <v>0.47199999999999998</v>
      </c>
      <c r="M532" s="1405"/>
      <c r="N532" s="1404">
        <f>N504</f>
        <v>0.99360000000000004</v>
      </c>
      <c r="O532" s="1404">
        <f>O504</f>
        <v>0.4672</v>
      </c>
      <c r="P532" s="1405"/>
      <c r="Q532" s="1404">
        <f>Q504</f>
        <v>0.98719999999999997</v>
      </c>
      <c r="R532" s="1404">
        <f>R504</f>
        <v>0.46079999999999999</v>
      </c>
      <c r="S532" s="1405"/>
      <c r="T532" s="1404">
        <f>T504</f>
        <v>0.96640000000000004</v>
      </c>
      <c r="U532" s="1404">
        <f>U504</f>
        <v>0.43359999999999999</v>
      </c>
      <c r="V532" s="1405"/>
      <c r="W532" s="1404">
        <f>W504</f>
        <v>0.96479999999999999</v>
      </c>
      <c r="X532" s="1404">
        <f>X504</f>
        <v>0.43519999999999998</v>
      </c>
      <c r="Y532" s="1405"/>
      <c r="Z532" s="1404">
        <f>Z504</f>
        <v>1.0256000000000001</v>
      </c>
      <c r="AA532" s="1404">
        <f>AA504</f>
        <v>0.47039999999999998</v>
      </c>
      <c r="AB532" s="1405"/>
      <c r="AC532" s="1404">
        <f>AC504</f>
        <v>1.1408</v>
      </c>
      <c r="AD532" s="1404">
        <f>AD504</f>
        <v>0.52000000000000002</v>
      </c>
      <c r="AE532" s="1405"/>
      <c r="AF532" s="1404">
        <f>AF504</f>
        <v>1.1295999999999999</v>
      </c>
      <c r="AG532" s="1404">
        <f>AG504</f>
        <v>0.51359999999999995</v>
      </c>
      <c r="AH532" s="1405"/>
      <c r="AI532" s="1404">
        <f>AI504</f>
        <v>1.0640000000000001</v>
      </c>
      <c r="AJ532" s="1404">
        <f>AJ504</f>
        <v>0.51039999999999996</v>
      </c>
      <c r="AK532" s="1405"/>
      <c r="AL532" s="1406">
        <f>AL504</f>
        <v>1.0176000000000001</v>
      </c>
      <c r="AM532" s="1406">
        <f>AM504</f>
        <v>0.50080000000000002</v>
      </c>
      <c r="AN532" s="1407"/>
      <c r="AO532" s="1404">
        <f>AO504</f>
        <v>1.016</v>
      </c>
      <c r="AP532" s="1404">
        <f>AP504</f>
        <v>0.50560000000000005</v>
      </c>
      <c r="AQ532" s="1405"/>
      <c r="AR532" s="1404">
        <f>AR504</f>
        <v>0.9536</v>
      </c>
      <c r="AS532" s="1404">
        <f>AS504</f>
        <v>0.48320000000000002</v>
      </c>
      <c r="AT532" s="1405"/>
      <c r="AU532" s="1404">
        <f>AU504</f>
        <v>0.95679999999999998</v>
      </c>
      <c r="AV532" s="1404">
        <f>AV504</f>
        <v>0.48320000000000002</v>
      </c>
      <c r="AW532" s="1405"/>
      <c r="AX532" s="1404">
        <f>AX504</f>
        <v>0.92479999999999996</v>
      </c>
      <c r="AY532" s="1404">
        <f>AY504</f>
        <v>0.47199999999999998</v>
      </c>
      <c r="AZ532" s="1405"/>
      <c r="BA532" s="1404">
        <f>BA504</f>
        <v>0.9264</v>
      </c>
      <c r="BB532" s="1404">
        <f>BB504</f>
        <v>0.46560000000000001</v>
      </c>
      <c r="BC532" s="1405"/>
      <c r="BD532" s="1404">
        <f>BD504</f>
        <v>1.0944</v>
      </c>
      <c r="BE532" s="1404">
        <f>BE504</f>
        <v>0.504</v>
      </c>
      <c r="BF532" s="1405"/>
      <c r="BG532" s="1404">
        <f>BG504</f>
        <v>1.0831999999999999</v>
      </c>
      <c r="BH532" s="1404">
        <f>BH504</f>
        <v>0.4768</v>
      </c>
      <c r="BI532" s="1405"/>
      <c r="BJ532" s="1404">
        <f>BJ504</f>
        <v>2.5312000000000001</v>
      </c>
      <c r="BK532" s="1404">
        <f>BK504</f>
        <v>1.528</v>
      </c>
      <c r="BL532" s="1405"/>
      <c r="BM532" s="1404">
        <f>BM504</f>
        <v>1.0304</v>
      </c>
      <c r="BN532" s="1404">
        <f>BN504</f>
        <v>0.45119999999999999</v>
      </c>
      <c r="BO532" s="1405"/>
      <c r="BP532" s="1404">
        <f>BP504</f>
        <v>1.0367999999999999</v>
      </c>
      <c r="BQ532" s="1404">
        <f>BQ504</f>
        <v>0.4672</v>
      </c>
      <c r="BR532" s="1405"/>
      <c r="BS532" s="1404">
        <f>BS504</f>
        <v>1.0576000000000001</v>
      </c>
      <c r="BT532" s="1404">
        <f>BT504</f>
        <v>0.50880000000000003</v>
      </c>
      <c r="BU532" s="1405"/>
      <c r="BV532" s="1404">
        <f>BV504</f>
        <v>1.0688</v>
      </c>
      <c r="BW532" s="1404">
        <f>BW504</f>
        <v>0.51519999999999999</v>
      </c>
      <c r="BX532" s="1405"/>
      <c r="BY532" s="1404">
        <f>BY504</f>
        <v>1.0192000000000001</v>
      </c>
      <c r="BZ532" s="1404">
        <f>BZ504</f>
        <v>0.48799999999999999</v>
      </c>
      <c r="CA532" s="1405"/>
    </row>
    <row r="533" s="1" customFormat="1" ht="19.5" customHeight="1">
      <c r="A533" s="1332"/>
      <c r="B533" s="1449"/>
      <c r="C533" s="1450" t="s">
        <v>412</v>
      </c>
      <c r="D533" s="1409"/>
      <c r="E533" s="1409"/>
      <c r="F533" s="1410"/>
      <c r="G533" s="1412"/>
      <c r="H533" s="1419">
        <f>SUM(H517:H522)</f>
        <v>1.0384</v>
      </c>
      <c r="I533" s="1419">
        <f>SUM(I517:I522)</f>
        <v>0.54239999999999999</v>
      </c>
      <c r="J533" s="1414"/>
      <c r="K533" s="1419">
        <f>SUM(K517:K522)</f>
        <v>1.018</v>
      </c>
      <c r="L533" s="1419">
        <f>SUM(L517:L522)</f>
        <v>0.54200000000000004</v>
      </c>
      <c r="M533" s="1414"/>
      <c r="N533" s="1419">
        <f>SUM(N517:N522)</f>
        <v>1.0107999999999999</v>
      </c>
      <c r="O533" s="1419">
        <f>SUM(O517:O522)</f>
        <v>0.53759999999999997</v>
      </c>
      <c r="P533" s="1414"/>
      <c r="Q533" s="1419">
        <f>SUM(Q517:Q522)</f>
        <v>1.0024</v>
      </c>
      <c r="R533" s="1419">
        <f>SUM(R517:R522)</f>
        <v>0.52959999999999996</v>
      </c>
      <c r="S533" s="1414"/>
      <c r="T533" s="1419">
        <f>SUM(T517:T522)</f>
        <v>0.98399999999999999</v>
      </c>
      <c r="U533" s="1419">
        <f>SUM(U517:U522)</f>
        <v>0.50679999999999992</v>
      </c>
      <c r="V533" s="1414"/>
      <c r="W533" s="1419">
        <f>SUM(W517:W522)</f>
        <v>0.98160000000000003</v>
      </c>
      <c r="X533" s="1419">
        <f>SUM(X517:X522)</f>
        <v>0.50280000000000002</v>
      </c>
      <c r="Y533" s="1414"/>
      <c r="Z533" s="1419">
        <f>SUM(Z517:Z522)</f>
        <v>1.042</v>
      </c>
      <c r="AA533" s="1419">
        <f>SUM(AA517:AA522)</f>
        <v>0.53959999999999997</v>
      </c>
      <c r="AB533" s="1414"/>
      <c r="AC533" s="1419">
        <f>SUM(AC517:AC522)</f>
        <v>1.1599999999999999</v>
      </c>
      <c r="AD533" s="1419">
        <f>SUM(AD517:AD522)</f>
        <v>0.59079999999999999</v>
      </c>
      <c r="AE533" s="1414"/>
      <c r="AF533" s="1419">
        <f>SUM(AF517:AF522)</f>
        <v>1.1479999999999999</v>
      </c>
      <c r="AG533" s="1419">
        <f>SUM(AG517:AG522)</f>
        <v>0.58240000000000003</v>
      </c>
      <c r="AH533" s="1414"/>
      <c r="AI533" s="1419">
        <f>SUM(AI517:AI522)</f>
        <v>1.0824</v>
      </c>
      <c r="AJ533" s="1419">
        <f>SUM(AJ517:AJ522)</f>
        <v>0.58039999999999992</v>
      </c>
      <c r="AK533" s="1414"/>
      <c r="AL533" s="1420">
        <f>SUM(AL517:AL522)</f>
        <v>1.0352000000000001</v>
      </c>
      <c r="AM533" s="1420">
        <f>SUM(AM517:AM522)</f>
        <v>0.56840000000000002</v>
      </c>
      <c r="AN533" s="1416"/>
      <c r="AO533" s="1419">
        <f>SUM(AO517:AO522)</f>
        <v>1.0324</v>
      </c>
      <c r="AP533" s="1419">
        <f>SUM(AP517:AP522)</f>
        <v>0.57159999999999989</v>
      </c>
      <c r="AQ533" s="1414"/>
      <c r="AR533" s="1419">
        <f>SUM(AR517:AR522)</f>
        <v>0.96839999999999993</v>
      </c>
      <c r="AS533" s="1419">
        <f>SUM(AS517:AS522)</f>
        <v>0.54800000000000004</v>
      </c>
      <c r="AT533" s="1414"/>
      <c r="AU533" s="1419">
        <f>SUM(AU517:AU522)</f>
        <v>0.97200000000000009</v>
      </c>
      <c r="AV533" s="1419">
        <f>SUM(AV517:AV522)</f>
        <v>0.55079999999999996</v>
      </c>
      <c r="AW533" s="1414"/>
      <c r="AX533" s="1419">
        <f>SUM(AX517:AX522)</f>
        <v>0.93999999999999995</v>
      </c>
      <c r="AY533" s="1419">
        <f>SUM(AY517:AY522)</f>
        <v>0.53399999999999992</v>
      </c>
      <c r="AZ533" s="1414"/>
      <c r="BA533" s="1419">
        <f>SUM(BA517:BA522)</f>
        <v>0.94079999999999997</v>
      </c>
      <c r="BB533" s="1419">
        <f>SUM(BB517:BB522)</f>
        <v>0.53199999999999992</v>
      </c>
      <c r="BC533" s="1414"/>
      <c r="BD533" s="1419">
        <f>SUM(BD517:BD522)</f>
        <v>1.1147999999999998</v>
      </c>
      <c r="BE533" s="1419">
        <f>SUM(BE517:BE522)</f>
        <v>0.57879999999999998</v>
      </c>
      <c r="BF533" s="1414"/>
      <c r="BG533" s="1419">
        <f>SUM(BG517:BG522)</f>
        <v>1.1012</v>
      </c>
      <c r="BH533" s="1419">
        <f>SUM(BH517:BH522)</f>
        <v>0.54719999999999991</v>
      </c>
      <c r="BI533" s="1414"/>
      <c r="BJ533" s="1419">
        <f>SUM(BJ517:BJ522)</f>
        <v>1.044</v>
      </c>
      <c r="BK533" s="1419">
        <f>SUM(BK517:BK522)</f>
        <v>0.5212</v>
      </c>
      <c r="BL533" s="1414"/>
      <c r="BM533" s="1419">
        <f>SUM(BM517:BM522)</f>
        <v>1.0491999999999999</v>
      </c>
      <c r="BN533" s="1419">
        <f>SUM(BN517:BN522)</f>
        <v>0.52000000000000002</v>
      </c>
      <c r="BO533" s="1414"/>
      <c r="BP533" s="1419">
        <f>SUM(BP517:BP522)</f>
        <v>1.056</v>
      </c>
      <c r="BQ533" s="1419">
        <f>SUM(BQ517:BQ522)</f>
        <v>0.53839999999999999</v>
      </c>
      <c r="BR533" s="1414"/>
      <c r="BS533" s="1419">
        <f>SUM(BS517:BS522)</f>
        <v>1.0752000000000002</v>
      </c>
      <c r="BT533" s="1419">
        <f>SUM(BT517:BT522)</f>
        <v>0.58160000000000001</v>
      </c>
      <c r="BU533" s="1414"/>
      <c r="BV533" s="1419">
        <f>SUM(BV517:BV522)</f>
        <v>1.0871999999999999</v>
      </c>
      <c r="BW533" s="1419">
        <f>SUM(BW517:BW522)</f>
        <v>0.58799999999999997</v>
      </c>
      <c r="BX533" s="1414"/>
      <c r="BY533" s="1419">
        <f>SUM(BY517:BY522)</f>
        <v>1.0364</v>
      </c>
      <c r="BZ533" s="1419">
        <f>SUM(BZ517:BZ522)</f>
        <v>0.55879999999999996</v>
      </c>
      <c r="CA533" s="1414"/>
    </row>
    <row r="534" s="1" customFormat="1" ht="20.25" customHeight="1">
      <c r="A534" s="1332"/>
      <c r="B534" s="1453"/>
      <c r="C534" s="1454" t="s">
        <v>413</v>
      </c>
      <c r="D534" s="1455"/>
      <c r="E534" s="1599"/>
      <c r="F534" s="1498"/>
      <c r="G534" s="1431"/>
      <c r="H534" s="1433">
        <f>(H532-H533)/H532*100</f>
        <v>-1.7241379310344886</v>
      </c>
      <c r="I534" s="1433">
        <f>(I532-I533)/I532*100</f>
        <v>-15.699658703071673</v>
      </c>
      <c r="J534" s="1434"/>
      <c r="K534" s="1433">
        <f>(K532-K533)/K532*100</f>
        <v>-1.6373801916932877</v>
      </c>
      <c r="L534" s="1433">
        <f>(L532-L533)/L532*100</f>
        <v>-14.830508474576284</v>
      </c>
      <c r="M534" s="1434"/>
      <c r="N534" s="1433">
        <f>(N532-N533)/N532*100</f>
        <v>-1.7310789049919364</v>
      </c>
      <c r="O534" s="1433">
        <f>(O532-O533)/O532*100</f>
        <v>-15.068493150684922</v>
      </c>
      <c r="P534" s="1434"/>
      <c r="Q534" s="1433">
        <f>(Q532-Q533)/Q532*100</f>
        <v>-1.5397082658022683</v>
      </c>
      <c r="R534" s="1433">
        <f>(R532-R533)/R532*100</f>
        <v>-14.93055555555555</v>
      </c>
      <c r="S534" s="1434"/>
      <c r="T534" s="1433">
        <f>(T532-T533)/T532*100</f>
        <v>-1.8211920529801271</v>
      </c>
      <c r="U534" s="1433">
        <f>(U532-U533)/U532*100</f>
        <v>-16.881918819188176</v>
      </c>
      <c r="V534" s="1434"/>
      <c r="W534" s="1433">
        <f>(W532-W533)/W532*100</f>
        <v>-1.7412935323383123</v>
      </c>
      <c r="X534" s="1433">
        <f>(X532-X533)/X532*100</f>
        <v>-15.533088235294128</v>
      </c>
      <c r="Y534" s="1434"/>
      <c r="Z534" s="1433">
        <f>(Z532-Z533)/Z532*100</f>
        <v>-1.5990639625584995</v>
      </c>
      <c r="AA534" s="1433">
        <f>(AA532-AA533)/AA532*100</f>
        <v>-14.710884353741493</v>
      </c>
      <c r="AB534" s="1434"/>
      <c r="AC534" s="1433">
        <f>(AC532-AC533)/AC532*100</f>
        <v>-1.6830294530154177</v>
      </c>
      <c r="AD534" s="1433">
        <f>(AD532-AD533)/AD532*100</f>
        <v>-13.61538461538461</v>
      </c>
      <c r="AE534" s="1434"/>
      <c r="AF534" s="1433">
        <f>(AF532-AF533)/AF532*100</f>
        <v>-1.6288951841359749</v>
      </c>
      <c r="AG534" s="1433">
        <f>(AG532-AG533)/AG532*100</f>
        <v>-13.395638629283507</v>
      </c>
      <c r="AH534" s="1434"/>
      <c r="AI534" s="1433">
        <f>(AI532-AI533)/AI532*100</f>
        <v>-1.7293233082706738</v>
      </c>
      <c r="AJ534" s="1433">
        <f>(AJ532-AJ533)/AJ532*100</f>
        <v>-13.71473354231974</v>
      </c>
      <c r="AK534" s="1434"/>
      <c r="AL534" s="1436">
        <f>(AL532-AL533)/AL532*100</f>
        <v>-1.7295597484276788</v>
      </c>
      <c r="AM534" s="1436">
        <f>(AM532-AM533)/AM532*100</f>
        <v>-13.498402555910541</v>
      </c>
      <c r="AN534" s="1437"/>
      <c r="AO534" s="1433">
        <f>(AO532-AO533)/AO532*100</f>
        <v>-1.6141732283464538</v>
      </c>
      <c r="AP534" s="1433">
        <f>(AP532-AP533)/AP532*100</f>
        <v>-13.053797468354396</v>
      </c>
      <c r="AQ534" s="1434"/>
      <c r="AR534" s="1433">
        <f>(AR532-AR533)/AR532*100</f>
        <v>-1.5520134228187841</v>
      </c>
      <c r="AS534" s="1433">
        <f>(AS532-AS533)/AS532*100</f>
        <v>-13.410596026490071</v>
      </c>
      <c r="AT534" s="1434"/>
      <c r="AU534" s="1433">
        <f>(AU532-AU533)/AU532*100</f>
        <v>-1.5886287625418167</v>
      </c>
      <c r="AV534" s="1433">
        <f>(AV532-AV533)/AV532*100</f>
        <v>-13.990066225165549</v>
      </c>
      <c r="AW534" s="1434"/>
      <c r="AX534" s="1433">
        <f>(AX532-AX533)/AX532*100</f>
        <v>-1.6435986159169542</v>
      </c>
      <c r="AY534" s="1433">
        <f>(AY532-AY533)/AY532*100</f>
        <v>-13.135593220338974</v>
      </c>
      <c r="AZ534" s="1434"/>
      <c r="BA534" s="1433">
        <f>(BA532-BA533)/BA532*100</f>
        <v>-1.5544041450777166</v>
      </c>
      <c r="BB534" s="1433">
        <f>(BB532-BB533)/BB532*100</f>
        <v>-14.261168384879705</v>
      </c>
      <c r="BC534" s="1434"/>
      <c r="BD534" s="1433">
        <f>(BD532-BD533)/BD532*100</f>
        <v>-1.8640350877192755</v>
      </c>
      <c r="BE534" s="1433">
        <f>(BE532-BE533)/BE532*100</f>
        <v>-14.841269841269837</v>
      </c>
      <c r="BF534" s="1434"/>
      <c r="BG534" s="1433">
        <f>(BG532-BG533)/BG532*100</f>
        <v>-1.661742983751848</v>
      </c>
      <c r="BH534" s="1433">
        <f>(BH532-BH533)/BH532*100</f>
        <v>-14.765100671140921</v>
      </c>
      <c r="BI534" s="1434"/>
      <c r="BJ534" s="1433">
        <f>(BJ532-BJ533)/BJ532*100</f>
        <v>58.754740834386851</v>
      </c>
      <c r="BK534" s="1433">
        <f>(BK532-BK533)/BK532*100</f>
        <v>65.890052356020945</v>
      </c>
      <c r="BL534" s="1434"/>
      <c r="BM534" s="1433">
        <f>(BM532-BM533)/BM532*100</f>
        <v>-1.8245341614906763</v>
      </c>
      <c r="BN534" s="1433">
        <f>(BN532-BN533)/BN532*100</f>
        <v>-15.248226950354615</v>
      </c>
      <c r="BO534" s="1434"/>
      <c r="BP534" s="1433">
        <f>(BP532-BP533)/BP532*100</f>
        <v>-1.8518518518518621</v>
      </c>
      <c r="BQ534" s="1433">
        <f>(BQ532-BQ533)/BQ532*100</f>
        <v>-15.239726027397257</v>
      </c>
      <c r="BR534" s="1434"/>
      <c r="BS534" s="1433">
        <f>(BS532-BS533)/BS532*100</f>
        <v>-1.6641452344931977</v>
      </c>
      <c r="BT534" s="1433">
        <f>(BT532-BT533)/BT532*100</f>
        <v>-14.308176100628925</v>
      </c>
      <c r="BU534" s="1434"/>
      <c r="BV534" s="1433">
        <f>(BV532-BV533)/BV532*100</f>
        <v>-1.7215568862275421</v>
      </c>
      <c r="BW534" s="1433">
        <f>(BW532-BW533)/BW532*100</f>
        <v>-14.130434782608692</v>
      </c>
      <c r="BX534" s="1434"/>
      <c r="BY534" s="1433">
        <f>(BY532-BY533)/BY532*100</f>
        <v>-1.6875981161695328</v>
      </c>
      <c r="BZ534" s="1433">
        <f>(BZ532-BZ533)/BZ532*100</f>
        <v>-14.508196721311469</v>
      </c>
      <c r="CA534" s="1434"/>
    </row>
    <row r="535" s="1" customFormat="1" ht="19.5" customHeight="1">
      <c r="A535" s="1332"/>
      <c r="B535" s="1438" t="s">
        <v>429</v>
      </c>
      <c r="C535" s="1439" t="s">
        <v>411</v>
      </c>
      <c r="D535" s="1440"/>
      <c r="E535" s="1440"/>
      <c r="F535" s="1441"/>
      <c r="G535" s="1591"/>
      <c r="H535" s="1592">
        <f>H508</f>
        <v>2.6208</v>
      </c>
      <c r="I535" s="1592">
        <f>I508</f>
        <v>1.552</v>
      </c>
      <c r="J535" s="1593"/>
      <c r="K535" s="1592">
        <f>K508</f>
        <v>2.5903999999999998</v>
      </c>
      <c r="L535" s="1592">
        <f>L508</f>
        <v>1.5327999999999999</v>
      </c>
      <c r="M535" s="1593"/>
      <c r="N535" s="1592">
        <f>N508</f>
        <v>2.5775999999999999</v>
      </c>
      <c r="O535" s="1592">
        <f>O508</f>
        <v>1.4863999999999999</v>
      </c>
      <c r="P535" s="1593"/>
      <c r="Q535" s="1592">
        <f>Q508</f>
        <v>2.5648</v>
      </c>
      <c r="R535" s="1592">
        <f>R508</f>
        <v>1.4927999999999999</v>
      </c>
      <c r="S535" s="1593"/>
      <c r="T535" s="1592">
        <f>T508</f>
        <v>2.5583999999999998</v>
      </c>
      <c r="U535" s="1592">
        <f>U508</f>
        <v>1.5167999999999999</v>
      </c>
      <c r="V535" s="1593"/>
      <c r="W535" s="1592">
        <f>W508</f>
        <v>2.552</v>
      </c>
      <c r="X535" s="1592">
        <f>X508</f>
        <v>1.5184</v>
      </c>
      <c r="Y535" s="1593"/>
      <c r="Z535" s="1592">
        <f>Z508</f>
        <v>2.4207999999999998</v>
      </c>
      <c r="AA535" s="1592">
        <f>AA508</f>
        <v>1.456</v>
      </c>
      <c r="AB535" s="1593"/>
      <c r="AC535" s="1592">
        <f>AC508</f>
        <v>2.0943999999999998</v>
      </c>
      <c r="AD535" s="1592">
        <f>AD508</f>
        <v>1.2512000000000001</v>
      </c>
      <c r="AE535" s="1593"/>
      <c r="AF535" s="1592">
        <f>AF508</f>
        <v>1.8255999999999999</v>
      </c>
      <c r="AG535" s="1592">
        <f>AG508</f>
        <v>1.0960000000000001</v>
      </c>
      <c r="AH535" s="1593"/>
      <c r="AI535" s="1592">
        <f>AI508</f>
        <v>2.2608000000000001</v>
      </c>
      <c r="AJ535" s="1592">
        <f>AJ508</f>
        <v>1.3935999999999999</v>
      </c>
      <c r="AK535" s="1593"/>
      <c r="AL535" s="1594">
        <f>AL508</f>
        <v>1.992</v>
      </c>
      <c r="AM535" s="1594">
        <f>AM508</f>
        <v>1.2032</v>
      </c>
      <c r="AN535" s="1595"/>
      <c r="AO535" s="1592">
        <f>AO508</f>
        <v>2.5568</v>
      </c>
      <c r="AP535" s="1592">
        <f>AP508</f>
        <v>1.5536000000000001</v>
      </c>
      <c r="AQ535" s="1593"/>
      <c r="AR535" s="1592">
        <f>AR508</f>
        <v>2.6976</v>
      </c>
      <c r="AS535" s="1592">
        <f>AS508</f>
        <v>1.6352</v>
      </c>
      <c r="AT535" s="1593"/>
      <c r="AU535" s="1592">
        <f>AU508</f>
        <v>2.2496</v>
      </c>
      <c r="AV535" s="1592">
        <f>AV508</f>
        <v>1.3888</v>
      </c>
      <c r="AW535" s="1593"/>
      <c r="AX535" s="1592">
        <f>AX508</f>
        <v>2.2879999999999998</v>
      </c>
      <c r="AY535" s="1592">
        <f>AY508</f>
        <v>1.3919999999999999</v>
      </c>
      <c r="AZ535" s="1593"/>
      <c r="BA535" s="1592">
        <f>BA508</f>
        <v>2.5503999999999998</v>
      </c>
      <c r="BB535" s="1592">
        <f>BB508</f>
        <v>1.5551999999999999</v>
      </c>
      <c r="BC535" s="1593"/>
      <c r="BD535" s="1592">
        <f>BD508</f>
        <v>2.6976</v>
      </c>
      <c r="BE535" s="1592">
        <f>BE508</f>
        <v>1.6448</v>
      </c>
      <c r="BF535" s="1593"/>
      <c r="BG535" s="1592">
        <f>BG508</f>
        <v>2.5792000000000002</v>
      </c>
      <c r="BH535" s="1592">
        <f>BH508</f>
        <v>1.6144000000000001</v>
      </c>
      <c r="BI535" s="1593"/>
      <c r="BJ535" s="1592">
        <f>BJ508</f>
        <v>2.5312000000000001</v>
      </c>
      <c r="BK535" s="1592">
        <f>BK508</f>
        <v>1.528</v>
      </c>
      <c r="BL535" s="1593"/>
      <c r="BM535" s="1592">
        <f>BM508</f>
        <v>2.5024000000000002</v>
      </c>
      <c r="BN535" s="1592">
        <f>BN508</f>
        <v>1.5007999999999999</v>
      </c>
      <c r="BO535" s="1593"/>
      <c r="BP535" s="1592">
        <f>BP508</f>
        <v>2.4176000000000002</v>
      </c>
      <c r="BQ535" s="1592">
        <f>BQ508</f>
        <v>1.4528000000000001</v>
      </c>
      <c r="BR535" s="1593"/>
      <c r="BS535" s="1592">
        <f>BS508</f>
        <v>2.1583999999999999</v>
      </c>
      <c r="BT535" s="1592">
        <f>BT508</f>
        <v>1.2784</v>
      </c>
      <c r="BU535" s="1593"/>
      <c r="BV535" s="1592">
        <f>BV508</f>
        <v>2.1232000000000002</v>
      </c>
      <c r="BW535" s="1592">
        <f>BW508</f>
        <v>1.216</v>
      </c>
      <c r="BX535" s="1593"/>
      <c r="BY535" s="1592">
        <f>BY508</f>
        <v>1.7472000000000001</v>
      </c>
      <c r="BZ535" s="1592">
        <f>BZ508</f>
        <v>1.0192000000000001</v>
      </c>
      <c r="CA535" s="1596"/>
    </row>
    <row r="536" s="1" customFormat="1" ht="19.5" customHeight="1">
      <c r="A536" s="1332"/>
      <c r="B536" s="1449"/>
      <c r="C536" s="1450" t="s">
        <v>412</v>
      </c>
      <c r="D536" s="1409"/>
      <c r="E536" s="1409"/>
      <c r="F536" s="1410"/>
      <c r="G536" s="1597"/>
      <c r="H536" s="1419">
        <f>SUM(H523:H528)</f>
        <v>2.627078</v>
      </c>
      <c r="I536" s="1419">
        <f>SUM(I523:I528)</f>
        <v>1.599702</v>
      </c>
      <c r="J536" s="1414"/>
      <c r="K536" s="1419">
        <f>SUM(K523:K528)</f>
        <v>2.5958959999999998</v>
      </c>
      <c r="L536" s="1419">
        <f>SUM(L523:L528)</f>
        <v>1.580902</v>
      </c>
      <c r="M536" s="1414"/>
      <c r="N536" s="1419">
        <f>SUM(N523:N528)</f>
        <v>2.5850599999999999</v>
      </c>
      <c r="O536" s="1419">
        <f>SUM(O523:O528)</f>
        <v>1.536108</v>
      </c>
      <c r="P536" s="1414"/>
      <c r="Q536" s="1419">
        <f>SUM(Q523:Q528)</f>
        <v>2.5710960000000003</v>
      </c>
      <c r="R536" s="1419">
        <f>SUM(R523:R528)</f>
        <v>1.5397020000000001</v>
      </c>
      <c r="S536" s="1414"/>
      <c r="T536" s="1419">
        <f>SUM(T523:T528)</f>
        <v>2.5642659999999999</v>
      </c>
      <c r="U536" s="1419">
        <f>SUM(U523:U528)</f>
        <v>1.5681020000000001</v>
      </c>
      <c r="V536" s="1414"/>
      <c r="W536" s="1419">
        <f>SUM(W523:W528)</f>
        <v>2.5594779999999999</v>
      </c>
      <c r="X536" s="1419">
        <f>SUM(X523:X528)</f>
        <v>1.5701080000000001</v>
      </c>
      <c r="Y536" s="1414"/>
      <c r="Z536" s="1419">
        <f>SUM(Z523:Z528)</f>
        <v>2.4266959999999997</v>
      </c>
      <c r="AA536" s="1419">
        <f>SUM(AA523:AA528)</f>
        <v>1.5033020000000001</v>
      </c>
      <c r="AB536" s="1414"/>
      <c r="AC536" s="1419">
        <f>SUM(AC523:AC528)</f>
        <v>2.1011020000000005</v>
      </c>
      <c r="AD536" s="1419">
        <f>SUM(AD523:AD528)</f>
        <v>1.2977020000000001</v>
      </c>
      <c r="AE536" s="1414"/>
      <c r="AF536" s="1419">
        <f>SUM(AF523:AF528)</f>
        <v>1.830308</v>
      </c>
      <c r="AG536" s="1419">
        <f>SUM(AG523:AG528)</f>
        <v>1.1381020000000002</v>
      </c>
      <c r="AH536" s="1414"/>
      <c r="AI536" s="1419">
        <f>SUM(AI523:AI528)</f>
        <v>2.266696</v>
      </c>
      <c r="AJ536" s="1419">
        <f>SUM(AJ523:AJ528)</f>
        <v>1.435308</v>
      </c>
      <c r="AK536" s="1414"/>
      <c r="AL536" s="1420">
        <f>SUM(AL523:AL528)</f>
        <v>1.9991140000000001</v>
      </c>
      <c r="AM536" s="1420">
        <f>SUM(AM523:AM528)</f>
        <v>1.244502</v>
      </c>
      <c r="AN536" s="1416"/>
      <c r="AO536" s="1419">
        <f>SUM(AO523:AO528)</f>
        <v>2.5610840000000001</v>
      </c>
      <c r="AP536" s="1419">
        <f>SUM(AP523:AP528)</f>
        <v>1.596508</v>
      </c>
      <c r="AQ536" s="1414"/>
      <c r="AR536" s="1419">
        <f>SUM(AR523:AR528)</f>
        <v>2.7046959999999998</v>
      </c>
      <c r="AS536" s="1419">
        <f>SUM(AS523:AS528)</f>
        <v>1.6825020000000002</v>
      </c>
      <c r="AT536" s="1414"/>
      <c r="AU536" s="1419">
        <f>SUM(AU523:AU528)</f>
        <v>2.2554959999999999</v>
      </c>
      <c r="AV536" s="1419">
        <f>SUM(AV523:AV528)</f>
        <v>1.4305019999999999</v>
      </c>
      <c r="AW536" s="1414"/>
      <c r="AX536" s="1419">
        <f>SUM(AX523:AX528)</f>
        <v>2.2939019999999997</v>
      </c>
      <c r="AY536" s="1419">
        <f>SUM(AY523:AY528)</f>
        <v>1.4341079999999997</v>
      </c>
      <c r="AZ536" s="1414"/>
      <c r="BA536" s="1419">
        <f>SUM(BA523:BA528)</f>
        <v>2.5558840000000003</v>
      </c>
      <c r="BB536" s="1419">
        <f>SUM(BB523:BB528)</f>
        <v>1.6005019999999999</v>
      </c>
      <c r="BC536" s="1414"/>
      <c r="BD536" s="1419">
        <f>SUM(BD523:BD528)</f>
        <v>2.7042839999999999</v>
      </c>
      <c r="BE536" s="1419">
        <f>SUM(BE523:BE528)</f>
        <v>1.692502</v>
      </c>
      <c r="BF536" s="1414"/>
      <c r="BG536" s="1419">
        <f>SUM(BG523:BG528)</f>
        <v>2.5846960000000001</v>
      </c>
      <c r="BH536" s="1419">
        <f>SUM(BH523:BH528)</f>
        <v>1.661308</v>
      </c>
      <c r="BI536" s="1414"/>
      <c r="BJ536" s="1419">
        <f>SUM(BJ523:BJ528)</f>
        <v>2.5378959999999999</v>
      </c>
      <c r="BK536" s="1419">
        <f>SUM(BK523:BK528)</f>
        <v>1.577302</v>
      </c>
      <c r="BL536" s="1414"/>
      <c r="BM536" s="1419">
        <f>SUM(BM523:BM528)</f>
        <v>2.508702</v>
      </c>
      <c r="BN536" s="1419">
        <f>SUM(BN523:BN528)</f>
        <v>1.550902</v>
      </c>
      <c r="BO536" s="1414"/>
      <c r="BP536" s="1419">
        <f>SUM(BP523:BP528)</f>
        <v>2.4227200000000004</v>
      </c>
      <c r="BQ536" s="1419">
        <f>SUM(BQ523:BQ528)</f>
        <v>1.5009079999999999</v>
      </c>
      <c r="BR536" s="1414"/>
      <c r="BS536" s="1419">
        <f>SUM(BS523:BS528)</f>
        <v>2.1643319999999999</v>
      </c>
      <c r="BT536" s="1419">
        <f>SUM(BT523:BT528)</f>
        <v>1.3205020000000001</v>
      </c>
      <c r="BU536" s="1414"/>
      <c r="BV536" s="1419">
        <f>SUM(BV523:BV528)</f>
        <v>2.1307320000000001</v>
      </c>
      <c r="BW536" s="1419">
        <f>SUM(BW523:BW528)</f>
        <v>1.258508</v>
      </c>
      <c r="BX536" s="1414"/>
      <c r="BY536" s="1419">
        <f>SUM(BY523:BY528)</f>
        <v>1.7507440000000001</v>
      </c>
      <c r="BZ536" s="1419">
        <f>SUM(BZ523:BZ528)</f>
        <v>1.0565020000000001</v>
      </c>
      <c r="CA536" s="1598"/>
    </row>
    <row r="537" s="1" customFormat="1" ht="20.25" customHeight="1">
      <c r="A537" s="1332"/>
      <c r="B537" s="1453"/>
      <c r="C537" s="1454" t="s">
        <v>413</v>
      </c>
      <c r="D537" s="1455"/>
      <c r="E537" s="1599"/>
      <c r="F537" s="1498"/>
      <c r="G537" s="1600"/>
      <c r="H537" s="1601">
        <f>(H535-H536)/H535*100</f>
        <v>-0.23954517704517725</v>
      </c>
      <c r="I537" s="1601">
        <f>(I535-I536)/I535*100</f>
        <v>-3.0735824742267983</v>
      </c>
      <c r="J537" s="1602"/>
      <c r="K537" s="1601">
        <f>(K535-K536)/K535*100</f>
        <v>-0.21216800494131971</v>
      </c>
      <c r="L537" s="1601">
        <f>(L535-L536)/L535*100</f>
        <v>-3.1381784968684823</v>
      </c>
      <c r="M537" s="1602"/>
      <c r="N537" s="1601">
        <f>(N535-N536)/N535*100</f>
        <v>-0.28941651148355146</v>
      </c>
      <c r="O537" s="1601">
        <f>(O535-O536)/O535*100</f>
        <v>-3.3441872981700813</v>
      </c>
      <c r="P537" s="1602"/>
      <c r="Q537" s="1601">
        <f>(Q535-Q536)/Q535*100</f>
        <v>-0.24547723019339918</v>
      </c>
      <c r="R537" s="1601">
        <f>(R535-R536)/R535*100</f>
        <v>-3.1418810289389221</v>
      </c>
      <c r="S537" s="1602"/>
      <c r="T537" s="1601">
        <f>(T535-T536)/T535*100</f>
        <v>-0.22928392745466497</v>
      </c>
      <c r="U537" s="1601">
        <f>(U535-U536)/U535*100</f>
        <v>-3.3822521097046532</v>
      </c>
      <c r="V537" s="1602"/>
      <c r="W537" s="1601">
        <f>(W535-W536)/W535*100</f>
        <v>-0.29302507836990099</v>
      </c>
      <c r="X537" s="1601">
        <f>(X535-X536)/X535*100</f>
        <v>-3.4054267650158119</v>
      </c>
      <c r="Y537" s="1602"/>
      <c r="Z537" s="1601">
        <f>(Z535-Z536)/Z535*100</f>
        <v>-0.24355584930601049</v>
      </c>
      <c r="AA537" s="1601">
        <f>(AA535-AA536)/AA535*100</f>
        <v>-3.248763736263748</v>
      </c>
      <c r="AB537" s="1602"/>
      <c r="AC537" s="1601">
        <f>(AC535-AC536)/AC535*100</f>
        <v>-0.31999618029032911</v>
      </c>
      <c r="AD537" s="1601">
        <f>(AD535-AD536)/AD535*100</f>
        <v>-3.7165920716112564</v>
      </c>
      <c r="AE537" s="1602"/>
      <c r="AF537" s="1601">
        <f>(AF535-AF536)/AF535*100</f>
        <v>-0.25788781770377722</v>
      </c>
      <c r="AG537" s="1601">
        <f>(AG535-AG536)/AG535*100</f>
        <v>-3.8414233576642407</v>
      </c>
      <c r="AH537" s="1602"/>
      <c r="AI537" s="1601">
        <f>(AI535-AI536)/AI535*100</f>
        <v>-0.26079263977352707</v>
      </c>
      <c r="AJ537" s="1601">
        <f>(AJ535-AJ536)/AJ535*100</f>
        <v>-2.9928243398392707</v>
      </c>
      <c r="AK537" s="1602"/>
      <c r="AL537" s="1603">
        <f>(AL535-AL536)/AL535*100</f>
        <v>-0.35712851405622814</v>
      </c>
      <c r="AM537" s="1603">
        <f>(AM535-AM536)/AM535*100</f>
        <v>-3.4326795212765915</v>
      </c>
      <c r="AN537" s="1604"/>
      <c r="AO537" s="1601">
        <f>(AO535-AO536)/AO535*100</f>
        <v>-0.16755319148936859</v>
      </c>
      <c r="AP537" s="1601">
        <f>(AP535-AP536)/AP535*100</f>
        <v>-2.7618434603501512</v>
      </c>
      <c r="AQ537" s="1602"/>
      <c r="AR537" s="1601">
        <f>(AR535-AR536)/AR535*100</f>
        <v>-0.263048635824428</v>
      </c>
      <c r="AS537" s="1601">
        <f>(AS535-AS536)/AS535*100</f>
        <v>-2.8927348336595022</v>
      </c>
      <c r="AT537" s="1602"/>
      <c r="AU537" s="1601">
        <f>(AU535-AU536)/AU535*100</f>
        <v>-0.26209103840682346</v>
      </c>
      <c r="AV537" s="1601">
        <f>(AV535-AV536)/AV535*100</f>
        <v>-3.0027361751152002</v>
      </c>
      <c r="AW537" s="1602"/>
      <c r="AX537" s="1601">
        <f>(AX535-AX536)/AX535*100</f>
        <v>-0.257954545454539</v>
      </c>
      <c r="AY537" s="1601">
        <f>(AY535-AY536)/AY535*100</f>
        <v>-3.0249999999999866</v>
      </c>
      <c r="AZ537" s="1602"/>
      <c r="BA537" s="1601">
        <f>(BA535-BA536)/BA535*100</f>
        <v>-0.21502509410290502</v>
      </c>
      <c r="BB537" s="1601">
        <f>(BB535-BB536)/BB535*100</f>
        <v>-2.9129372427983511</v>
      </c>
      <c r="BC537" s="1602"/>
      <c r="BD537" s="1601">
        <f>(BD535-BD536)/BD535*100</f>
        <v>-0.24777580071174052</v>
      </c>
      <c r="BE537" s="1601">
        <f>(BE535-BE536)/BE535*100</f>
        <v>-2.9001702334630295</v>
      </c>
      <c r="BF537" s="1602"/>
      <c r="BG537" s="1601">
        <f>(BG535-BG536)/BG535*100</f>
        <v>-0.21308933002481176</v>
      </c>
      <c r="BH537" s="1601">
        <f>(BH535-BH536)/BH535*100</f>
        <v>-2.9055996035678855</v>
      </c>
      <c r="BI537" s="1602"/>
      <c r="BJ537" s="1601">
        <f>(BJ535-BJ536)/BJ535*100</f>
        <v>-0.26453855878633903</v>
      </c>
      <c r="BK537" s="1601">
        <f>(BK535-BK536)/BK535*100</f>
        <v>-3.226570680628269</v>
      </c>
      <c r="BL537" s="1602"/>
      <c r="BM537" s="1601">
        <f>(BM535-BM536)/BM535*100</f>
        <v>-0.25183823529410998</v>
      </c>
      <c r="BN537" s="1601">
        <f>(BN535-BN536)/BN535*100</f>
        <v>-3.3383528784648253</v>
      </c>
      <c r="BO537" s="1602"/>
      <c r="BP537" s="1601">
        <f>(BP535-BP536)/BP535*100</f>
        <v>-0.21178027796162455</v>
      </c>
      <c r="BQ537" s="1601">
        <f>(BQ535-BQ536)/BQ535*100</f>
        <v>-3.3113986784140841</v>
      </c>
      <c r="BR537" s="1602"/>
      <c r="BS537" s="1601">
        <f>(BS535-BS536)/BS535*100</f>
        <v>-0.27483320978502823</v>
      </c>
      <c r="BT537" s="1601">
        <f>(BT535-BT536)/BT535*100</f>
        <v>-3.2933354192740993</v>
      </c>
      <c r="BU537" s="1602"/>
      <c r="BV537" s="1601">
        <f>(BV535-BV536)/BV535*100</f>
        <v>-0.35474755086661036</v>
      </c>
      <c r="BW537" s="1601">
        <f>(BW535-BW536)/BW535*100</f>
        <v>-3.4957236842105255</v>
      </c>
      <c r="BX537" s="1602"/>
      <c r="BY537" s="1601">
        <f>(BY535-BY536)/BY535*100</f>
        <v>-0.20283882783882737</v>
      </c>
      <c r="BZ537" s="1601">
        <f>(BZ535-BZ536)/BZ535*100</f>
        <v>-3.6599293563579223</v>
      </c>
      <c r="CA537" s="1605"/>
    </row>
    <row r="538" s="1387" customFormat="1" ht="18">
      <c r="A538" s="1388">
        <v>15</v>
      </c>
      <c r="B538" s="1389" t="s">
        <v>241</v>
      </c>
      <c r="C538" s="1390"/>
      <c r="D538" s="1465"/>
      <c r="E538" s="1622"/>
      <c r="G538" s="1623"/>
      <c r="H538" s="1571"/>
      <c r="I538" s="1571"/>
      <c r="J538" s="1571"/>
      <c r="K538" s="1571"/>
      <c r="L538" s="1571"/>
      <c r="M538" s="1571"/>
      <c r="N538" s="1571"/>
      <c r="O538" s="1571"/>
      <c r="P538" s="1571"/>
      <c r="Q538" s="1571"/>
      <c r="R538" s="1571"/>
      <c r="S538" s="1571"/>
      <c r="T538" s="1571"/>
      <c r="U538" s="1571"/>
      <c r="V538" s="1571"/>
      <c r="W538" s="1571"/>
      <c r="X538" s="1571"/>
      <c r="Y538" s="1571"/>
      <c r="Z538" s="1571"/>
      <c r="AA538" s="1571"/>
      <c r="AB538" s="1571"/>
      <c r="AC538" s="1571"/>
      <c r="AD538" s="1571"/>
      <c r="AE538" s="1571"/>
      <c r="AF538" s="1571"/>
      <c r="AG538" s="1571"/>
      <c r="AH538" s="1571"/>
      <c r="AI538" s="1571"/>
      <c r="AJ538" s="1571"/>
      <c r="AK538" s="1571"/>
      <c r="AL538" s="1573"/>
      <c r="AM538" s="1573"/>
      <c r="AN538" s="1573"/>
      <c r="AO538" s="1571"/>
      <c r="AP538" s="1571"/>
      <c r="AQ538" s="1571"/>
      <c r="AR538" s="1571"/>
      <c r="AS538" s="1571"/>
      <c r="AT538" s="1571"/>
      <c r="AU538" s="1571"/>
      <c r="AV538" s="1571"/>
      <c r="AW538" s="1571"/>
      <c r="AX538" s="1571"/>
      <c r="AY538" s="1571"/>
      <c r="AZ538" s="1571"/>
      <c r="BA538" s="1571"/>
      <c r="BB538" s="1571"/>
      <c r="BC538" s="1571"/>
      <c r="BD538" s="1571"/>
      <c r="BE538" s="1571"/>
      <c r="BF538" s="1571"/>
      <c r="BG538" s="1571"/>
      <c r="BH538" s="1571"/>
      <c r="BI538" s="1571"/>
      <c r="BJ538" s="1571"/>
      <c r="BK538" s="1571"/>
      <c r="BL538" s="1571"/>
      <c r="BM538" s="1571"/>
      <c r="BN538" s="1571"/>
      <c r="BO538" s="1571"/>
      <c r="BP538" s="1571"/>
      <c r="BQ538" s="1571"/>
      <c r="BR538" s="1571"/>
      <c r="BS538" s="1571"/>
      <c r="BT538" s="1571"/>
      <c r="BU538" s="1571"/>
      <c r="BV538" s="1571"/>
      <c r="BW538" s="1571"/>
      <c r="BX538" s="1571"/>
      <c r="BY538" s="1571"/>
      <c r="BZ538" s="1571"/>
      <c r="CA538" s="1574"/>
    </row>
    <row r="539" s="1" customFormat="1" ht="19.5" customHeight="1">
      <c r="A539" s="1332"/>
      <c r="B539" s="1398"/>
      <c r="C539" s="1474" t="s">
        <v>57</v>
      </c>
      <c r="D539" s="1475"/>
      <c r="E539" s="1409" t="s">
        <v>396</v>
      </c>
      <c r="F539" s="1542" t="s">
        <v>397</v>
      </c>
      <c r="G539" s="1403">
        <v>35</v>
      </c>
      <c r="H539" s="1404">
        <f>J539*H544*1.73*0.875/1000</f>
        <v>0.17165925000000001</v>
      </c>
      <c r="I539" s="1404">
        <f t="shared" ref="I539:I543" si="3458">H539*0.554</f>
        <v>0.09509922450000001</v>
      </c>
      <c r="J539" s="1405">
        <v>3.2400000000000002</v>
      </c>
      <c r="K539" s="1404">
        <f>M539*K544*1.73*0.875/1000</f>
        <v>0.155764875</v>
      </c>
      <c r="L539" s="1404">
        <f t="shared" ref="L539:L543" si="3459">K539*0.554</f>
        <v>0.08629374075</v>
      </c>
      <c r="M539" s="1405">
        <v>2.9399999999999999</v>
      </c>
      <c r="N539" s="1404">
        <f>P539*N544*1.73*0.875/1000</f>
        <v>0.155764875</v>
      </c>
      <c r="O539" s="1404">
        <f t="shared" ref="O539:O543" si="3460">N539*0.554</f>
        <v>0.08629374075</v>
      </c>
      <c r="P539" s="1405">
        <v>2.9399999999999999</v>
      </c>
      <c r="Q539" s="1404">
        <f>S539*Q544*1.73*0.875/1000</f>
        <v>0.155764875</v>
      </c>
      <c r="R539" s="1404">
        <f t="shared" ref="R539:R543" si="3461">Q539*0.554</f>
        <v>0.08629374075</v>
      </c>
      <c r="S539" s="1405">
        <v>2.9399999999999999</v>
      </c>
      <c r="T539" s="1404">
        <f>V539*T544*1.73*0.875/1000</f>
        <v>0.155764875</v>
      </c>
      <c r="U539" s="1404">
        <f t="shared" ref="U539:U543" si="3462">T539*0.554</f>
        <v>0.08629374075</v>
      </c>
      <c r="V539" s="1405">
        <v>2.9399999999999999</v>
      </c>
      <c r="W539" s="1404">
        <f>Y539*W544*1.73*0.875/1000</f>
        <v>0.155764875</v>
      </c>
      <c r="X539" s="1404">
        <f t="shared" ref="X539:X543" si="3463">W539*0.554</f>
        <v>0.08629374075</v>
      </c>
      <c r="Y539" s="1405">
        <v>2.9399999999999999</v>
      </c>
      <c r="Z539" s="1404">
        <f>AB539*Z544*1.73*0.875/1000</f>
        <v>0.155764875</v>
      </c>
      <c r="AA539" s="1404">
        <f t="shared" ref="AA539:AA543" si="3464">Z539*0.554</f>
        <v>0.08629374075</v>
      </c>
      <c r="AB539" s="1405">
        <v>2.9399999999999999</v>
      </c>
      <c r="AC539" s="1404">
        <f>AE539*AC544*1.73*0.875/1000</f>
        <v>0.155764875</v>
      </c>
      <c r="AD539" s="1404">
        <f t="shared" ref="AD539:AD543" si="3465">AC539*0.554</f>
        <v>0.08629374075</v>
      </c>
      <c r="AE539" s="1405">
        <v>2.9399999999999999</v>
      </c>
      <c r="AF539" s="1404">
        <f>AH539*AF544*1.73*0.875/1000</f>
        <v>0.155764875</v>
      </c>
      <c r="AG539" s="1404">
        <f t="shared" ref="AG539:AG543" si="3466">AF539*0.554</f>
        <v>0.08629374075</v>
      </c>
      <c r="AH539" s="1405">
        <v>2.9399999999999999</v>
      </c>
      <c r="AI539" s="1404">
        <f>AK539*AI544*1.73*0.875/1000</f>
        <v>0.155764875</v>
      </c>
      <c r="AJ539" s="1404">
        <f t="shared" ref="AJ539:AJ543" si="3467">AI539*0.554</f>
        <v>0.08629374075</v>
      </c>
      <c r="AK539" s="1405">
        <v>2.9399999999999999</v>
      </c>
      <c r="AL539" s="1406">
        <f>AN539*AL544*1.73*0.875/1000</f>
        <v>0.155764875</v>
      </c>
      <c r="AM539" s="1406">
        <f t="shared" ref="AM539:AM543" si="3468">AL539*0.554</f>
        <v>0.08629374075</v>
      </c>
      <c r="AN539" s="1407">
        <v>2.9399999999999999</v>
      </c>
      <c r="AO539" s="1404">
        <f>AQ539*AO544*1.73*0.875/1000</f>
        <v>0.155764875</v>
      </c>
      <c r="AP539" s="1404">
        <f t="shared" ref="AP539:AP543" si="3469">AO539*0.554</f>
        <v>0.08629374075</v>
      </c>
      <c r="AQ539" s="1405">
        <v>2.9399999999999999</v>
      </c>
      <c r="AR539" s="1404">
        <f>AT539*AR544*1.73*0.875/1000</f>
        <v>0.17165925000000001</v>
      </c>
      <c r="AS539" s="1404">
        <f t="shared" ref="AS539:AS543" si="3470">AR539*0.554</f>
        <v>0.09509922450000001</v>
      </c>
      <c r="AT539" s="1405">
        <v>3.2400000000000002</v>
      </c>
      <c r="AU539" s="1404">
        <f>AW539*AU544*1.73*0.875/1000</f>
        <v>0.17165925000000001</v>
      </c>
      <c r="AV539" s="1404">
        <f t="shared" ref="AV539:AV543" si="3471">AU539*0.554</f>
        <v>0.09509922450000001</v>
      </c>
      <c r="AW539" s="1405">
        <v>3.2400000000000002</v>
      </c>
      <c r="AX539" s="1404">
        <f>AZ539*AX544*1.73*0.875/1000</f>
        <v>0.17165925000000001</v>
      </c>
      <c r="AY539" s="1404">
        <f t="shared" ref="AY539:AY543" si="3472">AX539*0.554</f>
        <v>0.09509922450000001</v>
      </c>
      <c r="AZ539" s="1405">
        <v>3.2400000000000002</v>
      </c>
      <c r="BA539" s="1404">
        <f>BC539*BA544*1.73*0.875/1000</f>
        <v>0.155764875</v>
      </c>
      <c r="BB539" s="1404">
        <f t="shared" ref="BB539:BB543" si="3473">BA539*0.554</f>
        <v>0.08629374075</v>
      </c>
      <c r="BC539" s="1405">
        <v>2.9399999999999999</v>
      </c>
      <c r="BD539" s="1404">
        <f>BF539*BD544*1.73*0.875/1000</f>
        <v>0.17165925000000001</v>
      </c>
      <c r="BE539" s="1404">
        <f t="shared" ref="BE539:BE543" si="3474">BD539*0.554</f>
        <v>0.09509922450000001</v>
      </c>
      <c r="BF539" s="1405">
        <v>3.2400000000000002</v>
      </c>
      <c r="BG539" s="1404">
        <f>BI539*BG544*1.73*0.875/1000</f>
        <v>0.17165925000000001</v>
      </c>
      <c r="BH539" s="1404">
        <f t="shared" ref="BH539:BH543" si="3475">BG539*0.554</f>
        <v>0.09509922450000001</v>
      </c>
      <c r="BI539" s="1405">
        <v>3.2400000000000002</v>
      </c>
      <c r="BJ539" s="1404">
        <f>BL539*BJ544*1.73*0.875/1000</f>
        <v>0.17165925000000001</v>
      </c>
      <c r="BK539" s="1404">
        <f t="shared" ref="BK539:BK543" si="3476">BJ539*0.554</f>
        <v>0.09509922450000001</v>
      </c>
      <c r="BL539" s="1405">
        <v>3.2400000000000002</v>
      </c>
      <c r="BM539" s="1404">
        <f>BO539*BM544*1.73*0.875/1000</f>
        <v>0.1870238125</v>
      </c>
      <c r="BN539" s="1404">
        <f t="shared" ref="BN539:BN543" si="3477">BM539*0.554</f>
        <v>0.103611192125</v>
      </c>
      <c r="BO539" s="1405">
        <v>3.5299999999999998</v>
      </c>
      <c r="BP539" s="1404">
        <f>BR539*BP544*1.73*0.875/1000</f>
        <v>0.1870238125</v>
      </c>
      <c r="BQ539" s="1404">
        <f t="shared" ref="BQ539:BQ543" si="3478">BP539*0.554</f>
        <v>0.103611192125</v>
      </c>
      <c r="BR539" s="1405">
        <v>3.5299999999999998</v>
      </c>
      <c r="BS539" s="1404">
        <f>BU539*BS544*1.73*0.875/1000</f>
        <v>0.1870238125</v>
      </c>
      <c r="BT539" s="1404">
        <f t="shared" ref="BT539:BT543" si="3479">BS539*0.554</f>
        <v>0.103611192125</v>
      </c>
      <c r="BU539" s="1405">
        <v>3.5299999999999998</v>
      </c>
      <c r="BV539" s="1404">
        <f>BX539*BV544*1.73*0.875/1000</f>
        <v>0.17165925000000001</v>
      </c>
      <c r="BW539" s="1404">
        <f t="shared" ref="BW539:BW543" si="3480">BV539*0.554</f>
        <v>0.09509922450000001</v>
      </c>
      <c r="BX539" s="1405">
        <v>3.2400000000000002</v>
      </c>
      <c r="BY539" s="1404">
        <f>CA539*BY544*1.73*0.875/1000</f>
        <v>0.1870238125</v>
      </c>
      <c r="BZ539" s="1404">
        <f t="shared" ref="BZ539:BZ543" si="3481">BY539*0.554</f>
        <v>0.103611192125</v>
      </c>
      <c r="CA539" s="1405">
        <v>3.5299999999999998</v>
      </c>
    </row>
    <row r="540" s="1" customFormat="1" ht="19.199999999999999">
      <c r="A540" s="1332"/>
      <c r="B540" s="1398"/>
      <c r="C540" s="1477"/>
      <c r="D540" s="1478"/>
      <c r="E540" s="1409"/>
      <c r="F540" s="1410" t="s">
        <v>398</v>
      </c>
      <c r="G540" s="1412">
        <v>10</v>
      </c>
      <c r="H540" s="1413">
        <v>0.1898</v>
      </c>
      <c r="I540" s="1413">
        <v>0.046600000000000003</v>
      </c>
      <c r="J540" s="1414">
        <f>ROUND(SQRT(H540^2+I540^2)*1000/(1.73*H545),0)</f>
        <v>11</v>
      </c>
      <c r="K540" s="1413">
        <v>0.1804</v>
      </c>
      <c r="L540" s="1413">
        <v>0.042200000000000001</v>
      </c>
      <c r="M540" s="1414">
        <f>ROUND(SQRT(K540^2+L540^2)*1000/(1.73*K545),0)</f>
        <v>10</v>
      </c>
      <c r="N540" s="1413">
        <v>0.17799999999999999</v>
      </c>
      <c r="O540" s="1413">
        <v>0.045199999999999997</v>
      </c>
      <c r="P540" s="1414">
        <f>ROUND(SQRT(N540^2+O540^2)*1000/(1.73*N545),0)</f>
        <v>10</v>
      </c>
      <c r="Q540" s="1413">
        <v>0.17560000000000001</v>
      </c>
      <c r="R540" s="1413">
        <v>0.0436</v>
      </c>
      <c r="S540" s="1414">
        <f>ROUND(SQRT(Q540^2+R540^2)*1000/(1.73*Q545),0)</f>
        <v>10</v>
      </c>
      <c r="T540" s="1413">
        <v>0.18099999999999999</v>
      </c>
      <c r="U540" s="1413">
        <v>0.045199999999999997</v>
      </c>
      <c r="V540" s="1414">
        <f>ROUND(SQRT(T540^2+U540^2)*1000/(1.73*T545),0)</f>
        <v>10</v>
      </c>
      <c r="W540" s="1413">
        <v>0.17560000000000001</v>
      </c>
      <c r="X540" s="1413">
        <v>0.042200000000000001</v>
      </c>
      <c r="Y540" s="1414">
        <f>ROUND(SQRT(W540^2+X540^2)*1000/(1.73*W545),0)</f>
        <v>10</v>
      </c>
      <c r="Z540" s="1413">
        <v>0.17979999999999999</v>
      </c>
      <c r="AA540" s="1413">
        <v>0.045199999999999997</v>
      </c>
      <c r="AB540" s="1414">
        <f>ROUND(SQRT(Z540^2+AA540^2)*1000/(1.73*Z545),0)</f>
        <v>10</v>
      </c>
      <c r="AC540" s="1413">
        <v>0.17799999999999999</v>
      </c>
      <c r="AD540" s="1413">
        <v>0.0436</v>
      </c>
      <c r="AE540" s="1414">
        <f>ROUND(SQRT(AC540^2+AD540^2)*1000/(1.73*AC545),0)</f>
        <v>10</v>
      </c>
      <c r="AF540" s="1413">
        <v>0.1764</v>
      </c>
      <c r="AG540" s="1413">
        <v>0.042999999999999997</v>
      </c>
      <c r="AH540" s="1414">
        <f>ROUND(SQRT(AF540^2+AG540^2)*1000/(1.73*AF545),0)</f>
        <v>10</v>
      </c>
      <c r="AI540" s="1413">
        <v>0.17560000000000001</v>
      </c>
      <c r="AJ540" s="1413">
        <v>0.042599999999999999</v>
      </c>
      <c r="AK540" s="1414">
        <f>ROUND(SQRT(AI540^2+AJ540^2)*1000/(1.73*AI545),0)</f>
        <v>10</v>
      </c>
      <c r="AL540" s="1415">
        <v>0.17799999999999999</v>
      </c>
      <c r="AM540" s="1415">
        <v>0.042599999999999999</v>
      </c>
      <c r="AN540" s="1416">
        <f>ROUND(SQRT(AL540^2+AM540^2)*1000/(1.73*AL545),0)</f>
        <v>10</v>
      </c>
      <c r="AO540" s="1413">
        <v>0.17860000000000001</v>
      </c>
      <c r="AP540" s="1413">
        <v>0.043799999999999999</v>
      </c>
      <c r="AQ540" s="1414">
        <f>ROUND(SQRT(AO540^2+AP540^2)*1000/(1.73*AO545),0)</f>
        <v>10</v>
      </c>
      <c r="AR540" s="1413">
        <v>0.18540000000000001</v>
      </c>
      <c r="AS540" s="1413">
        <v>0.043799999999999999</v>
      </c>
      <c r="AT540" s="1414">
        <f>ROUND(SQRT(AR540^2+AS540^2)*1000/(1.73*AR545),0)</f>
        <v>11</v>
      </c>
      <c r="AU540" s="1413">
        <v>0.19139999999999999</v>
      </c>
      <c r="AV540" s="1413">
        <v>0.043400000000000001</v>
      </c>
      <c r="AW540" s="1414">
        <f>ROUND(SQRT(AU540^2+AV540^2)*1000/(1.73*AU545),0)</f>
        <v>11</v>
      </c>
      <c r="AX540" s="1413">
        <v>0.182</v>
      </c>
      <c r="AY540" s="1413">
        <v>0.043799999999999999</v>
      </c>
      <c r="AZ540" s="1414">
        <f>ROUND(SQRT(AX540^2+AY540^2)*1000/(1.73*AX545),0)</f>
        <v>11</v>
      </c>
      <c r="BA540" s="1413">
        <v>0.16819999999999999</v>
      </c>
      <c r="BB540" s="1413">
        <v>0.041200000000000001</v>
      </c>
      <c r="BC540" s="1414">
        <f>ROUND(SQRT(BA540^2+BB540^2)*1000/(1.73*BA545),0)</f>
        <v>10</v>
      </c>
      <c r="BD540" s="1413">
        <v>0.18820000000000001</v>
      </c>
      <c r="BE540" s="1413">
        <v>0.043400000000000001</v>
      </c>
      <c r="BF540" s="1414">
        <f>ROUND(SQRT(BD540^2+BE540^2)*1000/(1.73*BD545),0)</f>
        <v>11</v>
      </c>
      <c r="BG540" s="1413">
        <v>0.19400000000000001</v>
      </c>
      <c r="BH540" s="1413">
        <v>0.044200000000000003</v>
      </c>
      <c r="BI540" s="1414">
        <f>ROUND(SQRT(BG540^2+BH540^2)*1000/(1.73*BG545),0)</f>
        <v>11</v>
      </c>
      <c r="BJ540" s="1413">
        <v>0.20000000000000001</v>
      </c>
      <c r="BK540" s="1413">
        <v>0.043799999999999999</v>
      </c>
      <c r="BL540" s="1414">
        <f>ROUND(SQRT(BJ540^2+BK540^2)*1000/(1.73*BJ545),0)</f>
        <v>11</v>
      </c>
      <c r="BM540" s="1413">
        <v>0.2046</v>
      </c>
      <c r="BN540" s="1413">
        <v>0.044600000000000001</v>
      </c>
      <c r="BO540" s="1414">
        <f>ROUND(SQRT(BM540^2+BN540^2)*1000/(1.73*BM545),0)</f>
        <v>12</v>
      </c>
      <c r="BP540" s="1413">
        <v>0.2046</v>
      </c>
      <c r="BQ540" s="1413">
        <v>0.046199999999999998</v>
      </c>
      <c r="BR540" s="1414">
        <f>ROUND(SQRT(BP540^2+BQ540^2)*1000/(1.73*BP545),0)</f>
        <v>12</v>
      </c>
      <c r="BS540" s="1413">
        <v>0.20280000000000001</v>
      </c>
      <c r="BT540" s="1413">
        <v>0.046800000000000001</v>
      </c>
      <c r="BU540" s="1414">
        <f>ROUND(SQRT(BS540^2+BT540^2)*1000/(1.73*BS545),0)</f>
        <v>12</v>
      </c>
      <c r="BV540" s="1413">
        <v>0.19839999999999999</v>
      </c>
      <c r="BW540" s="1413">
        <v>0.045600000000000002</v>
      </c>
      <c r="BX540" s="1414">
        <f>ROUND(SQRT(BV540^2+BW540^2)*1000/(1.73*BV545),0)</f>
        <v>11</v>
      </c>
      <c r="BY540" s="1413">
        <v>0.21340000000000001</v>
      </c>
      <c r="BZ540" s="1413">
        <v>0.042999999999999997</v>
      </c>
      <c r="CA540" s="1414">
        <f>ROUND(SQRT(BY540^2+BZ540^2)*1000/(1.73*BY545),0)</f>
        <v>12</v>
      </c>
    </row>
    <row r="541" s="1" customFormat="1" ht="19.199999999999999">
      <c r="A541" s="1332"/>
      <c r="B541" s="1398"/>
      <c r="C541" s="1477"/>
      <c r="D541" s="1478"/>
      <c r="E541" s="1409"/>
      <c r="F541" s="1410" t="s">
        <v>399</v>
      </c>
      <c r="G541" s="1412" t="s">
        <v>400</v>
      </c>
      <c r="H541" s="1417">
        <v>6</v>
      </c>
      <c r="I541" s="1417"/>
      <c r="J541" s="1417"/>
      <c r="K541" s="1417">
        <v>6</v>
      </c>
      <c r="L541" s="1417"/>
      <c r="M541" s="1417"/>
      <c r="N541" s="1417">
        <v>6</v>
      </c>
      <c r="O541" s="1417"/>
      <c r="P541" s="1417"/>
      <c r="Q541" s="1417">
        <v>6</v>
      </c>
      <c r="R541" s="1417"/>
      <c r="S541" s="1417"/>
      <c r="T541" s="1417">
        <v>6</v>
      </c>
      <c r="U541" s="1417"/>
      <c r="V541" s="1417"/>
      <c r="W541" s="1417">
        <v>6</v>
      </c>
      <c r="X541" s="1417"/>
      <c r="Y541" s="1417"/>
      <c r="Z541" s="1417">
        <v>6</v>
      </c>
      <c r="AA541" s="1417"/>
      <c r="AB541" s="1417"/>
      <c r="AC541" s="1417">
        <v>6</v>
      </c>
      <c r="AD541" s="1417"/>
      <c r="AE541" s="1417"/>
      <c r="AF541" s="1417">
        <v>6</v>
      </c>
      <c r="AG541" s="1417"/>
      <c r="AH541" s="1417"/>
      <c r="AI541" s="1417">
        <v>6</v>
      </c>
      <c r="AJ541" s="1417"/>
      <c r="AK541" s="1417"/>
      <c r="AL541" s="1418">
        <v>6</v>
      </c>
      <c r="AM541" s="1418"/>
      <c r="AN541" s="1418"/>
      <c r="AO541" s="1417">
        <v>6</v>
      </c>
      <c r="AP541" s="1417"/>
      <c r="AQ541" s="1417"/>
      <c r="AR541" s="1417">
        <v>6</v>
      </c>
      <c r="AS541" s="1417"/>
      <c r="AT541" s="1417"/>
      <c r="AU541" s="1417">
        <v>6</v>
      </c>
      <c r="AV541" s="1417"/>
      <c r="AW541" s="1417"/>
      <c r="AX541" s="1417">
        <v>6</v>
      </c>
      <c r="AY541" s="1417"/>
      <c r="AZ541" s="1417"/>
      <c r="BA541" s="1417">
        <v>6</v>
      </c>
      <c r="BB541" s="1417"/>
      <c r="BC541" s="1417"/>
      <c r="BD541" s="1417">
        <v>6</v>
      </c>
      <c r="BE541" s="1417"/>
      <c r="BF541" s="1417"/>
      <c r="BG541" s="1417">
        <v>6</v>
      </c>
      <c r="BH541" s="1417"/>
      <c r="BI541" s="1417"/>
      <c r="BJ541" s="1417">
        <v>6</v>
      </c>
      <c r="BK541" s="1417"/>
      <c r="BL541" s="1417"/>
      <c r="BM541" s="1417">
        <v>6</v>
      </c>
      <c r="BN541" s="1417"/>
      <c r="BO541" s="1417"/>
      <c r="BP541" s="1417">
        <v>6</v>
      </c>
      <c r="BQ541" s="1417"/>
      <c r="BR541" s="1417"/>
      <c r="BS541" s="1417">
        <v>6</v>
      </c>
      <c r="BT541" s="1417"/>
      <c r="BU541" s="1417"/>
      <c r="BV541" s="1417">
        <v>6</v>
      </c>
      <c r="BW541" s="1417"/>
      <c r="BX541" s="1417"/>
      <c r="BY541" s="1417">
        <v>6</v>
      </c>
      <c r="BZ541" s="1417"/>
      <c r="CA541" s="1417"/>
    </row>
    <row r="542" s="1" customFormat="1" ht="19.199999999999999">
      <c r="A542" s="1332"/>
      <c r="B542" s="1398"/>
      <c r="C542" s="1545"/>
      <c r="D542" s="1478"/>
      <c r="E542" s="1409"/>
      <c r="F542" s="1410" t="s">
        <v>401</v>
      </c>
      <c r="G542" s="1412" t="s">
        <v>400</v>
      </c>
      <c r="H542" s="1419"/>
      <c r="I542" s="1419"/>
      <c r="J542" s="1419"/>
      <c r="K542" s="1419"/>
      <c r="L542" s="1419"/>
      <c r="M542" s="1419"/>
      <c r="N542" s="1419"/>
      <c r="O542" s="1419"/>
      <c r="P542" s="1419"/>
      <c r="Q542" s="1419"/>
      <c r="R542" s="1419"/>
      <c r="S542" s="1419"/>
      <c r="T542" s="1419"/>
      <c r="U542" s="1419"/>
      <c r="V542" s="1419"/>
      <c r="W542" s="1419"/>
      <c r="X542" s="1419"/>
      <c r="Y542" s="1419"/>
      <c r="Z542" s="1419"/>
      <c r="AA542" s="1419"/>
      <c r="AB542" s="1419"/>
      <c r="AC542" s="1419"/>
      <c r="AD542" s="1419"/>
      <c r="AE542" s="1419"/>
      <c r="AF542" s="1419"/>
      <c r="AG542" s="1419"/>
      <c r="AH542" s="1419"/>
      <c r="AI542" s="1419"/>
      <c r="AJ542" s="1419"/>
      <c r="AK542" s="1419"/>
      <c r="AL542" s="1420"/>
      <c r="AM542" s="1420"/>
      <c r="AN542" s="1420"/>
      <c r="AO542" s="1419"/>
      <c r="AP542" s="1419"/>
      <c r="AQ542" s="1419"/>
      <c r="AR542" s="1419"/>
      <c r="AS542" s="1419"/>
      <c r="AT542" s="1419"/>
      <c r="AU542" s="1419"/>
      <c r="AV542" s="1419"/>
      <c r="AW542" s="1419"/>
      <c r="AX542" s="1419"/>
      <c r="AY542" s="1419"/>
      <c r="AZ542" s="1419"/>
      <c r="BA542" s="1419"/>
      <c r="BB542" s="1419"/>
      <c r="BC542" s="1419"/>
      <c r="BD542" s="1419"/>
      <c r="BE542" s="1419"/>
      <c r="BF542" s="1419"/>
      <c r="BG542" s="1419"/>
      <c r="BH542" s="1419"/>
      <c r="BI542" s="1419"/>
      <c r="BJ542" s="1419"/>
      <c r="BK542" s="1419"/>
      <c r="BL542" s="1419"/>
      <c r="BM542" s="1419"/>
      <c r="BN542" s="1419"/>
      <c r="BO542" s="1419"/>
      <c r="BP542" s="1419"/>
      <c r="BQ542" s="1419"/>
      <c r="BR542" s="1419"/>
      <c r="BS542" s="1419"/>
      <c r="BT542" s="1419"/>
      <c r="BU542" s="1419"/>
      <c r="BV542" s="1419"/>
      <c r="BW542" s="1419"/>
      <c r="BX542" s="1419"/>
      <c r="BY542" s="1419"/>
      <c r="BZ542" s="1419"/>
      <c r="CA542" s="1419"/>
    </row>
    <row r="543" s="1" customFormat="1" ht="21.75" customHeight="1">
      <c r="A543" s="1332"/>
      <c r="B543" s="1398"/>
      <c r="C543" s="1609" t="s">
        <v>495</v>
      </c>
      <c r="D543" s="1475"/>
      <c r="E543" s="1409" t="s">
        <v>396</v>
      </c>
      <c r="F543" s="1410"/>
      <c r="G543" s="1412">
        <v>35</v>
      </c>
      <c r="H543" s="1419">
        <f>J543*H544*1.73*0.875/1000</f>
        <v>0.17165925000000001</v>
      </c>
      <c r="I543" s="1419">
        <f t="shared" si="3458"/>
        <v>0.09509922450000001</v>
      </c>
      <c r="J543" s="1414">
        <v>3.2400000000000002</v>
      </c>
      <c r="K543" s="1419">
        <f>M543*K544*1.73*0.875/1000</f>
        <v>0.155764875</v>
      </c>
      <c r="L543" s="1419">
        <f t="shared" si="3459"/>
        <v>0.08629374075</v>
      </c>
      <c r="M543" s="1414">
        <v>2.9399999999999999</v>
      </c>
      <c r="N543" s="1419">
        <f>P543*N544*1.73*0.875/1000</f>
        <v>0.155764875</v>
      </c>
      <c r="O543" s="1419">
        <f t="shared" si="3460"/>
        <v>0.08629374075</v>
      </c>
      <c r="P543" s="1414">
        <v>2.9399999999999999</v>
      </c>
      <c r="Q543" s="1419">
        <f>S543*Q544*1.73*0.875/1000</f>
        <v>0.15364562500000001</v>
      </c>
      <c r="R543" s="1419">
        <f t="shared" si="3461"/>
        <v>0.085119676250000012</v>
      </c>
      <c r="S543" s="1414">
        <v>2.8999999999999999</v>
      </c>
      <c r="T543" s="1419">
        <f>V543*T544*1.73*0.875/1000</f>
        <v>0.15894374999999999</v>
      </c>
      <c r="U543" s="1419">
        <f t="shared" si="3462"/>
        <v>0.088054837500000011</v>
      </c>
      <c r="V543" s="1414">
        <v>3</v>
      </c>
      <c r="W543" s="1419">
        <f>Y543*W544*1.73*0.875/1000</f>
        <v>0.155764875</v>
      </c>
      <c r="X543" s="1419">
        <f t="shared" si="3463"/>
        <v>0.08629374075</v>
      </c>
      <c r="Y543" s="1414">
        <v>2.9399999999999999</v>
      </c>
      <c r="Z543" s="1419">
        <f>AB543*Z544*1.73*0.875/1000</f>
        <v>0.155764875</v>
      </c>
      <c r="AA543" s="1419">
        <f t="shared" si="3464"/>
        <v>0.08629374075</v>
      </c>
      <c r="AB543" s="1414">
        <v>2.9399999999999999</v>
      </c>
      <c r="AC543" s="1419">
        <f>AE543*AC544*1.73*0.875/1000</f>
        <v>0.155764875</v>
      </c>
      <c r="AD543" s="1419">
        <f t="shared" si="3465"/>
        <v>0.08629374075</v>
      </c>
      <c r="AE543" s="1414">
        <v>2.9399999999999999</v>
      </c>
      <c r="AF543" s="1419">
        <f>AH543*AF544*1.73*0.875/1000</f>
        <v>0.155764875</v>
      </c>
      <c r="AG543" s="1419">
        <f t="shared" si="3466"/>
        <v>0.08629374075</v>
      </c>
      <c r="AH543" s="1414">
        <v>2.9399999999999999</v>
      </c>
      <c r="AI543" s="1419">
        <f>AK543*AI544*1.73*0.875/1000</f>
        <v>0.155764875</v>
      </c>
      <c r="AJ543" s="1419">
        <f t="shared" si="3467"/>
        <v>0.08629374075</v>
      </c>
      <c r="AK543" s="1414">
        <v>2.9399999999999999</v>
      </c>
      <c r="AL543" s="1420">
        <f>AN543*AL544*1.73*0.875/1000</f>
        <v>0.155764875</v>
      </c>
      <c r="AM543" s="1420">
        <f t="shared" si="3468"/>
        <v>0.08629374075</v>
      </c>
      <c r="AN543" s="1416">
        <v>2.9399999999999999</v>
      </c>
      <c r="AO543" s="1419">
        <f>AQ543*AO544*1.73*0.875/1000</f>
        <v>0.155764875</v>
      </c>
      <c r="AP543" s="1419">
        <f t="shared" si="3469"/>
        <v>0.08629374075</v>
      </c>
      <c r="AQ543" s="1414">
        <v>2.9399999999999999</v>
      </c>
      <c r="AR543" s="1419">
        <f>AT543*AR544*1.73*0.875/1000</f>
        <v>0.17165925000000001</v>
      </c>
      <c r="AS543" s="1419">
        <f t="shared" si="3470"/>
        <v>0.09509922450000001</v>
      </c>
      <c r="AT543" s="1414">
        <v>3.2400000000000002</v>
      </c>
      <c r="AU543" s="1419">
        <f>AW543*AU544*1.73*0.875/1000</f>
        <v>0.17165925000000001</v>
      </c>
      <c r="AV543" s="1419">
        <f t="shared" si="3471"/>
        <v>0.09509922450000001</v>
      </c>
      <c r="AW543" s="1414">
        <v>3.2400000000000002</v>
      </c>
      <c r="AX543" s="1419">
        <f>AZ543*AX544*1.73*0.875/1000</f>
        <v>0.17165925000000001</v>
      </c>
      <c r="AY543" s="1419">
        <f t="shared" si="3472"/>
        <v>0.09509922450000001</v>
      </c>
      <c r="AZ543" s="1414">
        <v>3.2400000000000002</v>
      </c>
      <c r="BA543" s="1419">
        <f>BC543*BA544*1.73*0.875/1000</f>
        <v>0.155764875</v>
      </c>
      <c r="BB543" s="1419">
        <f t="shared" si="3473"/>
        <v>0.08629374075</v>
      </c>
      <c r="BC543" s="1414">
        <v>2.9399999999999999</v>
      </c>
      <c r="BD543" s="1419">
        <f>BF543*BD544*1.73*0.875/1000</f>
        <v>0.17165925000000001</v>
      </c>
      <c r="BE543" s="1419">
        <f t="shared" si="3474"/>
        <v>0.09509922450000001</v>
      </c>
      <c r="BF543" s="1414">
        <v>3.2400000000000002</v>
      </c>
      <c r="BG543" s="1419">
        <f>BI543*BG544*1.73*0.875/1000</f>
        <v>0.17165925000000001</v>
      </c>
      <c r="BH543" s="1419">
        <f t="shared" si="3475"/>
        <v>0.09509922450000001</v>
      </c>
      <c r="BI543" s="1414">
        <v>3.2400000000000002</v>
      </c>
      <c r="BJ543" s="1419">
        <f>BL543*BJ544*1.73*0.875/1000</f>
        <v>0.17165925000000001</v>
      </c>
      <c r="BK543" s="1419">
        <f t="shared" si="3476"/>
        <v>0.09509922450000001</v>
      </c>
      <c r="BL543" s="1414">
        <v>3.2400000000000002</v>
      </c>
      <c r="BM543" s="1419">
        <f>BO543*BM544*1.73*0.875/1000</f>
        <v>0.1870238125</v>
      </c>
      <c r="BN543" s="1419">
        <f t="shared" si="3477"/>
        <v>0.103611192125</v>
      </c>
      <c r="BO543" s="1414">
        <v>3.5299999999999998</v>
      </c>
      <c r="BP543" s="1419">
        <f>BR543*BP544*1.73*0.875/1000</f>
        <v>0.1870238125</v>
      </c>
      <c r="BQ543" s="1419">
        <f t="shared" si="3478"/>
        <v>0.103611192125</v>
      </c>
      <c r="BR543" s="1414">
        <v>3.5299999999999998</v>
      </c>
      <c r="BS543" s="1419">
        <f>BU543*BS544*1.73*0.875/1000</f>
        <v>0.1870238125</v>
      </c>
      <c r="BT543" s="1419">
        <f t="shared" si="3479"/>
        <v>0.103611192125</v>
      </c>
      <c r="BU543" s="1414">
        <v>3.5299999999999998</v>
      </c>
      <c r="BV543" s="1419">
        <f>BX543*BV544*1.73*0.875/1000</f>
        <v>0.17165925000000001</v>
      </c>
      <c r="BW543" s="1419">
        <f t="shared" si="3480"/>
        <v>0.09509922450000001</v>
      </c>
      <c r="BX543" s="1414">
        <v>3.2400000000000002</v>
      </c>
      <c r="BY543" s="1419">
        <f>CA543*BY544*1.73*0.875/1000</f>
        <v>0.1870238125</v>
      </c>
      <c r="BZ543" s="1419">
        <f t="shared" si="3481"/>
        <v>0.103611192125</v>
      </c>
      <c r="CA543" s="1414">
        <v>3.5299999999999998</v>
      </c>
    </row>
    <row r="544" s="1" customFormat="1" ht="19.199999999999999">
      <c r="A544" s="1332"/>
      <c r="B544" s="1398" t="s">
        <v>59</v>
      </c>
      <c r="C544" s="1399" t="s">
        <v>404</v>
      </c>
      <c r="D544" s="1410"/>
      <c r="E544" s="1409"/>
      <c r="F544" s="1410" t="s">
        <v>405</v>
      </c>
      <c r="G544" s="1412">
        <v>35</v>
      </c>
      <c r="H544" s="1419">
        <v>35</v>
      </c>
      <c r="I544" s="1419"/>
      <c r="J544" s="1419"/>
      <c r="K544" s="1419">
        <v>35</v>
      </c>
      <c r="L544" s="1419"/>
      <c r="M544" s="1419"/>
      <c r="N544" s="1419">
        <v>35</v>
      </c>
      <c r="O544" s="1419"/>
      <c r="P544" s="1419"/>
      <c r="Q544" s="1419">
        <v>35</v>
      </c>
      <c r="R544" s="1419"/>
      <c r="S544" s="1419"/>
      <c r="T544" s="1419">
        <v>35</v>
      </c>
      <c r="U544" s="1419"/>
      <c r="V544" s="1419"/>
      <c r="W544" s="1419">
        <v>35</v>
      </c>
      <c r="X544" s="1419"/>
      <c r="Y544" s="1419"/>
      <c r="Z544" s="1419">
        <v>35</v>
      </c>
      <c r="AA544" s="1419"/>
      <c r="AB544" s="1419"/>
      <c r="AC544" s="1419">
        <v>35</v>
      </c>
      <c r="AD544" s="1419"/>
      <c r="AE544" s="1419"/>
      <c r="AF544" s="1419">
        <v>35</v>
      </c>
      <c r="AG544" s="1419"/>
      <c r="AH544" s="1419"/>
      <c r="AI544" s="1419">
        <v>35</v>
      </c>
      <c r="AJ544" s="1419"/>
      <c r="AK544" s="1419"/>
      <c r="AL544" s="1420">
        <v>35</v>
      </c>
      <c r="AM544" s="1420"/>
      <c r="AN544" s="1420"/>
      <c r="AO544" s="1419">
        <v>35</v>
      </c>
      <c r="AP544" s="1419"/>
      <c r="AQ544" s="1419"/>
      <c r="AR544" s="1419">
        <v>35</v>
      </c>
      <c r="AS544" s="1419"/>
      <c r="AT544" s="1419"/>
      <c r="AU544" s="1419">
        <v>35</v>
      </c>
      <c r="AV544" s="1419"/>
      <c r="AW544" s="1419"/>
      <c r="AX544" s="1419">
        <v>35</v>
      </c>
      <c r="AY544" s="1419"/>
      <c r="AZ544" s="1419"/>
      <c r="BA544" s="1419">
        <v>35</v>
      </c>
      <c r="BB544" s="1419"/>
      <c r="BC544" s="1419"/>
      <c r="BD544" s="1419">
        <v>35</v>
      </c>
      <c r="BE544" s="1419"/>
      <c r="BF544" s="1419"/>
      <c r="BG544" s="1419">
        <v>35</v>
      </c>
      <c r="BH544" s="1419"/>
      <c r="BI544" s="1419"/>
      <c r="BJ544" s="1419">
        <v>35</v>
      </c>
      <c r="BK544" s="1419"/>
      <c r="BL544" s="1419"/>
      <c r="BM544" s="1419">
        <v>35</v>
      </c>
      <c r="BN544" s="1419"/>
      <c r="BO544" s="1419"/>
      <c r="BP544" s="1419">
        <v>35</v>
      </c>
      <c r="BQ544" s="1419"/>
      <c r="BR544" s="1419"/>
      <c r="BS544" s="1419">
        <v>35</v>
      </c>
      <c r="BT544" s="1419"/>
      <c r="BU544" s="1419"/>
      <c r="BV544" s="1419">
        <v>35</v>
      </c>
      <c r="BW544" s="1419"/>
      <c r="BX544" s="1419"/>
      <c r="BY544" s="1419">
        <v>35</v>
      </c>
      <c r="BZ544" s="1419"/>
      <c r="CA544" s="1419"/>
    </row>
    <row r="545" s="1" customFormat="1" ht="19.199999999999999">
      <c r="A545" s="1332"/>
      <c r="B545" s="1398"/>
      <c r="C545" s="1408" t="s">
        <v>404</v>
      </c>
      <c r="D545" s="1410"/>
      <c r="E545" s="1409"/>
      <c r="F545" s="1410" t="s">
        <v>405</v>
      </c>
      <c r="G545" s="1412">
        <v>10</v>
      </c>
      <c r="H545" s="1419">
        <v>10.300000000000001</v>
      </c>
      <c r="I545" s="1419"/>
      <c r="J545" s="1419"/>
      <c r="K545" s="1419">
        <v>10.300000000000001</v>
      </c>
      <c r="L545" s="1419"/>
      <c r="M545" s="1419"/>
      <c r="N545" s="1419">
        <v>10.300000000000001</v>
      </c>
      <c r="O545" s="1419"/>
      <c r="P545" s="1419"/>
      <c r="Q545" s="1419">
        <v>10.300000000000001</v>
      </c>
      <c r="R545" s="1419"/>
      <c r="S545" s="1419"/>
      <c r="T545" s="1419">
        <v>10.300000000000001</v>
      </c>
      <c r="U545" s="1419"/>
      <c r="V545" s="1419"/>
      <c r="W545" s="1419">
        <v>10.300000000000001</v>
      </c>
      <c r="X545" s="1419"/>
      <c r="Y545" s="1419"/>
      <c r="Z545" s="1419">
        <v>10.300000000000001</v>
      </c>
      <c r="AA545" s="1419"/>
      <c r="AB545" s="1419"/>
      <c r="AC545" s="1419">
        <v>10.300000000000001</v>
      </c>
      <c r="AD545" s="1419"/>
      <c r="AE545" s="1419"/>
      <c r="AF545" s="1419">
        <v>10.300000000000001</v>
      </c>
      <c r="AG545" s="1419"/>
      <c r="AH545" s="1419"/>
      <c r="AI545" s="1419">
        <v>10.300000000000001</v>
      </c>
      <c r="AJ545" s="1419"/>
      <c r="AK545" s="1419"/>
      <c r="AL545" s="1420">
        <v>10.300000000000001</v>
      </c>
      <c r="AM545" s="1420"/>
      <c r="AN545" s="1420"/>
      <c r="AO545" s="1419">
        <v>10.300000000000001</v>
      </c>
      <c r="AP545" s="1419"/>
      <c r="AQ545" s="1419"/>
      <c r="AR545" s="1419">
        <v>10.300000000000001</v>
      </c>
      <c r="AS545" s="1419"/>
      <c r="AT545" s="1419"/>
      <c r="AU545" s="1419">
        <v>10.300000000000001</v>
      </c>
      <c r="AV545" s="1419"/>
      <c r="AW545" s="1419"/>
      <c r="AX545" s="1419">
        <v>10.300000000000001</v>
      </c>
      <c r="AY545" s="1419"/>
      <c r="AZ545" s="1419"/>
      <c r="BA545" s="1419">
        <v>10.300000000000001</v>
      </c>
      <c r="BB545" s="1419"/>
      <c r="BC545" s="1419"/>
      <c r="BD545" s="1419">
        <v>10.300000000000001</v>
      </c>
      <c r="BE545" s="1419"/>
      <c r="BF545" s="1419"/>
      <c r="BG545" s="1419">
        <v>10.300000000000001</v>
      </c>
      <c r="BH545" s="1419"/>
      <c r="BI545" s="1419"/>
      <c r="BJ545" s="1419">
        <v>10.300000000000001</v>
      </c>
      <c r="BK545" s="1419"/>
      <c r="BL545" s="1419"/>
      <c r="BM545" s="1419">
        <v>10.300000000000001</v>
      </c>
      <c r="BN545" s="1419"/>
      <c r="BO545" s="1419"/>
      <c r="BP545" s="1419">
        <v>10.300000000000001</v>
      </c>
      <c r="BQ545" s="1419"/>
      <c r="BR545" s="1419"/>
      <c r="BS545" s="1419">
        <v>10.300000000000001</v>
      </c>
      <c r="BT545" s="1419"/>
      <c r="BU545" s="1419"/>
      <c r="BV545" s="1419">
        <v>10.300000000000001</v>
      </c>
      <c r="BW545" s="1419"/>
      <c r="BX545" s="1419"/>
      <c r="BY545" s="1419">
        <v>10.300000000000001</v>
      </c>
      <c r="BZ545" s="1419"/>
      <c r="CA545" s="1419"/>
    </row>
    <row r="546" s="1" customFormat="1" ht="19.199999999999999">
      <c r="A546" s="1332"/>
      <c r="B546" s="1398" t="s">
        <v>402</v>
      </c>
      <c r="C546" s="1547" t="s">
        <v>406</v>
      </c>
      <c r="D546" s="1478"/>
      <c r="E546" s="1409"/>
      <c r="F546" s="1410"/>
      <c r="G546" s="1412">
        <v>10</v>
      </c>
      <c r="H546" s="1413">
        <v>0.0010200000000000001</v>
      </c>
      <c r="I546" s="1413">
        <v>0</v>
      </c>
      <c r="J546" s="1414">
        <f>ROUND(SQRT(H546^2+I546^2)*1000/(1.73*H545),0)</f>
        <v>0</v>
      </c>
      <c r="K546" s="1413">
        <v>0.0010139999999999999</v>
      </c>
      <c r="L546" s="1413">
        <v>0</v>
      </c>
      <c r="M546" s="1414">
        <f>ROUND(SQRT(K546^2+L546^2)*1000/(1.73*K545),0)</f>
        <v>0</v>
      </c>
      <c r="N546" s="1413">
        <v>0.001016</v>
      </c>
      <c r="O546" s="1413">
        <v>0</v>
      </c>
      <c r="P546" s="1414">
        <f>ROUND(SQRT(N546^2+O546^2)*1000/(1.73*N545),0)</f>
        <v>0</v>
      </c>
      <c r="Q546" s="1413">
        <v>0.0010139999999999999</v>
      </c>
      <c r="R546" s="1413">
        <v>0</v>
      </c>
      <c r="S546" s="1414">
        <f>ROUND(SQRT(Q546^2+R546^2)*1000/(1.73*Q545),0)</f>
        <v>0</v>
      </c>
      <c r="T546" s="1413">
        <v>0.0010120000000000001</v>
      </c>
      <c r="U546" s="1413">
        <v>0</v>
      </c>
      <c r="V546" s="1414">
        <f>ROUND(SQRT(T546^2+U546^2)*1000/(1.73*T545),0)</f>
        <v>0</v>
      </c>
      <c r="W546" s="1413">
        <v>0.0010139999999999999</v>
      </c>
      <c r="X546" s="1413">
        <v>0</v>
      </c>
      <c r="Y546" s="1414">
        <f>ROUND(SQRT(W546^2+X546^2)*1000/(1.73*W545),0)</f>
        <v>0</v>
      </c>
      <c r="Z546" s="1413">
        <v>0.001016</v>
      </c>
      <c r="AA546" s="1413">
        <v>0</v>
      </c>
      <c r="AB546" s="1414">
        <f>ROUND(SQRT(Z546^2+AA546^2)*1000/(1.73*Z545),0)</f>
        <v>0</v>
      </c>
      <c r="AC546" s="1413">
        <v>0.0010200000000000001</v>
      </c>
      <c r="AD546" s="1413">
        <v>0</v>
      </c>
      <c r="AE546" s="1414">
        <f>ROUND(SQRT(AC546^2+AD546^2)*1000/(1.73*AC545),0)</f>
        <v>0</v>
      </c>
      <c r="AF546" s="1413">
        <v>0.001008</v>
      </c>
      <c r="AG546" s="1413">
        <v>0</v>
      </c>
      <c r="AH546" s="1414">
        <f>ROUND(SQRT(AF546^2+AG546^2)*1000/(1.73*AF545),0)</f>
        <v>0</v>
      </c>
      <c r="AI546" s="1413">
        <v>0.0010139999999999999</v>
      </c>
      <c r="AJ546" s="1413"/>
      <c r="AK546" s="1414">
        <f>ROUND(SQRT(AI546^2+AJ546^2)*1000/(1.73*AI545),0)</f>
        <v>0</v>
      </c>
      <c r="AL546" s="1415">
        <v>0.001016</v>
      </c>
      <c r="AM546" s="1415"/>
      <c r="AN546" s="1416">
        <f>ROUND(SQRT(AL546^2+AM546^2)*1000/(1.73*AL545),0)</f>
        <v>0</v>
      </c>
      <c r="AO546" s="1413">
        <v>0.0010139999999999999</v>
      </c>
      <c r="AP546" s="1413"/>
      <c r="AQ546" s="1414">
        <f>ROUND(SQRT(AO546^2+AP546^2)*1000/(1.73*AO545),0)</f>
        <v>0</v>
      </c>
      <c r="AR546" s="1413">
        <v>0.001018</v>
      </c>
      <c r="AS546" s="1413"/>
      <c r="AT546" s="1414">
        <f>ROUND(SQRT(AR546^2+AS546^2)*1000/(1.73*AR545),0)</f>
        <v>0</v>
      </c>
      <c r="AU546" s="1413">
        <v>0.0010120000000000001</v>
      </c>
      <c r="AV546" s="1413"/>
      <c r="AW546" s="1414">
        <f>ROUND(SQRT(AU546^2+AV546^2)*1000/(1.73*AU545),0)</f>
        <v>0</v>
      </c>
      <c r="AX546" s="1413">
        <v>0.0010139999999999999</v>
      </c>
      <c r="AY546" s="1413"/>
      <c r="AZ546" s="1414">
        <f>ROUND(SQRT(AX546^2+AY546^2)*1000/(1.73*AX545),0)</f>
        <v>0</v>
      </c>
      <c r="BA546" s="1413">
        <v>0.0010139999999999999</v>
      </c>
      <c r="BB546" s="1413"/>
      <c r="BC546" s="1414">
        <f>ROUND(SQRT(BA546^2+BB546^2)*1000/(1.73*BA545),0)</f>
        <v>0</v>
      </c>
      <c r="BD546" s="1413">
        <v>0.0010139999999999999</v>
      </c>
      <c r="BE546" s="1413"/>
      <c r="BF546" s="1414">
        <f>ROUND(SQRT(BD546^2+BE546^2)*1000/(1.73*BD545),0)</f>
        <v>0</v>
      </c>
      <c r="BG546" s="1413">
        <v>0.0010139999999999999</v>
      </c>
      <c r="BH546" s="1413"/>
      <c r="BI546" s="1414">
        <f>ROUND(SQRT(BG546^2+BH546^2)*1000/(1.73*BG545),0)</f>
        <v>0</v>
      </c>
      <c r="BJ546" s="1413">
        <v>0.0010120000000000001</v>
      </c>
      <c r="BK546" s="1413"/>
      <c r="BL546" s="1414">
        <f>ROUND(SQRT(BJ546^2+BK546^2)*1000/(1.73*BJ545),0)</f>
        <v>0</v>
      </c>
      <c r="BM546" s="1413">
        <v>0.0010200000000000001</v>
      </c>
      <c r="BN546" s="1413"/>
      <c r="BO546" s="1414">
        <f>ROUND(SQRT(BM546^2+BN546^2)*1000/(1.73*BM545),0)</f>
        <v>0</v>
      </c>
      <c r="BP546" s="1413">
        <v>0.0010200000000000001</v>
      </c>
      <c r="BQ546" s="1413"/>
      <c r="BR546" s="1414">
        <f>ROUND(SQRT(BP546^2+BQ546^2)*1000/(1.73*BP545),0)</f>
        <v>0</v>
      </c>
      <c r="BS546" s="1413">
        <v>0.0010219999999999999</v>
      </c>
      <c r="BT546" s="1413"/>
      <c r="BU546" s="1414">
        <f>ROUND(SQRT(BS546^2+BT546^2)*1000/(1.73*BS545),0)</f>
        <v>0</v>
      </c>
      <c r="BV546" s="1413">
        <v>0.001026</v>
      </c>
      <c r="BW546" s="1413"/>
      <c r="BX546" s="1414">
        <f>ROUND(SQRT(BV546^2+BW546^2)*1000/(1.73*BV545),0)</f>
        <v>0</v>
      </c>
      <c r="BY546" s="1413">
        <v>0.001024</v>
      </c>
      <c r="BZ546" s="1413"/>
      <c r="CA546" s="1414">
        <f>ROUND(SQRT(BY546^2+BZ546^2)*1000/(1.73*BY545),0)</f>
        <v>0</v>
      </c>
    </row>
    <row r="547" s="1" customFormat="1" ht="19.199999999999999">
      <c r="A547" s="1332"/>
      <c r="B547" s="1398"/>
      <c r="C547" s="1547" t="s">
        <v>114</v>
      </c>
      <c r="D547" s="1478"/>
      <c r="E547" s="1409"/>
      <c r="F547" s="1410"/>
      <c r="G547" s="1412">
        <v>10</v>
      </c>
      <c r="H547" s="1413">
        <v>0.078060000000000004</v>
      </c>
      <c r="I547" s="1413">
        <v>0.016320000000000001</v>
      </c>
      <c r="J547" s="1414">
        <f>ROUND(SQRT(H547^2+I547^2)*1000/(1.73*H545),0)</f>
        <v>4</v>
      </c>
      <c r="K547" s="1413">
        <v>0.075300000000000006</v>
      </c>
      <c r="L547" s="1413">
        <v>0.01584</v>
      </c>
      <c r="M547" s="1414">
        <f>ROUND(SQRT(K547^2+L547^2)*1000/(1.73*K545),0)</f>
        <v>4</v>
      </c>
      <c r="N547" s="1413">
        <v>0.072599999999999998</v>
      </c>
      <c r="O547" s="1413">
        <v>0.015779999999999999</v>
      </c>
      <c r="P547" s="1414">
        <f>ROUND(SQRT(N547^2+O547^2)*1000/(1.73*N545),0)</f>
        <v>4</v>
      </c>
      <c r="Q547" s="1413">
        <v>0.073319999999999996</v>
      </c>
      <c r="R547" s="1413">
        <v>0.01506</v>
      </c>
      <c r="S547" s="1414">
        <f>ROUND(SQRT(Q547^2+R547^2)*1000/(1.73*Q545),0)</f>
        <v>4</v>
      </c>
      <c r="T547" s="1413">
        <v>0.072239999999999999</v>
      </c>
      <c r="U547" s="1413">
        <v>0.015720000000000001</v>
      </c>
      <c r="V547" s="1414">
        <f>ROUND(SQRT(T547^2+U547^2)*1000/(1.73*T545),0)</f>
        <v>4</v>
      </c>
      <c r="W547" s="1413">
        <v>0.073260000000000006</v>
      </c>
      <c r="X547" s="1413">
        <v>0.015779999999999999</v>
      </c>
      <c r="Y547" s="1414">
        <f>ROUND(SQRT(W547^2+X547^2)*1000/(1.73*W545),0)</f>
        <v>4</v>
      </c>
      <c r="Z547" s="1413">
        <v>0.074039999999999995</v>
      </c>
      <c r="AA547" s="1413">
        <v>0.016199999999999999</v>
      </c>
      <c r="AB547" s="1414">
        <f>ROUND(SQRT(Z547^2+AA547^2)*1000/(1.73*Z545),0)</f>
        <v>4</v>
      </c>
      <c r="AC547" s="1413">
        <v>0.066299999999999998</v>
      </c>
      <c r="AD547" s="1413">
        <v>0.017399999999999999</v>
      </c>
      <c r="AE547" s="1414">
        <f>ROUND(SQRT(AC547^2+AD547^2)*1000/(1.73*AC545),0)</f>
        <v>4</v>
      </c>
      <c r="AF547" s="1413">
        <v>0.066420000000000007</v>
      </c>
      <c r="AG547" s="1413">
        <v>0.01602</v>
      </c>
      <c r="AH547" s="1414">
        <f>ROUND(SQRT(AF547^2+AG547^2)*1000/(1.73*AF545),0)</f>
        <v>4</v>
      </c>
      <c r="AI547" s="1413">
        <v>0.069540000000000005</v>
      </c>
      <c r="AJ547" s="1413">
        <v>0.016799999999999999</v>
      </c>
      <c r="AK547" s="1414">
        <f>ROUND(SQRT(AI547^2+AJ547^2)*1000/(1.73*AI545),0)</f>
        <v>4</v>
      </c>
      <c r="AL547" s="1415">
        <v>0.078420000000000004</v>
      </c>
      <c r="AM547" s="1415">
        <v>0.01584</v>
      </c>
      <c r="AN547" s="1416">
        <f>ROUND(SQRT(AL547^2+AM547^2)*1000/(1.73*AL545),0)</f>
        <v>4</v>
      </c>
      <c r="AO547" s="1413">
        <v>0.075420000000000001</v>
      </c>
      <c r="AP547" s="1413">
        <v>0.01542</v>
      </c>
      <c r="AQ547" s="1414">
        <f>ROUND(SQRT(AO547^2+AP547^2)*1000/(1.73*AO545),0)</f>
        <v>4</v>
      </c>
      <c r="AR547" s="1413">
        <v>0.078060000000000004</v>
      </c>
      <c r="AS547" s="1413">
        <v>0.016379999999999999</v>
      </c>
      <c r="AT547" s="1414">
        <f>ROUND(SQRT(AR547^2+AS547^2)*1000/(1.73*AR545),0)</f>
        <v>4</v>
      </c>
      <c r="AU547" s="1413">
        <v>0.078539999999999999</v>
      </c>
      <c r="AV547" s="1413">
        <v>0.015779999999999999</v>
      </c>
      <c r="AW547" s="1414">
        <f>ROUND(SQRT(AU547^2+AV547^2)*1000/(1.73*AU545),0)</f>
        <v>4</v>
      </c>
      <c r="AX547" s="1413">
        <v>0.077880000000000005</v>
      </c>
      <c r="AY547" s="1413">
        <v>0.01644</v>
      </c>
      <c r="AZ547" s="1414">
        <f>ROUND(SQRT(AX547^2+AY547^2)*1000/(1.73*AX545),0)</f>
        <v>4</v>
      </c>
      <c r="BA547" s="1413">
        <v>0.072900000000000006</v>
      </c>
      <c r="BB547" s="1413">
        <v>0.017219999999999999</v>
      </c>
      <c r="BC547" s="1414">
        <f>ROUND(SQRT(BA547^2+BB547^2)*1000/(1.73*BA545),0)</f>
        <v>4</v>
      </c>
      <c r="BD547" s="1413">
        <v>0.078240000000000004</v>
      </c>
      <c r="BE547" s="1413">
        <v>0.01686</v>
      </c>
      <c r="BF547" s="1414">
        <f>ROUND(SQRT(BD547^2+BE547^2)*1000/(1.73*BD545),0)</f>
        <v>4</v>
      </c>
      <c r="BG547" s="1413">
        <v>0.081540000000000001</v>
      </c>
      <c r="BH547" s="1413">
        <v>0.01626</v>
      </c>
      <c r="BI547" s="1414">
        <f>ROUND(SQRT(BG547^2+BH547^2)*1000/(1.73*BG545),0)</f>
        <v>5</v>
      </c>
      <c r="BJ547" s="1413">
        <v>0.082320000000000004</v>
      </c>
      <c r="BK547" s="1413">
        <v>0.01524</v>
      </c>
      <c r="BL547" s="1414">
        <f>ROUND(SQRT(BJ547^2+BK547^2)*1000/(1.73*BJ545),0)</f>
        <v>5</v>
      </c>
      <c r="BM547" s="1413">
        <v>0.082919999999999994</v>
      </c>
      <c r="BN547" s="1413">
        <v>0.01602</v>
      </c>
      <c r="BO547" s="1414">
        <f>ROUND(SQRT(BM547^2+BN547^2)*1000/(1.73*BM545),0)</f>
        <v>5</v>
      </c>
      <c r="BP547" s="1413">
        <v>0.082799999999999999</v>
      </c>
      <c r="BQ547" s="1413">
        <v>0.016080000000000001</v>
      </c>
      <c r="BR547" s="1414">
        <f>ROUND(SQRT(BP547^2+BQ547^2)*1000/(1.73*BP545),0)</f>
        <v>5</v>
      </c>
      <c r="BS547" s="1413">
        <v>0.077939999999999995</v>
      </c>
      <c r="BT547" s="1413">
        <v>0.01602</v>
      </c>
      <c r="BU547" s="1414">
        <f>ROUND(SQRT(BS547^2+BT547^2)*1000/(1.73*BS545),0)</f>
        <v>4</v>
      </c>
      <c r="BV547" s="1413">
        <v>0.074520000000000003</v>
      </c>
      <c r="BW547" s="1413">
        <v>0.017639999999999999</v>
      </c>
      <c r="BX547" s="1414">
        <f>ROUND(SQRT(BV547^2+BW547^2)*1000/(1.73*BV545),0)</f>
        <v>4</v>
      </c>
      <c r="BY547" s="1413">
        <v>0.083699999999999997</v>
      </c>
      <c r="BZ547" s="1413">
        <v>0.016619999999999999</v>
      </c>
      <c r="CA547" s="1414">
        <f>ROUND(SQRT(BY547^2+BZ547^2)*1000/(1.73*BY545),0)</f>
        <v>5</v>
      </c>
    </row>
    <row r="548" s="1" customFormat="1" ht="19.199999999999999">
      <c r="A548" s="1332"/>
      <c r="B548" s="1398"/>
      <c r="C548" s="1624" t="s">
        <v>433</v>
      </c>
      <c r="D548" s="1478"/>
      <c r="E548" s="1409"/>
      <c r="F548" s="1410"/>
      <c r="G548" s="1412">
        <v>10</v>
      </c>
      <c r="H548" s="1413"/>
      <c r="I548" s="1413"/>
      <c r="J548" s="1414">
        <f>ROUND(SQRT(H548^2+I548^2)*1000/(1.73*H545),0)</f>
        <v>0</v>
      </c>
      <c r="K548" s="1413"/>
      <c r="L548" s="1413"/>
      <c r="M548" s="1414">
        <f>ROUND(SQRT(K548^2+L548^2)*1000/(1.73*K545),0)</f>
        <v>0</v>
      </c>
      <c r="N548" s="1413"/>
      <c r="O548" s="1413"/>
      <c r="P548" s="1414">
        <f>ROUND(SQRT(N548^2+O548^2)*1000/(1.73*N545),0)</f>
        <v>0</v>
      </c>
      <c r="Q548" s="1413"/>
      <c r="R548" s="1413"/>
      <c r="S548" s="1414">
        <f>ROUND(SQRT(Q548^2+R548^2)*1000/(1.73*Q545),0)</f>
        <v>0</v>
      </c>
      <c r="T548" s="1413"/>
      <c r="U548" s="1413"/>
      <c r="V548" s="1414">
        <f>ROUND(SQRT(T548^2+U548^2)*1000/(1.73*T545),0)</f>
        <v>0</v>
      </c>
      <c r="W548" s="1413"/>
      <c r="X548" s="1413"/>
      <c r="Y548" s="1414">
        <f>ROUND(SQRT(W548^2+X548^2)*1000/(1.73*W545),0)</f>
        <v>0</v>
      </c>
      <c r="Z548" s="1413"/>
      <c r="AA548" s="1413"/>
      <c r="AB548" s="1414">
        <f>ROUND(SQRT(Z548^2+AA548^2)*1000/(1.73*Z545),0)</f>
        <v>0</v>
      </c>
      <c r="AC548" s="1413"/>
      <c r="AD548" s="1413"/>
      <c r="AE548" s="1414">
        <f>ROUND(SQRT(AC548^2+AD548^2)*1000/(1.73*AC545),0)</f>
        <v>0</v>
      </c>
      <c r="AF548" s="1413"/>
      <c r="AG548" s="1413"/>
      <c r="AH548" s="1414">
        <f>ROUND(SQRT(AF548^2+AG548^2)*1000/(1.73*AF545),0)</f>
        <v>0</v>
      </c>
      <c r="AI548" s="1413"/>
      <c r="AJ548" s="1413"/>
      <c r="AK548" s="1414">
        <f>ROUND(SQRT(AI548^2+AJ548^2)*1000/(1.73*AI545),0)</f>
        <v>0</v>
      </c>
      <c r="AL548" s="1415"/>
      <c r="AM548" s="1415"/>
      <c r="AN548" s="1416">
        <f>ROUND(SQRT(AL548^2+AM548^2)*1000/(1.73*AL545),0)</f>
        <v>0</v>
      </c>
      <c r="AO548" s="1413"/>
      <c r="AP548" s="1413"/>
      <c r="AQ548" s="1414">
        <f>ROUND(SQRT(AO548^2+AP548^2)*1000/(1.73*AO545),0)</f>
        <v>0</v>
      </c>
      <c r="AR548" s="1413"/>
      <c r="AS548" s="1413"/>
      <c r="AT548" s="1414">
        <f>ROUND(SQRT(AR548^2+AS548^2)*1000/(1.73*AR545),0)</f>
        <v>0</v>
      </c>
      <c r="AU548" s="1413"/>
      <c r="AV548" s="1413"/>
      <c r="AW548" s="1414">
        <f>ROUND(SQRT(AU548^2+AV548^2)*1000/(1.73*AU545),0)</f>
        <v>0</v>
      </c>
      <c r="AX548" s="1413"/>
      <c r="AY548" s="1413"/>
      <c r="AZ548" s="1414">
        <f>ROUND(SQRT(AX548^2+AY548^2)*1000/(1.73*AX545),0)</f>
        <v>0</v>
      </c>
      <c r="BA548" s="1413"/>
      <c r="BB548" s="1413"/>
      <c r="BC548" s="1414">
        <f>ROUND(SQRT(BA548^2+BB548^2)*1000/(1.73*BA545),0)</f>
        <v>0</v>
      </c>
      <c r="BD548" s="1413"/>
      <c r="BE548" s="1413"/>
      <c r="BF548" s="1414">
        <f>ROUND(SQRT(BD548^2+BE548^2)*1000/(1.73*BD545),0)</f>
        <v>0</v>
      </c>
      <c r="BG548" s="1413"/>
      <c r="BH548" s="1413"/>
      <c r="BI548" s="1414">
        <f>ROUND(SQRT(BG548^2+BH548^2)*1000/(1.73*BG545),0)</f>
        <v>0</v>
      </c>
      <c r="BJ548" s="1413"/>
      <c r="BK548" s="1413"/>
      <c r="BL548" s="1414">
        <f>ROUND(SQRT(BJ548^2+BK548^2)*1000/(1.73*BJ545),0)</f>
        <v>0</v>
      </c>
      <c r="BM548" s="1413"/>
      <c r="BN548" s="1413"/>
      <c r="BO548" s="1414">
        <f>ROUND(SQRT(BM548^2+BN548^2)*1000/(1.73*BM545),0)</f>
        <v>0</v>
      </c>
      <c r="BP548" s="1413"/>
      <c r="BQ548" s="1413"/>
      <c r="BR548" s="1414">
        <f>ROUND(SQRT(BP548^2+BQ548^2)*1000/(1.73*BP545),0)</f>
        <v>0</v>
      </c>
      <c r="BS548" s="1413"/>
      <c r="BT548" s="1413"/>
      <c r="BU548" s="1414">
        <f>ROUND(SQRT(BS548^2+BT548^2)*1000/(1.73*BS545),0)</f>
        <v>0</v>
      </c>
      <c r="BV548" s="1413"/>
      <c r="BW548" s="1413"/>
      <c r="BX548" s="1414">
        <f>ROUND(SQRT(BV548^2+BW548^2)*1000/(1.73*BV545),0)</f>
        <v>0</v>
      </c>
      <c r="BY548" s="1413"/>
      <c r="BZ548" s="1413"/>
      <c r="CA548" s="1414">
        <f>ROUND(SQRT(BY548^2+BZ548^2)*1000/(1.73*BY545),0)</f>
        <v>0</v>
      </c>
    </row>
    <row r="549" s="1" customFormat="1" ht="19.199999999999999">
      <c r="A549" s="1332"/>
      <c r="B549" s="1398"/>
      <c r="C549" s="1547" t="s">
        <v>128</v>
      </c>
      <c r="D549" s="1478"/>
      <c r="E549" s="1409"/>
      <c r="F549" s="1410"/>
      <c r="G549" s="1412">
        <v>10</v>
      </c>
      <c r="H549" s="1413">
        <v>0.076100000000000001</v>
      </c>
      <c r="I549" s="1413">
        <v>0.015599999999999999</v>
      </c>
      <c r="J549" s="1414">
        <f>ROUND(SQRT(H549^2+I549^2)*1000/(1.73*H545),0)</f>
        <v>4</v>
      </c>
      <c r="K549" s="1413">
        <v>0.073899999999999993</v>
      </c>
      <c r="L549" s="1413">
        <v>0.0144</v>
      </c>
      <c r="M549" s="1414">
        <f>ROUND(SQRT(K549^2+L549^2)*1000/(1.73*K545),0)</f>
        <v>4</v>
      </c>
      <c r="N549" s="1413">
        <v>0.076499999999999999</v>
      </c>
      <c r="O549" s="1413">
        <v>0.015299999999999999</v>
      </c>
      <c r="P549" s="1414">
        <f>ROUND(SQRT(N549^2+O549^2)*1000/(1.73*N545),0)</f>
        <v>4</v>
      </c>
      <c r="Q549" s="1413">
        <v>0.075899999999999995</v>
      </c>
      <c r="R549" s="1413">
        <v>0.014500000000000001</v>
      </c>
      <c r="S549" s="1414">
        <f>ROUND(SQRT(Q549^2+R549^2)*1000/(1.73*Q545),0)</f>
        <v>4</v>
      </c>
      <c r="T549" s="1413">
        <v>0.080600000000000005</v>
      </c>
      <c r="U549" s="1413">
        <v>0.016299999999999999</v>
      </c>
      <c r="V549" s="1414">
        <f>ROUND(SQRT(T549^2+U549^2)*1000/(1.73*T545),0)</f>
        <v>5</v>
      </c>
      <c r="W549" s="1413">
        <v>0.074099999999999999</v>
      </c>
      <c r="X549" s="1413">
        <v>0.0135</v>
      </c>
      <c r="Y549" s="1414">
        <f>ROUND(SQRT(W549^2+X549^2)*1000/(1.73*W545),0)</f>
        <v>4</v>
      </c>
      <c r="Z549" s="1413">
        <v>0.079399999999999998</v>
      </c>
      <c r="AA549" s="1413">
        <v>0.015299999999999999</v>
      </c>
      <c r="AB549" s="1414">
        <f>ROUND(SQRT(Z549^2+AA549^2)*1000/(1.73*Z545),0)</f>
        <v>5</v>
      </c>
      <c r="AC549" s="1413">
        <v>0.083400000000000002</v>
      </c>
      <c r="AD549" s="1413">
        <v>0.014500000000000001</v>
      </c>
      <c r="AE549" s="1414">
        <f>ROUND(SQRT(AC549^2+AD549^2)*1000/(1.73*AC545),0)</f>
        <v>5</v>
      </c>
      <c r="AF549" s="1413">
        <v>0.077399999999999997</v>
      </c>
      <c r="AG549" s="1413">
        <v>0.0143</v>
      </c>
      <c r="AH549" s="1414">
        <f>ROUND(SQRT(AF549^2+AG549^2)*1000/(1.73*AF545),0)</f>
        <v>4</v>
      </c>
      <c r="AI549" s="1413">
        <v>0.077100000000000002</v>
      </c>
      <c r="AJ549" s="1413">
        <v>0.014500000000000001</v>
      </c>
      <c r="AK549" s="1414">
        <f>ROUND(SQRT(AI549^2+AJ549^2)*1000/(1.73*AI545),0)</f>
        <v>4</v>
      </c>
      <c r="AL549" s="1415">
        <v>0.070599999999999996</v>
      </c>
      <c r="AM549" s="1415">
        <v>0.013100000000000001</v>
      </c>
      <c r="AN549" s="1416">
        <f>ROUND(SQRT(AL549^2+AM549^2)*1000/(1.73*AL545),0)</f>
        <v>4</v>
      </c>
      <c r="AO549" s="1413">
        <v>0.071800000000000003</v>
      </c>
      <c r="AP549" s="1413">
        <v>0.015100000000000001</v>
      </c>
      <c r="AQ549" s="1414">
        <f>ROUND(SQRT(AO549^2+AP549^2)*1000/(1.73*AO545),0)</f>
        <v>4</v>
      </c>
      <c r="AR549" s="1413">
        <v>0.071300000000000002</v>
      </c>
      <c r="AS549" s="1413">
        <v>0.0138</v>
      </c>
      <c r="AT549" s="1414">
        <f>ROUND(SQRT(AR549^2+AS549^2)*1000/(1.73*AR545),0)</f>
        <v>4</v>
      </c>
      <c r="AU549" s="1413">
        <v>0.078</v>
      </c>
      <c r="AV549" s="1413">
        <v>0.014200000000000001</v>
      </c>
      <c r="AW549" s="1414">
        <f>ROUND(SQRT(AU549^2+AV549^2)*1000/(1.73*AU545),0)</f>
        <v>4</v>
      </c>
      <c r="AX549" s="1413">
        <v>0.075300000000000006</v>
      </c>
      <c r="AY549" s="1413">
        <v>0.0144</v>
      </c>
      <c r="AZ549" s="1414">
        <f>ROUND(SQRT(AX549^2+AY549^2)*1000/(1.73*AX545),0)</f>
        <v>4</v>
      </c>
      <c r="BA549" s="1413">
        <v>0.067199999999999996</v>
      </c>
      <c r="BB549" s="1413">
        <v>0.012</v>
      </c>
      <c r="BC549" s="1414">
        <f>ROUND(SQRT(BA549^2+BB549^2)*1000/(1.73*BA545),0)</f>
        <v>4</v>
      </c>
      <c r="BD549" s="1413">
        <v>0.079000000000000001</v>
      </c>
      <c r="BE549" s="1413">
        <v>0.0149</v>
      </c>
      <c r="BF549" s="1414">
        <f>ROUND(SQRT(BD549^2+BE549^2)*1000/(1.73*BD545),0)</f>
        <v>5</v>
      </c>
      <c r="BG549" s="1413">
        <v>0.077399999999999997</v>
      </c>
      <c r="BH549" s="1413">
        <v>0.0143</v>
      </c>
      <c r="BI549" s="1414">
        <f>ROUND(SQRT(BG549^2+BH549^2)*1000/(1.73*BG545),0)</f>
        <v>4</v>
      </c>
      <c r="BJ549" s="1413">
        <v>0.084500000000000006</v>
      </c>
      <c r="BK549" s="1413">
        <v>0.0146</v>
      </c>
      <c r="BL549" s="1414">
        <f>ROUND(SQRT(BJ549^2+BK549^2)*1000/(1.73*BJ545),0)</f>
        <v>5</v>
      </c>
      <c r="BM549" s="1413">
        <v>0.088999999999999996</v>
      </c>
      <c r="BN549" s="1413">
        <v>0.0147</v>
      </c>
      <c r="BO549" s="1414">
        <f>ROUND(SQRT(BM549^2+BN549^2)*1000/(1.73*BM545),0)</f>
        <v>5</v>
      </c>
      <c r="BP549" s="1413">
        <v>0.0872</v>
      </c>
      <c r="BQ549" s="1413">
        <v>0.0154</v>
      </c>
      <c r="BR549" s="1414">
        <f>ROUND(SQRT(BP549^2+BQ549^2)*1000/(1.73*BP545),0)</f>
        <v>5</v>
      </c>
      <c r="BS549" s="1413">
        <v>0.087599999999999997</v>
      </c>
      <c r="BT549" s="1413">
        <v>0.015800000000000002</v>
      </c>
      <c r="BU549" s="1414">
        <f>ROUND(SQRT(BS549^2+BT549^2)*1000/(1.73*BS545),0)</f>
        <v>5</v>
      </c>
      <c r="BV549" s="1413">
        <v>0.088300000000000003</v>
      </c>
      <c r="BW549" s="1413">
        <v>0.015299999999999999</v>
      </c>
      <c r="BX549" s="1414">
        <f>ROUND(SQRT(BV549^2+BW549^2)*1000/(1.73*BV545),0)</f>
        <v>5</v>
      </c>
      <c r="BY549" s="1413">
        <v>0.088800000000000004</v>
      </c>
      <c r="BZ549" s="1413">
        <v>0.015800000000000002</v>
      </c>
      <c r="CA549" s="1414">
        <f>ROUND(SQRT(BY549^2+BZ549^2)*1000/(1.73*BY545),0)</f>
        <v>5</v>
      </c>
    </row>
    <row r="550" s="1" customFormat="1" ht="19.199999999999999">
      <c r="A550" s="1332"/>
      <c r="B550" s="1398"/>
      <c r="C550" s="1625" t="s">
        <v>68</v>
      </c>
      <c r="D550" s="1550"/>
      <c r="E550" s="1428"/>
      <c r="F550" s="1429"/>
      <c r="G550" s="1431">
        <v>10</v>
      </c>
      <c r="H550" s="1496">
        <v>0.035299999999999998</v>
      </c>
      <c r="I550" s="1496">
        <v>0.0114</v>
      </c>
      <c r="J550" s="1434">
        <f>ROUND(SQRT(H550^2+I550^2)*1000/(1.73*H545),0)</f>
        <v>2</v>
      </c>
      <c r="K550" s="1496">
        <v>0.030700000000000002</v>
      </c>
      <c r="L550" s="1496">
        <v>0.0106</v>
      </c>
      <c r="M550" s="1434">
        <f>ROUND(SQRT(K550^2+L550^2)*1000/(1.73*K545),0)</f>
        <v>2</v>
      </c>
      <c r="N550" s="1496">
        <v>0.028500000000000001</v>
      </c>
      <c r="O550" s="1496">
        <v>0.011299999999999999</v>
      </c>
      <c r="P550" s="1434">
        <f>ROUND(SQRT(N550^2+O550^2)*1000/(1.73*N545),0)</f>
        <v>2</v>
      </c>
      <c r="Q550" s="1496">
        <v>0.026200000000000001</v>
      </c>
      <c r="R550" s="1496">
        <v>0.010800000000000001</v>
      </c>
      <c r="S550" s="1434">
        <f>ROUND(SQRT(Q550^2+R550^2)*1000/(1.73*Q545),0)</f>
        <v>2</v>
      </c>
      <c r="T550" s="1496">
        <v>0.027699999999999999</v>
      </c>
      <c r="U550" s="1496">
        <v>0.010200000000000001</v>
      </c>
      <c r="V550" s="1434">
        <f>ROUND(SQRT(T550^2+U550^2)*1000/(1.73*T545),0)</f>
        <v>2</v>
      </c>
      <c r="W550" s="1496">
        <v>0.027799999999999998</v>
      </c>
      <c r="X550" s="1496">
        <v>0.0104</v>
      </c>
      <c r="Y550" s="1434">
        <f>ROUND(SQRT(W550^2+X550^2)*1000/(1.73*W545),0)</f>
        <v>2</v>
      </c>
      <c r="Z550" s="1496">
        <v>0.025899999999999999</v>
      </c>
      <c r="AA550" s="1496">
        <v>0.0114</v>
      </c>
      <c r="AB550" s="1434">
        <f>ROUND(SQRT(Z550^2+AA550^2)*1000/(1.73*Z545),0)</f>
        <v>2</v>
      </c>
      <c r="AC550" s="1496">
        <v>0.0281</v>
      </c>
      <c r="AD550" s="1496">
        <v>0.010699999999999999</v>
      </c>
      <c r="AE550" s="1434">
        <f>ROUND(SQRT(AC550^2+AD550^2)*1000/(1.73*AC545),0)</f>
        <v>2</v>
      </c>
      <c r="AF550" s="1496">
        <v>0.032199999999999999</v>
      </c>
      <c r="AG550" s="1496">
        <v>0.0109</v>
      </c>
      <c r="AH550" s="1434">
        <f>ROUND(SQRT(AF550^2+AG550^2)*1000/(1.73*AF545),0)</f>
        <v>2</v>
      </c>
      <c r="AI550" s="1496">
        <v>0.028400000000000002</v>
      </c>
      <c r="AJ550" s="1496">
        <v>0.010500000000000001</v>
      </c>
      <c r="AK550" s="1434">
        <f>ROUND(SQRT(AI550^2+AJ550^2)*1000/(1.73*AI545),0)</f>
        <v>2</v>
      </c>
      <c r="AL550" s="1497">
        <v>0.0287</v>
      </c>
      <c r="AM550" s="1497">
        <v>0.0115</v>
      </c>
      <c r="AN550" s="1437">
        <f>ROUND(SQRT(AL550^2+AM550^2)*1000/(1.73*AL545),0)</f>
        <v>2</v>
      </c>
      <c r="AO550" s="1496">
        <v>0.0309</v>
      </c>
      <c r="AP550" s="1496">
        <v>0.010800000000000001</v>
      </c>
      <c r="AQ550" s="1434">
        <f>ROUND(SQRT(AO550^2+AP550^2)*1000/(1.73*AO545),0)</f>
        <v>2</v>
      </c>
      <c r="AR550" s="1496">
        <v>0.035700000000000003</v>
      </c>
      <c r="AS550" s="1496">
        <v>0.0111</v>
      </c>
      <c r="AT550" s="1434">
        <f>ROUND(SQRT(AR550^2+AS550^2)*1000/(1.73*AR545),0)</f>
        <v>2</v>
      </c>
      <c r="AU550" s="1496">
        <v>0.0344</v>
      </c>
      <c r="AV550" s="1496">
        <v>0.010999999999999999</v>
      </c>
      <c r="AW550" s="1434">
        <f>ROUND(SQRT(AU550^2+AV550^2)*1000/(1.73*AU545),0)</f>
        <v>2</v>
      </c>
      <c r="AX550" s="1496">
        <v>0.028299999999999999</v>
      </c>
      <c r="AY550" s="1496">
        <v>0.0109</v>
      </c>
      <c r="AZ550" s="1434">
        <f>ROUND(SQRT(AX550^2+AY550^2)*1000/(1.73*AX545),0)</f>
        <v>2</v>
      </c>
      <c r="BA550" s="1496">
        <v>0.027900000000000001</v>
      </c>
      <c r="BB550" s="1496">
        <v>0.0106</v>
      </c>
      <c r="BC550" s="1434">
        <f>ROUND(SQRT(BA550^2+BB550^2)*1000/(1.73*BA545),0)</f>
        <v>2</v>
      </c>
      <c r="BD550" s="1496">
        <v>0.030499999999999999</v>
      </c>
      <c r="BE550" s="1496">
        <v>0.010800000000000001</v>
      </c>
      <c r="BF550" s="1434">
        <f>ROUND(SQRT(BD550^2+BE550^2)*1000/(1.73*BD545),0)</f>
        <v>2</v>
      </c>
      <c r="BG550" s="1496">
        <v>0.034500000000000003</v>
      </c>
      <c r="BH550" s="1496">
        <v>0.0115</v>
      </c>
      <c r="BI550" s="1434">
        <f>ROUND(SQRT(BG550^2+BH550^2)*1000/(1.73*BG545),0)</f>
        <v>2</v>
      </c>
      <c r="BJ550" s="1496">
        <v>0.032500000000000001</v>
      </c>
      <c r="BK550" s="1496">
        <v>0.010800000000000001</v>
      </c>
      <c r="BL550" s="1434">
        <f>ROUND(SQRT(BJ550^2+BK550^2)*1000/(1.73*BJ545),0)</f>
        <v>2</v>
      </c>
      <c r="BM550" s="1496">
        <v>0.032199999999999999</v>
      </c>
      <c r="BN550" s="1496">
        <v>0.0111</v>
      </c>
      <c r="BO550" s="1434">
        <f>ROUND(SQRT(BM550^2+BN550^2)*1000/(1.73*BM545),0)</f>
        <v>2</v>
      </c>
      <c r="BP550" s="1496">
        <v>0.034000000000000002</v>
      </c>
      <c r="BQ550" s="1496">
        <v>0.0112</v>
      </c>
      <c r="BR550" s="1434">
        <f>ROUND(SQRT(BP550^2+BQ550^2)*1000/(1.73*BP545),0)</f>
        <v>2</v>
      </c>
      <c r="BS550" s="1496">
        <v>0.036799999999999999</v>
      </c>
      <c r="BT550" s="1496">
        <v>0.0117</v>
      </c>
      <c r="BU550" s="1434">
        <f>ROUND(SQRT(BS550^2+BT550^2)*1000/(1.73*BS545),0)</f>
        <v>2</v>
      </c>
      <c r="BV550" s="1496">
        <v>0.035000000000000003</v>
      </c>
      <c r="BW550" s="1496">
        <v>0.011299999999999999</v>
      </c>
      <c r="BX550" s="1434">
        <f>ROUND(SQRT(BV550^2+BW550^2)*1000/(1.73*BV545),0)</f>
        <v>2</v>
      </c>
      <c r="BY550" s="1496">
        <v>0.040099999999999997</v>
      </c>
      <c r="BZ550" s="1496">
        <v>0.0101</v>
      </c>
      <c r="CA550" s="1434">
        <f>ROUND(SQRT(BY550^2+BZ550^2)*1000/(1.73*BY545),0)</f>
        <v>2</v>
      </c>
    </row>
    <row r="551" s="1" customFormat="1" ht="19.5" customHeight="1">
      <c r="A551" s="1332"/>
      <c r="B551" s="1438" t="s">
        <v>428</v>
      </c>
      <c r="C551" s="1439" t="s">
        <v>411</v>
      </c>
      <c r="D551" s="1440"/>
      <c r="E551" s="1440"/>
      <c r="F551" s="1441"/>
      <c r="G551" s="1591"/>
      <c r="H551" s="1592">
        <f>H539</f>
        <v>0.17165925000000001</v>
      </c>
      <c r="I551" s="1592">
        <f>I539</f>
        <v>0.09509922450000001</v>
      </c>
      <c r="J551" s="1593"/>
      <c r="K551" s="1592">
        <f>K539</f>
        <v>0.155764875</v>
      </c>
      <c r="L551" s="1592">
        <f>L539</f>
        <v>0.08629374075</v>
      </c>
      <c r="M551" s="1593"/>
      <c r="N551" s="1592">
        <f>N539</f>
        <v>0.155764875</v>
      </c>
      <c r="O551" s="1592">
        <f>O539</f>
        <v>0.08629374075</v>
      </c>
      <c r="P551" s="1593"/>
      <c r="Q551" s="1592">
        <f>Q539</f>
        <v>0.155764875</v>
      </c>
      <c r="R551" s="1592">
        <f>R539</f>
        <v>0.08629374075</v>
      </c>
      <c r="S551" s="1593"/>
      <c r="T551" s="1592">
        <f>T539</f>
        <v>0.155764875</v>
      </c>
      <c r="U551" s="1592">
        <f>U539</f>
        <v>0.08629374075</v>
      </c>
      <c r="V551" s="1593"/>
      <c r="W551" s="1592">
        <f>W539</f>
        <v>0.155764875</v>
      </c>
      <c r="X551" s="1592">
        <f>X539</f>
        <v>0.08629374075</v>
      </c>
      <c r="Y551" s="1593"/>
      <c r="Z551" s="1592">
        <f>Z539</f>
        <v>0.155764875</v>
      </c>
      <c r="AA551" s="1592">
        <f>AA539</f>
        <v>0.08629374075</v>
      </c>
      <c r="AB551" s="1593"/>
      <c r="AC551" s="1592">
        <f>AC539</f>
        <v>0.155764875</v>
      </c>
      <c r="AD551" s="1592">
        <f>AD539</f>
        <v>0.08629374075</v>
      </c>
      <c r="AE551" s="1593"/>
      <c r="AF551" s="1592">
        <f>AF539</f>
        <v>0.155764875</v>
      </c>
      <c r="AG551" s="1592">
        <f>AG539</f>
        <v>0.08629374075</v>
      </c>
      <c r="AH551" s="1593"/>
      <c r="AI551" s="1592">
        <f>AI539</f>
        <v>0.155764875</v>
      </c>
      <c r="AJ551" s="1592">
        <f>AJ539</f>
        <v>0.08629374075</v>
      </c>
      <c r="AK551" s="1593"/>
      <c r="AL551" s="1594">
        <f>AL539</f>
        <v>0.155764875</v>
      </c>
      <c r="AM551" s="1594">
        <f>AM539</f>
        <v>0.08629374075</v>
      </c>
      <c r="AN551" s="1595"/>
      <c r="AO551" s="1592">
        <f>AO539</f>
        <v>0.155764875</v>
      </c>
      <c r="AP551" s="1592">
        <f>AP539</f>
        <v>0.08629374075</v>
      </c>
      <c r="AQ551" s="1593"/>
      <c r="AR551" s="1592">
        <f>AR539</f>
        <v>0.17165925000000001</v>
      </c>
      <c r="AS551" s="1592">
        <f>AS539</f>
        <v>0.09509922450000001</v>
      </c>
      <c r="AT551" s="1593"/>
      <c r="AU551" s="1592">
        <f>AU539</f>
        <v>0.17165925000000001</v>
      </c>
      <c r="AV551" s="1592">
        <f>AV539</f>
        <v>0.09509922450000001</v>
      </c>
      <c r="AW551" s="1593"/>
      <c r="AX551" s="1592">
        <f>AX539</f>
        <v>0.17165925000000001</v>
      </c>
      <c r="AY551" s="1592">
        <f>AY539</f>
        <v>0.09509922450000001</v>
      </c>
      <c r="AZ551" s="1593"/>
      <c r="BA551" s="1592">
        <f>BA539</f>
        <v>0.155764875</v>
      </c>
      <c r="BB551" s="1592">
        <f>BB539</f>
        <v>0.08629374075</v>
      </c>
      <c r="BC551" s="1593"/>
      <c r="BD551" s="1592">
        <f>BD539</f>
        <v>0.17165925000000001</v>
      </c>
      <c r="BE551" s="1592">
        <f>BE539</f>
        <v>0.09509922450000001</v>
      </c>
      <c r="BF551" s="1593"/>
      <c r="BG551" s="1592">
        <f>BG539</f>
        <v>0.17165925000000001</v>
      </c>
      <c r="BH551" s="1592">
        <f>BH539</f>
        <v>0.09509922450000001</v>
      </c>
      <c r="BI551" s="1593"/>
      <c r="BJ551" s="1592">
        <f>BJ539</f>
        <v>0.17165925000000001</v>
      </c>
      <c r="BK551" s="1592">
        <f>BK539</f>
        <v>0.09509922450000001</v>
      </c>
      <c r="BL551" s="1593"/>
      <c r="BM551" s="1592">
        <f>BM539</f>
        <v>0.1870238125</v>
      </c>
      <c r="BN551" s="1592">
        <f>BN539</f>
        <v>0.103611192125</v>
      </c>
      <c r="BO551" s="1593"/>
      <c r="BP551" s="1592">
        <f>BP539</f>
        <v>0.1870238125</v>
      </c>
      <c r="BQ551" s="1592">
        <f>BQ539</f>
        <v>0.103611192125</v>
      </c>
      <c r="BR551" s="1593"/>
      <c r="BS551" s="1592">
        <f>BS539</f>
        <v>0.1870238125</v>
      </c>
      <c r="BT551" s="1592">
        <f>BT539</f>
        <v>0.103611192125</v>
      </c>
      <c r="BU551" s="1593"/>
      <c r="BV551" s="1592">
        <f>BV539</f>
        <v>0.17165925000000001</v>
      </c>
      <c r="BW551" s="1592">
        <f>BW539</f>
        <v>0.09509922450000001</v>
      </c>
      <c r="BX551" s="1593"/>
      <c r="BY551" s="1592">
        <f>BY539</f>
        <v>0.1870238125</v>
      </c>
      <c r="BZ551" s="1592">
        <f>BZ539</f>
        <v>0.103611192125</v>
      </c>
      <c r="CA551" s="1596"/>
    </row>
    <row r="552" s="1" customFormat="1" ht="19.5" customHeight="1">
      <c r="A552" s="1332"/>
      <c r="B552" s="1449"/>
      <c r="C552" s="1450" t="s">
        <v>412</v>
      </c>
      <c r="D552" s="1409"/>
      <c r="E552" s="1409"/>
      <c r="F552" s="1410"/>
      <c r="G552" s="1597"/>
      <c r="H552" s="1419">
        <f>H543</f>
        <v>0.17165925000000001</v>
      </c>
      <c r="I552" s="1419">
        <f>I543</f>
        <v>0.09509922450000001</v>
      </c>
      <c r="J552" s="1414"/>
      <c r="K552" s="1419">
        <f>K543</f>
        <v>0.155764875</v>
      </c>
      <c r="L552" s="1419">
        <f>L543</f>
        <v>0.08629374075</v>
      </c>
      <c r="M552" s="1414"/>
      <c r="N552" s="1419">
        <f>N543</f>
        <v>0.155764875</v>
      </c>
      <c r="O552" s="1419">
        <f>O543</f>
        <v>0.08629374075</v>
      </c>
      <c r="P552" s="1414"/>
      <c r="Q552" s="1419">
        <f>Q543</f>
        <v>0.15364562500000001</v>
      </c>
      <c r="R552" s="1419">
        <f>R543</f>
        <v>0.085119676250000012</v>
      </c>
      <c r="S552" s="1414"/>
      <c r="T552" s="1419">
        <f>T543</f>
        <v>0.15894374999999999</v>
      </c>
      <c r="U552" s="1419">
        <f>U543</f>
        <v>0.088054837500000011</v>
      </c>
      <c r="V552" s="1414"/>
      <c r="W552" s="1419">
        <f>W543</f>
        <v>0.155764875</v>
      </c>
      <c r="X552" s="1419">
        <f>X543</f>
        <v>0.08629374075</v>
      </c>
      <c r="Y552" s="1414"/>
      <c r="Z552" s="1419">
        <f>Z543</f>
        <v>0.155764875</v>
      </c>
      <c r="AA552" s="1419">
        <f>AA543</f>
        <v>0.08629374075</v>
      </c>
      <c r="AB552" s="1414"/>
      <c r="AC552" s="1419">
        <f>AC543</f>
        <v>0.155764875</v>
      </c>
      <c r="AD552" s="1419">
        <f>AD543</f>
        <v>0.08629374075</v>
      </c>
      <c r="AE552" s="1414"/>
      <c r="AF552" s="1419">
        <f>AF543</f>
        <v>0.155764875</v>
      </c>
      <c r="AG552" s="1419">
        <f>AG543</f>
        <v>0.08629374075</v>
      </c>
      <c r="AH552" s="1414"/>
      <c r="AI552" s="1419">
        <f>AI543</f>
        <v>0.155764875</v>
      </c>
      <c r="AJ552" s="1419">
        <f>AJ543</f>
        <v>0.08629374075</v>
      </c>
      <c r="AK552" s="1414"/>
      <c r="AL552" s="1420">
        <f>AL543</f>
        <v>0.155764875</v>
      </c>
      <c r="AM552" s="1420">
        <f>AM543</f>
        <v>0.08629374075</v>
      </c>
      <c r="AN552" s="1416"/>
      <c r="AO552" s="1419">
        <f>AO543</f>
        <v>0.155764875</v>
      </c>
      <c r="AP552" s="1419">
        <f>AP543</f>
        <v>0.08629374075</v>
      </c>
      <c r="AQ552" s="1414"/>
      <c r="AR552" s="1419">
        <f>AR543</f>
        <v>0.17165925000000001</v>
      </c>
      <c r="AS552" s="1419">
        <f>AS543</f>
        <v>0.09509922450000001</v>
      </c>
      <c r="AT552" s="1414"/>
      <c r="AU552" s="1419">
        <f>AU543</f>
        <v>0.17165925000000001</v>
      </c>
      <c r="AV552" s="1419">
        <f>AV543</f>
        <v>0.09509922450000001</v>
      </c>
      <c r="AW552" s="1414"/>
      <c r="AX552" s="1419">
        <f>AX543</f>
        <v>0.17165925000000001</v>
      </c>
      <c r="AY552" s="1419">
        <f>AY543</f>
        <v>0.09509922450000001</v>
      </c>
      <c r="AZ552" s="1414"/>
      <c r="BA552" s="1419">
        <f>BA543</f>
        <v>0.155764875</v>
      </c>
      <c r="BB552" s="1419">
        <f>BB543</f>
        <v>0.08629374075</v>
      </c>
      <c r="BC552" s="1414"/>
      <c r="BD552" s="1419">
        <f>BD543</f>
        <v>0.17165925000000001</v>
      </c>
      <c r="BE552" s="1419">
        <f>BE543</f>
        <v>0.09509922450000001</v>
      </c>
      <c r="BF552" s="1414"/>
      <c r="BG552" s="1419">
        <f>BG543</f>
        <v>0.17165925000000001</v>
      </c>
      <c r="BH552" s="1419">
        <f>BH543</f>
        <v>0.09509922450000001</v>
      </c>
      <c r="BI552" s="1414"/>
      <c r="BJ552" s="1419">
        <f>BJ543</f>
        <v>0.17165925000000001</v>
      </c>
      <c r="BK552" s="1419">
        <f>BK543</f>
        <v>0.09509922450000001</v>
      </c>
      <c r="BL552" s="1414"/>
      <c r="BM552" s="1419">
        <f>BM543</f>
        <v>0.1870238125</v>
      </c>
      <c r="BN552" s="1419">
        <f>BN543</f>
        <v>0.103611192125</v>
      </c>
      <c r="BO552" s="1414"/>
      <c r="BP552" s="1419">
        <f>BP543</f>
        <v>0.1870238125</v>
      </c>
      <c r="BQ552" s="1419">
        <f>BQ543</f>
        <v>0.103611192125</v>
      </c>
      <c r="BR552" s="1414"/>
      <c r="BS552" s="1419">
        <f>BS543</f>
        <v>0.1870238125</v>
      </c>
      <c r="BT552" s="1419">
        <f>BT543</f>
        <v>0.103611192125</v>
      </c>
      <c r="BU552" s="1414"/>
      <c r="BV552" s="1419">
        <f>BV543</f>
        <v>0.17165925000000001</v>
      </c>
      <c r="BW552" s="1419">
        <f>BW543</f>
        <v>0.09509922450000001</v>
      </c>
      <c r="BX552" s="1414"/>
      <c r="BY552" s="1419">
        <f>BY543</f>
        <v>0.1870238125</v>
      </c>
      <c r="BZ552" s="1419">
        <f>BZ543</f>
        <v>0.103611192125</v>
      </c>
      <c r="CA552" s="1598"/>
    </row>
    <row r="553" s="1" customFormat="1" ht="20.25" customHeight="1">
      <c r="A553" s="1332"/>
      <c r="B553" s="1453"/>
      <c r="C553" s="1454" t="s">
        <v>413</v>
      </c>
      <c r="D553" s="1455"/>
      <c r="E553" s="1599"/>
      <c r="F553" s="1498"/>
      <c r="G553" s="1600"/>
      <c r="H553" s="1601">
        <f>(H551-H552)/H551*100</f>
        <v>0</v>
      </c>
      <c r="I553" s="1601">
        <f>(I551-I552)/I551*100</f>
        <v>0</v>
      </c>
      <c r="J553" s="1602"/>
      <c r="K553" s="1601">
        <f>(K551-K552)/K551*100</f>
        <v>0</v>
      </c>
      <c r="L553" s="1601">
        <f>(L551-L552)/L551*100</f>
        <v>0</v>
      </c>
      <c r="M553" s="1602"/>
      <c r="N553" s="1601">
        <f>(N551-N552)/N551*100</f>
        <v>0</v>
      </c>
      <c r="O553" s="1601">
        <f>(O551-O552)/O551*100</f>
        <v>0</v>
      </c>
      <c r="P553" s="1602"/>
      <c r="Q553" s="1601">
        <f>(Q551-Q552)/Q551*100</f>
        <v>1.3605442176870679</v>
      </c>
      <c r="R553" s="1601">
        <f>(R551-R552)/R551*100</f>
        <v>1.3605442176870612</v>
      </c>
      <c r="S553" s="1602"/>
      <c r="T553" s="1601">
        <f>(T551-T552)/T551*100</f>
        <v>-2.0408163265306105</v>
      </c>
      <c r="U553" s="1601">
        <f>(U551-U552)/U551*100</f>
        <v>-2.0408163265306243</v>
      </c>
      <c r="V553" s="1602"/>
      <c r="W553" s="1601">
        <f>(W551-W552)/W551*100</f>
        <v>0</v>
      </c>
      <c r="X553" s="1601">
        <f>(X551-X552)/X551*100</f>
        <v>0</v>
      </c>
      <c r="Y553" s="1602"/>
      <c r="Z553" s="1601">
        <f>(Z551-Z552)/Z551*100</f>
        <v>0</v>
      </c>
      <c r="AA553" s="1601">
        <f>(AA551-AA552)/AA551*100</f>
        <v>0</v>
      </c>
      <c r="AB553" s="1602"/>
      <c r="AC553" s="1601">
        <f>(AC551-AC552)/AC551*100</f>
        <v>0</v>
      </c>
      <c r="AD553" s="1601">
        <f>(AD551-AD552)/AD551*100</f>
        <v>0</v>
      </c>
      <c r="AE553" s="1602"/>
      <c r="AF553" s="1601">
        <f>(AF551-AF552)/AF551*100</f>
        <v>0</v>
      </c>
      <c r="AG553" s="1601">
        <f>(AG551-AG552)/AG551*100</f>
        <v>0</v>
      </c>
      <c r="AH553" s="1602"/>
      <c r="AI553" s="1601">
        <f>(AI551-AI552)/AI551*100</f>
        <v>0</v>
      </c>
      <c r="AJ553" s="1601">
        <f>(AJ551-AJ552)/AJ551*100</f>
        <v>0</v>
      </c>
      <c r="AK553" s="1602"/>
      <c r="AL553" s="1603">
        <f>(AL551-AL552)/AL551*100</f>
        <v>0</v>
      </c>
      <c r="AM553" s="1603">
        <f>(AM551-AM552)/AM551*100</f>
        <v>0</v>
      </c>
      <c r="AN553" s="1604"/>
      <c r="AO553" s="1601">
        <f>(AO551-AO552)/AO551*100</f>
        <v>0</v>
      </c>
      <c r="AP553" s="1601">
        <f>(AP551-AP552)/AP551*100</f>
        <v>0</v>
      </c>
      <c r="AQ553" s="1602"/>
      <c r="AR553" s="1601">
        <f>(AR551-AR552)/AR551*100</f>
        <v>0</v>
      </c>
      <c r="AS553" s="1601">
        <f>(AS551-AS552)/AS551*100</f>
        <v>0</v>
      </c>
      <c r="AT553" s="1602"/>
      <c r="AU553" s="1601">
        <f>(AU551-AU552)/AU551*100</f>
        <v>0</v>
      </c>
      <c r="AV553" s="1601">
        <f>(AV551-AV552)/AV551*100</f>
        <v>0</v>
      </c>
      <c r="AW553" s="1602"/>
      <c r="AX553" s="1601">
        <f>(AX551-AX552)/AX551*100</f>
        <v>0</v>
      </c>
      <c r="AY553" s="1601">
        <f>(AY551-AY552)/AY551*100</f>
        <v>0</v>
      </c>
      <c r="AZ553" s="1602"/>
      <c r="BA553" s="1601">
        <f>(BA551-BA552)/BA551*100</f>
        <v>0</v>
      </c>
      <c r="BB553" s="1601">
        <f>(BB551-BB552)/BB551*100</f>
        <v>0</v>
      </c>
      <c r="BC553" s="1602"/>
      <c r="BD553" s="1601">
        <f>(BD551-BD552)/BD551*100</f>
        <v>0</v>
      </c>
      <c r="BE553" s="1601">
        <f>(BE551-BE552)/BE551*100</f>
        <v>0</v>
      </c>
      <c r="BF553" s="1602"/>
      <c r="BG553" s="1601">
        <f>(BG551-BG552)/BG551*100</f>
        <v>0</v>
      </c>
      <c r="BH553" s="1601">
        <f>(BH551-BH552)/BH551*100</f>
        <v>0</v>
      </c>
      <c r="BI553" s="1602"/>
      <c r="BJ553" s="1601">
        <f>(BJ551-BJ552)/BJ551*100</f>
        <v>0</v>
      </c>
      <c r="BK553" s="1601">
        <f>(BK551-BK552)/BK551*100</f>
        <v>0</v>
      </c>
      <c r="BL553" s="1602"/>
      <c r="BM553" s="1601">
        <f>(BM551-BM552)/BM551*100</f>
        <v>0</v>
      </c>
      <c r="BN553" s="1601">
        <f>(BN551-BN552)/BN551*100</f>
        <v>0</v>
      </c>
      <c r="BO553" s="1602"/>
      <c r="BP553" s="1601">
        <f>(BP551-BP552)/BP551*100</f>
        <v>0</v>
      </c>
      <c r="BQ553" s="1601">
        <f>(BQ551-BQ552)/BQ551*100</f>
        <v>0</v>
      </c>
      <c r="BR553" s="1602"/>
      <c r="BS553" s="1601">
        <f>(BS551-BS552)/BS551*100</f>
        <v>0</v>
      </c>
      <c r="BT553" s="1601">
        <f>(BT551-BT552)/BT551*100</f>
        <v>0</v>
      </c>
      <c r="BU553" s="1602"/>
      <c r="BV553" s="1601">
        <f>(BV551-BV552)/BV551*100</f>
        <v>0</v>
      </c>
      <c r="BW553" s="1601">
        <f>(BW551-BW552)/BW551*100</f>
        <v>0</v>
      </c>
      <c r="BX553" s="1602"/>
      <c r="BY553" s="1601">
        <f>(BY551-BY552)/BY551*100</f>
        <v>0</v>
      </c>
      <c r="BZ553" s="1601">
        <f>(BZ551-BZ552)/BZ551*100</f>
        <v>0</v>
      </c>
      <c r="CA553" s="1605"/>
    </row>
    <row r="554" s="1" customFormat="1" ht="19.5" customHeight="1">
      <c r="A554" s="1332"/>
      <c r="B554" s="1438" t="s">
        <v>414</v>
      </c>
      <c r="C554" s="1439" t="s">
        <v>411</v>
      </c>
      <c r="D554" s="1440"/>
      <c r="E554" s="1440"/>
      <c r="F554" s="1441"/>
      <c r="G554" s="1464"/>
      <c r="H554" s="1404">
        <f>H540</f>
        <v>0.1898</v>
      </c>
      <c r="I554" s="1404">
        <f>I540</f>
        <v>0.046600000000000003</v>
      </c>
      <c r="J554" s="1405"/>
      <c r="K554" s="1404">
        <f>K540</f>
        <v>0.1804</v>
      </c>
      <c r="L554" s="1404">
        <f>L540</f>
        <v>0.042200000000000001</v>
      </c>
      <c r="M554" s="1405"/>
      <c r="N554" s="1404">
        <f>N540</f>
        <v>0.17799999999999999</v>
      </c>
      <c r="O554" s="1404">
        <f>O540</f>
        <v>0.045199999999999997</v>
      </c>
      <c r="P554" s="1405"/>
      <c r="Q554" s="1404">
        <f>Q540</f>
        <v>0.17560000000000001</v>
      </c>
      <c r="R554" s="1404">
        <f>R540</f>
        <v>0.0436</v>
      </c>
      <c r="S554" s="1405"/>
      <c r="T554" s="1404">
        <f>T540</f>
        <v>0.18099999999999999</v>
      </c>
      <c r="U554" s="1404">
        <f>U540</f>
        <v>0.045199999999999997</v>
      </c>
      <c r="V554" s="1405"/>
      <c r="W554" s="1404">
        <f>W540</f>
        <v>0.17560000000000001</v>
      </c>
      <c r="X554" s="1404">
        <f>X540</f>
        <v>0.042200000000000001</v>
      </c>
      <c r="Y554" s="1405"/>
      <c r="Z554" s="1404">
        <f>Z540</f>
        <v>0.17979999999999999</v>
      </c>
      <c r="AA554" s="1404">
        <f>AA540</f>
        <v>0.045199999999999997</v>
      </c>
      <c r="AB554" s="1405"/>
      <c r="AC554" s="1404">
        <f>AC540</f>
        <v>0.17799999999999999</v>
      </c>
      <c r="AD554" s="1404">
        <f>AD540</f>
        <v>0.0436</v>
      </c>
      <c r="AE554" s="1405"/>
      <c r="AF554" s="1404">
        <f>AF540</f>
        <v>0.1764</v>
      </c>
      <c r="AG554" s="1404">
        <f>AG540</f>
        <v>0.042999999999999997</v>
      </c>
      <c r="AH554" s="1405"/>
      <c r="AI554" s="1404">
        <f>AI540</f>
        <v>0.17560000000000001</v>
      </c>
      <c r="AJ554" s="1404">
        <f>AJ540</f>
        <v>0.042599999999999999</v>
      </c>
      <c r="AK554" s="1405"/>
      <c r="AL554" s="1406">
        <f>AL540</f>
        <v>0.17799999999999999</v>
      </c>
      <c r="AM554" s="1406">
        <f>AM540</f>
        <v>0.042599999999999999</v>
      </c>
      <c r="AN554" s="1407"/>
      <c r="AO554" s="1404">
        <f>AO540</f>
        <v>0.17860000000000001</v>
      </c>
      <c r="AP554" s="1404">
        <f>AP540</f>
        <v>0.043799999999999999</v>
      </c>
      <c r="AQ554" s="1405"/>
      <c r="AR554" s="1404">
        <f>AR540</f>
        <v>0.18540000000000001</v>
      </c>
      <c r="AS554" s="1404">
        <f>AS540</f>
        <v>0.043799999999999999</v>
      </c>
      <c r="AT554" s="1405"/>
      <c r="AU554" s="1404">
        <f>AU540</f>
        <v>0.19139999999999999</v>
      </c>
      <c r="AV554" s="1404">
        <f>AV540</f>
        <v>0.043400000000000001</v>
      </c>
      <c r="AW554" s="1405"/>
      <c r="AX554" s="1404">
        <f>AX540</f>
        <v>0.182</v>
      </c>
      <c r="AY554" s="1404">
        <f>AY540</f>
        <v>0.043799999999999999</v>
      </c>
      <c r="AZ554" s="1405"/>
      <c r="BA554" s="1404">
        <f>BA540</f>
        <v>0.16819999999999999</v>
      </c>
      <c r="BB554" s="1404">
        <f>BB540</f>
        <v>0.041200000000000001</v>
      </c>
      <c r="BC554" s="1405"/>
      <c r="BD554" s="1404">
        <f>BD540</f>
        <v>0.18820000000000001</v>
      </c>
      <c r="BE554" s="1404">
        <f>BE540</f>
        <v>0.043400000000000001</v>
      </c>
      <c r="BF554" s="1405"/>
      <c r="BG554" s="1404">
        <f>BG540</f>
        <v>0.19400000000000001</v>
      </c>
      <c r="BH554" s="1404">
        <f>BH540</f>
        <v>0.044200000000000003</v>
      </c>
      <c r="BI554" s="1405"/>
      <c r="BJ554" s="1404">
        <f>BJ540</f>
        <v>0.20000000000000001</v>
      </c>
      <c r="BK554" s="1404">
        <f>BK540</f>
        <v>0.043799999999999999</v>
      </c>
      <c r="BL554" s="1405"/>
      <c r="BM554" s="1404">
        <f>BM540</f>
        <v>0.2046</v>
      </c>
      <c r="BN554" s="1404">
        <f>BN540</f>
        <v>0.044600000000000001</v>
      </c>
      <c r="BO554" s="1405"/>
      <c r="BP554" s="1404">
        <f>BP540</f>
        <v>0.2046</v>
      </c>
      <c r="BQ554" s="1404">
        <f>BQ540</f>
        <v>0.046199999999999998</v>
      </c>
      <c r="BR554" s="1405"/>
      <c r="BS554" s="1404">
        <f>BS540</f>
        <v>0.20280000000000001</v>
      </c>
      <c r="BT554" s="1404">
        <f>BT540</f>
        <v>0.046800000000000001</v>
      </c>
      <c r="BU554" s="1405"/>
      <c r="BV554" s="1404">
        <f>BV540</f>
        <v>0.19839999999999999</v>
      </c>
      <c r="BW554" s="1404">
        <f>BW540</f>
        <v>0.045600000000000002</v>
      </c>
      <c r="BX554" s="1405"/>
      <c r="BY554" s="1404">
        <f>BY540</f>
        <v>0.21340000000000001</v>
      </c>
      <c r="BZ554" s="1404">
        <f>BZ540</f>
        <v>0.042999999999999997</v>
      </c>
      <c r="CA554" s="1405"/>
    </row>
    <row r="555" s="1" customFormat="1" ht="19.5" customHeight="1">
      <c r="A555" s="1332"/>
      <c r="B555" s="1449"/>
      <c r="C555" s="1450" t="s">
        <v>412</v>
      </c>
      <c r="D555" s="1409"/>
      <c r="E555" s="1409"/>
      <c r="F555" s="1410"/>
      <c r="G555" s="1412"/>
      <c r="H555" s="1419">
        <f>SUM(H546:H550)</f>
        <v>0.19048000000000001</v>
      </c>
      <c r="I555" s="1419">
        <f>SUM(I546:I550)</f>
        <v>0.043320000000000004</v>
      </c>
      <c r="J555" s="1414"/>
      <c r="K555" s="1419">
        <f>SUM(K546:K550)</f>
        <v>0.18091400000000002</v>
      </c>
      <c r="L555" s="1419">
        <f>SUM(L546:L550)</f>
        <v>0.040840000000000001</v>
      </c>
      <c r="M555" s="1414"/>
      <c r="N555" s="1419">
        <f>SUM(N546:N550)</f>
        <v>0.178616</v>
      </c>
      <c r="O555" s="1419">
        <f>SUM(O546:O550)</f>
        <v>0.042379999999999994</v>
      </c>
      <c r="P555" s="1414"/>
      <c r="Q555" s="1419">
        <f>SUM(Q546:Q550)</f>
        <v>0.17643399999999998</v>
      </c>
      <c r="R555" s="1419">
        <f>SUM(R546:R550)</f>
        <v>0.040360000000000007</v>
      </c>
      <c r="S555" s="1414"/>
      <c r="T555" s="1419">
        <f>SUM(T546:T550)</f>
        <v>0.18155199999999999</v>
      </c>
      <c r="U555" s="1419">
        <f>SUM(U546:U550)</f>
        <v>0.042220000000000001</v>
      </c>
      <c r="V555" s="1414"/>
      <c r="W555" s="1419">
        <f>SUM(W546:W550)</f>
        <v>0.176174</v>
      </c>
      <c r="X555" s="1419">
        <f>SUM(X546:X550)</f>
        <v>0.03968</v>
      </c>
      <c r="Y555" s="1414"/>
      <c r="Z555" s="1419">
        <f>SUM(Z546:Z550)</f>
        <v>0.18035599999999999</v>
      </c>
      <c r="AA555" s="1419">
        <f>SUM(AA546:AA550)</f>
        <v>0.042900000000000001</v>
      </c>
      <c r="AB555" s="1414"/>
      <c r="AC555" s="1419">
        <f>SUM(AC546:AC550)</f>
        <v>0.17881999999999998</v>
      </c>
      <c r="AD555" s="1419">
        <f>SUM(AD546:AD550)</f>
        <v>0.042599999999999999</v>
      </c>
      <c r="AE555" s="1414"/>
      <c r="AF555" s="1419">
        <f>SUM(AF546:AF550)</f>
        <v>0.17702800000000002</v>
      </c>
      <c r="AG555" s="1419">
        <f>SUM(AG546:AG550)</f>
        <v>0.04122</v>
      </c>
      <c r="AH555" s="1414"/>
      <c r="AI555" s="1419">
        <f>SUM(AI546:AI550)</f>
        <v>0.17605400000000002</v>
      </c>
      <c r="AJ555" s="1419">
        <f>SUM(AJ546:AJ550)</f>
        <v>0.041800000000000004</v>
      </c>
      <c r="AK555" s="1414"/>
      <c r="AL555" s="1420">
        <f>SUM(AL546:AL550)</f>
        <v>0.17873600000000001</v>
      </c>
      <c r="AM555" s="1420">
        <f>SUM(AM546:AM550)</f>
        <v>0.040440000000000004</v>
      </c>
      <c r="AN555" s="1416"/>
      <c r="AO555" s="1419">
        <f>SUM(AO546:AO550)</f>
        <v>0.17913400000000002</v>
      </c>
      <c r="AP555" s="1419">
        <f>SUM(AP546:AP550)</f>
        <v>0.041319999999999996</v>
      </c>
      <c r="AQ555" s="1414"/>
      <c r="AR555" s="1419">
        <f>SUM(AR546:AR550)</f>
        <v>0.18607800000000002</v>
      </c>
      <c r="AS555" s="1419">
        <f>SUM(AS546:AS550)</f>
        <v>0.041279999999999997</v>
      </c>
      <c r="AT555" s="1414"/>
      <c r="AU555" s="1419">
        <f>SUM(AU546:AU550)</f>
        <v>0.19195200000000001</v>
      </c>
      <c r="AV555" s="1419">
        <f>SUM(AV546:AV550)</f>
        <v>0.040980000000000003</v>
      </c>
      <c r="AW555" s="1414"/>
      <c r="AX555" s="1419">
        <f>SUM(AX546:AX550)</f>
        <v>0.18249399999999999</v>
      </c>
      <c r="AY555" s="1419">
        <f>SUM(AY546:AY550)</f>
        <v>0.041739999999999999</v>
      </c>
      <c r="AZ555" s="1414"/>
      <c r="BA555" s="1419">
        <f>SUM(BA546:BA550)</f>
        <v>0.16901400000000003</v>
      </c>
      <c r="BB555" s="1419">
        <f>SUM(BB546:BB550)</f>
        <v>0.039820000000000001</v>
      </c>
      <c r="BC555" s="1414"/>
      <c r="BD555" s="1419">
        <f>SUM(BD546:BD550)</f>
        <v>0.18875400000000001</v>
      </c>
      <c r="BE555" s="1419">
        <f>SUM(BE546:BE550)</f>
        <v>0.042560000000000001</v>
      </c>
      <c r="BF555" s="1414"/>
      <c r="BG555" s="1419">
        <f>SUM(BG546:BG550)</f>
        <v>0.19445399999999999</v>
      </c>
      <c r="BH555" s="1419">
        <f>SUM(BH546:BH550)</f>
        <v>0.04206</v>
      </c>
      <c r="BI555" s="1414"/>
      <c r="BJ555" s="1419">
        <f>SUM(BJ546:BJ550)</f>
        <v>0.20033200000000001</v>
      </c>
      <c r="BK555" s="1419">
        <f>SUM(BK546:BK550)</f>
        <v>0.040639999999999996</v>
      </c>
      <c r="BL555" s="1414"/>
      <c r="BM555" s="1419">
        <f>SUM(BM546:BM550)</f>
        <v>0.20513999999999999</v>
      </c>
      <c r="BN555" s="1419">
        <f>SUM(BN546:BN550)</f>
        <v>0.041819999999999996</v>
      </c>
      <c r="BO555" s="1414"/>
      <c r="BP555" s="1419">
        <f>SUM(BP546:BP550)</f>
        <v>0.20502000000000001</v>
      </c>
      <c r="BQ555" s="1419">
        <f>SUM(BQ546:BQ550)</f>
        <v>0.042680000000000003</v>
      </c>
      <c r="BR555" s="1414"/>
      <c r="BS555" s="1419">
        <f>SUM(BS546:BS550)</f>
        <v>0.20336199999999999</v>
      </c>
      <c r="BT555" s="1419">
        <f>SUM(BT546:BT550)</f>
        <v>0.043520000000000003</v>
      </c>
      <c r="BU555" s="1414"/>
      <c r="BV555" s="1419">
        <f>SUM(BV546:BV550)</f>
        <v>0.19884599999999999</v>
      </c>
      <c r="BW555" s="1419">
        <f>SUM(BW546:BW550)</f>
        <v>0.044239999999999995</v>
      </c>
      <c r="BX555" s="1414"/>
      <c r="BY555" s="1419">
        <f>SUM(BY546:BY550)</f>
        <v>0.21362400000000001</v>
      </c>
      <c r="BZ555" s="1419">
        <f>SUM(BZ546:BZ550)</f>
        <v>0.042520000000000002</v>
      </c>
      <c r="CA555" s="1414"/>
    </row>
    <row r="556" s="1" customFormat="1" ht="20.25" customHeight="1">
      <c r="A556" s="1332"/>
      <c r="B556" s="1453"/>
      <c r="C556" s="1454" t="s">
        <v>413</v>
      </c>
      <c r="D556" s="1455"/>
      <c r="E556" s="1599"/>
      <c r="F556" s="1498"/>
      <c r="G556" s="1431"/>
      <c r="H556" s="1433">
        <f>(H554-H555)/H554*100</f>
        <v>-0.35827186512118753</v>
      </c>
      <c r="I556" s="1433">
        <f>(I554-I555)/I554*100</f>
        <v>7.0386266094420558</v>
      </c>
      <c r="J556" s="1434"/>
      <c r="K556" s="1433">
        <f>(K554-K555)/K554*100</f>
        <v>-0.28492239467850022</v>
      </c>
      <c r="L556" s="1433">
        <f>(L554-L555)/L554*100</f>
        <v>3.2227488151658767</v>
      </c>
      <c r="M556" s="1434"/>
      <c r="N556" s="1433">
        <f>(N554-N555)/N554*100</f>
        <v>-0.34606741573034017</v>
      </c>
      <c r="O556" s="1433">
        <f>(O554-O555)/O554*100</f>
        <v>6.2389380530973524</v>
      </c>
      <c r="P556" s="1434"/>
      <c r="Q556" s="1433">
        <f>(Q554-Q555)/Q554*100</f>
        <v>-0.47494305239178458</v>
      </c>
      <c r="R556" s="1433">
        <f>(R554-R555)/R554*100</f>
        <v>7.4311926605504421</v>
      </c>
      <c r="S556" s="1434"/>
      <c r="T556" s="1433">
        <f>(T554-T555)/T554*100</f>
        <v>-0.30497237569060609</v>
      </c>
      <c r="U556" s="1433">
        <f>(U554-U555)/U554*100</f>
        <v>6.5929203539822945</v>
      </c>
      <c r="V556" s="1434"/>
      <c r="W556" s="1433">
        <f>(W554-W555)/W554*100</f>
        <v>-0.32687927107060999</v>
      </c>
      <c r="X556" s="1433">
        <f>(X554-X555)/X554*100</f>
        <v>5.9715639810426575</v>
      </c>
      <c r="Y556" s="1434"/>
      <c r="Z556" s="1433">
        <f>(Z554-Z555)/Z554*100</f>
        <v>-0.30923248053392716</v>
      </c>
      <c r="AA556" s="1433">
        <f>(AA554-AA555)/AA554*100</f>
        <v>5.0884955752212315</v>
      </c>
      <c r="AB556" s="1434"/>
      <c r="AC556" s="1433">
        <f>(AC554-AC555)/AC554*100</f>
        <v>-0.4606741573033637</v>
      </c>
      <c r="AD556" s="1433">
        <f>(AD554-AD555)/AD554*100</f>
        <v>2.2935779816513784</v>
      </c>
      <c r="AE556" s="1434"/>
      <c r="AF556" s="1433">
        <f>(AF554-AF555)/AF554*100</f>
        <v>-0.35600907029479445</v>
      </c>
      <c r="AG556" s="1433">
        <f>(AG554-AG555)/AG554*100</f>
        <v>4.1395348837209234</v>
      </c>
      <c r="AH556" s="1434"/>
      <c r="AI556" s="1433">
        <f>(AI554-AI555)/AI554*100</f>
        <v>-0.25854214123007402</v>
      </c>
      <c r="AJ556" s="1433">
        <f>(AJ554-AJ555)/AJ554*100</f>
        <v>1.8779342723004582</v>
      </c>
      <c r="AK556" s="1434"/>
      <c r="AL556" s="1436">
        <f>(AL554-AL555)/AL554*100</f>
        <v>-0.41348314606742387</v>
      </c>
      <c r="AM556" s="1436">
        <f>(AM554-AM555)/AM554*100</f>
        <v>5.0704225352112564</v>
      </c>
      <c r="AN556" s="1437"/>
      <c r="AO556" s="1433">
        <f>(AO554-AO555)/AO554*100</f>
        <v>-0.29899216125420303</v>
      </c>
      <c r="AP556" s="1433">
        <f>(AP554-AP555)/AP554*100</f>
        <v>5.6621004566210118</v>
      </c>
      <c r="AQ556" s="1434"/>
      <c r="AR556" s="1433">
        <f>(AR554-AR555)/AR554*100</f>
        <v>-0.36569579288026532</v>
      </c>
      <c r="AS556" s="1433">
        <f>(AS554-AS555)/AS554*100</f>
        <v>5.75342465753425</v>
      </c>
      <c r="AT556" s="1434"/>
      <c r="AU556" s="1433">
        <f>(AU554-AU555)/AU554*100</f>
        <v>-0.28840125391850818</v>
      </c>
      <c r="AV556" s="1433">
        <f>(AV554-AV555)/AV554*100</f>
        <v>5.5760368663594431</v>
      </c>
      <c r="AW556" s="1434"/>
      <c r="AX556" s="1433">
        <f>(AX554-AX555)/AX554*100</f>
        <v>-0.27142857142856841</v>
      </c>
      <c r="AY556" s="1433">
        <f>(AY554-AY555)/AY554*100</f>
        <v>4.7031963470319615</v>
      </c>
      <c r="AZ556" s="1434"/>
      <c r="BA556" s="1433">
        <f>(BA554-BA555)/BA554*100</f>
        <v>-0.48394768133176991</v>
      </c>
      <c r="BB556" s="1433">
        <f>(BB554-BB555)/BB554*100</f>
        <v>3.3495145631067946</v>
      </c>
      <c r="BC556" s="1434"/>
      <c r="BD556" s="1433">
        <f>(BD554-BD555)/BD554*100</f>
        <v>-0.2943676939426137</v>
      </c>
      <c r="BE556" s="1433">
        <f>(BE554-BE555)/BE554*100</f>
        <v>1.9354838709677431</v>
      </c>
      <c r="BF556" s="1434"/>
      <c r="BG556" s="1433">
        <f>(BG554-BG555)/BG554*100</f>
        <v>-0.23402061855669187</v>
      </c>
      <c r="BH556" s="1433">
        <f>(BH554-BH555)/BH554*100</f>
        <v>4.8416289592760249</v>
      </c>
      <c r="BI556" s="1434"/>
      <c r="BJ556" s="1433">
        <f>(BJ554-BJ555)/BJ554*100</f>
        <v>-0.16599999999999948</v>
      </c>
      <c r="BK556" s="1433">
        <f>(BK554-BK555)/BK554*100</f>
        <v>7.2146118721461256</v>
      </c>
      <c r="BL556" s="1434"/>
      <c r="BM556" s="1433">
        <f>(BM554-BM555)/BM554*100</f>
        <v>-0.26392961876832105</v>
      </c>
      <c r="BN556" s="1433">
        <f>(BN554-BN555)/BN554*100</f>
        <v>6.2331838565022526</v>
      </c>
      <c r="BO556" s="1434"/>
      <c r="BP556" s="1433">
        <f>(BP554-BP555)/BP554*100</f>
        <v>-0.20527859237536838</v>
      </c>
      <c r="BQ556" s="1433">
        <f>(BQ554-BQ555)/BQ554*100</f>
        <v>7.6190476190476089</v>
      </c>
      <c r="BR556" s="1434"/>
      <c r="BS556" s="1433">
        <f>(BS554-BS555)/BS554*100</f>
        <v>-0.2771203155818438</v>
      </c>
      <c r="BT556" s="1433">
        <f>(BT554-BT555)/BT554*100</f>
        <v>7.0085470085470041</v>
      </c>
      <c r="BU556" s="1434"/>
      <c r="BV556" s="1433">
        <f>(BV554-BV555)/BV554*100</f>
        <v>-0.22479838709677519</v>
      </c>
      <c r="BW556" s="1433">
        <f>(BW554-BW555)/BW554*100</f>
        <v>2.9824561403508922</v>
      </c>
      <c r="BX556" s="1434"/>
      <c r="BY556" s="1433">
        <f>(BY554-BY555)/BY554*100</f>
        <v>-0.10496719775070383</v>
      </c>
      <c r="BZ556" s="1433">
        <f>(BZ554-BZ555)/BZ554*100</f>
        <v>1.1162790697674287</v>
      </c>
      <c r="CA556" s="1434"/>
    </row>
    <row r="557" s="1387" customFormat="1" ht="18">
      <c r="A557" s="1388">
        <v>16</v>
      </c>
      <c r="B557" s="1389" t="s">
        <v>243</v>
      </c>
      <c r="C557" s="1390"/>
      <c r="D557" s="1465"/>
      <c r="E557" s="1626"/>
      <c r="G557" s="1623"/>
      <c r="H557" s="1571"/>
      <c r="I557" s="1571"/>
      <c r="J557" s="1571"/>
      <c r="K557" s="1571"/>
      <c r="L557" s="1571"/>
      <c r="M557" s="1571"/>
      <c r="N557" s="1571"/>
      <c r="O557" s="1571"/>
      <c r="P557" s="1571"/>
      <c r="Q557" s="1571"/>
      <c r="R557" s="1571"/>
      <c r="S557" s="1571"/>
      <c r="T557" s="1571"/>
      <c r="U557" s="1571"/>
      <c r="V557" s="1571"/>
      <c r="W557" s="1571"/>
      <c r="X557" s="1571"/>
      <c r="Y557" s="1571"/>
      <c r="Z557" s="1571"/>
      <c r="AA557" s="1571"/>
      <c r="AB557" s="1571"/>
      <c r="AC557" s="1571"/>
      <c r="AD557" s="1571"/>
      <c r="AE557" s="1571"/>
      <c r="AF557" s="1571"/>
      <c r="AG557" s="1571"/>
      <c r="AH557" s="1571"/>
      <c r="AI557" s="1571"/>
      <c r="AJ557" s="1571"/>
      <c r="AK557" s="1571"/>
      <c r="AL557" s="1573"/>
      <c r="AM557" s="1573"/>
      <c r="AN557" s="1573"/>
      <c r="AO557" s="1571"/>
      <c r="AP557" s="1571"/>
      <c r="AQ557" s="1571"/>
      <c r="AR557" s="1571"/>
      <c r="AS557" s="1571"/>
      <c r="AT557" s="1571"/>
      <c r="AU557" s="1571"/>
      <c r="AV557" s="1571"/>
      <c r="AW557" s="1571"/>
      <c r="AX557" s="1571"/>
      <c r="AY557" s="1571"/>
      <c r="AZ557" s="1571"/>
      <c r="BA557" s="1571"/>
      <c r="BB557" s="1571"/>
      <c r="BC557" s="1571"/>
      <c r="BD557" s="1571"/>
      <c r="BE557" s="1571"/>
      <c r="BF557" s="1571"/>
      <c r="BG557" s="1571"/>
      <c r="BH557" s="1571"/>
      <c r="BI557" s="1571"/>
      <c r="BJ557" s="1571"/>
      <c r="BK557" s="1571"/>
      <c r="BL557" s="1571"/>
      <c r="BM557" s="1571"/>
      <c r="BN557" s="1571"/>
      <c r="BO557" s="1571"/>
      <c r="BP557" s="1571"/>
      <c r="BQ557" s="1571"/>
      <c r="BR557" s="1571"/>
      <c r="BS557" s="1571"/>
      <c r="BT557" s="1571"/>
      <c r="BU557" s="1571"/>
      <c r="BV557" s="1571"/>
      <c r="BW557" s="1571"/>
      <c r="BX557" s="1571"/>
      <c r="BY557" s="1571"/>
      <c r="BZ557" s="1571"/>
      <c r="CA557" s="1574"/>
    </row>
    <row r="558" s="1" customFormat="1" ht="19.5" customHeight="1">
      <c r="A558" s="1332"/>
      <c r="B558" s="1398"/>
      <c r="C558" s="1474" t="s">
        <v>57</v>
      </c>
      <c r="D558" s="1475"/>
      <c r="E558" s="1409" t="s">
        <v>396</v>
      </c>
      <c r="F558" s="1542" t="s">
        <v>397</v>
      </c>
      <c r="G558" s="1403">
        <v>35</v>
      </c>
      <c r="H558" s="1404">
        <f>J558*H568*1.73*0.875/1000</f>
        <v>0.23364731249999998</v>
      </c>
      <c r="I558" s="1404">
        <f t="shared" ref="I558:I581" si="3482">H558*0.554</f>
        <v>0.12944061112499999</v>
      </c>
      <c r="J558" s="1405">
        <v>4.4100000000000001</v>
      </c>
      <c r="K558" s="1404">
        <f>M558*K568*1.73*0.875/1000</f>
        <v>0.20291818750000001</v>
      </c>
      <c r="L558" s="1404">
        <f>K558*0.554</f>
        <v>0.11241667587500001</v>
      </c>
      <c r="M558" s="1405">
        <v>3.8300000000000001</v>
      </c>
      <c r="N558" s="1404">
        <f>P558*N568*1.73*0.875/1000</f>
        <v>0.20291818750000001</v>
      </c>
      <c r="O558" s="1404">
        <f>N558*0.554</f>
        <v>0.11241667587500001</v>
      </c>
      <c r="P558" s="1405">
        <v>3.8300000000000001</v>
      </c>
      <c r="Q558" s="1404">
        <f>S558*Q568*1.73*0.875/1000</f>
        <v>0.20291818750000001</v>
      </c>
      <c r="R558" s="1404">
        <f>Q558*0.554</f>
        <v>0.11241667587500001</v>
      </c>
      <c r="S558" s="1405">
        <v>3.8300000000000001</v>
      </c>
      <c r="T558" s="1404">
        <f>V558*T568*1.73*0.875/1000</f>
        <v>0.20291818750000001</v>
      </c>
      <c r="U558" s="1404">
        <f>T558*0.554</f>
        <v>0.11241667587500001</v>
      </c>
      <c r="V558" s="1405">
        <v>3.8300000000000001</v>
      </c>
      <c r="W558" s="1404">
        <f>Y558*W568*1.73*0.875/1000</f>
        <v>0.20291818750000001</v>
      </c>
      <c r="X558" s="1404">
        <f>W558*0.554</f>
        <v>0.11241667587500001</v>
      </c>
      <c r="Y558" s="1405">
        <v>3.8300000000000001</v>
      </c>
      <c r="Z558" s="1404">
        <f>AB558*Z568*1.73*0.875/1000</f>
        <v>0.21828275000000003</v>
      </c>
      <c r="AA558" s="1404">
        <f>Z558*0.554</f>
        <v>0.12092864350000003</v>
      </c>
      <c r="AB558" s="1405">
        <v>4.1200000000000001</v>
      </c>
      <c r="AC558" s="1404">
        <f>AE558*AC568*1.73*0.875/1000</f>
        <v>0.21828275000000003</v>
      </c>
      <c r="AD558" s="1404">
        <f>AC558*0.554</f>
        <v>0.12092864350000003</v>
      </c>
      <c r="AE558" s="1405">
        <v>4.1200000000000001</v>
      </c>
      <c r="AF558" s="1404">
        <f>AH558*AF568*1.73*0.875/1000</f>
        <v>0.21828275000000003</v>
      </c>
      <c r="AG558" s="1404">
        <f>AF558*0.554</f>
        <v>0.12092864350000003</v>
      </c>
      <c r="AH558" s="1405">
        <v>4.1200000000000001</v>
      </c>
      <c r="AI558" s="1404">
        <f>AK558*AI568*1.73*0.875/1000</f>
        <v>0.21828275000000003</v>
      </c>
      <c r="AJ558" s="1404">
        <f>AI558*0.554</f>
        <v>0.12092864350000003</v>
      </c>
      <c r="AK558" s="1405">
        <v>4.1200000000000001</v>
      </c>
      <c r="AL558" s="1406">
        <f>AN558*AL568*1.73*0.875/1000</f>
        <v>0.21828275000000003</v>
      </c>
      <c r="AM558" s="1406">
        <f>AL558*0.554</f>
        <v>0.12092864350000003</v>
      </c>
      <c r="AN558" s="1407">
        <v>4.1200000000000001</v>
      </c>
      <c r="AO558" s="1404">
        <f>AQ558*AO568*1.73*0.875/1000</f>
        <v>0.20291818750000001</v>
      </c>
      <c r="AP558" s="1404">
        <f>AO558*0.554</f>
        <v>0.11241667587500001</v>
      </c>
      <c r="AQ558" s="1405">
        <v>3.8300000000000001</v>
      </c>
      <c r="AR558" s="1404">
        <f>AT558*AR568*1.73*0.875/1000</f>
        <v>0.21828275000000003</v>
      </c>
      <c r="AS558" s="1404">
        <f>AR558*0.554</f>
        <v>0.12092864350000003</v>
      </c>
      <c r="AT558" s="1405">
        <v>4.1200000000000001</v>
      </c>
      <c r="AU558" s="1404">
        <f>AW558*AU568*1.73*0.875/1000</f>
        <v>0.21828275000000003</v>
      </c>
      <c r="AV558" s="1404">
        <f>AU558*0.554</f>
        <v>0.12092864350000003</v>
      </c>
      <c r="AW558" s="1405">
        <v>4.1200000000000001</v>
      </c>
      <c r="AX558" s="1404">
        <f>AZ558*AX568*1.73*0.875/1000</f>
        <v>0.20291818750000001</v>
      </c>
      <c r="AY558" s="1404">
        <f>AX558*0.554</f>
        <v>0.11241667587500001</v>
      </c>
      <c r="AZ558" s="1405">
        <v>3.8300000000000001</v>
      </c>
      <c r="BA558" s="1404">
        <f>BC558*BA568*1.73*0.875/1000</f>
        <v>0.21828275000000003</v>
      </c>
      <c r="BB558" s="1404">
        <f>BA558*0.554</f>
        <v>0.12092864350000003</v>
      </c>
      <c r="BC558" s="1405">
        <v>4.1200000000000001</v>
      </c>
      <c r="BD558" s="1404">
        <f>BF558*BD568*1.73*0.875/1000</f>
        <v>0.21828275000000003</v>
      </c>
      <c r="BE558" s="1404">
        <f>BD558*0.554</f>
        <v>0.12092864350000003</v>
      </c>
      <c r="BF558" s="1405">
        <v>4.1200000000000001</v>
      </c>
      <c r="BG558" s="1404">
        <f>BI558*BG568*1.73*0.875/1000</f>
        <v>0.23364731249999998</v>
      </c>
      <c r="BH558" s="1404">
        <f>BG558*0.554</f>
        <v>0.12944061112499999</v>
      </c>
      <c r="BI558" s="1405">
        <v>4.4100000000000001</v>
      </c>
      <c r="BJ558" s="1404">
        <f>BL558*BJ568*1.73*0.875/1000</f>
        <v>0.21828275000000003</v>
      </c>
      <c r="BK558" s="1404">
        <f>BJ558*0.554</f>
        <v>0.12092864350000003</v>
      </c>
      <c r="BL558" s="1405">
        <v>4.1200000000000001</v>
      </c>
      <c r="BM558" s="1404">
        <f>BO558*BM568*1.73*0.875/1000</f>
        <v>0.23364731249999998</v>
      </c>
      <c r="BN558" s="1404">
        <f>BM558*0.554</f>
        <v>0.12944061112499999</v>
      </c>
      <c r="BO558" s="1405">
        <v>4.4100000000000001</v>
      </c>
      <c r="BP558" s="1404">
        <f>BR558*BP568*1.73*0.875/1000</f>
        <v>0.23364731249999998</v>
      </c>
      <c r="BQ558" s="1404">
        <f>BP558*0.554</f>
        <v>0.12944061112499999</v>
      </c>
      <c r="BR558" s="1405">
        <v>4.4100000000000001</v>
      </c>
      <c r="BS558" s="1404">
        <f>BU558*BS568*1.73*0.875/1000</f>
        <v>0.21828275000000003</v>
      </c>
      <c r="BT558" s="1404">
        <f>BS558*0.554</f>
        <v>0.12092864350000003</v>
      </c>
      <c r="BU558" s="1405">
        <v>4.1200000000000001</v>
      </c>
      <c r="BV558" s="1404">
        <f>BX558*BV568*1.73*0.875/1000</f>
        <v>0.23364731249999998</v>
      </c>
      <c r="BW558" s="1404">
        <f>BV558*0.554</f>
        <v>0.12944061112499999</v>
      </c>
      <c r="BX558" s="1405">
        <v>4.4100000000000001</v>
      </c>
      <c r="BY558" s="1404">
        <f>CA558*BY568*1.73*0.875/1000</f>
        <v>0.21828275000000003</v>
      </c>
      <c r="BZ558" s="1404">
        <f>BY558*0.554</f>
        <v>0.12092864350000003</v>
      </c>
      <c r="CA558" s="1405">
        <v>4.1200000000000001</v>
      </c>
    </row>
    <row r="559" s="1" customFormat="1" ht="19.199999999999999">
      <c r="A559" s="1332"/>
      <c r="B559" s="1398"/>
      <c r="C559" s="1477"/>
      <c r="D559" s="1478"/>
      <c r="E559" s="1409"/>
      <c r="F559" s="1410" t="s">
        <v>398</v>
      </c>
      <c r="G559" s="1412">
        <v>10</v>
      </c>
      <c r="H559" s="1413">
        <v>0.26000000000000001</v>
      </c>
      <c r="I559" s="1419">
        <v>0</v>
      </c>
      <c r="J559" s="1414">
        <f>ROUND(SQRT(H559^2+I559^2)*1000/(1.73*H570),0)</f>
        <v>15</v>
      </c>
      <c r="K559" s="1413">
        <v>0.22800000000000001</v>
      </c>
      <c r="L559" s="1419">
        <v>0</v>
      </c>
      <c r="M559" s="1414">
        <f>ROUND(SQRT(K559^2+L559^2)*1000/(1.73*K570),0)</f>
        <v>13</v>
      </c>
      <c r="N559" s="1413">
        <v>0.2296</v>
      </c>
      <c r="O559" s="1419">
        <v>0</v>
      </c>
      <c r="P559" s="1414">
        <f>ROUND(SQRT(N559^2+O559^2)*1000/(1.73*N570),0)</f>
        <v>13</v>
      </c>
      <c r="Q559" s="1413">
        <v>0.22800000000000001</v>
      </c>
      <c r="R559" s="1419">
        <v>0</v>
      </c>
      <c r="S559" s="1414">
        <f>ROUND(SQRT(Q559^2+R559^2)*1000/(1.73*Q570),0)</f>
        <v>13</v>
      </c>
      <c r="T559" s="1413">
        <v>0.23200000000000001</v>
      </c>
      <c r="U559" s="1419">
        <v>0</v>
      </c>
      <c r="V559" s="1414">
        <f>ROUND(SQRT(T559^2+U559^2)*1000/(1.73*T570),0)</f>
        <v>13</v>
      </c>
      <c r="W559" s="1413">
        <v>0.23200000000000001</v>
      </c>
      <c r="X559" s="1419">
        <v>0</v>
      </c>
      <c r="Y559" s="1414">
        <f>ROUND(SQRT(W559^2+X559^2)*1000/(1.73*W570),0)</f>
        <v>13</v>
      </c>
      <c r="Z559" s="1413">
        <v>0.24559999999999998</v>
      </c>
      <c r="AA559" s="1419">
        <v>0</v>
      </c>
      <c r="AB559" s="1414">
        <f>ROUND(SQRT(Z559^2+AA559^2)*1000/(1.73*Z570),0)</f>
        <v>14</v>
      </c>
      <c r="AC559" s="1413">
        <v>0.24559999999999998</v>
      </c>
      <c r="AD559" s="1419">
        <v>0</v>
      </c>
      <c r="AE559" s="1414">
        <f>ROUND(SQRT(AC559^2+AD559^2)*1000/(1.73*AC570),0)</f>
        <v>14</v>
      </c>
      <c r="AF559" s="1413">
        <v>0.24640000000000001</v>
      </c>
      <c r="AG559" s="1419">
        <v>0</v>
      </c>
      <c r="AH559" s="1414">
        <f>ROUND(SQRT(AF559^2+AG559^2)*1000/(1.73*AF570),0)</f>
        <v>14</v>
      </c>
      <c r="AI559" s="1413">
        <v>0.25040000000000001</v>
      </c>
      <c r="AJ559" s="1419">
        <v>0</v>
      </c>
      <c r="AK559" s="1414">
        <f>ROUND(SQRT(AI559^2+AJ559^2)*1000/(1.73*AI570),0)</f>
        <v>14</v>
      </c>
      <c r="AL559" s="1415">
        <v>0.24880000000000002</v>
      </c>
      <c r="AM559" s="1420">
        <v>0</v>
      </c>
      <c r="AN559" s="1416">
        <f>ROUND(SQRT(AL559^2+AM559^2)*1000/(1.73*AL570),0)</f>
        <v>14</v>
      </c>
      <c r="AO559" s="1413">
        <v>0.22719999999999999</v>
      </c>
      <c r="AP559" s="1419">
        <v>0</v>
      </c>
      <c r="AQ559" s="1414">
        <f>ROUND(SQRT(AO559^2+AP559^2)*1000/(1.73*AO570),0)</f>
        <v>13</v>
      </c>
      <c r="AR559" s="1413">
        <v>0.24640000000000001</v>
      </c>
      <c r="AS559" s="1419">
        <v>0</v>
      </c>
      <c r="AT559" s="1414">
        <f>ROUND(SQRT(AR559^2+AS559^2)*1000/(1.73*AR570),0)</f>
        <v>14</v>
      </c>
      <c r="AU559" s="1413">
        <v>0.24159999999999998</v>
      </c>
      <c r="AV559" s="1419">
        <v>0</v>
      </c>
      <c r="AW559" s="1414">
        <f>ROUND(SQRT(AU559^2+AV559^2)*1000/(1.73*AU570),0)</f>
        <v>14</v>
      </c>
      <c r="AX559" s="1413">
        <v>0.23680000000000001</v>
      </c>
      <c r="AY559" s="1419">
        <v>0</v>
      </c>
      <c r="AZ559" s="1414">
        <f>ROUND(SQRT(AX559^2+AY559^2)*1000/(1.73*AX570),0)</f>
        <v>13</v>
      </c>
      <c r="BA559" s="1413">
        <v>0.24719999999999998</v>
      </c>
      <c r="BB559" s="1419">
        <v>0</v>
      </c>
      <c r="BC559" s="1414">
        <f>ROUND(SQRT(BA559^2+BB559^2)*1000/(1.73*BA570),0)</f>
        <v>14</v>
      </c>
      <c r="BD559" s="1413">
        <v>0.25040000000000001</v>
      </c>
      <c r="BE559" s="1419">
        <v>0</v>
      </c>
      <c r="BF559" s="1414">
        <f>ROUND(SQRT(BD559^2+BE559^2)*1000/(1.73*BD570),0)</f>
        <v>14</v>
      </c>
      <c r="BG559" s="1413">
        <v>0.26319999999999999</v>
      </c>
      <c r="BH559" s="1419">
        <v>0</v>
      </c>
      <c r="BI559" s="1414">
        <f>ROUND(SQRT(BG559^2+BH559^2)*1000/(1.73*BG570),0)</f>
        <v>15</v>
      </c>
      <c r="BJ559" s="1413">
        <v>0.25600000000000001</v>
      </c>
      <c r="BK559" s="1419">
        <v>0</v>
      </c>
      <c r="BL559" s="1414">
        <f>ROUND(SQRT(BJ559^2+BK559^2)*1000/(1.73*BJ570),0)</f>
        <v>14</v>
      </c>
      <c r="BM559" s="1413">
        <v>0.2656</v>
      </c>
      <c r="BN559" s="1419">
        <v>0</v>
      </c>
      <c r="BO559" s="1414">
        <f>ROUND(SQRT(BM559^2+BN559^2)*1000/(1.73*BM570),0)</f>
        <v>15</v>
      </c>
      <c r="BP559" s="1413">
        <v>0.2656</v>
      </c>
      <c r="BQ559" s="1419">
        <v>0</v>
      </c>
      <c r="BR559" s="1414">
        <f>ROUND(SQRT(BP559^2+BQ559^2)*1000/(1.73*BP570),0)</f>
        <v>15</v>
      </c>
      <c r="BS559" s="1413">
        <v>0.25680000000000003</v>
      </c>
      <c r="BT559" s="1419">
        <v>0</v>
      </c>
      <c r="BU559" s="1414">
        <f>ROUND(SQRT(BS559^2+BT559^2)*1000/(1.73*BS570),0)</f>
        <v>14</v>
      </c>
      <c r="BV559" s="1413">
        <v>0.26000000000000001</v>
      </c>
      <c r="BW559" s="1419">
        <v>0</v>
      </c>
      <c r="BX559" s="1414">
        <f>ROUND(SQRT(BV559^2+BW559^2)*1000/(1.73*BV570),0)</f>
        <v>15</v>
      </c>
      <c r="BY559" s="1413">
        <v>0.25359999999999999</v>
      </c>
      <c r="BZ559" s="1419">
        <v>0</v>
      </c>
      <c r="CA559" s="1414">
        <f>ROUND(SQRT(BY559^2+BZ559^2)*1000/(1.73*BY570),0)</f>
        <v>14</v>
      </c>
    </row>
    <row r="560" s="1" customFormat="1" ht="19.199999999999999">
      <c r="A560" s="1332"/>
      <c r="B560" s="1398"/>
      <c r="C560" s="1477"/>
      <c r="D560" s="1478"/>
      <c r="E560" s="1409"/>
      <c r="F560" s="1410" t="s">
        <v>399</v>
      </c>
      <c r="G560" s="1412" t="s">
        <v>400</v>
      </c>
      <c r="H560" s="1417">
        <v>4</v>
      </c>
      <c r="I560" s="1417"/>
      <c r="J560" s="1417"/>
      <c r="K560" s="1417">
        <v>0</v>
      </c>
      <c r="L560" s="1417"/>
      <c r="M560" s="1417"/>
      <c r="N560" s="1417">
        <v>0</v>
      </c>
      <c r="O560" s="1417"/>
      <c r="P560" s="1417"/>
      <c r="Q560" s="1417">
        <v>0</v>
      </c>
      <c r="R560" s="1417"/>
      <c r="S560" s="1417"/>
      <c r="T560" s="1417">
        <v>0</v>
      </c>
      <c r="U560" s="1417"/>
      <c r="V560" s="1417"/>
      <c r="W560" s="1417">
        <v>0</v>
      </c>
      <c r="X560" s="1417"/>
      <c r="Y560" s="1417"/>
      <c r="Z560" s="1417">
        <v>0</v>
      </c>
      <c r="AA560" s="1417"/>
      <c r="AB560" s="1417"/>
      <c r="AC560" s="1417">
        <v>0</v>
      </c>
      <c r="AD560" s="1417"/>
      <c r="AE560" s="1417"/>
      <c r="AF560" s="1417">
        <v>0</v>
      </c>
      <c r="AG560" s="1417"/>
      <c r="AH560" s="1417"/>
      <c r="AI560" s="1417">
        <v>0</v>
      </c>
      <c r="AJ560" s="1417"/>
      <c r="AK560" s="1417"/>
      <c r="AL560" s="1418">
        <v>0</v>
      </c>
      <c r="AM560" s="1418"/>
      <c r="AN560" s="1418"/>
      <c r="AO560" s="1417">
        <v>0</v>
      </c>
      <c r="AP560" s="1417"/>
      <c r="AQ560" s="1417"/>
      <c r="AR560" s="1417">
        <v>0</v>
      </c>
      <c r="AS560" s="1417"/>
      <c r="AT560" s="1417"/>
      <c r="AU560" s="1417">
        <v>0</v>
      </c>
      <c r="AV560" s="1417"/>
      <c r="AW560" s="1417"/>
      <c r="AX560" s="1417">
        <v>0</v>
      </c>
      <c r="AY560" s="1417"/>
      <c r="AZ560" s="1417"/>
      <c r="BA560" s="1417">
        <v>0</v>
      </c>
      <c r="BB560" s="1417"/>
      <c r="BC560" s="1417"/>
      <c r="BD560" s="1417">
        <v>0</v>
      </c>
      <c r="BE560" s="1417"/>
      <c r="BF560" s="1417"/>
      <c r="BG560" s="1417">
        <v>0</v>
      </c>
      <c r="BH560" s="1417"/>
      <c r="BI560" s="1417"/>
      <c r="BJ560" s="1417">
        <v>0</v>
      </c>
      <c r="BK560" s="1417"/>
      <c r="BL560" s="1417"/>
      <c r="BM560" s="1417">
        <v>0</v>
      </c>
      <c r="BN560" s="1417"/>
      <c r="BO560" s="1417"/>
      <c r="BP560" s="1417">
        <v>0</v>
      </c>
      <c r="BQ560" s="1417"/>
      <c r="BR560" s="1417"/>
      <c r="BS560" s="1417">
        <v>0</v>
      </c>
      <c r="BT560" s="1417"/>
      <c r="BU560" s="1417"/>
      <c r="BV560" s="1417">
        <v>0</v>
      </c>
      <c r="BW560" s="1417"/>
      <c r="BX560" s="1417"/>
      <c r="BY560" s="1417">
        <v>0</v>
      </c>
      <c r="BZ560" s="1417"/>
      <c r="CA560" s="1417"/>
    </row>
    <row r="561" s="1" customFormat="1" ht="19.199999999999999">
      <c r="A561" s="1332"/>
      <c r="B561" s="1398"/>
      <c r="C561" s="1477"/>
      <c r="D561" s="1478"/>
      <c r="E561" s="1409"/>
      <c r="F561" s="1410" t="s">
        <v>401</v>
      </c>
      <c r="G561" s="1412" t="s">
        <v>400</v>
      </c>
      <c r="H561" s="1419"/>
      <c r="I561" s="1419"/>
      <c r="J561" s="1419"/>
      <c r="K561" s="1419"/>
      <c r="L561" s="1419"/>
      <c r="M561" s="1419"/>
      <c r="N561" s="1419"/>
      <c r="O561" s="1419"/>
      <c r="P561" s="1419"/>
      <c r="Q561" s="1419"/>
      <c r="R561" s="1419"/>
      <c r="S561" s="1419"/>
      <c r="T561" s="1419"/>
      <c r="U561" s="1419"/>
      <c r="V561" s="1419"/>
      <c r="W561" s="1419"/>
      <c r="X561" s="1419"/>
      <c r="Y561" s="1419"/>
      <c r="Z561" s="1419"/>
      <c r="AA561" s="1419"/>
      <c r="AB561" s="1419"/>
      <c r="AC561" s="1419"/>
      <c r="AD561" s="1419"/>
      <c r="AE561" s="1419"/>
      <c r="AF561" s="1419"/>
      <c r="AG561" s="1419"/>
      <c r="AH561" s="1419"/>
      <c r="AI561" s="1419"/>
      <c r="AJ561" s="1419"/>
      <c r="AK561" s="1419"/>
      <c r="AL561" s="1420"/>
      <c r="AM561" s="1420"/>
      <c r="AN561" s="1420"/>
      <c r="AO561" s="1419"/>
      <c r="AP561" s="1419"/>
      <c r="AQ561" s="1419"/>
      <c r="AR561" s="1419"/>
      <c r="AS561" s="1419"/>
      <c r="AT561" s="1419"/>
      <c r="AU561" s="1419"/>
      <c r="AV561" s="1419"/>
      <c r="AW561" s="1419"/>
      <c r="AX561" s="1419"/>
      <c r="AY561" s="1419"/>
      <c r="AZ561" s="1419"/>
      <c r="BA561" s="1419"/>
      <c r="BB561" s="1419"/>
      <c r="BC561" s="1419"/>
      <c r="BD561" s="1419"/>
      <c r="BE561" s="1419"/>
      <c r="BF561" s="1419"/>
      <c r="BG561" s="1419"/>
      <c r="BH561" s="1419"/>
      <c r="BI561" s="1419"/>
      <c r="BJ561" s="1419"/>
      <c r="BK561" s="1419"/>
      <c r="BL561" s="1419"/>
      <c r="BM561" s="1419"/>
      <c r="BN561" s="1419"/>
      <c r="BO561" s="1419"/>
      <c r="BP561" s="1419"/>
      <c r="BQ561" s="1419"/>
      <c r="BR561" s="1419"/>
      <c r="BS561" s="1419"/>
      <c r="BT561" s="1419"/>
      <c r="BU561" s="1419"/>
      <c r="BV561" s="1419"/>
      <c r="BW561" s="1419"/>
      <c r="BX561" s="1419"/>
      <c r="BY561" s="1419"/>
      <c r="BZ561" s="1419"/>
      <c r="CA561" s="1419"/>
    </row>
    <row r="562" s="1" customFormat="1" ht="19.5" customHeight="1">
      <c r="A562" s="1332"/>
      <c r="B562" s="1398"/>
      <c r="C562" s="1477" t="s">
        <v>102</v>
      </c>
      <c r="D562" s="1478"/>
      <c r="E562" s="1409" t="s">
        <v>396</v>
      </c>
      <c r="F562" s="1410" t="s">
        <v>397</v>
      </c>
      <c r="G562" s="1479">
        <v>35</v>
      </c>
      <c r="H562" s="1419">
        <f>J562*H569*1.73*0.875/1000</f>
        <v>0.53034231249999997</v>
      </c>
      <c r="I562" s="1419">
        <f t="shared" si="3482"/>
        <v>0.29380964112500002</v>
      </c>
      <c r="J562" s="1414">
        <v>10.01</v>
      </c>
      <c r="K562" s="1419">
        <f>M562*K569*1.73*0.875/1000</f>
        <v>0.46782443750000002</v>
      </c>
      <c r="L562" s="1419">
        <f>K562*0.554</f>
        <v>0.25917473837500005</v>
      </c>
      <c r="M562" s="1414">
        <v>8.8300000000000001</v>
      </c>
      <c r="N562" s="1419">
        <f>P562*N569*1.73*0.875/1000</f>
        <v>0.46782443750000002</v>
      </c>
      <c r="O562" s="1419">
        <f>N562*0.554</f>
        <v>0.25917473837500005</v>
      </c>
      <c r="P562" s="1414">
        <v>8.8300000000000001</v>
      </c>
      <c r="Q562" s="1419">
        <f>S562*Q569*1.73*0.875/1000</f>
        <v>0.45193006249999984</v>
      </c>
      <c r="R562" s="1419">
        <f>Q562*0.554</f>
        <v>0.25036925462499993</v>
      </c>
      <c r="S562" s="1414">
        <v>8.5299999999999994</v>
      </c>
      <c r="T562" s="1419">
        <f>V562*T569*1.73*0.875/1000</f>
        <v>0.48318900000000004</v>
      </c>
      <c r="U562" s="1419">
        <f>T562*0.554</f>
        <v>0.26768670600000005</v>
      </c>
      <c r="V562" s="1414">
        <v>9.1199999999999992</v>
      </c>
      <c r="W562" s="1419">
        <f>Y562*W569*1.73*0.875/1000</f>
        <v>0.499083375</v>
      </c>
      <c r="X562" s="1419">
        <f>W562*0.554</f>
        <v>0.27649218975000001</v>
      </c>
      <c r="Y562" s="1414">
        <v>9.4199999999999999</v>
      </c>
      <c r="Z562" s="1419">
        <f>AB562*Z569*1.73*0.875/1000</f>
        <v>0.51444793750000006</v>
      </c>
      <c r="AA562" s="1419">
        <f>Z562*0.554</f>
        <v>0.28500415737500007</v>
      </c>
      <c r="AB562" s="1414">
        <v>9.7100000000000009</v>
      </c>
      <c r="AC562" s="1419">
        <f>AE562*AC569*1.73*0.875/1000</f>
        <v>0.51444793750000006</v>
      </c>
      <c r="AD562" s="1419">
        <f>AC562*0.554</f>
        <v>0.28500415737500007</v>
      </c>
      <c r="AE562" s="1414">
        <v>9.7100000000000009</v>
      </c>
      <c r="AF562" s="1419">
        <f>AH562*AF569*1.73*0.875/1000</f>
        <v>0.56107143749999988</v>
      </c>
      <c r="AG562" s="1419">
        <f>AF562*0.554</f>
        <v>0.31083357637499998</v>
      </c>
      <c r="AH562" s="1414">
        <v>10.59</v>
      </c>
      <c r="AI562" s="1419">
        <f>AK562*AI569*1.73*0.875/1000</f>
        <v>0.56107143749999988</v>
      </c>
      <c r="AJ562" s="1419">
        <f>AI562*0.554</f>
        <v>0.31083357637499998</v>
      </c>
      <c r="AK562" s="1414">
        <v>10.59</v>
      </c>
      <c r="AL562" s="1420">
        <f>AN562*AL569*1.73*0.875/1000</f>
        <v>0.53034231249999997</v>
      </c>
      <c r="AM562" s="1420">
        <f>AL562*0.554</f>
        <v>0.29380964112500002</v>
      </c>
      <c r="AN562" s="1416">
        <v>10.01</v>
      </c>
      <c r="AO562" s="1419">
        <f>AQ562*AO569*1.73*0.875/1000</f>
        <v>0.53034231249999997</v>
      </c>
      <c r="AP562" s="1419">
        <f>AO562*0.554</f>
        <v>0.29380964112500002</v>
      </c>
      <c r="AQ562" s="1414">
        <v>10.01</v>
      </c>
      <c r="AR562" s="1419">
        <f>AT562*AR569*1.73*0.875/1000</f>
        <v>0.499083375</v>
      </c>
      <c r="AS562" s="1419">
        <f>AR562*0.554</f>
        <v>0.27649218975000001</v>
      </c>
      <c r="AT562" s="1414">
        <v>9.4199999999999999</v>
      </c>
      <c r="AU562" s="1419">
        <f>AW562*AU569*1.73*0.875/1000</f>
        <v>0.499083375</v>
      </c>
      <c r="AV562" s="1419">
        <f>AU562*0.554</f>
        <v>0.27649218975000001</v>
      </c>
      <c r="AW562" s="1414">
        <v>9.4199999999999999</v>
      </c>
      <c r="AX562" s="1419">
        <f>AZ562*AX569*1.73*0.875/1000</f>
        <v>0.499083375</v>
      </c>
      <c r="AY562" s="1419">
        <f>AX562*0.554</f>
        <v>0.27649218975000001</v>
      </c>
      <c r="AZ562" s="1414">
        <v>9.4199999999999999</v>
      </c>
      <c r="BA562" s="1419">
        <f>BC562*BA569*1.73*0.875/1000</f>
        <v>0.53034231249999997</v>
      </c>
      <c r="BB562" s="1419">
        <f>BA562*0.554</f>
        <v>0.29380964112500002</v>
      </c>
      <c r="BC562" s="1414">
        <v>10.01</v>
      </c>
      <c r="BD562" s="1419">
        <f>BF562*BD569*1.73*0.875/1000</f>
        <v>0.56107143749999988</v>
      </c>
      <c r="BE562" s="1419">
        <f>BD562*0.554</f>
        <v>0.31083357637499998</v>
      </c>
      <c r="BF562" s="1414">
        <v>10.59</v>
      </c>
      <c r="BG562" s="1419">
        <f>BI562*BG569*1.73*0.875/1000</f>
        <v>0.62358931250000005</v>
      </c>
      <c r="BH562" s="1419">
        <f>BG562*0.554</f>
        <v>0.34546847912500006</v>
      </c>
      <c r="BI562" s="1414">
        <v>11.77</v>
      </c>
      <c r="BJ562" s="1419">
        <f>BL562*BJ569*1.73*0.875/1000</f>
        <v>0.60822475000000009</v>
      </c>
      <c r="BK562" s="1419">
        <f>BJ562*0.554</f>
        <v>0.33695651150000006</v>
      </c>
      <c r="BL562" s="1414">
        <v>11.48</v>
      </c>
      <c r="BM562" s="1419">
        <f>BO562*BM569*1.73*0.875/1000</f>
        <v>0.57749562500000007</v>
      </c>
      <c r="BN562" s="1419">
        <f>BM562*0.554</f>
        <v>0.31993257625000004</v>
      </c>
      <c r="BO562" s="1414">
        <v>10.9</v>
      </c>
      <c r="BP562" s="1419">
        <f>BR562*BP569*1.73*0.875/1000</f>
        <v>0.57696581250000001</v>
      </c>
      <c r="BQ562" s="1419">
        <f>BP562*0.554</f>
        <v>0.31963906012500004</v>
      </c>
      <c r="BR562" s="1414">
        <v>10.890000000000001</v>
      </c>
      <c r="BS562" s="1419">
        <f>BU562*BS569*1.73*0.875/1000</f>
        <v>0.57696581250000001</v>
      </c>
      <c r="BT562" s="1419">
        <f>BS562*0.554</f>
        <v>0.31963906012500004</v>
      </c>
      <c r="BU562" s="1414">
        <v>10.890000000000001</v>
      </c>
      <c r="BV562" s="1419">
        <f>BX562*BV569*1.73*0.875/1000</f>
        <v>0.54570687499999992</v>
      </c>
      <c r="BW562" s="1419">
        <f>BV562*0.554</f>
        <v>0.30232160874999997</v>
      </c>
      <c r="BX562" s="1414">
        <v>10.300000000000001</v>
      </c>
      <c r="BY562" s="1419">
        <f>CA562*BY569*1.73*0.875/1000</f>
        <v>0.53034231249999997</v>
      </c>
      <c r="BZ562" s="1419">
        <f>BY562*0.554</f>
        <v>0.29380964112500002</v>
      </c>
      <c r="CA562" s="1414">
        <v>10.01</v>
      </c>
    </row>
    <row r="563" s="1" customFormat="1" ht="19.199999999999999">
      <c r="A563" s="1332"/>
      <c r="B563" s="1398"/>
      <c r="C563" s="1477"/>
      <c r="D563" s="1478"/>
      <c r="E563" s="1409"/>
      <c r="F563" s="1410" t="s">
        <v>398</v>
      </c>
      <c r="G563" s="1412">
        <v>10</v>
      </c>
      <c r="H563" s="1413">
        <v>0.59999999999999998</v>
      </c>
      <c r="I563" s="1419">
        <v>0</v>
      </c>
      <c r="J563" s="1414">
        <f>ROUND(SQRT(H563^2+I563^2)*1000/(1.73*H571),0)</f>
        <v>34</v>
      </c>
      <c r="K563" s="1413">
        <v>0.52879999999999994</v>
      </c>
      <c r="L563" s="1419">
        <v>0</v>
      </c>
      <c r="M563" s="1414">
        <f>ROUND(SQRT(K563^2+L563^2)*1000/(1.73*K571),0)</f>
        <v>30</v>
      </c>
      <c r="N563" s="1413">
        <v>0.52879999999999994</v>
      </c>
      <c r="O563" s="1419">
        <v>0</v>
      </c>
      <c r="P563" s="1414">
        <f>ROUND(SQRT(N563^2+O563^2)*1000/(1.73*N571),0)</f>
        <v>30</v>
      </c>
      <c r="Q563" s="1413">
        <v>0.52239999999999998</v>
      </c>
      <c r="R563" s="1419">
        <v>0</v>
      </c>
      <c r="S563" s="1414">
        <f>ROUND(SQRT(Q563^2+R563^2)*1000/(1.73*Q571),0)</f>
        <v>29</v>
      </c>
      <c r="T563" s="1413">
        <v>0.54720000000000002</v>
      </c>
      <c r="U563" s="1419">
        <v>0</v>
      </c>
      <c r="V563" s="1414">
        <f>ROUND(SQRT(T563^2+U563^2)*1000/(1.73*T571),0)</f>
        <v>31</v>
      </c>
      <c r="W563" s="1413">
        <v>0.57679999999999998</v>
      </c>
      <c r="X563" s="1419">
        <v>0</v>
      </c>
      <c r="Y563" s="1414">
        <f>ROUND(SQRT(W563^2+X563^2)*1000/(1.73*W571),0)</f>
        <v>32</v>
      </c>
      <c r="Z563" s="1413">
        <v>0.59439999999999993</v>
      </c>
      <c r="AA563" s="1419">
        <v>0</v>
      </c>
      <c r="AB563" s="1414">
        <f>ROUND(SQRT(Z563^2+AA563^2)*1000/(1.73*Z571),0)</f>
        <v>33</v>
      </c>
      <c r="AC563" s="1413">
        <v>0.59439999999999993</v>
      </c>
      <c r="AD563" s="1419">
        <v>0</v>
      </c>
      <c r="AE563" s="1414">
        <f>ROUND(SQRT(AC563^2+AD563^2)*1000/(1.73*AC571),0)</f>
        <v>33</v>
      </c>
      <c r="AF563" s="1413">
        <v>0.64000000000000001</v>
      </c>
      <c r="AG563" s="1419">
        <v>0</v>
      </c>
      <c r="AH563" s="1414">
        <f>ROUND(SQRT(AF563^2+AG563^2)*1000/(1.73*AF571),0)</f>
        <v>36</v>
      </c>
      <c r="AI563" s="1413">
        <v>0.6472</v>
      </c>
      <c r="AJ563" s="1419">
        <v>0</v>
      </c>
      <c r="AK563" s="1414">
        <f>ROUND(SQRT(AI563^2+AJ563^2)*1000/(1.73*AI571),0)</f>
        <v>36</v>
      </c>
      <c r="AL563" s="1415">
        <v>0.59839999999999993</v>
      </c>
      <c r="AM563" s="1420">
        <v>0</v>
      </c>
      <c r="AN563" s="1416">
        <f>ROUND(SQRT(AL563^2+AM563^2)*1000/(1.73*AL571),0)</f>
        <v>34</v>
      </c>
      <c r="AO563" s="1413">
        <v>0.6008</v>
      </c>
      <c r="AP563" s="1419">
        <v>0</v>
      </c>
      <c r="AQ563" s="1414">
        <f>ROUND(SQRT(AO563^2+AP563^2)*1000/(1.73*AO571),0)</f>
        <v>34</v>
      </c>
      <c r="AR563" s="1413">
        <v>0.57520000000000004</v>
      </c>
      <c r="AS563" s="1419">
        <v>0</v>
      </c>
      <c r="AT563" s="1414">
        <f>ROUND(SQRT(AR563^2+AS563^2)*1000/(1.73*AR571),0)</f>
        <v>32</v>
      </c>
      <c r="AU563" s="1413">
        <v>0.57279999999999998</v>
      </c>
      <c r="AV563" s="1419">
        <v>0</v>
      </c>
      <c r="AW563" s="1414">
        <f>ROUND(SQRT(AU563^2+AV563^2)*1000/(1.73*AU571),0)</f>
        <v>32</v>
      </c>
      <c r="AX563" s="1413">
        <v>0.5776</v>
      </c>
      <c r="AY563" s="1419">
        <v>0</v>
      </c>
      <c r="AZ563" s="1414">
        <f>ROUND(SQRT(AX563^2+AY563^2)*1000/(1.73*AX571),0)</f>
        <v>32</v>
      </c>
      <c r="BA563" s="1413">
        <v>0.60399999999999998</v>
      </c>
      <c r="BB563" s="1419">
        <v>0</v>
      </c>
      <c r="BC563" s="1414">
        <f>ROUND(SQRT(BA563^2+BB563^2)*1000/(1.73*BA571),0)</f>
        <v>34</v>
      </c>
      <c r="BD563" s="1413">
        <v>0.63360000000000005</v>
      </c>
      <c r="BE563" s="1419">
        <v>0</v>
      </c>
      <c r="BF563" s="1414">
        <f>ROUND(SQRT(BD563^2+BE563^2)*1000/(1.73*BD571),0)</f>
        <v>36</v>
      </c>
      <c r="BG563" s="1413">
        <v>0.71920000000000006</v>
      </c>
      <c r="BH563" s="1419">
        <v>0</v>
      </c>
      <c r="BI563" s="1414">
        <f>ROUND(SQRT(BG563^2+BH563^2)*1000/(1.73*BG571),0)</f>
        <v>40</v>
      </c>
      <c r="BJ563" s="1413">
        <v>0.68720000000000003</v>
      </c>
      <c r="BK563" s="1419">
        <v>0</v>
      </c>
      <c r="BL563" s="1414">
        <f>ROUND(SQRT(BJ563^2+BK563^2)*1000/(1.73*BJ571),0)</f>
        <v>39</v>
      </c>
      <c r="BM563" s="1413">
        <v>0.66239999999999999</v>
      </c>
      <c r="BN563" s="1419">
        <v>0</v>
      </c>
      <c r="BO563" s="1414">
        <f>ROUND(SQRT(BM563^2+BN563^2)*1000/(1.73*BM571),0)</f>
        <v>37</v>
      </c>
      <c r="BP563" s="1413">
        <v>0.66239999999999999</v>
      </c>
      <c r="BQ563" s="1419">
        <v>0</v>
      </c>
      <c r="BR563" s="1414">
        <f>ROUND(SQRT(BP563^2+BQ563^2)*1000/(1.73*BP571),0)</f>
        <v>37</v>
      </c>
      <c r="BS563" s="1413">
        <v>0.65200000000000002</v>
      </c>
      <c r="BT563" s="1419">
        <v>0</v>
      </c>
      <c r="BU563" s="1414">
        <f>ROUND(SQRT(BS563^2+BT563^2)*1000/(1.73*BS571),0)</f>
        <v>37</v>
      </c>
      <c r="BV563" s="1413">
        <v>0.62239999999999995</v>
      </c>
      <c r="BW563" s="1419">
        <v>0</v>
      </c>
      <c r="BX563" s="1414">
        <f>ROUND(SQRT(BV563^2+BW563^2)*1000/(1.73*BV571),0)</f>
        <v>35</v>
      </c>
      <c r="BY563" s="1413">
        <v>0.60399999999999998</v>
      </c>
      <c r="BZ563" s="1419">
        <v>0</v>
      </c>
      <c r="CA563" s="1414">
        <f>ROUND(SQRT(BY563^2+BZ563^2)*1000/(1.73*BY571),0)</f>
        <v>34</v>
      </c>
    </row>
    <row r="564" s="1" customFormat="1" ht="19.199999999999999">
      <c r="A564" s="1332"/>
      <c r="B564" s="1398"/>
      <c r="C564" s="1477"/>
      <c r="D564" s="1478"/>
      <c r="E564" s="1409"/>
      <c r="F564" s="1410" t="s">
        <v>399</v>
      </c>
      <c r="G564" s="1412" t="s">
        <v>400</v>
      </c>
      <c r="H564" s="1417">
        <v>4</v>
      </c>
      <c r="I564" s="1417"/>
      <c r="J564" s="1417"/>
      <c r="K564" s="1417">
        <v>0</v>
      </c>
      <c r="L564" s="1417"/>
      <c r="M564" s="1417"/>
      <c r="N564" s="1417">
        <v>0</v>
      </c>
      <c r="O564" s="1417"/>
      <c r="P564" s="1417"/>
      <c r="Q564" s="1417">
        <v>0</v>
      </c>
      <c r="R564" s="1417"/>
      <c r="S564" s="1417"/>
      <c r="T564" s="1417">
        <v>0</v>
      </c>
      <c r="U564" s="1417"/>
      <c r="V564" s="1417"/>
      <c r="W564" s="1417">
        <v>0</v>
      </c>
      <c r="X564" s="1417"/>
      <c r="Y564" s="1417"/>
      <c r="Z564" s="1417">
        <v>0</v>
      </c>
      <c r="AA564" s="1417"/>
      <c r="AB564" s="1417"/>
      <c r="AC564" s="1417">
        <v>0</v>
      </c>
      <c r="AD564" s="1417"/>
      <c r="AE564" s="1417"/>
      <c r="AF564" s="1417">
        <v>0</v>
      </c>
      <c r="AG564" s="1417"/>
      <c r="AH564" s="1417"/>
      <c r="AI564" s="1417">
        <v>0</v>
      </c>
      <c r="AJ564" s="1417"/>
      <c r="AK564" s="1417"/>
      <c r="AL564" s="1418">
        <v>0</v>
      </c>
      <c r="AM564" s="1418"/>
      <c r="AN564" s="1418"/>
      <c r="AO564" s="1417">
        <v>0</v>
      </c>
      <c r="AP564" s="1417"/>
      <c r="AQ564" s="1417"/>
      <c r="AR564" s="1417">
        <v>0</v>
      </c>
      <c r="AS564" s="1417"/>
      <c r="AT564" s="1417"/>
      <c r="AU564" s="1417">
        <v>0</v>
      </c>
      <c r="AV564" s="1417"/>
      <c r="AW564" s="1417"/>
      <c r="AX564" s="1417">
        <v>0</v>
      </c>
      <c r="AY564" s="1417"/>
      <c r="AZ564" s="1417"/>
      <c r="BA564" s="1417">
        <v>0</v>
      </c>
      <c r="BB564" s="1417"/>
      <c r="BC564" s="1417"/>
      <c r="BD564" s="1417">
        <v>0</v>
      </c>
      <c r="BE564" s="1417"/>
      <c r="BF564" s="1417"/>
      <c r="BG564" s="1417">
        <v>0</v>
      </c>
      <c r="BH564" s="1417"/>
      <c r="BI564" s="1417"/>
      <c r="BJ564" s="1417">
        <v>0</v>
      </c>
      <c r="BK564" s="1417"/>
      <c r="BL564" s="1417"/>
      <c r="BM564" s="1417">
        <v>0</v>
      </c>
      <c r="BN564" s="1417"/>
      <c r="BO564" s="1417"/>
      <c r="BP564" s="1417">
        <v>0</v>
      </c>
      <c r="BQ564" s="1417"/>
      <c r="BR564" s="1417"/>
      <c r="BS564" s="1417">
        <v>0</v>
      </c>
      <c r="BT564" s="1417"/>
      <c r="BU564" s="1417"/>
      <c r="BV564" s="1417">
        <v>0</v>
      </c>
      <c r="BW564" s="1417"/>
      <c r="BX564" s="1417"/>
      <c r="BY564" s="1417">
        <v>0</v>
      </c>
      <c r="BZ564" s="1417"/>
      <c r="CA564" s="1417"/>
    </row>
    <row r="565" s="1" customFormat="1" ht="19.199999999999999">
      <c r="A565" s="1332"/>
      <c r="B565" s="1398"/>
      <c r="C565" s="1545"/>
      <c r="D565" s="1478"/>
      <c r="E565" s="1409"/>
      <c r="F565" s="1410" t="s">
        <v>401</v>
      </c>
      <c r="G565" s="1412" t="s">
        <v>400</v>
      </c>
      <c r="H565" s="1419"/>
      <c r="I565" s="1419"/>
      <c r="J565" s="1419"/>
      <c r="K565" s="1419"/>
      <c r="L565" s="1419"/>
      <c r="M565" s="1419"/>
      <c r="N565" s="1419"/>
      <c r="O565" s="1419"/>
      <c r="P565" s="1419"/>
      <c r="Q565" s="1419"/>
      <c r="R565" s="1419"/>
      <c r="S565" s="1419"/>
      <c r="T565" s="1419"/>
      <c r="U565" s="1419"/>
      <c r="V565" s="1419"/>
      <c r="W565" s="1419"/>
      <c r="X565" s="1419"/>
      <c r="Y565" s="1419"/>
      <c r="Z565" s="1419"/>
      <c r="AA565" s="1419"/>
      <c r="AB565" s="1419"/>
      <c r="AC565" s="1419"/>
      <c r="AD565" s="1419"/>
      <c r="AE565" s="1419"/>
      <c r="AF565" s="1419"/>
      <c r="AG565" s="1419"/>
      <c r="AH565" s="1419"/>
      <c r="AI565" s="1419"/>
      <c r="AJ565" s="1419"/>
      <c r="AK565" s="1419"/>
      <c r="AL565" s="1420"/>
      <c r="AM565" s="1420"/>
      <c r="AN565" s="1420"/>
      <c r="AO565" s="1419"/>
      <c r="AP565" s="1419"/>
      <c r="AQ565" s="1419"/>
      <c r="AR565" s="1419"/>
      <c r="AS565" s="1419"/>
      <c r="AT565" s="1419"/>
      <c r="AU565" s="1419"/>
      <c r="AV565" s="1419"/>
      <c r="AW565" s="1419"/>
      <c r="AX565" s="1419"/>
      <c r="AY565" s="1419"/>
      <c r="AZ565" s="1419"/>
      <c r="BA565" s="1419"/>
      <c r="BB565" s="1419"/>
      <c r="BC565" s="1419"/>
      <c r="BD565" s="1419"/>
      <c r="BE565" s="1419"/>
      <c r="BF565" s="1419"/>
      <c r="BG565" s="1419"/>
      <c r="BH565" s="1419"/>
      <c r="BI565" s="1419"/>
      <c r="BJ565" s="1419"/>
      <c r="BK565" s="1419"/>
      <c r="BL565" s="1419"/>
      <c r="BM565" s="1419"/>
      <c r="BN565" s="1419"/>
      <c r="BO565" s="1419"/>
      <c r="BP565" s="1419"/>
      <c r="BQ565" s="1419"/>
      <c r="BR565" s="1419"/>
      <c r="BS565" s="1419"/>
      <c r="BT565" s="1419"/>
      <c r="BU565" s="1419"/>
      <c r="BV565" s="1419"/>
      <c r="BW565" s="1419"/>
      <c r="BX565" s="1419"/>
      <c r="BY565" s="1419"/>
      <c r="BZ565" s="1419"/>
      <c r="CA565" s="1419"/>
    </row>
    <row r="566" s="1" customFormat="1" ht="20.25" customHeight="1">
      <c r="A566" s="1332"/>
      <c r="B566" s="1398" t="s">
        <v>402</v>
      </c>
      <c r="C566" s="1627" t="s">
        <v>496</v>
      </c>
      <c r="D566" s="1475"/>
      <c r="E566" s="1409" t="s">
        <v>396</v>
      </c>
      <c r="F566" s="1410"/>
      <c r="G566" s="1412">
        <v>35</v>
      </c>
      <c r="H566" s="1413">
        <v>0.26319999999999999</v>
      </c>
      <c r="I566" s="1419">
        <f t="shared" si="3482"/>
        <v>0.14581280000000002</v>
      </c>
      <c r="J566" s="1414">
        <f>ROUND(SQRT(H566^2+I566^2)*1000/(1.73*H569),0)</f>
        <v>5</v>
      </c>
      <c r="K566" s="1413">
        <v>0.25759999999999994</v>
      </c>
      <c r="L566" s="1419">
        <f t="shared" ref="L566:L581" si="3483">K566*0.554</f>
        <v>0.14271039999999999</v>
      </c>
      <c r="M566" s="1414">
        <f>ROUND(SQRT(K566^2+L566^2)*1000/(1.73*K569),0)</f>
        <v>5</v>
      </c>
      <c r="N566" s="1413">
        <v>0.25759999999999994</v>
      </c>
      <c r="O566" s="1419">
        <f t="shared" ref="O566:O581" si="3484">N566*0.554</f>
        <v>0.14271039999999999</v>
      </c>
      <c r="P566" s="1414">
        <f>ROUND(SQRT(N566^2+O566^2)*1000/(1.73*N569),0)</f>
        <v>5</v>
      </c>
      <c r="Q566" s="1413">
        <v>0.26040000000000002</v>
      </c>
      <c r="R566" s="1419">
        <f t="shared" ref="R566:R581" si="3485">Q566*0.554</f>
        <v>0.14426160000000002</v>
      </c>
      <c r="S566" s="1414">
        <f>ROUND(SQRT(Q566^2+R566^2)*1000/(1.73*Q569),0)</f>
        <v>5</v>
      </c>
      <c r="T566" s="1413">
        <v>0.25759999999999994</v>
      </c>
      <c r="U566" s="1419">
        <f t="shared" ref="U566:U581" si="3486">T566*0.554</f>
        <v>0.14271039999999999</v>
      </c>
      <c r="V566" s="1414">
        <f>ROUND(SQRT(T566^2+U566^2)*1000/(1.73*T569),0)</f>
        <v>5</v>
      </c>
      <c r="W566" s="1413">
        <v>0.26040000000000002</v>
      </c>
      <c r="X566" s="1419">
        <f t="shared" ref="X566:X581" si="3487">W566*0.554</f>
        <v>0.14426160000000002</v>
      </c>
      <c r="Y566" s="1414">
        <f>ROUND(SQRT(W566^2+X566^2)*1000/(1.73*W569),0)</f>
        <v>5</v>
      </c>
      <c r="Z566" s="1413">
        <v>0.28000000000000003</v>
      </c>
      <c r="AA566" s="1419">
        <f t="shared" ref="AA566:AA581" si="3488">Z566*0.554</f>
        <v>0.15512000000000004</v>
      </c>
      <c r="AB566" s="1414">
        <f>ROUND(SQRT(Z566^2+AA566^2)*1000/(1.73*Z569),0)</f>
        <v>5</v>
      </c>
      <c r="AC566" s="1413">
        <v>0.27439999999999998</v>
      </c>
      <c r="AD566" s="1419">
        <f t="shared" ref="AD566:AD581" si="3489">AC566*0.554</f>
        <v>0.1520176</v>
      </c>
      <c r="AE566" s="1414">
        <f>ROUND(SQRT(AC566^2+AD566^2)*1000/(1.73*AC569),0)</f>
        <v>5</v>
      </c>
      <c r="AF566" s="1413">
        <v>0.2772</v>
      </c>
      <c r="AG566" s="1419">
        <f t="shared" ref="AG566:AG581" si="3490">AF566*0.554</f>
        <v>0.15356880000000001</v>
      </c>
      <c r="AH566" s="1414">
        <f>ROUND(SQRT(AF566^2+AG566^2)*1000/(1.73*AF569),0)</f>
        <v>5</v>
      </c>
      <c r="AI566" s="1413">
        <v>0.28000000000000003</v>
      </c>
      <c r="AJ566" s="1419">
        <f t="shared" ref="AJ566:AJ581" si="3491">AI566*0.554</f>
        <v>0.15512000000000004</v>
      </c>
      <c r="AK566" s="1414">
        <f>ROUND(SQRT(AI566^2+AJ566^2)*1000/(1.73*AI569),0)</f>
        <v>5</v>
      </c>
      <c r="AL566" s="1415">
        <v>0.2772</v>
      </c>
      <c r="AM566" s="1420">
        <f t="shared" ref="AM566:AM581" si="3492">AL566*0.554</f>
        <v>0.15356880000000001</v>
      </c>
      <c r="AN566" s="1416">
        <f>ROUND(SQRT(AL566^2+AM566^2)*1000/(1.73*AL569),0)</f>
        <v>5</v>
      </c>
      <c r="AO566" s="1413">
        <v>0.25480000000000003</v>
      </c>
      <c r="AP566" s="1419">
        <f t="shared" ref="AP566:AP581" si="3493">AO566*0.554</f>
        <v>0.14115920000000004</v>
      </c>
      <c r="AQ566" s="1414">
        <f>ROUND(SQRT(AO566^2+AP566^2)*1000/(1.73*AO569),0)</f>
        <v>5</v>
      </c>
      <c r="AR566" s="1413">
        <v>0.27439999999999998</v>
      </c>
      <c r="AS566" s="1419">
        <f t="shared" ref="AS566:AS581" si="3494">AR566*0.554</f>
        <v>0.1520176</v>
      </c>
      <c r="AT566" s="1414">
        <f>ROUND(SQRT(AR566^2+AS566^2)*1000/(1.73*AR569),0)</f>
        <v>5</v>
      </c>
      <c r="AU566" s="1413">
        <v>0.27160000000000001</v>
      </c>
      <c r="AV566" s="1419">
        <f t="shared" ref="AV566:AV581" si="3495">AU566*0.554</f>
        <v>0.15046640000000003</v>
      </c>
      <c r="AW566" s="1414">
        <f>ROUND(SQRT(AU566^2+AV566^2)*1000/(1.73*AU569),0)</f>
        <v>5</v>
      </c>
      <c r="AX566" s="1413">
        <v>0.26600000000000001</v>
      </c>
      <c r="AY566" s="1419">
        <f t="shared" ref="AY566:AY581" si="3496">AX566*0.554</f>
        <v>0.14736400000000002</v>
      </c>
      <c r="AZ566" s="1414">
        <f>ROUND(SQRT(AX566^2+AY566^2)*1000/(1.73*AX569),0)</f>
        <v>5</v>
      </c>
      <c r="BA566" s="1413">
        <v>0.27439999999999998</v>
      </c>
      <c r="BB566" s="1419">
        <f t="shared" ref="BB566:BB581" si="3497">BA566*0.554</f>
        <v>0.1520176</v>
      </c>
      <c r="BC566" s="1414">
        <f>ROUND(SQRT(BA566^2+BB566^2)*1000/(1.73*BA569),0)</f>
        <v>5</v>
      </c>
      <c r="BD566" s="1413">
        <v>0.28000000000000003</v>
      </c>
      <c r="BE566" s="1419">
        <f t="shared" ref="BE566:BE581" si="3498">BD566*0.554</f>
        <v>0.15512000000000004</v>
      </c>
      <c r="BF566" s="1414">
        <f>ROUND(SQRT(BD566^2+BE566^2)*1000/(1.73*BD569),0)</f>
        <v>5</v>
      </c>
      <c r="BG566" s="1413">
        <v>0.29399999999999998</v>
      </c>
      <c r="BH566" s="1419">
        <f t="shared" ref="BH566:BH581" si="3499">BG566*0.554</f>
        <v>0.16287599999999999</v>
      </c>
      <c r="BI566" s="1414">
        <f>ROUND(SQRT(BG566^2+BH566^2)*1000/(1.73*BG569),0)</f>
        <v>6</v>
      </c>
      <c r="BJ566" s="1413">
        <v>0.28560000000000002</v>
      </c>
      <c r="BK566" s="1419">
        <f t="shared" ref="BK566:BK581" si="3500">BJ566*0.554</f>
        <v>0.15822240000000001</v>
      </c>
      <c r="BL566" s="1414">
        <f>ROUND(SQRT(BJ566^2+BK566^2)*1000/(1.73*BJ569),0)</f>
        <v>5</v>
      </c>
      <c r="BM566" s="1413">
        <v>0.29399999999999998</v>
      </c>
      <c r="BN566" s="1419">
        <f t="shared" ref="BN566:BN581" si="3501">BM566*0.554</f>
        <v>0.16287599999999999</v>
      </c>
      <c r="BO566" s="1414">
        <f>ROUND(SQRT(BM566^2+BN566^2)*1000/(1.73*BM569),0)</f>
        <v>6</v>
      </c>
      <c r="BP566" s="1413">
        <v>0.29399999999999998</v>
      </c>
      <c r="BQ566" s="1419">
        <f t="shared" ref="BQ566:BQ581" si="3502">BP566*0.554</f>
        <v>0.16287599999999999</v>
      </c>
      <c r="BR566" s="1414">
        <f>ROUND(SQRT(BP566^2+BQ566^2)*1000/(1.73*BP569),0)</f>
        <v>6</v>
      </c>
      <c r="BS566" s="1413">
        <v>0.28560000000000002</v>
      </c>
      <c r="BT566" s="1419">
        <f t="shared" ref="BT566:BT581" si="3503">BS566*0.554</f>
        <v>0.15822240000000001</v>
      </c>
      <c r="BU566" s="1414">
        <f>ROUND(SQRT(BS566^2+BT566^2)*1000/(1.73*BS569),0)</f>
        <v>5</v>
      </c>
      <c r="BV566" s="1413">
        <v>0.29120000000000001</v>
      </c>
      <c r="BW566" s="1419">
        <f t="shared" ref="BW566:BW581" si="3504">BV566*0.554</f>
        <v>0.16132480000000002</v>
      </c>
      <c r="BX566" s="1414">
        <f>ROUND(SQRT(BV566^2+BW566^2)*1000/(1.73*BV569),0)</f>
        <v>5</v>
      </c>
      <c r="BY566" s="1413">
        <v>0.2828</v>
      </c>
      <c r="BZ566" s="1419">
        <f t="shared" ref="BZ566:BZ581" si="3505">BY566*0.554</f>
        <v>0.15667120000000001</v>
      </c>
      <c r="CA566" s="1414">
        <f>ROUND(SQRT(BY566^2+BZ566^2)*1000/(1.73*BY569),0)</f>
        <v>5</v>
      </c>
    </row>
    <row r="567" s="1" customFormat="1" ht="21.75" customHeight="1">
      <c r="A567" s="1332"/>
      <c r="B567" s="1398" t="s">
        <v>403</v>
      </c>
      <c r="C567" s="1628" t="s">
        <v>497</v>
      </c>
      <c r="D567" s="1475"/>
      <c r="E567" s="1409" t="s">
        <v>396</v>
      </c>
      <c r="F567" s="1410"/>
      <c r="G567" s="1412">
        <v>35</v>
      </c>
      <c r="H567" s="1419">
        <f>J567*H569*1.73*0.875/1000</f>
        <v>0.53034231249999997</v>
      </c>
      <c r="I567" s="1419">
        <f t="shared" si="3482"/>
        <v>0.29380964112500002</v>
      </c>
      <c r="J567" s="1414">
        <v>10.01</v>
      </c>
      <c r="K567" s="1419">
        <f>M567*K569*1.73*0.875/1000</f>
        <v>0.46782443750000002</v>
      </c>
      <c r="L567" s="1419">
        <f t="shared" si="3483"/>
        <v>0.25917473837500005</v>
      </c>
      <c r="M567" s="1414">
        <v>8.8300000000000001</v>
      </c>
      <c r="N567" s="1419">
        <f>P567*N569*1.73*0.875/1000</f>
        <v>0.46782443750000002</v>
      </c>
      <c r="O567" s="1419">
        <f t="shared" si="3484"/>
        <v>0.25917473837500005</v>
      </c>
      <c r="P567" s="1414">
        <v>8.8300000000000001</v>
      </c>
      <c r="Q567" s="1419">
        <f>S567*Q569*1.73*0.875/1000</f>
        <v>0.45193006249999984</v>
      </c>
      <c r="R567" s="1419">
        <f t="shared" si="3485"/>
        <v>0.25036925462499993</v>
      </c>
      <c r="S567" s="1414">
        <v>8.5299999999999994</v>
      </c>
      <c r="T567" s="1419">
        <f>V567*T569*1.73*0.875/1000</f>
        <v>0.48318900000000004</v>
      </c>
      <c r="U567" s="1419">
        <f t="shared" si="3486"/>
        <v>0.26768670600000005</v>
      </c>
      <c r="V567" s="1414">
        <v>9.1199999999999992</v>
      </c>
      <c r="W567" s="1419">
        <f>Y567*W569*1.73*0.875/1000</f>
        <v>0.499083375</v>
      </c>
      <c r="X567" s="1419">
        <f t="shared" si="3487"/>
        <v>0.27649218975000001</v>
      </c>
      <c r="Y567" s="1414">
        <v>9.4199999999999999</v>
      </c>
      <c r="Z567" s="1419">
        <f>AB567*Z569*1.73*0.875/1000</f>
        <v>0.51444793750000006</v>
      </c>
      <c r="AA567" s="1419">
        <f t="shared" si="3488"/>
        <v>0.28500415737500007</v>
      </c>
      <c r="AB567" s="1414">
        <v>9.7100000000000009</v>
      </c>
      <c r="AC567" s="1419">
        <f>AE567*AC569*1.73*0.875/1000</f>
        <v>0.51444793750000006</v>
      </c>
      <c r="AD567" s="1419">
        <f t="shared" si="3489"/>
        <v>0.28500415737500007</v>
      </c>
      <c r="AE567" s="1414">
        <v>9.7100000000000009</v>
      </c>
      <c r="AF567" s="1419">
        <f>AH567*AF569*1.73*0.875/1000</f>
        <v>0.56107143749999988</v>
      </c>
      <c r="AG567" s="1419">
        <f t="shared" si="3490"/>
        <v>0.31083357637499998</v>
      </c>
      <c r="AH567" s="1414">
        <v>10.59</v>
      </c>
      <c r="AI567" s="1419">
        <f>AK567*AI569*1.73*0.875/1000</f>
        <v>0.56107143749999988</v>
      </c>
      <c r="AJ567" s="1419">
        <f t="shared" si="3491"/>
        <v>0.31083357637499998</v>
      </c>
      <c r="AK567" s="1414">
        <v>10.59</v>
      </c>
      <c r="AL567" s="1420">
        <f>AN567*AL569*1.73*0.875/1000</f>
        <v>0.53034231249999997</v>
      </c>
      <c r="AM567" s="1420">
        <f t="shared" si="3492"/>
        <v>0.29380964112500002</v>
      </c>
      <c r="AN567" s="1416">
        <v>10.01</v>
      </c>
      <c r="AO567" s="1419">
        <f>AQ567*AO569*1.73*0.875/1000</f>
        <v>0.53034231249999997</v>
      </c>
      <c r="AP567" s="1419">
        <f t="shared" si="3493"/>
        <v>0.29380964112500002</v>
      </c>
      <c r="AQ567" s="1414">
        <v>10.01</v>
      </c>
      <c r="AR567" s="1419">
        <f>AT567*AR569*1.73*0.875/1000</f>
        <v>0.499083375</v>
      </c>
      <c r="AS567" s="1419">
        <f t="shared" si="3494"/>
        <v>0.27649218975000001</v>
      </c>
      <c r="AT567" s="1414">
        <v>9.4199999999999999</v>
      </c>
      <c r="AU567" s="1419">
        <f>AW567*AU569*1.73*0.875/1000</f>
        <v>0.499083375</v>
      </c>
      <c r="AV567" s="1419">
        <f t="shared" si="3495"/>
        <v>0.27649218975000001</v>
      </c>
      <c r="AW567" s="1414">
        <v>9.4199999999999999</v>
      </c>
      <c r="AX567" s="1419">
        <f>AZ567*AX569*1.73*0.875/1000</f>
        <v>0.499083375</v>
      </c>
      <c r="AY567" s="1419">
        <f t="shared" si="3496"/>
        <v>0.27649218975000001</v>
      </c>
      <c r="AZ567" s="1414">
        <v>9.4199999999999999</v>
      </c>
      <c r="BA567" s="1419">
        <f>BC567*BA569*1.73*0.875/1000</f>
        <v>0.53034231249999997</v>
      </c>
      <c r="BB567" s="1419">
        <f t="shared" si="3497"/>
        <v>0.29380964112500002</v>
      </c>
      <c r="BC567" s="1414">
        <v>10.01</v>
      </c>
      <c r="BD567" s="1419">
        <f>BF567*BD569*1.73*0.875/1000</f>
        <v>0.56107143749999988</v>
      </c>
      <c r="BE567" s="1419">
        <f t="shared" si="3498"/>
        <v>0.31083357637499998</v>
      </c>
      <c r="BF567" s="1414">
        <v>10.59</v>
      </c>
      <c r="BG567" s="1419">
        <f>BI567*BG569*1.73*0.875/1000</f>
        <v>0.62358931250000005</v>
      </c>
      <c r="BH567" s="1419">
        <f t="shared" si="3499"/>
        <v>0.34546847912500006</v>
      </c>
      <c r="BI567" s="1414">
        <v>11.77</v>
      </c>
      <c r="BJ567" s="1419">
        <f>BL567*BJ569*1.73*0.875/1000</f>
        <v>0.60822475000000009</v>
      </c>
      <c r="BK567" s="1419">
        <f t="shared" si="3500"/>
        <v>0.33695651150000006</v>
      </c>
      <c r="BL567" s="1414">
        <v>11.48</v>
      </c>
      <c r="BM567" s="1419">
        <f>BO567*BM569*1.73*0.875/1000</f>
        <v>0.57749562500000007</v>
      </c>
      <c r="BN567" s="1419">
        <f t="shared" si="3501"/>
        <v>0.31993257625000004</v>
      </c>
      <c r="BO567" s="1414">
        <v>10.9</v>
      </c>
      <c r="BP567" s="1419">
        <f>BR567*BP569*1.73*0.875/1000</f>
        <v>0.57696581250000001</v>
      </c>
      <c r="BQ567" s="1419">
        <f t="shared" si="3502"/>
        <v>0.31963906012500004</v>
      </c>
      <c r="BR567" s="1414">
        <v>10.890000000000001</v>
      </c>
      <c r="BS567" s="1419">
        <f>BU567*BS569*1.73*0.875/1000</f>
        <v>0.57696581250000001</v>
      </c>
      <c r="BT567" s="1419">
        <f t="shared" si="3503"/>
        <v>0.31963906012500004</v>
      </c>
      <c r="BU567" s="1414">
        <v>10.890000000000001</v>
      </c>
      <c r="BV567" s="1419">
        <f>BX567*BV569*1.73*0.875/1000</f>
        <v>0.54570687499999992</v>
      </c>
      <c r="BW567" s="1419">
        <f t="shared" si="3504"/>
        <v>0.30232160874999997</v>
      </c>
      <c r="BX567" s="1414">
        <v>10.300000000000001</v>
      </c>
      <c r="BY567" s="1419">
        <f>CA567*BY569*1.73*0.875/1000</f>
        <v>0.53034231249999997</v>
      </c>
      <c r="BZ567" s="1419">
        <f t="shared" si="3505"/>
        <v>0.29380964112500002</v>
      </c>
      <c r="CA567" s="1414">
        <v>10.01</v>
      </c>
    </row>
    <row r="568" s="1" customFormat="1" ht="19.199999999999999">
      <c r="A568" s="1332" t="s">
        <v>336</v>
      </c>
      <c r="B568" s="1398" t="s">
        <v>59</v>
      </c>
      <c r="C568" s="1408" t="s">
        <v>404</v>
      </c>
      <c r="D568" s="1410"/>
      <c r="E568" s="1409"/>
      <c r="F568" s="1410" t="s">
        <v>405</v>
      </c>
      <c r="G568" s="1412">
        <v>35</v>
      </c>
      <c r="H568" s="1419">
        <v>35</v>
      </c>
      <c r="I568" s="1419"/>
      <c r="J568" s="1419"/>
      <c r="K568" s="1419">
        <v>35</v>
      </c>
      <c r="L568" s="1419"/>
      <c r="M568" s="1419"/>
      <c r="N568" s="1419">
        <v>35</v>
      </c>
      <c r="O568" s="1419"/>
      <c r="P568" s="1419"/>
      <c r="Q568" s="1419">
        <v>35</v>
      </c>
      <c r="R568" s="1419"/>
      <c r="S568" s="1419"/>
      <c r="T568" s="1419">
        <v>35</v>
      </c>
      <c r="U568" s="1419"/>
      <c r="V568" s="1419"/>
      <c r="W568" s="1419">
        <v>35</v>
      </c>
      <c r="X568" s="1419"/>
      <c r="Y568" s="1419"/>
      <c r="Z568" s="1419">
        <v>35</v>
      </c>
      <c r="AA568" s="1419"/>
      <c r="AB568" s="1419"/>
      <c r="AC568" s="1419">
        <v>35</v>
      </c>
      <c r="AD568" s="1419"/>
      <c r="AE568" s="1419"/>
      <c r="AF568" s="1419">
        <v>35</v>
      </c>
      <c r="AG568" s="1419"/>
      <c r="AH568" s="1419"/>
      <c r="AI568" s="1419">
        <v>35</v>
      </c>
      <c r="AJ568" s="1419"/>
      <c r="AK568" s="1419"/>
      <c r="AL568" s="1420">
        <v>35</v>
      </c>
      <c r="AM568" s="1420"/>
      <c r="AN568" s="1420"/>
      <c r="AO568" s="1419">
        <v>35</v>
      </c>
      <c r="AP568" s="1419"/>
      <c r="AQ568" s="1419"/>
      <c r="AR568" s="1419">
        <v>35</v>
      </c>
      <c r="AS568" s="1419"/>
      <c r="AT568" s="1419"/>
      <c r="AU568" s="1419">
        <v>35</v>
      </c>
      <c r="AV568" s="1419"/>
      <c r="AW568" s="1419"/>
      <c r="AX568" s="1419">
        <v>35</v>
      </c>
      <c r="AY568" s="1419"/>
      <c r="AZ568" s="1419"/>
      <c r="BA568" s="1419">
        <v>35</v>
      </c>
      <c r="BB568" s="1419"/>
      <c r="BC568" s="1419"/>
      <c r="BD568" s="1419">
        <v>35</v>
      </c>
      <c r="BE568" s="1419"/>
      <c r="BF568" s="1419"/>
      <c r="BG568" s="1419">
        <v>35</v>
      </c>
      <c r="BH568" s="1419"/>
      <c r="BI568" s="1419"/>
      <c r="BJ568" s="1419">
        <v>35</v>
      </c>
      <c r="BK568" s="1419"/>
      <c r="BL568" s="1419"/>
      <c r="BM568" s="1419">
        <v>35</v>
      </c>
      <c r="BN568" s="1419"/>
      <c r="BO568" s="1419"/>
      <c r="BP568" s="1419">
        <v>35</v>
      </c>
      <c r="BQ568" s="1419"/>
      <c r="BR568" s="1419"/>
      <c r="BS568" s="1419">
        <v>35</v>
      </c>
      <c r="BT568" s="1419"/>
      <c r="BU568" s="1419"/>
      <c r="BV568" s="1419">
        <v>35</v>
      </c>
      <c r="BW568" s="1419"/>
      <c r="BX568" s="1419"/>
      <c r="BY568" s="1419">
        <v>35</v>
      </c>
      <c r="BZ568" s="1419"/>
      <c r="CA568" s="1419"/>
    </row>
    <row r="569" s="1" customFormat="1" ht="19.199999999999999">
      <c r="A569" s="1332"/>
      <c r="B569" s="1398"/>
      <c r="C569" s="1408" t="s">
        <v>424</v>
      </c>
      <c r="D569" s="1410"/>
      <c r="E569" s="1409"/>
      <c r="F569" s="1410" t="s">
        <v>405</v>
      </c>
      <c r="G569" s="1412">
        <v>35</v>
      </c>
      <c r="H569" s="1419">
        <v>35</v>
      </c>
      <c r="I569" s="1419"/>
      <c r="J569" s="1419"/>
      <c r="K569" s="1419">
        <v>35</v>
      </c>
      <c r="L569" s="1419"/>
      <c r="M569" s="1419"/>
      <c r="N569" s="1419">
        <v>35</v>
      </c>
      <c r="O569" s="1419"/>
      <c r="P569" s="1419"/>
      <c r="Q569" s="1419">
        <v>35</v>
      </c>
      <c r="R569" s="1419"/>
      <c r="S569" s="1419"/>
      <c r="T569" s="1419">
        <v>35</v>
      </c>
      <c r="U569" s="1419"/>
      <c r="V569" s="1419"/>
      <c r="W569" s="1419">
        <v>35</v>
      </c>
      <c r="X569" s="1419"/>
      <c r="Y569" s="1419"/>
      <c r="Z569" s="1419">
        <v>35</v>
      </c>
      <c r="AA569" s="1419"/>
      <c r="AB569" s="1419"/>
      <c r="AC569" s="1419">
        <v>35</v>
      </c>
      <c r="AD569" s="1419"/>
      <c r="AE569" s="1419"/>
      <c r="AF569" s="1419">
        <v>35</v>
      </c>
      <c r="AG569" s="1419"/>
      <c r="AH569" s="1419"/>
      <c r="AI569" s="1419">
        <v>35</v>
      </c>
      <c r="AJ569" s="1419"/>
      <c r="AK569" s="1419"/>
      <c r="AL569" s="1420">
        <v>35</v>
      </c>
      <c r="AM569" s="1420"/>
      <c r="AN569" s="1420"/>
      <c r="AO569" s="1419">
        <v>35</v>
      </c>
      <c r="AP569" s="1419"/>
      <c r="AQ569" s="1419"/>
      <c r="AR569" s="1419">
        <v>35</v>
      </c>
      <c r="AS569" s="1419"/>
      <c r="AT569" s="1419"/>
      <c r="AU569" s="1419">
        <v>35</v>
      </c>
      <c r="AV569" s="1419"/>
      <c r="AW569" s="1419"/>
      <c r="AX569" s="1419">
        <v>35</v>
      </c>
      <c r="AY569" s="1419"/>
      <c r="AZ569" s="1419"/>
      <c r="BA569" s="1419">
        <v>35</v>
      </c>
      <c r="BB569" s="1419"/>
      <c r="BC569" s="1419"/>
      <c r="BD569" s="1419">
        <v>35</v>
      </c>
      <c r="BE569" s="1419"/>
      <c r="BF569" s="1419"/>
      <c r="BG569" s="1419">
        <v>35</v>
      </c>
      <c r="BH569" s="1419"/>
      <c r="BI569" s="1419"/>
      <c r="BJ569" s="1419">
        <v>35</v>
      </c>
      <c r="BK569" s="1419"/>
      <c r="BL569" s="1419"/>
      <c r="BM569" s="1419">
        <v>35</v>
      </c>
      <c r="BN569" s="1419"/>
      <c r="BO569" s="1419"/>
      <c r="BP569" s="1419">
        <v>35</v>
      </c>
      <c r="BQ569" s="1419"/>
      <c r="BR569" s="1419"/>
      <c r="BS569" s="1419">
        <v>35</v>
      </c>
      <c r="BT569" s="1419"/>
      <c r="BU569" s="1419"/>
      <c r="BV569" s="1419">
        <v>35</v>
      </c>
      <c r="BW569" s="1419"/>
      <c r="BX569" s="1419"/>
      <c r="BY569" s="1419">
        <v>35</v>
      </c>
      <c r="BZ569" s="1419"/>
      <c r="CA569" s="1419"/>
    </row>
    <row r="570" s="1" customFormat="1" ht="19.199999999999999">
      <c r="A570" s="1332"/>
      <c r="B570" s="1398"/>
      <c r="C570" s="1408" t="s">
        <v>404</v>
      </c>
      <c r="D570" s="1410"/>
      <c r="E570" s="1409"/>
      <c r="F570" s="1410" t="s">
        <v>405</v>
      </c>
      <c r="G570" s="1412">
        <v>10</v>
      </c>
      <c r="H570" s="1419">
        <v>10.300000000000001</v>
      </c>
      <c r="I570" s="1419"/>
      <c r="J570" s="1419"/>
      <c r="K570" s="1419">
        <v>10.300000000000001</v>
      </c>
      <c r="L570" s="1419"/>
      <c r="M570" s="1419"/>
      <c r="N570" s="1419">
        <v>10.300000000000001</v>
      </c>
      <c r="O570" s="1419"/>
      <c r="P570" s="1419"/>
      <c r="Q570" s="1419">
        <v>10.300000000000001</v>
      </c>
      <c r="R570" s="1419"/>
      <c r="S570" s="1419"/>
      <c r="T570" s="1419">
        <v>10.300000000000001</v>
      </c>
      <c r="U570" s="1419"/>
      <c r="V570" s="1419"/>
      <c r="W570" s="1419">
        <v>10.300000000000001</v>
      </c>
      <c r="X570" s="1419"/>
      <c r="Y570" s="1419"/>
      <c r="Z570" s="1419">
        <v>10.300000000000001</v>
      </c>
      <c r="AA570" s="1419"/>
      <c r="AB570" s="1419"/>
      <c r="AC570" s="1419">
        <v>10.300000000000001</v>
      </c>
      <c r="AD570" s="1419"/>
      <c r="AE570" s="1419"/>
      <c r="AF570" s="1419">
        <v>10.300000000000001</v>
      </c>
      <c r="AG570" s="1419"/>
      <c r="AH570" s="1419"/>
      <c r="AI570" s="1419">
        <v>10.300000000000001</v>
      </c>
      <c r="AJ570" s="1419"/>
      <c r="AK570" s="1419"/>
      <c r="AL570" s="1420">
        <v>10.300000000000001</v>
      </c>
      <c r="AM570" s="1420"/>
      <c r="AN570" s="1420"/>
      <c r="AO570" s="1419">
        <v>10.300000000000001</v>
      </c>
      <c r="AP570" s="1419"/>
      <c r="AQ570" s="1419"/>
      <c r="AR570" s="1419">
        <v>10.300000000000001</v>
      </c>
      <c r="AS570" s="1419"/>
      <c r="AT570" s="1419"/>
      <c r="AU570" s="1419">
        <v>10.300000000000001</v>
      </c>
      <c r="AV570" s="1419"/>
      <c r="AW570" s="1419"/>
      <c r="AX570" s="1419">
        <v>10.300000000000001</v>
      </c>
      <c r="AY570" s="1419"/>
      <c r="AZ570" s="1419"/>
      <c r="BA570" s="1419">
        <v>10.300000000000001</v>
      </c>
      <c r="BB570" s="1419"/>
      <c r="BC570" s="1419"/>
      <c r="BD570" s="1419">
        <v>10.300000000000001</v>
      </c>
      <c r="BE570" s="1419"/>
      <c r="BF570" s="1419"/>
      <c r="BG570" s="1419">
        <v>10.300000000000001</v>
      </c>
      <c r="BH570" s="1419"/>
      <c r="BI570" s="1419"/>
      <c r="BJ570" s="1419">
        <v>10.300000000000001</v>
      </c>
      <c r="BK570" s="1419"/>
      <c r="BL570" s="1419"/>
      <c r="BM570" s="1419">
        <v>10.300000000000001</v>
      </c>
      <c r="BN570" s="1419"/>
      <c r="BO570" s="1419"/>
      <c r="BP570" s="1419">
        <v>10.300000000000001</v>
      </c>
      <c r="BQ570" s="1419"/>
      <c r="BR570" s="1419"/>
      <c r="BS570" s="1419">
        <v>10.300000000000001</v>
      </c>
      <c r="BT570" s="1419"/>
      <c r="BU570" s="1419"/>
      <c r="BV570" s="1419">
        <v>10.300000000000001</v>
      </c>
      <c r="BW570" s="1419"/>
      <c r="BX570" s="1419"/>
      <c r="BY570" s="1419">
        <v>10.300000000000001</v>
      </c>
      <c r="BZ570" s="1419"/>
      <c r="CA570" s="1419"/>
    </row>
    <row r="571" s="1" customFormat="1" ht="19.199999999999999">
      <c r="A571" s="1332"/>
      <c r="B571" s="1398"/>
      <c r="C571" s="1408" t="s">
        <v>424</v>
      </c>
      <c r="D571" s="1410"/>
      <c r="E571" s="1409"/>
      <c r="F571" s="1410" t="s">
        <v>405</v>
      </c>
      <c r="G571" s="1412">
        <v>10</v>
      </c>
      <c r="H571" s="1419">
        <v>10.300000000000001</v>
      </c>
      <c r="I571" s="1419"/>
      <c r="J571" s="1419"/>
      <c r="K571" s="1419">
        <v>10.300000000000001</v>
      </c>
      <c r="L571" s="1419"/>
      <c r="M571" s="1419"/>
      <c r="N571" s="1419">
        <v>10.300000000000001</v>
      </c>
      <c r="O571" s="1419"/>
      <c r="P571" s="1419"/>
      <c r="Q571" s="1419">
        <v>10.300000000000001</v>
      </c>
      <c r="R571" s="1419"/>
      <c r="S571" s="1419"/>
      <c r="T571" s="1419">
        <v>10.300000000000001</v>
      </c>
      <c r="U571" s="1419"/>
      <c r="V571" s="1419"/>
      <c r="W571" s="1419">
        <v>10.300000000000001</v>
      </c>
      <c r="X571" s="1419"/>
      <c r="Y571" s="1419"/>
      <c r="Z571" s="1419">
        <v>10.300000000000001</v>
      </c>
      <c r="AA571" s="1419"/>
      <c r="AB571" s="1419"/>
      <c r="AC571" s="1419">
        <v>10.300000000000001</v>
      </c>
      <c r="AD571" s="1419"/>
      <c r="AE571" s="1419"/>
      <c r="AF571" s="1419">
        <v>10.300000000000001</v>
      </c>
      <c r="AG571" s="1419"/>
      <c r="AH571" s="1419"/>
      <c r="AI571" s="1419">
        <v>10.300000000000001</v>
      </c>
      <c r="AJ571" s="1419"/>
      <c r="AK571" s="1419"/>
      <c r="AL571" s="1420">
        <v>10.300000000000001</v>
      </c>
      <c r="AM571" s="1420"/>
      <c r="AN571" s="1420"/>
      <c r="AO571" s="1419">
        <v>10.300000000000001</v>
      </c>
      <c r="AP571" s="1419"/>
      <c r="AQ571" s="1419"/>
      <c r="AR571" s="1419">
        <v>10.300000000000001</v>
      </c>
      <c r="AS571" s="1419"/>
      <c r="AT571" s="1419"/>
      <c r="AU571" s="1419">
        <v>10.300000000000001</v>
      </c>
      <c r="AV571" s="1419"/>
      <c r="AW571" s="1419"/>
      <c r="AX571" s="1419">
        <v>10.300000000000001</v>
      </c>
      <c r="AY571" s="1419"/>
      <c r="AZ571" s="1419"/>
      <c r="BA571" s="1419">
        <v>10.300000000000001</v>
      </c>
      <c r="BB571" s="1419"/>
      <c r="BC571" s="1419"/>
      <c r="BD571" s="1419">
        <v>10.300000000000001</v>
      </c>
      <c r="BE571" s="1419"/>
      <c r="BF571" s="1419"/>
      <c r="BG571" s="1419">
        <v>10.300000000000001</v>
      </c>
      <c r="BH571" s="1419"/>
      <c r="BI571" s="1419"/>
      <c r="BJ571" s="1419">
        <v>10.300000000000001</v>
      </c>
      <c r="BK571" s="1419"/>
      <c r="BL571" s="1419"/>
      <c r="BM571" s="1419">
        <v>10.300000000000001</v>
      </c>
      <c r="BN571" s="1419"/>
      <c r="BO571" s="1419"/>
      <c r="BP571" s="1419">
        <v>10.300000000000001</v>
      </c>
      <c r="BQ571" s="1419"/>
      <c r="BR571" s="1419"/>
      <c r="BS571" s="1419">
        <v>10.300000000000001</v>
      </c>
      <c r="BT571" s="1419"/>
      <c r="BU571" s="1419"/>
      <c r="BV571" s="1419">
        <v>10.300000000000001</v>
      </c>
      <c r="BW571" s="1419"/>
      <c r="BX571" s="1419"/>
      <c r="BY571" s="1419">
        <v>10.300000000000001</v>
      </c>
      <c r="BZ571" s="1419"/>
      <c r="CA571" s="1419"/>
    </row>
    <row r="572" s="1" customFormat="1" ht="19.199999999999999">
      <c r="A572" s="1332"/>
      <c r="B572" s="1398" t="s">
        <v>402</v>
      </c>
      <c r="C572" s="1548" t="s">
        <v>406</v>
      </c>
      <c r="D572" s="1478"/>
      <c r="E572" s="1409"/>
      <c r="F572" s="1410"/>
      <c r="G572" s="1412">
        <v>10</v>
      </c>
      <c r="H572" s="1413"/>
      <c r="I572" s="1419">
        <f t="shared" si="3482"/>
        <v>0</v>
      </c>
      <c r="J572" s="1414">
        <f t="shared" ref="J572:J573" si="3506">ROUND(SQRT(H572^2+I572^2)*1000/(1.73*H570),0)</f>
        <v>0</v>
      </c>
      <c r="K572" s="1413"/>
      <c r="L572" s="1419">
        <f t="shared" si="3483"/>
        <v>0</v>
      </c>
      <c r="M572" s="1414">
        <f t="shared" ref="M572:M573" si="3507">ROUND(SQRT(K572^2+L572^2)*1000/(1.73*K570),0)</f>
        <v>0</v>
      </c>
      <c r="N572" s="1419">
        <v>0</v>
      </c>
      <c r="O572" s="1419">
        <f t="shared" si="3484"/>
        <v>0</v>
      </c>
      <c r="P572" s="1414">
        <f t="shared" ref="P572:P573" si="3508">ROUND(SQRT(N572^2+O572^2)*1000/(1.73*N570),0)</f>
        <v>0</v>
      </c>
      <c r="Q572" s="1419">
        <v>0</v>
      </c>
      <c r="R572" s="1419">
        <f t="shared" si="3485"/>
        <v>0</v>
      </c>
      <c r="S572" s="1414">
        <f t="shared" ref="S572:S573" si="3509">ROUND(SQRT(Q572^2+R572^2)*1000/(1.73*Q570),0)</f>
        <v>0</v>
      </c>
      <c r="T572" s="1419">
        <v>0</v>
      </c>
      <c r="U572" s="1419">
        <f t="shared" si="3486"/>
        <v>0</v>
      </c>
      <c r="V572" s="1414">
        <f t="shared" ref="V572:V573" si="3510">ROUND(SQRT(T572^2+U572^2)*1000/(1.73*T570),0)</f>
        <v>0</v>
      </c>
      <c r="W572" s="1419">
        <v>0</v>
      </c>
      <c r="X572" s="1419">
        <f t="shared" si="3487"/>
        <v>0</v>
      </c>
      <c r="Y572" s="1414">
        <f t="shared" ref="Y572:Y573" si="3511">ROUND(SQRT(W572^2+X572^2)*1000/(1.73*W570),0)</f>
        <v>0</v>
      </c>
      <c r="Z572" s="1419">
        <v>0</v>
      </c>
      <c r="AA572" s="1419">
        <f t="shared" si="3488"/>
        <v>0</v>
      </c>
      <c r="AB572" s="1414">
        <f t="shared" ref="AB572:AB573" si="3512">ROUND(SQRT(Z572^2+AA572^2)*1000/(1.73*Z570),0)</f>
        <v>0</v>
      </c>
      <c r="AC572" s="1419">
        <v>0</v>
      </c>
      <c r="AD572" s="1419">
        <f t="shared" si="3489"/>
        <v>0</v>
      </c>
      <c r="AE572" s="1414">
        <f t="shared" ref="AE572:AE573" si="3513">ROUND(SQRT(AC572^2+AD572^2)*1000/(1.73*AC570),0)</f>
        <v>0</v>
      </c>
      <c r="AF572" s="1419">
        <v>0</v>
      </c>
      <c r="AG572" s="1419">
        <f t="shared" si="3490"/>
        <v>0</v>
      </c>
      <c r="AH572" s="1414">
        <f t="shared" ref="AH572:AH573" si="3514">ROUND(SQRT(AF572^2+AG572^2)*1000/(1.73*AF570),0)</f>
        <v>0</v>
      </c>
      <c r="AI572" s="1419">
        <v>0</v>
      </c>
      <c r="AJ572" s="1419">
        <f t="shared" si="3491"/>
        <v>0</v>
      </c>
      <c r="AK572" s="1414">
        <f t="shared" ref="AK572:AK573" si="3515">ROUND(SQRT(AI572^2+AJ572^2)*1000/(1.73*AI570),0)</f>
        <v>0</v>
      </c>
      <c r="AL572" s="1420">
        <v>0</v>
      </c>
      <c r="AM572" s="1420">
        <f t="shared" si="3492"/>
        <v>0</v>
      </c>
      <c r="AN572" s="1416">
        <f t="shared" ref="AN572:AN573" si="3516">ROUND(SQRT(AL572^2+AM572^2)*1000/(1.73*AL570),0)</f>
        <v>0</v>
      </c>
      <c r="AO572" s="1419">
        <v>0</v>
      </c>
      <c r="AP572" s="1419">
        <f t="shared" si="3493"/>
        <v>0</v>
      </c>
      <c r="AQ572" s="1414">
        <f t="shared" ref="AQ572:AQ573" si="3517">ROUND(SQRT(AO572^2+AP572^2)*1000/(1.73*AO570),0)</f>
        <v>0</v>
      </c>
      <c r="AR572" s="1419">
        <v>0</v>
      </c>
      <c r="AS572" s="1419">
        <f t="shared" si="3494"/>
        <v>0</v>
      </c>
      <c r="AT572" s="1414">
        <f t="shared" ref="AT572:AT573" si="3518">ROUND(SQRT(AR572^2+AS572^2)*1000/(1.73*AR570),0)</f>
        <v>0</v>
      </c>
      <c r="AU572" s="1419">
        <v>0</v>
      </c>
      <c r="AV572" s="1419">
        <f t="shared" si="3495"/>
        <v>0</v>
      </c>
      <c r="AW572" s="1414">
        <f t="shared" ref="AW572:AW573" si="3519">ROUND(SQRT(AU572^2+AV572^2)*1000/(1.73*AU570),0)</f>
        <v>0</v>
      </c>
      <c r="AX572" s="1419">
        <v>0</v>
      </c>
      <c r="AY572" s="1419">
        <f t="shared" si="3496"/>
        <v>0</v>
      </c>
      <c r="AZ572" s="1414">
        <f t="shared" ref="AZ572:AZ573" si="3520">ROUND(SQRT(AX572^2+AY572^2)*1000/(1.73*AX570),0)</f>
        <v>0</v>
      </c>
      <c r="BA572" s="1419">
        <v>0</v>
      </c>
      <c r="BB572" s="1419">
        <f t="shared" si="3497"/>
        <v>0</v>
      </c>
      <c r="BC572" s="1414">
        <f t="shared" ref="BC572:BC573" si="3521">ROUND(SQRT(BA572^2+BB572^2)*1000/(1.73*BA570),0)</f>
        <v>0</v>
      </c>
      <c r="BD572" s="1419">
        <v>0</v>
      </c>
      <c r="BE572" s="1419">
        <f t="shared" si="3498"/>
        <v>0</v>
      </c>
      <c r="BF572" s="1414">
        <f t="shared" ref="BF572:BF573" si="3522">ROUND(SQRT(BD572^2+BE572^2)*1000/(1.73*BD570),0)</f>
        <v>0</v>
      </c>
      <c r="BG572" s="1419">
        <v>0</v>
      </c>
      <c r="BH572" s="1419">
        <f t="shared" si="3499"/>
        <v>0</v>
      </c>
      <c r="BI572" s="1414">
        <f t="shared" ref="BI572:BI573" si="3523">ROUND(SQRT(BG572^2+BH572^2)*1000/(1.73*BG570),0)</f>
        <v>0</v>
      </c>
      <c r="BJ572" s="1419">
        <v>0</v>
      </c>
      <c r="BK572" s="1419">
        <f t="shared" si="3500"/>
        <v>0</v>
      </c>
      <c r="BL572" s="1414">
        <f t="shared" ref="BL572:BL573" si="3524">ROUND(SQRT(BJ572^2+BK572^2)*1000/(1.73*BJ570),0)</f>
        <v>0</v>
      </c>
      <c r="BM572" s="1419">
        <v>0</v>
      </c>
      <c r="BN572" s="1419">
        <f t="shared" si="3501"/>
        <v>0</v>
      </c>
      <c r="BO572" s="1414">
        <f t="shared" ref="BO572:BO573" si="3525">ROUND(SQRT(BM572^2+BN572^2)*1000/(1.73*BM570),0)</f>
        <v>0</v>
      </c>
      <c r="BP572" s="1419">
        <v>0</v>
      </c>
      <c r="BQ572" s="1419">
        <f t="shared" si="3502"/>
        <v>0</v>
      </c>
      <c r="BR572" s="1414">
        <f t="shared" ref="BR572:BR573" si="3526">ROUND(SQRT(BP572^2+BQ572^2)*1000/(1.73*BP570),0)</f>
        <v>0</v>
      </c>
      <c r="BS572" s="1419">
        <v>0</v>
      </c>
      <c r="BT572" s="1419">
        <f t="shared" si="3503"/>
        <v>0</v>
      </c>
      <c r="BU572" s="1414">
        <f t="shared" ref="BU572:BU573" si="3527">ROUND(SQRT(BS572^2+BT572^2)*1000/(1.73*BS570),0)</f>
        <v>0</v>
      </c>
      <c r="BV572" s="1419">
        <v>0</v>
      </c>
      <c r="BW572" s="1419">
        <f t="shared" si="3504"/>
        <v>0</v>
      </c>
      <c r="BX572" s="1414">
        <f t="shared" ref="BX572:BX573" si="3528">ROUND(SQRT(BV572^2+BW572^2)*1000/(1.73*BV570),0)</f>
        <v>0</v>
      </c>
      <c r="BY572" s="1419">
        <v>0</v>
      </c>
      <c r="BZ572" s="1419">
        <f t="shared" si="3505"/>
        <v>0</v>
      </c>
      <c r="CA572" s="1414">
        <f t="shared" ref="CA572:CA573" si="3529">ROUND(SQRT(BY572^2+BZ572^2)*1000/(1.73*BY570),0)</f>
        <v>0</v>
      </c>
    </row>
    <row r="573" s="1" customFormat="1" ht="19.199999999999999">
      <c r="A573" s="1332"/>
      <c r="B573" s="1398"/>
      <c r="C573" s="1548" t="s">
        <v>114</v>
      </c>
      <c r="D573" s="1478"/>
      <c r="E573" s="1409"/>
      <c r="F573" s="1410"/>
      <c r="G573" s="1412">
        <v>10</v>
      </c>
      <c r="H573" s="1413">
        <v>0.2336</v>
      </c>
      <c r="I573" s="1419">
        <f t="shared" si="3482"/>
        <v>0.12941440000000001</v>
      </c>
      <c r="J573" s="1414">
        <f t="shared" si="3506"/>
        <v>15</v>
      </c>
      <c r="K573" s="1413">
        <v>0.2288</v>
      </c>
      <c r="L573" s="1419">
        <f t="shared" si="3483"/>
        <v>0.12675520000000001</v>
      </c>
      <c r="M573" s="1414">
        <f t="shared" si="3507"/>
        <v>15</v>
      </c>
      <c r="N573" s="1413">
        <v>0.2336</v>
      </c>
      <c r="O573" s="1419">
        <f t="shared" si="3484"/>
        <v>0.12941440000000001</v>
      </c>
      <c r="P573" s="1414">
        <f t="shared" si="3508"/>
        <v>15</v>
      </c>
      <c r="Q573" s="1413">
        <v>0.23039999999999999</v>
      </c>
      <c r="R573" s="1419">
        <f t="shared" si="3485"/>
        <v>0.12764159999999999</v>
      </c>
      <c r="S573" s="1414">
        <f t="shared" si="3509"/>
        <v>15</v>
      </c>
      <c r="T573" s="1503">
        <v>0</v>
      </c>
      <c r="U573" s="1419">
        <f t="shared" si="3486"/>
        <v>0</v>
      </c>
      <c r="V573" s="1414">
        <f t="shared" si="3510"/>
        <v>0</v>
      </c>
      <c r="W573" s="1413">
        <v>0.2324</v>
      </c>
      <c r="X573" s="1419">
        <f t="shared" si="3487"/>
        <v>0.12874960000000002</v>
      </c>
      <c r="Y573" s="1414">
        <f t="shared" si="3511"/>
        <v>15</v>
      </c>
      <c r="Z573" s="1413">
        <v>0.25</v>
      </c>
      <c r="AA573" s="1419">
        <f t="shared" si="3488"/>
        <v>0.13850000000000001</v>
      </c>
      <c r="AB573" s="1414">
        <f t="shared" si="3512"/>
        <v>16</v>
      </c>
      <c r="AC573" s="1413">
        <v>0.24559999999999998</v>
      </c>
      <c r="AD573" s="1419">
        <f t="shared" si="3489"/>
        <v>0.1360624</v>
      </c>
      <c r="AE573" s="1414">
        <f t="shared" si="3513"/>
        <v>16</v>
      </c>
      <c r="AF573" s="1413">
        <v>0.24759999999999999</v>
      </c>
      <c r="AG573" s="1419">
        <f t="shared" si="3490"/>
        <v>0.1371704</v>
      </c>
      <c r="AH573" s="1414">
        <f t="shared" si="3514"/>
        <v>16</v>
      </c>
      <c r="AI573" s="1413">
        <v>0.25119999999999998</v>
      </c>
      <c r="AJ573" s="1419">
        <f t="shared" si="3491"/>
        <v>0.13916480000000001</v>
      </c>
      <c r="AK573" s="1414">
        <f t="shared" si="3515"/>
        <v>16</v>
      </c>
      <c r="AL573" s="1415">
        <v>0.24919999999999998</v>
      </c>
      <c r="AM573" s="1420">
        <f t="shared" si="3492"/>
        <v>0.13805680000000001</v>
      </c>
      <c r="AN573" s="1416">
        <f t="shared" si="3516"/>
        <v>16</v>
      </c>
      <c r="AO573" s="1413">
        <v>0.22800000000000001</v>
      </c>
      <c r="AP573" s="1419">
        <f t="shared" si="3493"/>
        <v>0.12631200000000001</v>
      </c>
      <c r="AQ573" s="1414">
        <f t="shared" si="3517"/>
        <v>15</v>
      </c>
      <c r="AR573" s="1413">
        <v>0.24680000000000002</v>
      </c>
      <c r="AS573" s="1419">
        <f t="shared" si="3494"/>
        <v>0.13672720000000002</v>
      </c>
      <c r="AT573" s="1414">
        <f t="shared" si="3518"/>
        <v>16</v>
      </c>
      <c r="AU573" s="1413">
        <v>0.24199999999999999</v>
      </c>
      <c r="AV573" s="1419">
        <f t="shared" si="3495"/>
        <v>0.13406800000000002</v>
      </c>
      <c r="AW573" s="1414">
        <f t="shared" si="3519"/>
        <v>16</v>
      </c>
      <c r="AX573" s="1413">
        <v>0.23760000000000001</v>
      </c>
      <c r="AY573" s="1419">
        <f t="shared" si="3496"/>
        <v>0.13163040000000001</v>
      </c>
      <c r="AZ573" s="1414">
        <f t="shared" si="3520"/>
        <v>15</v>
      </c>
      <c r="BA573" s="1413">
        <v>0.24719999999999998</v>
      </c>
      <c r="BB573" s="1419">
        <f t="shared" si="3497"/>
        <v>0.13694880000000001</v>
      </c>
      <c r="BC573" s="1414">
        <f t="shared" si="3521"/>
        <v>16</v>
      </c>
      <c r="BD573" s="1413">
        <v>0.25040000000000001</v>
      </c>
      <c r="BE573" s="1419">
        <f t="shared" si="3498"/>
        <v>0.13872160000000003</v>
      </c>
      <c r="BF573" s="1414">
        <f t="shared" si="3522"/>
        <v>16</v>
      </c>
      <c r="BG573" s="1503">
        <v>0</v>
      </c>
      <c r="BH573" s="1419">
        <f t="shared" si="3499"/>
        <v>0</v>
      </c>
      <c r="BI573" s="1414">
        <f t="shared" si="3523"/>
        <v>0</v>
      </c>
      <c r="BJ573" s="1413">
        <v>0.25559999999999999</v>
      </c>
      <c r="BK573" s="1419">
        <f t="shared" si="3500"/>
        <v>0.14160240000000002</v>
      </c>
      <c r="BL573" s="1414">
        <f t="shared" si="3524"/>
        <v>16</v>
      </c>
      <c r="BM573" s="1413">
        <v>0.25519999999999998</v>
      </c>
      <c r="BN573" s="1419">
        <f t="shared" si="3501"/>
        <v>0.1413808</v>
      </c>
      <c r="BO573" s="1414">
        <f t="shared" si="3525"/>
        <v>16</v>
      </c>
      <c r="BP573" s="1413">
        <v>0.26600000000000001</v>
      </c>
      <c r="BQ573" s="1419">
        <f t="shared" si="3502"/>
        <v>0.14736400000000002</v>
      </c>
      <c r="BR573" s="1414">
        <f t="shared" si="3526"/>
        <v>17</v>
      </c>
      <c r="BS573" s="1413">
        <v>0.25680000000000003</v>
      </c>
      <c r="BT573" s="1419">
        <f t="shared" si="3503"/>
        <v>0.14226720000000004</v>
      </c>
      <c r="BU573" s="1414">
        <f t="shared" si="3527"/>
        <v>16</v>
      </c>
      <c r="BV573" s="1413">
        <v>0.26000000000000001</v>
      </c>
      <c r="BW573" s="1419">
        <f t="shared" si="3504"/>
        <v>0.14404000000000003</v>
      </c>
      <c r="BX573" s="1414">
        <f t="shared" si="3528"/>
        <v>17</v>
      </c>
      <c r="BY573" s="1413">
        <v>0.25319999999999998</v>
      </c>
      <c r="BZ573" s="1419">
        <f t="shared" si="3505"/>
        <v>0.1402728</v>
      </c>
      <c r="CA573" s="1414">
        <f t="shared" si="3529"/>
        <v>16</v>
      </c>
    </row>
    <row r="574" s="1" customFormat="1" ht="19.199999999999999">
      <c r="A574" s="1332"/>
      <c r="B574" s="1398"/>
      <c r="C574" s="1548" t="s">
        <v>66</v>
      </c>
      <c r="D574" s="1478"/>
      <c r="E574" s="1409"/>
      <c r="F574" s="1410"/>
      <c r="G574" s="1412">
        <v>10</v>
      </c>
      <c r="H574" s="1413">
        <v>0</v>
      </c>
      <c r="I574" s="1419">
        <f t="shared" si="3482"/>
        <v>0</v>
      </c>
      <c r="J574" s="1414">
        <f>ROUND(SQRT(H574^2+I574^2)*1000/(1.73*H570),0)</f>
        <v>0</v>
      </c>
      <c r="K574" s="1413">
        <v>0</v>
      </c>
      <c r="L574" s="1419">
        <f t="shared" si="3483"/>
        <v>0</v>
      </c>
      <c r="M574" s="1414">
        <f>ROUND(SQRT(K574^2+L574^2)*1000/(1.73*K570),0)</f>
        <v>0</v>
      </c>
      <c r="N574" s="1413">
        <v>0</v>
      </c>
      <c r="O574" s="1419">
        <f t="shared" si="3484"/>
        <v>0</v>
      </c>
      <c r="P574" s="1414">
        <f>ROUND(SQRT(N574^2+O574^2)*1000/(1.73*N570),0)</f>
        <v>0</v>
      </c>
      <c r="Q574" s="1413">
        <v>0</v>
      </c>
      <c r="R574" s="1419">
        <f t="shared" si="3485"/>
        <v>0</v>
      </c>
      <c r="S574" s="1414">
        <f>ROUND(SQRT(Q574^2+R574^2)*1000/(1.73*Q570),0)</f>
        <v>0</v>
      </c>
      <c r="T574" s="1503">
        <v>0</v>
      </c>
      <c r="U574" s="1419">
        <f t="shared" si="3486"/>
        <v>0</v>
      </c>
      <c r="V574" s="1414">
        <f>ROUND(SQRT(T574^2+U574^2)*1000/(1.73*T570),0)</f>
        <v>0</v>
      </c>
      <c r="W574" s="1413">
        <v>0</v>
      </c>
      <c r="X574" s="1419">
        <f t="shared" si="3487"/>
        <v>0</v>
      </c>
      <c r="Y574" s="1414">
        <f>ROUND(SQRT(W574^2+X574^2)*1000/(1.73*W570),0)</f>
        <v>0</v>
      </c>
      <c r="Z574" s="1413">
        <v>0</v>
      </c>
      <c r="AA574" s="1419">
        <f t="shared" si="3488"/>
        <v>0</v>
      </c>
      <c r="AB574" s="1414">
        <f>ROUND(SQRT(Z574^2+AA574^2)*1000/(1.73*Z570),0)</f>
        <v>0</v>
      </c>
      <c r="AC574" s="1413">
        <v>0</v>
      </c>
      <c r="AD574" s="1419">
        <f t="shared" si="3489"/>
        <v>0</v>
      </c>
      <c r="AE574" s="1414">
        <f>ROUND(SQRT(AC574^2+AD574^2)*1000/(1.73*AC570),0)</f>
        <v>0</v>
      </c>
      <c r="AF574" s="1413">
        <v>0</v>
      </c>
      <c r="AG574" s="1419">
        <f t="shared" si="3490"/>
        <v>0</v>
      </c>
      <c r="AH574" s="1414">
        <f>ROUND(SQRT(AF574^2+AG574^2)*1000/(1.73*AF570),0)</f>
        <v>0</v>
      </c>
      <c r="AI574" s="1413">
        <v>0</v>
      </c>
      <c r="AJ574" s="1419">
        <f t="shared" si="3491"/>
        <v>0</v>
      </c>
      <c r="AK574" s="1414">
        <f>ROUND(SQRT(AI574^2+AJ574^2)*1000/(1.73*AI570),0)</f>
        <v>0</v>
      </c>
      <c r="AL574" s="1415">
        <v>0</v>
      </c>
      <c r="AM574" s="1420">
        <f t="shared" si="3492"/>
        <v>0</v>
      </c>
      <c r="AN574" s="1416">
        <f>ROUND(SQRT(AL574^2+AM574^2)*1000/(1.73*AL570),0)</f>
        <v>0</v>
      </c>
      <c r="AO574" s="1413">
        <v>0</v>
      </c>
      <c r="AP574" s="1419">
        <f t="shared" si="3493"/>
        <v>0</v>
      </c>
      <c r="AQ574" s="1414">
        <f>ROUND(SQRT(AO574^2+AP574^2)*1000/(1.73*AO570),0)</f>
        <v>0</v>
      </c>
      <c r="AR574" s="1413">
        <v>0</v>
      </c>
      <c r="AS574" s="1419">
        <f t="shared" si="3494"/>
        <v>0</v>
      </c>
      <c r="AT574" s="1414">
        <f>ROUND(SQRT(AR574^2+AS574^2)*1000/(1.73*AR570),0)</f>
        <v>0</v>
      </c>
      <c r="AU574" s="1413">
        <v>0</v>
      </c>
      <c r="AV574" s="1419">
        <f t="shared" si="3495"/>
        <v>0</v>
      </c>
      <c r="AW574" s="1414">
        <f>ROUND(SQRT(AU574^2+AV574^2)*1000/(1.73*AU570),0)</f>
        <v>0</v>
      </c>
      <c r="AX574" s="1413">
        <v>0</v>
      </c>
      <c r="AY574" s="1419">
        <f t="shared" si="3496"/>
        <v>0</v>
      </c>
      <c r="AZ574" s="1414">
        <f>ROUND(SQRT(AX574^2+AY574^2)*1000/(1.73*AX570),0)</f>
        <v>0</v>
      </c>
      <c r="BA574" s="1413">
        <v>0</v>
      </c>
      <c r="BB574" s="1419">
        <f t="shared" si="3497"/>
        <v>0</v>
      </c>
      <c r="BC574" s="1414">
        <f>ROUND(SQRT(BA574^2+BB574^2)*1000/(1.73*BA570),0)</f>
        <v>0</v>
      </c>
      <c r="BD574" s="1413">
        <v>0</v>
      </c>
      <c r="BE574" s="1419">
        <f t="shared" si="3498"/>
        <v>0</v>
      </c>
      <c r="BF574" s="1414">
        <f>ROUND(SQRT(BD574^2+BE574^2)*1000/(1.73*BD570),0)</f>
        <v>0</v>
      </c>
      <c r="BG574" s="1503">
        <v>0</v>
      </c>
      <c r="BH574" s="1419">
        <f t="shared" si="3499"/>
        <v>0</v>
      </c>
      <c r="BI574" s="1414">
        <f>ROUND(SQRT(BG574^2+BH574^2)*1000/(1.73*BG570),0)</f>
        <v>0</v>
      </c>
      <c r="BJ574" s="1413">
        <v>0</v>
      </c>
      <c r="BK574" s="1419">
        <f t="shared" si="3500"/>
        <v>0</v>
      </c>
      <c r="BL574" s="1414">
        <f>ROUND(SQRT(BJ574^2+BK574^2)*1000/(1.73*BJ570),0)</f>
        <v>0</v>
      </c>
      <c r="BM574" s="1413">
        <v>0</v>
      </c>
      <c r="BN574" s="1419">
        <f t="shared" si="3501"/>
        <v>0</v>
      </c>
      <c r="BO574" s="1414">
        <f>ROUND(SQRT(BM574^2+BN574^2)*1000/(1.73*BM570),0)</f>
        <v>0</v>
      </c>
      <c r="BP574" s="1413">
        <v>0</v>
      </c>
      <c r="BQ574" s="1419">
        <f t="shared" si="3502"/>
        <v>0</v>
      </c>
      <c r="BR574" s="1414">
        <f>ROUND(SQRT(BP574^2+BQ574^2)*1000/(1.73*BP570),0)</f>
        <v>0</v>
      </c>
      <c r="BS574" s="1413">
        <v>0</v>
      </c>
      <c r="BT574" s="1419">
        <f t="shared" si="3503"/>
        <v>0</v>
      </c>
      <c r="BU574" s="1414">
        <f>ROUND(SQRT(BS574^2+BT574^2)*1000/(1.73*BS570),0)</f>
        <v>0</v>
      </c>
      <c r="BV574" s="1413">
        <v>0</v>
      </c>
      <c r="BW574" s="1419">
        <f t="shared" si="3504"/>
        <v>0</v>
      </c>
      <c r="BX574" s="1414">
        <f>ROUND(SQRT(BV574^2+BW574^2)*1000/(1.73*BV570),0)</f>
        <v>0</v>
      </c>
      <c r="BY574" s="1413">
        <v>0</v>
      </c>
      <c r="BZ574" s="1419">
        <f t="shared" si="3505"/>
        <v>0</v>
      </c>
      <c r="CA574" s="1414">
        <f>ROUND(SQRT(BY574^2+BZ574^2)*1000/(1.73*BY570),0)</f>
        <v>0</v>
      </c>
    </row>
    <row r="575" s="1" customFormat="1" ht="19.199999999999999">
      <c r="A575" s="1332"/>
      <c r="B575" s="1398"/>
      <c r="C575" s="1548" t="s">
        <v>128</v>
      </c>
      <c r="D575" s="1478"/>
      <c r="E575" s="1409"/>
      <c r="F575" s="1410"/>
      <c r="G575" s="1412">
        <v>10</v>
      </c>
      <c r="H575" s="1413"/>
      <c r="I575" s="1419">
        <f t="shared" si="3482"/>
        <v>0</v>
      </c>
      <c r="J575" s="1414">
        <f>ROUND(SQRT(H575^2+I575^2)*1000/(1.73*H570),0)</f>
        <v>0</v>
      </c>
      <c r="K575" s="1413"/>
      <c r="L575" s="1419">
        <f t="shared" si="3483"/>
        <v>0</v>
      </c>
      <c r="M575" s="1414">
        <f>ROUND(SQRT(K575^2+L575^2)*1000/(1.73*K570),0)</f>
        <v>0</v>
      </c>
      <c r="N575" s="1413"/>
      <c r="O575" s="1419">
        <f t="shared" si="3484"/>
        <v>0</v>
      </c>
      <c r="P575" s="1414">
        <f>ROUND(SQRT(N575^2+O575^2)*1000/(1.73*N570),0)</f>
        <v>0</v>
      </c>
      <c r="Q575" s="1413"/>
      <c r="R575" s="1419">
        <f t="shared" si="3485"/>
        <v>0</v>
      </c>
      <c r="S575" s="1414">
        <f>ROUND(SQRT(Q575^2+R575^2)*1000/(1.73*Q570),0)</f>
        <v>0</v>
      </c>
      <c r="T575" s="1503">
        <v>0</v>
      </c>
      <c r="U575" s="1419">
        <f t="shared" si="3486"/>
        <v>0</v>
      </c>
      <c r="V575" s="1414">
        <f>ROUND(SQRT(T575^2+U575^2)*1000/(1.73*T570),0)</f>
        <v>0</v>
      </c>
      <c r="W575" s="1413"/>
      <c r="X575" s="1419">
        <f t="shared" si="3487"/>
        <v>0</v>
      </c>
      <c r="Y575" s="1414">
        <f>ROUND(SQRT(W575^2+X575^2)*1000/(1.73*W570),0)</f>
        <v>0</v>
      </c>
      <c r="Z575" s="1413"/>
      <c r="AA575" s="1419">
        <f t="shared" si="3488"/>
        <v>0</v>
      </c>
      <c r="AB575" s="1414">
        <f>ROUND(SQRT(Z575^2+AA575^2)*1000/(1.73*Z570),0)</f>
        <v>0</v>
      </c>
      <c r="AC575" s="1413"/>
      <c r="AD575" s="1419">
        <f t="shared" si="3489"/>
        <v>0</v>
      </c>
      <c r="AE575" s="1414">
        <f>ROUND(SQRT(AC575^2+AD575^2)*1000/(1.73*AC570),0)</f>
        <v>0</v>
      </c>
      <c r="AF575" s="1413"/>
      <c r="AG575" s="1419">
        <f t="shared" si="3490"/>
        <v>0</v>
      </c>
      <c r="AH575" s="1414">
        <f>ROUND(SQRT(AF575^2+AG575^2)*1000/(1.73*AF570),0)</f>
        <v>0</v>
      </c>
      <c r="AI575" s="1413"/>
      <c r="AJ575" s="1419">
        <f t="shared" si="3491"/>
        <v>0</v>
      </c>
      <c r="AK575" s="1414">
        <f>ROUND(SQRT(AI575^2+AJ575^2)*1000/(1.73*AI570),0)</f>
        <v>0</v>
      </c>
      <c r="AL575" s="1415"/>
      <c r="AM575" s="1420">
        <f t="shared" si="3492"/>
        <v>0</v>
      </c>
      <c r="AN575" s="1416">
        <f>ROUND(SQRT(AL575^2+AM575^2)*1000/(1.73*AL570),0)</f>
        <v>0</v>
      </c>
      <c r="AO575" s="1413"/>
      <c r="AP575" s="1419">
        <f t="shared" si="3493"/>
        <v>0</v>
      </c>
      <c r="AQ575" s="1414">
        <f>ROUND(SQRT(AO575^2+AP575^2)*1000/(1.73*AO570),0)</f>
        <v>0</v>
      </c>
      <c r="AR575" s="1413"/>
      <c r="AS575" s="1419">
        <f t="shared" si="3494"/>
        <v>0</v>
      </c>
      <c r="AT575" s="1414">
        <f>ROUND(SQRT(AR575^2+AS575^2)*1000/(1.73*AR570),0)</f>
        <v>0</v>
      </c>
      <c r="AU575" s="1413"/>
      <c r="AV575" s="1419">
        <f t="shared" si="3495"/>
        <v>0</v>
      </c>
      <c r="AW575" s="1414">
        <f>ROUND(SQRT(AU575^2+AV575^2)*1000/(1.73*AU570),0)</f>
        <v>0</v>
      </c>
      <c r="AX575" s="1413"/>
      <c r="AY575" s="1419">
        <f t="shared" si="3496"/>
        <v>0</v>
      </c>
      <c r="AZ575" s="1414">
        <f>ROUND(SQRT(AX575^2+AY575^2)*1000/(1.73*AX570),0)</f>
        <v>0</v>
      </c>
      <c r="BA575" s="1413"/>
      <c r="BB575" s="1419">
        <f t="shared" si="3497"/>
        <v>0</v>
      </c>
      <c r="BC575" s="1414">
        <f>ROUND(SQRT(BA575^2+BB575^2)*1000/(1.73*BA570),0)</f>
        <v>0</v>
      </c>
      <c r="BD575" s="1413"/>
      <c r="BE575" s="1419">
        <f t="shared" si="3498"/>
        <v>0</v>
      </c>
      <c r="BF575" s="1414">
        <f>ROUND(SQRT(BD575^2+BE575^2)*1000/(1.73*BD570),0)</f>
        <v>0</v>
      </c>
      <c r="BG575" s="1503">
        <v>0</v>
      </c>
      <c r="BH575" s="1419">
        <f t="shared" si="3499"/>
        <v>0</v>
      </c>
      <c r="BI575" s="1414">
        <f>ROUND(SQRT(BG575^2+BH575^2)*1000/(1.73*BG570),0)</f>
        <v>0</v>
      </c>
      <c r="BJ575" s="1413"/>
      <c r="BK575" s="1419">
        <f t="shared" si="3500"/>
        <v>0</v>
      </c>
      <c r="BL575" s="1414">
        <f>ROUND(SQRT(BJ575^2+BK575^2)*1000/(1.73*BJ570),0)</f>
        <v>0</v>
      </c>
      <c r="BM575" s="1413"/>
      <c r="BN575" s="1419">
        <f t="shared" si="3501"/>
        <v>0</v>
      </c>
      <c r="BO575" s="1414">
        <f>ROUND(SQRT(BM575^2+BN575^2)*1000/(1.73*BM570),0)</f>
        <v>0</v>
      </c>
      <c r="BP575" s="1413"/>
      <c r="BQ575" s="1419">
        <f t="shared" si="3502"/>
        <v>0</v>
      </c>
      <c r="BR575" s="1414">
        <f>ROUND(SQRT(BP575^2+BQ575^2)*1000/(1.73*BP570),0)</f>
        <v>0</v>
      </c>
      <c r="BS575" s="1413"/>
      <c r="BT575" s="1419">
        <f t="shared" si="3503"/>
        <v>0</v>
      </c>
      <c r="BU575" s="1414">
        <f>ROUND(SQRT(BS575^2+BT575^2)*1000/(1.73*BS570),0)</f>
        <v>0</v>
      </c>
      <c r="BV575" s="1413"/>
      <c r="BW575" s="1419">
        <f t="shared" si="3504"/>
        <v>0</v>
      </c>
      <c r="BX575" s="1414">
        <f>ROUND(SQRT(BV575^2+BW575^2)*1000/(1.73*BV570),0)</f>
        <v>0</v>
      </c>
      <c r="BY575" s="1413"/>
      <c r="BZ575" s="1419">
        <f t="shared" si="3505"/>
        <v>0</v>
      </c>
      <c r="CA575" s="1414">
        <f>ROUND(SQRT(BY575^2+BZ575^2)*1000/(1.73*BY570),0)</f>
        <v>0</v>
      </c>
    </row>
    <row r="576" s="1" customFormat="1" ht="19.199999999999999">
      <c r="A576" s="1332"/>
      <c r="B576" s="1398"/>
      <c r="C576" s="1549" t="s">
        <v>68</v>
      </c>
      <c r="D576" s="1478"/>
      <c r="E576" s="1409"/>
      <c r="F576" s="1410"/>
      <c r="G576" s="1412">
        <v>10</v>
      </c>
      <c r="H576" s="1413">
        <v>0</v>
      </c>
      <c r="I576" s="1419">
        <f t="shared" si="3482"/>
        <v>0</v>
      </c>
      <c r="J576" s="1414">
        <f t="shared" ref="J576:J577" si="3530">ROUND(SQRT(H576^2+I576^2)*1000/(1.73*H570),0)</f>
        <v>0</v>
      </c>
      <c r="K576" s="1413">
        <v>0</v>
      </c>
      <c r="L576" s="1419">
        <f t="shared" si="3483"/>
        <v>0</v>
      </c>
      <c r="M576" s="1414">
        <f t="shared" ref="M576:M577" si="3531">ROUND(SQRT(K576^2+L576^2)*1000/(1.73*K570),0)</f>
        <v>0</v>
      </c>
      <c r="N576" s="1413">
        <v>0</v>
      </c>
      <c r="O576" s="1419">
        <f t="shared" si="3484"/>
        <v>0</v>
      </c>
      <c r="P576" s="1414">
        <f t="shared" ref="P576:P577" si="3532">ROUND(SQRT(N576^2+O576^2)*1000/(1.73*N570),0)</f>
        <v>0</v>
      </c>
      <c r="Q576" s="1413">
        <v>0</v>
      </c>
      <c r="R576" s="1419">
        <f t="shared" si="3485"/>
        <v>0</v>
      </c>
      <c r="S576" s="1414">
        <f t="shared" ref="S576:S577" si="3533">ROUND(SQRT(Q576^2+R576^2)*1000/(1.73*Q570),0)</f>
        <v>0</v>
      </c>
      <c r="T576" s="1503">
        <v>0</v>
      </c>
      <c r="U576" s="1419">
        <f t="shared" si="3486"/>
        <v>0</v>
      </c>
      <c r="V576" s="1414">
        <f t="shared" ref="V576:V577" si="3534">ROUND(SQRT(T576^2+U576^2)*1000/(1.73*T570),0)</f>
        <v>0</v>
      </c>
      <c r="W576" s="1413">
        <v>0</v>
      </c>
      <c r="X576" s="1419">
        <f t="shared" si="3487"/>
        <v>0</v>
      </c>
      <c r="Y576" s="1414">
        <f t="shared" ref="Y576:Y577" si="3535">ROUND(SQRT(W576^2+X576^2)*1000/(1.73*W570),0)</f>
        <v>0</v>
      </c>
      <c r="Z576" s="1413">
        <v>0</v>
      </c>
      <c r="AA576" s="1419">
        <f t="shared" si="3488"/>
        <v>0</v>
      </c>
      <c r="AB576" s="1414">
        <f t="shared" ref="AB576:AB577" si="3536">ROUND(SQRT(Z576^2+AA576^2)*1000/(1.73*Z570),0)</f>
        <v>0</v>
      </c>
      <c r="AC576" s="1413">
        <v>0</v>
      </c>
      <c r="AD576" s="1419">
        <f t="shared" si="3489"/>
        <v>0</v>
      </c>
      <c r="AE576" s="1414">
        <f t="shared" ref="AE576:AE577" si="3537">ROUND(SQRT(AC576^2+AD576^2)*1000/(1.73*AC570),0)</f>
        <v>0</v>
      </c>
      <c r="AF576" s="1413">
        <v>0</v>
      </c>
      <c r="AG576" s="1419">
        <f t="shared" si="3490"/>
        <v>0</v>
      </c>
      <c r="AH576" s="1414">
        <f t="shared" ref="AH576:AH577" si="3538">ROUND(SQRT(AF576^2+AG576^2)*1000/(1.73*AF570),0)</f>
        <v>0</v>
      </c>
      <c r="AI576" s="1413">
        <v>0</v>
      </c>
      <c r="AJ576" s="1419">
        <f t="shared" si="3491"/>
        <v>0</v>
      </c>
      <c r="AK576" s="1414">
        <f t="shared" ref="AK576:AK577" si="3539">ROUND(SQRT(AI576^2+AJ576^2)*1000/(1.73*AI570),0)</f>
        <v>0</v>
      </c>
      <c r="AL576" s="1415">
        <v>0.0014544000000000002</v>
      </c>
      <c r="AM576" s="1420">
        <f t="shared" si="3492"/>
        <v>0.00080573760000000015</v>
      </c>
      <c r="AN576" s="1416">
        <f t="shared" ref="AN576:AN577" si="3540">ROUND(SQRT(AL576^2+AM576^2)*1000/(1.73*AL570),0)</f>
        <v>0</v>
      </c>
      <c r="AO576" s="1413">
        <v>0</v>
      </c>
      <c r="AP576" s="1419">
        <f t="shared" si="3493"/>
        <v>0</v>
      </c>
      <c r="AQ576" s="1414">
        <f t="shared" ref="AQ576:AQ577" si="3541">ROUND(SQRT(AO576^2+AP576^2)*1000/(1.73*AO570),0)</f>
        <v>0</v>
      </c>
      <c r="AR576" s="1413">
        <v>0</v>
      </c>
      <c r="AS576" s="1419">
        <f t="shared" si="3494"/>
        <v>0</v>
      </c>
      <c r="AT576" s="1414">
        <f t="shared" ref="AT576:AT577" si="3542">ROUND(SQRT(AR576^2+AS576^2)*1000/(1.73*AR570),0)</f>
        <v>0</v>
      </c>
      <c r="AU576" s="1413">
        <v>0</v>
      </c>
      <c r="AV576" s="1419">
        <f t="shared" si="3495"/>
        <v>0</v>
      </c>
      <c r="AW576" s="1414">
        <f t="shared" ref="AW576:AW577" si="3543">ROUND(SQRT(AU576^2+AV576^2)*1000/(1.73*AU570),0)</f>
        <v>0</v>
      </c>
      <c r="AX576" s="1413">
        <v>0</v>
      </c>
      <c r="AY576" s="1419">
        <f t="shared" si="3496"/>
        <v>0</v>
      </c>
      <c r="AZ576" s="1414">
        <f t="shared" ref="AZ576:AZ577" si="3544">ROUND(SQRT(AX576^2+AY576^2)*1000/(1.73*AX570),0)</f>
        <v>0</v>
      </c>
      <c r="BA576" s="1413">
        <v>0.00011519999999999998</v>
      </c>
      <c r="BB576" s="1419">
        <f t="shared" si="3497"/>
        <v>6.3820799999999997e-05</v>
      </c>
      <c r="BC576" s="1414">
        <f t="shared" ref="BC576:BC577" si="3545">ROUND(SQRT(BA576^2+BB576^2)*1000/(1.73*BA570),0)</f>
        <v>0</v>
      </c>
      <c r="BD576" s="1413">
        <v>0.00098880000000000018</v>
      </c>
      <c r="BE576" s="1419">
        <f t="shared" si="3498"/>
        <v>0.00054779520000000019</v>
      </c>
      <c r="BF576" s="1414">
        <f t="shared" ref="BF576:BF577" si="3546">ROUND(SQRT(BD576^2+BE576^2)*1000/(1.73*BD570),0)</f>
        <v>0</v>
      </c>
      <c r="BG576" s="1503">
        <v>0</v>
      </c>
      <c r="BH576" s="1419">
        <f t="shared" si="3499"/>
        <v>0</v>
      </c>
      <c r="BI576" s="1414">
        <f t="shared" ref="BI576:BI577" si="3547">ROUND(SQRT(BG576^2+BH576^2)*1000/(1.73*BG570),0)</f>
        <v>0</v>
      </c>
      <c r="BJ576" s="1413">
        <v>0.0010806000000000001</v>
      </c>
      <c r="BK576" s="1419">
        <f t="shared" si="3500"/>
        <v>0.00059865240000000011</v>
      </c>
      <c r="BL576" s="1414">
        <f t="shared" ref="BL576:BL577" si="3548">ROUND(SQRT(BJ576^2+BK576^2)*1000/(1.73*BJ570),0)</f>
        <v>0</v>
      </c>
      <c r="BM576" s="1413">
        <v>0.0010806000000000001</v>
      </c>
      <c r="BN576" s="1419">
        <f t="shared" si="3501"/>
        <v>0.00059865240000000011</v>
      </c>
      <c r="BO576" s="1414">
        <f t="shared" ref="BO576:BO577" si="3549">ROUND(SQRT(BM576^2+BN576^2)*1000/(1.73*BM570),0)</f>
        <v>0</v>
      </c>
      <c r="BP576" s="1413">
        <v>0.00108</v>
      </c>
      <c r="BQ576" s="1419">
        <f t="shared" si="3502"/>
        <v>0.00059832000000000006</v>
      </c>
      <c r="BR576" s="1414">
        <f t="shared" ref="BR576:BR577" si="3550">ROUND(SQRT(BP576^2+BQ576^2)*1000/(1.73*BP570),0)</f>
        <v>0</v>
      </c>
      <c r="BS576" s="1413">
        <v>0.00108</v>
      </c>
      <c r="BT576" s="1419">
        <f t="shared" si="3503"/>
        <v>0.00059832000000000006</v>
      </c>
      <c r="BU576" s="1414">
        <f t="shared" ref="BU576:BU577" si="3551">ROUND(SQRT(BS576^2+BT576^2)*1000/(1.73*BS570),0)</f>
        <v>0</v>
      </c>
      <c r="BV576" s="1413">
        <v>0.0010806000000000001</v>
      </c>
      <c r="BW576" s="1419">
        <f t="shared" si="3504"/>
        <v>0.00059865240000000011</v>
      </c>
      <c r="BX576" s="1414">
        <f t="shared" ref="BX576:BX577" si="3552">ROUND(SQRT(BV576^2+BW576^2)*1000/(1.73*BV570),0)</f>
        <v>0</v>
      </c>
      <c r="BY576" s="1413">
        <v>0.00108</v>
      </c>
      <c r="BZ576" s="1419">
        <f t="shared" si="3505"/>
        <v>0.00059832000000000006</v>
      </c>
      <c r="CA576" s="1414">
        <f t="shared" ref="CA576:CA577" si="3553">ROUND(SQRT(BY576^2+BZ576^2)*1000/(1.73*BY570),0)</f>
        <v>0</v>
      </c>
    </row>
    <row r="577" s="1" customFormat="1" ht="19.199999999999999">
      <c r="A577" s="1332"/>
      <c r="B577" s="1398" t="s">
        <v>403</v>
      </c>
      <c r="C577" s="1548" t="s">
        <v>409</v>
      </c>
      <c r="D577" s="1478"/>
      <c r="E577" s="1409"/>
      <c r="F577" s="1410"/>
      <c r="G577" s="1412">
        <v>10</v>
      </c>
      <c r="H577" s="1413"/>
      <c r="I577" s="1419">
        <f t="shared" si="3482"/>
        <v>0</v>
      </c>
      <c r="J577" s="1414">
        <f t="shared" si="3530"/>
        <v>0</v>
      </c>
      <c r="K577" s="1413"/>
      <c r="L577" s="1419">
        <f t="shared" si="3483"/>
        <v>0</v>
      </c>
      <c r="M577" s="1414">
        <f t="shared" si="3531"/>
        <v>0</v>
      </c>
      <c r="N577" s="1413"/>
      <c r="O577" s="1419">
        <f t="shared" si="3484"/>
        <v>0</v>
      </c>
      <c r="P577" s="1414">
        <f t="shared" si="3532"/>
        <v>0</v>
      </c>
      <c r="Q577" s="1413"/>
      <c r="R577" s="1419">
        <f t="shared" si="3485"/>
        <v>0</v>
      </c>
      <c r="S577" s="1414">
        <f t="shared" si="3533"/>
        <v>0</v>
      </c>
      <c r="T577" s="1419">
        <v>0</v>
      </c>
      <c r="U577" s="1419">
        <f t="shared" si="3486"/>
        <v>0</v>
      </c>
      <c r="V577" s="1414">
        <f t="shared" si="3534"/>
        <v>0</v>
      </c>
      <c r="W577" s="1413"/>
      <c r="X577" s="1419">
        <f t="shared" si="3487"/>
        <v>0</v>
      </c>
      <c r="Y577" s="1414">
        <f t="shared" si="3535"/>
        <v>0</v>
      </c>
      <c r="Z577" s="1413"/>
      <c r="AA577" s="1419">
        <f t="shared" si="3488"/>
        <v>0</v>
      </c>
      <c r="AB577" s="1414">
        <f t="shared" si="3536"/>
        <v>0</v>
      </c>
      <c r="AC577" s="1413"/>
      <c r="AD577" s="1419">
        <f t="shared" si="3489"/>
        <v>0</v>
      </c>
      <c r="AE577" s="1414">
        <f t="shared" si="3537"/>
        <v>0</v>
      </c>
      <c r="AF577" s="1413"/>
      <c r="AG577" s="1419">
        <f t="shared" si="3490"/>
        <v>0</v>
      </c>
      <c r="AH577" s="1414">
        <f t="shared" si="3538"/>
        <v>0</v>
      </c>
      <c r="AI577" s="1413"/>
      <c r="AJ577" s="1419">
        <f t="shared" si="3491"/>
        <v>0</v>
      </c>
      <c r="AK577" s="1414">
        <f t="shared" si="3539"/>
        <v>0</v>
      </c>
      <c r="AL577" s="1415"/>
      <c r="AM577" s="1420">
        <f t="shared" si="3492"/>
        <v>0</v>
      </c>
      <c r="AN577" s="1416">
        <f t="shared" si="3540"/>
        <v>0</v>
      </c>
      <c r="AO577" s="1413"/>
      <c r="AP577" s="1419">
        <f t="shared" si="3493"/>
        <v>0</v>
      </c>
      <c r="AQ577" s="1414">
        <f t="shared" si="3541"/>
        <v>0</v>
      </c>
      <c r="AR577" s="1413"/>
      <c r="AS577" s="1419">
        <f t="shared" si="3494"/>
        <v>0</v>
      </c>
      <c r="AT577" s="1414">
        <f t="shared" si="3542"/>
        <v>0</v>
      </c>
      <c r="AU577" s="1413"/>
      <c r="AV577" s="1419">
        <f t="shared" si="3495"/>
        <v>0</v>
      </c>
      <c r="AW577" s="1414">
        <f t="shared" si="3543"/>
        <v>0</v>
      </c>
      <c r="AX577" s="1413"/>
      <c r="AY577" s="1419">
        <f t="shared" si="3496"/>
        <v>0</v>
      </c>
      <c r="AZ577" s="1414">
        <f t="shared" si="3544"/>
        <v>0</v>
      </c>
      <c r="BA577" s="1413"/>
      <c r="BB577" s="1419">
        <f t="shared" si="3497"/>
        <v>0</v>
      </c>
      <c r="BC577" s="1414">
        <f t="shared" si="3545"/>
        <v>0</v>
      </c>
      <c r="BD577" s="1413"/>
      <c r="BE577" s="1419">
        <f t="shared" si="3498"/>
        <v>0</v>
      </c>
      <c r="BF577" s="1414">
        <f t="shared" si="3546"/>
        <v>0</v>
      </c>
      <c r="BG577" s="1419">
        <v>0</v>
      </c>
      <c r="BH577" s="1419">
        <f t="shared" si="3499"/>
        <v>0</v>
      </c>
      <c r="BI577" s="1414">
        <f t="shared" si="3547"/>
        <v>0</v>
      </c>
      <c r="BJ577" s="1413"/>
      <c r="BK577" s="1419">
        <f t="shared" si="3500"/>
        <v>0</v>
      </c>
      <c r="BL577" s="1414">
        <f t="shared" si="3548"/>
        <v>0</v>
      </c>
      <c r="BM577" s="1413"/>
      <c r="BN577" s="1419">
        <f t="shared" si="3501"/>
        <v>0</v>
      </c>
      <c r="BO577" s="1414">
        <f t="shared" si="3549"/>
        <v>0</v>
      </c>
      <c r="BP577" s="1413"/>
      <c r="BQ577" s="1419">
        <f t="shared" si="3502"/>
        <v>0</v>
      </c>
      <c r="BR577" s="1414">
        <f t="shared" si="3550"/>
        <v>0</v>
      </c>
      <c r="BS577" s="1413"/>
      <c r="BT577" s="1419">
        <f t="shared" si="3503"/>
        <v>0</v>
      </c>
      <c r="BU577" s="1414">
        <f t="shared" si="3551"/>
        <v>0</v>
      </c>
      <c r="BV577" s="1413"/>
      <c r="BW577" s="1419">
        <f t="shared" si="3504"/>
        <v>0</v>
      </c>
      <c r="BX577" s="1414">
        <f t="shared" si="3552"/>
        <v>0</v>
      </c>
      <c r="BY577" s="1413"/>
      <c r="BZ577" s="1419">
        <f t="shared" si="3505"/>
        <v>0</v>
      </c>
      <c r="CA577" s="1414">
        <f t="shared" si="3553"/>
        <v>0</v>
      </c>
    </row>
    <row r="578" s="1" customFormat="1" ht="19.199999999999999">
      <c r="A578" s="1332"/>
      <c r="B578" s="1398"/>
      <c r="C578" s="1548" t="s">
        <v>69</v>
      </c>
      <c r="D578" s="1478"/>
      <c r="E578" s="1409"/>
      <c r="F578" s="1410"/>
      <c r="G578" s="1412">
        <v>10</v>
      </c>
      <c r="H578" s="1413">
        <v>0.1984908</v>
      </c>
      <c r="I578" s="1419">
        <f t="shared" si="3482"/>
        <v>0.1099639032</v>
      </c>
      <c r="J578" s="1414">
        <f>ROUND(SQRT(H578^2+I578^2)*1000/(1.73*H571),0)</f>
        <v>13</v>
      </c>
      <c r="K578" s="1413">
        <v>0.2170038</v>
      </c>
      <c r="L578" s="1419">
        <f t="shared" si="3483"/>
        <v>0.12022010520000001</v>
      </c>
      <c r="M578" s="1414">
        <f>ROUND(SQRT(K578^2+L578^2)*1000/(1.73*K571),0)</f>
        <v>14</v>
      </c>
      <c r="N578" s="1413">
        <v>0.21659460000000003</v>
      </c>
      <c r="O578" s="1419">
        <f t="shared" si="3484"/>
        <v>0.11999340840000003</v>
      </c>
      <c r="P578" s="1414">
        <f>ROUND(SQRT(N578^2+O578^2)*1000/(1.73*N571),0)</f>
        <v>14</v>
      </c>
      <c r="Q578" s="1413">
        <v>0.20468159999999996</v>
      </c>
      <c r="R578" s="1419">
        <f t="shared" si="3485"/>
        <v>0.11339360639999999</v>
      </c>
      <c r="S578" s="1414">
        <f>ROUND(SQRT(Q578^2+R578^2)*1000/(1.73*Q571),0)</f>
        <v>13</v>
      </c>
      <c r="T578" s="1503">
        <v>0</v>
      </c>
      <c r="U578" s="1419">
        <f t="shared" si="3486"/>
        <v>0</v>
      </c>
      <c r="V578" s="1414">
        <f>ROUND(SQRT(T578^2+U578^2)*1000/(1.73*T571),0)</f>
        <v>0</v>
      </c>
      <c r="W578" s="1413">
        <v>0.21217320000000001</v>
      </c>
      <c r="X578" s="1419">
        <f t="shared" si="3487"/>
        <v>0.11754395280000002</v>
      </c>
      <c r="Y578" s="1414">
        <f>ROUND(SQRT(W578^2+X578^2)*1000/(1.73*W571),0)</f>
        <v>14</v>
      </c>
      <c r="Z578" s="1413">
        <v>0.20898539999999999</v>
      </c>
      <c r="AA578" s="1419">
        <f t="shared" si="3488"/>
        <v>0.11577791160000001</v>
      </c>
      <c r="AB578" s="1414">
        <f>ROUND(SQRT(Z578^2+AA578^2)*1000/(1.73*Z571),0)</f>
        <v>13</v>
      </c>
      <c r="AC578" s="1413">
        <v>0.21552120000000002</v>
      </c>
      <c r="AD578" s="1419">
        <f t="shared" si="3489"/>
        <v>0.11939874480000003</v>
      </c>
      <c r="AE578" s="1414">
        <f>ROUND(SQRT(AC578^2+AD578^2)*1000/(1.73*AC571),0)</f>
        <v>14</v>
      </c>
      <c r="AF578" s="1413">
        <v>0.23077500000000001</v>
      </c>
      <c r="AG578" s="1419">
        <f t="shared" si="3490"/>
        <v>0.12784935000000003</v>
      </c>
      <c r="AH578" s="1414">
        <f>ROUND(SQRT(AF578^2+AG578^2)*1000/(1.73*AF571),0)</f>
        <v>15</v>
      </c>
      <c r="AI578" s="1413">
        <v>0.2536776</v>
      </c>
      <c r="AJ578" s="1419">
        <f t="shared" si="3491"/>
        <v>0.14053739040000002</v>
      </c>
      <c r="AK578" s="1414">
        <f>ROUND(SQRT(AI578^2+AJ578^2)*1000/(1.73*AI571),0)</f>
        <v>16</v>
      </c>
      <c r="AL578" s="1415">
        <v>0.26473559999999996</v>
      </c>
      <c r="AM578" s="1420">
        <f t="shared" si="3492"/>
        <v>0.1466635224</v>
      </c>
      <c r="AN578" s="1416">
        <f>ROUND(SQRT(AL578^2+AM578^2)*1000/(1.73*AL571),0)</f>
        <v>17</v>
      </c>
      <c r="AO578" s="1413">
        <v>0.27231060000000001</v>
      </c>
      <c r="AP578" s="1419">
        <f t="shared" si="3493"/>
        <v>0.15086007240000002</v>
      </c>
      <c r="AQ578" s="1414">
        <f>ROUND(SQRT(AO578^2+AP578^2)*1000/(1.73*AO571),0)</f>
        <v>17</v>
      </c>
      <c r="AR578" s="1413">
        <v>0.25881779999999999</v>
      </c>
      <c r="AS578" s="1419">
        <f t="shared" si="3494"/>
        <v>0.1433850612</v>
      </c>
      <c r="AT578" s="1414">
        <f>ROUND(SQRT(AR578^2+AS578^2)*1000/(1.73*AR571),0)</f>
        <v>17</v>
      </c>
      <c r="AU578" s="1413">
        <v>0.25296480000000005</v>
      </c>
      <c r="AV578" s="1419">
        <f t="shared" si="3495"/>
        <v>0.14014249920000005</v>
      </c>
      <c r="AW578" s="1414">
        <f>ROUND(SQRT(AU578^2+AV578^2)*1000/(1.73*AU571),0)</f>
        <v>16</v>
      </c>
      <c r="AX578" s="1413">
        <v>0.2675382</v>
      </c>
      <c r="AY578" s="1419">
        <f t="shared" si="3496"/>
        <v>0.14821616280000002</v>
      </c>
      <c r="AZ578" s="1414">
        <f>ROUND(SQRT(AX578^2+AY578^2)*1000/(1.73*AX571),0)</f>
        <v>17</v>
      </c>
      <c r="BA578" s="1413">
        <v>0.28920539999999995</v>
      </c>
      <c r="BB578" s="1419">
        <f t="shared" si="3497"/>
        <v>0.16021979159999999</v>
      </c>
      <c r="BC578" s="1414">
        <f>ROUND(SQRT(BA578^2+BB578^2)*1000/(1.73*BA571),0)</f>
        <v>19</v>
      </c>
      <c r="BD578" s="1413">
        <v>0.25851120000000005</v>
      </c>
      <c r="BE578" s="1419">
        <f t="shared" si="3498"/>
        <v>0.14321520480000005</v>
      </c>
      <c r="BF578" s="1414">
        <f>ROUND(SQRT(BD578^2+BE578^2)*1000/(1.73*BD571),0)</f>
        <v>17</v>
      </c>
      <c r="BG578" s="1503">
        <v>0</v>
      </c>
      <c r="BH578" s="1419">
        <f t="shared" si="3499"/>
        <v>0</v>
      </c>
      <c r="BI578" s="1414">
        <f>ROUND(SQRT(BG578^2+BH578^2)*1000/(1.73*BG571),0)</f>
        <v>0</v>
      </c>
      <c r="BJ578" s="1413">
        <v>0.23831040000000001</v>
      </c>
      <c r="BK578" s="1419">
        <f t="shared" si="3500"/>
        <v>0.13202396160000002</v>
      </c>
      <c r="BL578" s="1414">
        <f>ROUND(SQRT(BJ578^2+BK578^2)*1000/(1.73*BJ571),0)</f>
        <v>15</v>
      </c>
      <c r="BM578" s="1413">
        <v>0.24052079999999998</v>
      </c>
      <c r="BN578" s="1419">
        <f t="shared" si="3501"/>
        <v>0.1332485232</v>
      </c>
      <c r="BO578" s="1414">
        <f>ROUND(SQRT(BM578^2+BN578^2)*1000/(1.73*BM571),0)</f>
        <v>15</v>
      </c>
      <c r="BP578" s="1413">
        <v>0.23838780000000001</v>
      </c>
      <c r="BQ578" s="1419">
        <f t="shared" si="3502"/>
        <v>0.13206684120000001</v>
      </c>
      <c r="BR578" s="1414">
        <f>ROUND(SQRT(BP578^2+BQ578^2)*1000/(1.73*BP571),0)</f>
        <v>15</v>
      </c>
      <c r="BS578" s="1413">
        <v>0.24124199999999998</v>
      </c>
      <c r="BT578" s="1419">
        <f t="shared" si="3503"/>
        <v>0.13364806800000001</v>
      </c>
      <c r="BU578" s="1414">
        <f>ROUND(SQRT(BS578^2+BT578^2)*1000/(1.73*BS571),0)</f>
        <v>15</v>
      </c>
      <c r="BV578" s="1413">
        <v>0.23971500000000001</v>
      </c>
      <c r="BW578" s="1419">
        <f t="shared" si="3504"/>
        <v>0.13280211000000003</v>
      </c>
      <c r="BX578" s="1414">
        <f>ROUND(SQRT(BV578^2+BW578^2)*1000/(1.73*BV571),0)</f>
        <v>15</v>
      </c>
      <c r="BY578" s="1413">
        <v>0.24054000000000003</v>
      </c>
      <c r="BZ578" s="1419">
        <f t="shared" si="3505"/>
        <v>0.13325916000000002</v>
      </c>
      <c r="CA578" s="1414">
        <f>ROUND(SQRT(BY578^2+BZ578^2)*1000/(1.73*BY571),0)</f>
        <v>15</v>
      </c>
    </row>
    <row r="579" s="1" customFormat="1" ht="19.199999999999999">
      <c r="A579" s="1332"/>
      <c r="B579" s="1398"/>
      <c r="C579" s="1629" t="s">
        <v>462</v>
      </c>
      <c r="D579" s="1478"/>
      <c r="E579" s="1409"/>
      <c r="F579" s="1410"/>
      <c r="G579" s="1412">
        <v>10</v>
      </c>
      <c r="H579" s="1413"/>
      <c r="I579" s="1419">
        <f t="shared" si="3482"/>
        <v>0</v>
      </c>
      <c r="J579" s="1414">
        <f>ROUND(SQRT(H579^2+I579^2)*1000/(1.73*H571),0)</f>
        <v>0</v>
      </c>
      <c r="K579" s="1413"/>
      <c r="L579" s="1419">
        <f t="shared" si="3483"/>
        <v>0</v>
      </c>
      <c r="M579" s="1414">
        <f>ROUND(SQRT(K579^2+L579^2)*1000/(1.73*K571),0)</f>
        <v>0</v>
      </c>
      <c r="N579" s="1413"/>
      <c r="O579" s="1419">
        <f t="shared" si="3484"/>
        <v>0</v>
      </c>
      <c r="P579" s="1414">
        <f>ROUND(SQRT(N579^2+O579^2)*1000/(1.73*N571),0)</f>
        <v>0</v>
      </c>
      <c r="Q579" s="1413"/>
      <c r="R579" s="1419">
        <f t="shared" si="3485"/>
        <v>0</v>
      </c>
      <c r="S579" s="1414">
        <f>ROUND(SQRT(Q579^2+R579^2)*1000/(1.73*Q571),0)</f>
        <v>0</v>
      </c>
      <c r="T579" s="1419">
        <v>0</v>
      </c>
      <c r="U579" s="1419">
        <f t="shared" si="3486"/>
        <v>0</v>
      </c>
      <c r="V579" s="1414">
        <f>ROUND(SQRT(T579^2+U579^2)*1000/(1.73*T571),0)</f>
        <v>0</v>
      </c>
      <c r="W579" s="1413"/>
      <c r="X579" s="1419">
        <f t="shared" si="3487"/>
        <v>0</v>
      </c>
      <c r="Y579" s="1414">
        <f>ROUND(SQRT(W579^2+X579^2)*1000/(1.73*W571),0)</f>
        <v>0</v>
      </c>
      <c r="Z579" s="1413"/>
      <c r="AA579" s="1419">
        <f t="shared" si="3488"/>
        <v>0</v>
      </c>
      <c r="AB579" s="1414">
        <f>ROUND(SQRT(Z579^2+AA579^2)*1000/(1.73*Z571),0)</f>
        <v>0</v>
      </c>
      <c r="AC579" s="1413"/>
      <c r="AD579" s="1419">
        <f t="shared" si="3489"/>
        <v>0</v>
      </c>
      <c r="AE579" s="1414">
        <f>ROUND(SQRT(AC579^2+AD579^2)*1000/(1.73*AC571),0)</f>
        <v>0</v>
      </c>
      <c r="AF579" s="1413"/>
      <c r="AG579" s="1419">
        <f t="shared" si="3490"/>
        <v>0</v>
      </c>
      <c r="AH579" s="1414">
        <f>ROUND(SQRT(AF579^2+AG579^2)*1000/(1.73*AF571),0)</f>
        <v>0</v>
      </c>
      <c r="AI579" s="1413"/>
      <c r="AJ579" s="1419">
        <f t="shared" si="3491"/>
        <v>0</v>
      </c>
      <c r="AK579" s="1414">
        <f>ROUND(SQRT(AI579^2+AJ579^2)*1000/(1.73*AI571),0)</f>
        <v>0</v>
      </c>
      <c r="AL579" s="1415"/>
      <c r="AM579" s="1420">
        <f t="shared" si="3492"/>
        <v>0</v>
      </c>
      <c r="AN579" s="1416">
        <f>ROUND(SQRT(AL579^2+AM579^2)*1000/(1.73*AL571),0)</f>
        <v>0</v>
      </c>
      <c r="AO579" s="1413"/>
      <c r="AP579" s="1419">
        <f t="shared" si="3493"/>
        <v>0</v>
      </c>
      <c r="AQ579" s="1414">
        <f>ROUND(SQRT(AO579^2+AP579^2)*1000/(1.73*AO571),0)</f>
        <v>0</v>
      </c>
      <c r="AR579" s="1413"/>
      <c r="AS579" s="1419">
        <f t="shared" si="3494"/>
        <v>0</v>
      </c>
      <c r="AT579" s="1414">
        <f>ROUND(SQRT(AR579^2+AS579^2)*1000/(1.73*AR571),0)</f>
        <v>0</v>
      </c>
      <c r="AU579" s="1413"/>
      <c r="AV579" s="1419">
        <f t="shared" si="3495"/>
        <v>0</v>
      </c>
      <c r="AW579" s="1414">
        <f>ROUND(SQRT(AU579^2+AV579^2)*1000/(1.73*AU571),0)</f>
        <v>0</v>
      </c>
      <c r="AX579" s="1413"/>
      <c r="AY579" s="1419">
        <f t="shared" si="3496"/>
        <v>0</v>
      </c>
      <c r="AZ579" s="1414">
        <f>ROUND(SQRT(AX579^2+AY579^2)*1000/(1.73*AX571),0)</f>
        <v>0</v>
      </c>
      <c r="BA579" s="1413"/>
      <c r="BB579" s="1419">
        <f t="shared" si="3497"/>
        <v>0</v>
      </c>
      <c r="BC579" s="1414">
        <f>ROUND(SQRT(BA579^2+BB579^2)*1000/(1.73*BA571),0)</f>
        <v>0</v>
      </c>
      <c r="BD579" s="1413"/>
      <c r="BE579" s="1419">
        <f t="shared" si="3498"/>
        <v>0</v>
      </c>
      <c r="BF579" s="1414">
        <f>ROUND(SQRT(BD579^2+BE579^2)*1000/(1.73*BD571),0)</f>
        <v>0</v>
      </c>
      <c r="BG579" s="1419">
        <v>0</v>
      </c>
      <c r="BH579" s="1419">
        <f t="shared" si="3499"/>
        <v>0</v>
      </c>
      <c r="BI579" s="1414">
        <f>ROUND(SQRT(BG579^2+BH579^2)*1000/(1.73*BG571),0)</f>
        <v>0</v>
      </c>
      <c r="BJ579" s="1413"/>
      <c r="BK579" s="1419">
        <f t="shared" si="3500"/>
        <v>0</v>
      </c>
      <c r="BL579" s="1414">
        <f>ROUND(SQRT(BJ579^2+BK579^2)*1000/(1.73*BJ571),0)</f>
        <v>0</v>
      </c>
      <c r="BM579" s="1413"/>
      <c r="BN579" s="1419">
        <f t="shared" si="3501"/>
        <v>0</v>
      </c>
      <c r="BO579" s="1414">
        <f>ROUND(SQRT(BM579^2+BN579^2)*1000/(1.73*BM571),0)</f>
        <v>0</v>
      </c>
      <c r="BP579" s="1413"/>
      <c r="BQ579" s="1419">
        <f t="shared" si="3502"/>
        <v>0</v>
      </c>
      <c r="BR579" s="1414">
        <f>ROUND(SQRT(BP579^2+BQ579^2)*1000/(1.73*BP571),0)</f>
        <v>0</v>
      </c>
      <c r="BS579" s="1413"/>
      <c r="BT579" s="1419">
        <f t="shared" si="3503"/>
        <v>0</v>
      </c>
      <c r="BU579" s="1414">
        <f>ROUND(SQRT(BS579^2+BT579^2)*1000/(1.73*BS571),0)</f>
        <v>0</v>
      </c>
      <c r="BV579" s="1413"/>
      <c r="BW579" s="1419">
        <f t="shared" si="3504"/>
        <v>0</v>
      </c>
      <c r="BX579" s="1414">
        <f>ROUND(SQRT(BV579^2+BW579^2)*1000/(1.73*BV571),0)</f>
        <v>0</v>
      </c>
      <c r="BY579" s="1413"/>
      <c r="BZ579" s="1419">
        <f t="shared" si="3505"/>
        <v>0</v>
      </c>
      <c r="CA579" s="1414">
        <f>ROUND(SQRT(BY579^2+BZ579^2)*1000/(1.73*BY571),0)</f>
        <v>0</v>
      </c>
    </row>
    <row r="580" s="1" customFormat="1" ht="19.199999999999999">
      <c r="A580" s="1332"/>
      <c r="B580" s="1398"/>
      <c r="C580" s="1548" t="s">
        <v>115</v>
      </c>
      <c r="D580" s="1478"/>
      <c r="E580" s="1409"/>
      <c r="F580" s="1410"/>
      <c r="G580" s="1412">
        <v>10</v>
      </c>
      <c r="H580" s="1413">
        <v>0.14119999999999999</v>
      </c>
      <c r="I580" s="1419">
        <f t="shared" si="3482"/>
        <v>0.078224799999999997</v>
      </c>
      <c r="J580" s="1414">
        <f>ROUND(SQRT(H580^2+I580^2)*1000/(1.73*H571),0)</f>
        <v>9</v>
      </c>
      <c r="K580" s="1413">
        <v>0.1368</v>
      </c>
      <c r="L580" s="1419">
        <f t="shared" si="3483"/>
        <v>0.075787200000000013</v>
      </c>
      <c r="M580" s="1414">
        <f>ROUND(SQRT(K580^2+L580^2)*1000/(1.73*K571),0)</f>
        <v>9</v>
      </c>
      <c r="N580" s="1413">
        <v>0.13719999999999999</v>
      </c>
      <c r="O580" s="1419">
        <f t="shared" si="3484"/>
        <v>0.076008800000000001</v>
      </c>
      <c r="P580" s="1414">
        <f>ROUND(SQRT(N580^2+O580^2)*1000/(1.73*N571),0)</f>
        <v>9</v>
      </c>
      <c r="Q580" s="1413">
        <v>0.1328</v>
      </c>
      <c r="R580" s="1419">
        <f t="shared" si="3485"/>
        <v>0.073571200000000003</v>
      </c>
      <c r="S580" s="1414">
        <f>ROUND(SQRT(Q580^2+R580^2)*1000/(1.73*Q571),0)</f>
        <v>9</v>
      </c>
      <c r="T580" s="1503">
        <v>0</v>
      </c>
      <c r="U580" s="1419">
        <f t="shared" si="3486"/>
        <v>0</v>
      </c>
      <c r="V580" s="1414">
        <f>ROUND(SQRT(T580^2+U580^2)*1000/(1.73*T571),0)</f>
        <v>0</v>
      </c>
      <c r="W580" s="1413">
        <v>0.1424</v>
      </c>
      <c r="X580" s="1419">
        <f t="shared" si="3487"/>
        <v>0.078889600000000004</v>
      </c>
      <c r="Y580" s="1414">
        <f>ROUND(SQRT(W580^2+X580^2)*1000/(1.73*W571),0)</f>
        <v>9</v>
      </c>
      <c r="Z580" s="1413">
        <v>0.17119999999999999</v>
      </c>
      <c r="AA580" s="1419">
        <f t="shared" si="3488"/>
        <v>0.094844800000000007</v>
      </c>
      <c r="AB580" s="1414">
        <f>ROUND(SQRT(Z580^2+AA580^2)*1000/(1.73*Z571),0)</f>
        <v>11</v>
      </c>
      <c r="AC580" s="1413">
        <v>0.1784</v>
      </c>
      <c r="AD580" s="1419">
        <f t="shared" si="3489"/>
        <v>0.098833600000000008</v>
      </c>
      <c r="AE580" s="1414">
        <f>ROUND(SQRT(AC580^2+AD580^2)*1000/(1.73*AC571),0)</f>
        <v>11</v>
      </c>
      <c r="AF580" s="1413">
        <v>0.20319999999999999</v>
      </c>
      <c r="AG580" s="1419">
        <f t="shared" si="3490"/>
        <v>0.1125728</v>
      </c>
      <c r="AH580" s="1414">
        <f>ROUND(SQRT(AF580^2+AG580^2)*1000/(1.73*AF571),0)</f>
        <v>13</v>
      </c>
      <c r="AI580" s="1413">
        <v>0.20959999999999998</v>
      </c>
      <c r="AJ580" s="1419">
        <f t="shared" si="3491"/>
        <v>0.1161184</v>
      </c>
      <c r="AK580" s="1414">
        <f>ROUND(SQRT(AI580^2+AJ580^2)*1000/(1.73*AI571),0)</f>
        <v>13</v>
      </c>
      <c r="AL580" s="1415">
        <v>0.2324</v>
      </c>
      <c r="AM580" s="1420">
        <f t="shared" si="3492"/>
        <v>0.12874960000000002</v>
      </c>
      <c r="AN580" s="1416">
        <f>ROUND(SQRT(AL580^2+AM580^2)*1000/(1.73*AL571),0)</f>
        <v>15</v>
      </c>
      <c r="AO580" s="1413">
        <v>0.2248</v>
      </c>
      <c r="AP580" s="1419">
        <f t="shared" si="3493"/>
        <v>0.12453920000000002</v>
      </c>
      <c r="AQ580" s="1414">
        <f>ROUND(SQRT(AO580^2+AP580^2)*1000/(1.73*AO571),0)</f>
        <v>14</v>
      </c>
      <c r="AR580" s="1413">
        <v>0.218</v>
      </c>
      <c r="AS580" s="1419">
        <f t="shared" si="3494"/>
        <v>0.120772</v>
      </c>
      <c r="AT580" s="1414">
        <f>ROUND(SQRT(AR580^2+AS580^2)*1000/(1.73*AR571),0)</f>
        <v>14</v>
      </c>
      <c r="AU580" s="1413">
        <v>0.21680000000000002</v>
      </c>
      <c r="AV580" s="1419">
        <f t="shared" si="3495"/>
        <v>0.12010720000000003</v>
      </c>
      <c r="AW580" s="1414">
        <f>ROUND(SQRT(AU580^2+AV580^2)*1000/(1.73*AU571),0)</f>
        <v>14</v>
      </c>
      <c r="AX580" s="1413">
        <v>0.21159999999999998</v>
      </c>
      <c r="AY580" s="1419">
        <f t="shared" si="3496"/>
        <v>0.11722639999999999</v>
      </c>
      <c r="AZ580" s="1414">
        <f>ROUND(SQRT(AX580^2+AY580^2)*1000/(1.73*AX571),0)</f>
        <v>14</v>
      </c>
      <c r="BA580" s="1413">
        <v>0.21240000000000001</v>
      </c>
      <c r="BB580" s="1419">
        <f t="shared" si="3497"/>
        <v>0.11766960000000001</v>
      </c>
      <c r="BC580" s="1414">
        <f>ROUND(SQRT(BA580^2+BB580^2)*1000/(1.73*BA571),0)</f>
        <v>14</v>
      </c>
      <c r="BD580" s="1413">
        <v>0.222</v>
      </c>
      <c r="BE580" s="1419">
        <f t="shared" si="3498"/>
        <v>0.12298800000000001</v>
      </c>
      <c r="BF580" s="1414">
        <f>ROUND(SQRT(BD580^2+BE580^2)*1000/(1.73*BD571),0)</f>
        <v>14</v>
      </c>
      <c r="BG580" s="1503">
        <v>0</v>
      </c>
      <c r="BH580" s="1419">
        <f t="shared" si="3499"/>
        <v>0</v>
      </c>
      <c r="BI580" s="1414">
        <f>ROUND(SQRT(BG580^2+BH580^2)*1000/(1.73*BG571),0)</f>
        <v>0</v>
      </c>
      <c r="BJ580" s="1413">
        <v>0.23519999999999999</v>
      </c>
      <c r="BK580" s="1419">
        <f t="shared" si="3500"/>
        <v>0.13030079999999999</v>
      </c>
      <c r="BL580" s="1414">
        <f>ROUND(SQRT(BJ580^2+BK580^2)*1000/(1.73*BJ571),0)</f>
        <v>15</v>
      </c>
      <c r="BM580" s="1413">
        <v>0.24680000000000002</v>
      </c>
      <c r="BN580" s="1419">
        <f t="shared" si="3501"/>
        <v>0.13672720000000002</v>
      </c>
      <c r="BO580" s="1414">
        <f>ROUND(SQRT(BM580^2+BN580^2)*1000/(1.73*BM571),0)</f>
        <v>16</v>
      </c>
      <c r="BP580" s="1413">
        <v>0.21759999999999999</v>
      </c>
      <c r="BQ580" s="1419">
        <f t="shared" si="3502"/>
        <v>0.1205504</v>
      </c>
      <c r="BR580" s="1414">
        <f>ROUND(SQRT(BP580^2+BQ580^2)*1000/(1.73*BP571),0)</f>
        <v>14</v>
      </c>
      <c r="BS580" s="1413">
        <v>0.2092</v>
      </c>
      <c r="BT580" s="1419">
        <f t="shared" si="3503"/>
        <v>0.11589680000000001</v>
      </c>
      <c r="BU580" s="1414">
        <f>ROUND(SQRT(BS580^2+BT580^2)*1000/(1.73*BS571),0)</f>
        <v>13</v>
      </c>
      <c r="BV580" s="1413">
        <v>0.18280000000000002</v>
      </c>
      <c r="BW580" s="1419">
        <f t="shared" si="3504"/>
        <v>0.10127120000000002</v>
      </c>
      <c r="BX580" s="1414">
        <f>ROUND(SQRT(BV580^2+BW580^2)*1000/(1.73*BV571),0)</f>
        <v>12</v>
      </c>
      <c r="BY580" s="1413">
        <v>0.16240000000000002</v>
      </c>
      <c r="BZ580" s="1419">
        <f t="shared" si="3505"/>
        <v>0.089969600000000011</v>
      </c>
      <c r="CA580" s="1414">
        <f>ROUND(SQRT(BY580^2+BZ580^2)*1000/(1.73*BY571),0)</f>
        <v>10</v>
      </c>
    </row>
    <row r="581" s="1" customFormat="1" ht="19.199999999999999">
      <c r="A581" s="1332"/>
      <c r="B581" s="1398"/>
      <c r="C581" s="1549" t="s">
        <v>130</v>
      </c>
      <c r="D581" s="1550"/>
      <c r="E581" s="1428"/>
      <c r="F581" s="1429"/>
      <c r="G581" s="1431">
        <v>10</v>
      </c>
      <c r="H581" s="1496">
        <v>0.18759999999999999</v>
      </c>
      <c r="I581" s="1433">
        <f t="shared" si="3482"/>
        <v>0.10393040000000001</v>
      </c>
      <c r="J581" s="1434">
        <f>ROUND(SQRT(H581^2+I581^2)*1000/(1.73*H571),0)</f>
        <v>12</v>
      </c>
      <c r="K581" s="1496">
        <v>0.18880000000000002</v>
      </c>
      <c r="L581" s="1433">
        <f t="shared" si="3483"/>
        <v>0.10459520000000003</v>
      </c>
      <c r="M581" s="1434">
        <f>ROUND(SQRT(K581^2+L581^2)*1000/(1.73*K571),0)</f>
        <v>12</v>
      </c>
      <c r="N581" s="1496">
        <v>0.18919999999999998</v>
      </c>
      <c r="O581" s="1433">
        <f t="shared" si="3484"/>
        <v>0.1048168</v>
      </c>
      <c r="P581" s="1434">
        <f>ROUND(SQRT(N581^2+O581^2)*1000/(1.73*N571),0)</f>
        <v>12</v>
      </c>
      <c r="Q581" s="1496">
        <v>0.18959999999999999</v>
      </c>
      <c r="R581" s="1433">
        <f t="shared" si="3485"/>
        <v>0.1050384</v>
      </c>
      <c r="S581" s="1434">
        <f>ROUND(SQRT(Q581^2+R581^2)*1000/(1.73*Q571),0)</f>
        <v>12</v>
      </c>
      <c r="T581" s="1432">
        <v>0</v>
      </c>
      <c r="U581" s="1433">
        <f t="shared" si="3486"/>
        <v>0</v>
      </c>
      <c r="V581" s="1434">
        <f>ROUND(SQRT(T581^2+U581^2)*1000/(1.73*T571),0)</f>
        <v>0</v>
      </c>
      <c r="W581" s="1496">
        <v>0.19240000000000002</v>
      </c>
      <c r="X581" s="1433">
        <f t="shared" si="3487"/>
        <v>0.10658960000000002</v>
      </c>
      <c r="Y581" s="1434">
        <f>ROUND(SQRT(W581^2+X581^2)*1000/(1.73*W571),0)</f>
        <v>12</v>
      </c>
      <c r="Z581" s="1496">
        <v>0.19519999999999998</v>
      </c>
      <c r="AA581" s="1433">
        <f t="shared" si="3488"/>
        <v>0.1081408</v>
      </c>
      <c r="AB581" s="1434">
        <f>ROUND(SQRT(Z581^2+AA581^2)*1000/(1.73*Z571),0)</f>
        <v>13</v>
      </c>
      <c r="AC581" s="1496">
        <v>0.20000000000000001</v>
      </c>
      <c r="AD581" s="1433">
        <f t="shared" si="3489"/>
        <v>0.11080000000000001</v>
      </c>
      <c r="AE581" s="1434">
        <f>ROUND(SQRT(AC581^2+AD581^2)*1000/(1.73*AC571),0)</f>
        <v>13</v>
      </c>
      <c r="AF581" s="1496">
        <v>0.2056</v>
      </c>
      <c r="AG581" s="1433">
        <f t="shared" si="3490"/>
        <v>0.11390240000000001</v>
      </c>
      <c r="AH581" s="1434">
        <f>ROUND(SQRT(AF581^2+AG581^2)*1000/(1.73*AF571),0)</f>
        <v>13</v>
      </c>
      <c r="AI581" s="1496">
        <v>0.18280000000000002</v>
      </c>
      <c r="AJ581" s="1433">
        <f t="shared" si="3491"/>
        <v>0.10127120000000002</v>
      </c>
      <c r="AK581" s="1434">
        <f>ROUND(SQRT(AI581^2+AJ581^2)*1000/(1.73*AI571),0)</f>
        <v>12</v>
      </c>
      <c r="AL581" s="1497">
        <v>0.099199999999999997</v>
      </c>
      <c r="AM581" s="1436">
        <f t="shared" si="3492"/>
        <v>0.0549568</v>
      </c>
      <c r="AN581" s="1437">
        <f>ROUND(SQRT(AL581^2+AM581^2)*1000/(1.73*AL571),0)</f>
        <v>6</v>
      </c>
      <c r="AO581" s="1496">
        <v>0.1016</v>
      </c>
      <c r="AP581" s="1433">
        <f t="shared" si="3493"/>
        <v>0.0562864</v>
      </c>
      <c r="AQ581" s="1434">
        <f>ROUND(SQRT(AO581^2+AP581^2)*1000/(1.73*AO571),0)</f>
        <v>7</v>
      </c>
      <c r="AR581" s="1496">
        <v>0.097200000000000009</v>
      </c>
      <c r="AS581" s="1433">
        <f t="shared" si="3494"/>
        <v>0.053848800000000009</v>
      </c>
      <c r="AT581" s="1434">
        <f>ROUND(SQRT(AR581^2+AS581^2)*1000/(1.73*AR571),0)</f>
        <v>6</v>
      </c>
      <c r="AU581" s="1496">
        <v>0.1012</v>
      </c>
      <c r="AV581" s="1433">
        <f t="shared" si="3495"/>
        <v>0.056064800000000005</v>
      </c>
      <c r="AW581" s="1434">
        <f>ROUND(SQRT(AU581^2+AV581^2)*1000/(1.73*AU571),0)</f>
        <v>6</v>
      </c>
      <c r="AX581" s="1496">
        <v>0.0964</v>
      </c>
      <c r="AY581" s="1433">
        <f t="shared" si="3496"/>
        <v>0.053405600000000004</v>
      </c>
      <c r="AZ581" s="1434">
        <f>ROUND(SQRT(AX581^2+AY581^2)*1000/(1.73*AX571),0)</f>
        <v>6</v>
      </c>
      <c r="BA581" s="1496">
        <v>0.10000000000000001</v>
      </c>
      <c r="BB581" s="1433">
        <f t="shared" si="3497"/>
        <v>0.055400000000000005</v>
      </c>
      <c r="BC581" s="1434">
        <f>ROUND(SQRT(BA581^2+BB581^2)*1000/(1.73*BA571),0)</f>
        <v>6</v>
      </c>
      <c r="BD581" s="1496">
        <v>0.15040000000000001</v>
      </c>
      <c r="BE581" s="1433">
        <f t="shared" si="3498"/>
        <v>0.08332160000000001</v>
      </c>
      <c r="BF581" s="1434">
        <f>ROUND(SQRT(BD581^2+BE581^2)*1000/(1.73*BD571),0)</f>
        <v>10</v>
      </c>
      <c r="BG581" s="1432">
        <v>0</v>
      </c>
      <c r="BH581" s="1433">
        <f t="shared" si="3499"/>
        <v>0</v>
      </c>
      <c r="BI581" s="1434">
        <f>ROUND(SQRT(BG581^2+BH581^2)*1000/(1.73*BG571),0)</f>
        <v>0</v>
      </c>
      <c r="BJ581" s="1496">
        <v>0.21280000000000002</v>
      </c>
      <c r="BK581" s="1433">
        <f t="shared" si="3500"/>
        <v>0.11789120000000002</v>
      </c>
      <c r="BL581" s="1434">
        <f>ROUND(SQRT(BJ581^2+BK581^2)*1000/(1.73*BJ571),0)</f>
        <v>14</v>
      </c>
      <c r="BM581" s="1496">
        <v>0.2092</v>
      </c>
      <c r="BN581" s="1433">
        <f t="shared" si="3501"/>
        <v>0.11589680000000001</v>
      </c>
      <c r="BO581" s="1434">
        <f>ROUND(SQRT(BM581^2+BN581^2)*1000/(1.73*BM571),0)</f>
        <v>13</v>
      </c>
      <c r="BP581" s="1496">
        <v>0.20480000000000001</v>
      </c>
      <c r="BQ581" s="1433">
        <f t="shared" si="3502"/>
        <v>0.11345920000000001</v>
      </c>
      <c r="BR581" s="1434">
        <f>ROUND(SQRT(BP581^2+BQ581^2)*1000/(1.73*BP571),0)</f>
        <v>13</v>
      </c>
      <c r="BS581" s="1496">
        <v>0.1996</v>
      </c>
      <c r="BT581" s="1433">
        <f t="shared" si="3503"/>
        <v>0.11057840000000001</v>
      </c>
      <c r="BU581" s="1434">
        <f>ROUND(SQRT(BS581^2+BT581^2)*1000/(1.73*BS571),0)</f>
        <v>13</v>
      </c>
      <c r="BV581" s="1496">
        <v>0.19919999999999999</v>
      </c>
      <c r="BW581" s="1433">
        <f t="shared" si="3504"/>
        <v>0.1103568</v>
      </c>
      <c r="BX581" s="1434">
        <f>ROUND(SQRT(BV581^2+BW581^2)*1000/(1.73*BV571),0)</f>
        <v>13</v>
      </c>
      <c r="BY581" s="1496">
        <v>0.20000000000000001</v>
      </c>
      <c r="BZ581" s="1433">
        <f t="shared" si="3505"/>
        <v>0.11080000000000001</v>
      </c>
      <c r="CA581" s="1434">
        <f>ROUND(SQRT(BY581^2+BZ581^2)*1000/(1.73*BY571),0)</f>
        <v>13</v>
      </c>
    </row>
    <row r="582" s="1" customFormat="1" ht="19.5" customHeight="1">
      <c r="A582" s="1332"/>
      <c r="B582" s="1438" t="s">
        <v>428</v>
      </c>
      <c r="C582" s="1439" t="s">
        <v>411</v>
      </c>
      <c r="D582" s="1440"/>
      <c r="E582" s="1440"/>
      <c r="F582" s="1441"/>
      <c r="G582" s="1591"/>
      <c r="H582" s="1592">
        <f>H558+H562</f>
        <v>0.76398962500000001</v>
      </c>
      <c r="I582" s="1592">
        <f>I558+I562</f>
        <v>0.42325025225000001</v>
      </c>
      <c r="J582" s="1593"/>
      <c r="K582" s="1592">
        <f>K558+K562</f>
        <v>0.67074262500000004</v>
      </c>
      <c r="L582" s="1592">
        <f>L558+L562</f>
        <v>0.37159141425000008</v>
      </c>
      <c r="M582" s="1593"/>
      <c r="N582" s="1592">
        <f>N558+N562</f>
        <v>0.67074262500000004</v>
      </c>
      <c r="O582" s="1592">
        <f>O558+O562</f>
        <v>0.37159141425000008</v>
      </c>
      <c r="P582" s="1593"/>
      <c r="Q582" s="1592">
        <f>Q558+Q562</f>
        <v>0.65484824999999991</v>
      </c>
      <c r="R582" s="1592">
        <f>R558+R562</f>
        <v>0.36278593049999996</v>
      </c>
      <c r="S582" s="1593"/>
      <c r="T582" s="1592">
        <f>T558+T562</f>
        <v>0.68610718749999999</v>
      </c>
      <c r="U582" s="1592">
        <f>U558+U562</f>
        <v>0.38010338187500003</v>
      </c>
      <c r="V582" s="1593"/>
      <c r="W582" s="1592">
        <f>W558+W562</f>
        <v>0.70200156250000001</v>
      </c>
      <c r="X582" s="1592">
        <f>X558+X562</f>
        <v>0.38890886562500004</v>
      </c>
      <c r="Y582" s="1593"/>
      <c r="Z582" s="1592">
        <f>Z558+Z562</f>
        <v>0.73273068750000014</v>
      </c>
      <c r="AA582" s="1592">
        <f>AA558+AA562</f>
        <v>0.40593280087500011</v>
      </c>
      <c r="AB582" s="1593"/>
      <c r="AC582" s="1592">
        <f>AC558+AC562</f>
        <v>0.73273068750000014</v>
      </c>
      <c r="AD582" s="1592">
        <f>AD558+AD562</f>
        <v>0.40593280087500011</v>
      </c>
      <c r="AE582" s="1593"/>
      <c r="AF582" s="1592">
        <f>AF558+AF562</f>
        <v>0.77935418749999985</v>
      </c>
      <c r="AG582" s="1592">
        <f>AG558+AG562</f>
        <v>0.43176221987500002</v>
      </c>
      <c r="AH582" s="1593"/>
      <c r="AI582" s="1592">
        <f>AI558+AI562</f>
        <v>0.77935418749999985</v>
      </c>
      <c r="AJ582" s="1592">
        <f>AJ558+AJ562</f>
        <v>0.43176221987500002</v>
      </c>
      <c r="AK582" s="1593"/>
      <c r="AL582" s="1594">
        <f>AL558+AL562</f>
        <v>0.74862506249999994</v>
      </c>
      <c r="AM582" s="1594">
        <f>AM558+AM562</f>
        <v>0.41473828462500006</v>
      </c>
      <c r="AN582" s="1595"/>
      <c r="AO582" s="1592">
        <f>AO558+AO562</f>
        <v>0.73326049999999998</v>
      </c>
      <c r="AP582" s="1592">
        <f>AP558+AP562</f>
        <v>0.406226317</v>
      </c>
      <c r="AQ582" s="1593"/>
      <c r="AR582" s="1592">
        <f>AR558+AR562</f>
        <v>0.71736612500000008</v>
      </c>
      <c r="AS582" s="1592">
        <f>AS558+AS562</f>
        <v>0.39742083325000005</v>
      </c>
      <c r="AT582" s="1593"/>
      <c r="AU582" s="1592">
        <f>AU558+AU562</f>
        <v>0.71736612500000008</v>
      </c>
      <c r="AV582" s="1592">
        <f>AV558+AV562</f>
        <v>0.39742083325000005</v>
      </c>
      <c r="AW582" s="1593"/>
      <c r="AX582" s="1592">
        <f>AX558+AX562</f>
        <v>0.70200156250000001</v>
      </c>
      <c r="AY582" s="1592">
        <f>AY558+AY562</f>
        <v>0.38890886562500004</v>
      </c>
      <c r="AZ582" s="1593"/>
      <c r="BA582" s="1592">
        <f>BA558+BA562</f>
        <v>0.74862506249999994</v>
      </c>
      <c r="BB582" s="1592">
        <f>BB558+BB562</f>
        <v>0.41473828462500006</v>
      </c>
      <c r="BC582" s="1593"/>
      <c r="BD582" s="1592">
        <f>BD558+BD562</f>
        <v>0.77935418749999985</v>
      </c>
      <c r="BE582" s="1592">
        <f>BE558+BE562</f>
        <v>0.43176221987500002</v>
      </c>
      <c r="BF582" s="1593"/>
      <c r="BG582" s="1592">
        <f>BG558+BG562</f>
        <v>0.85723662500000009</v>
      </c>
      <c r="BH582" s="1592">
        <f>BH558+BH562</f>
        <v>0.47490909025000005</v>
      </c>
      <c r="BI582" s="1593"/>
      <c r="BJ582" s="1592">
        <f>BJ558+BJ562</f>
        <v>0.82650750000000017</v>
      </c>
      <c r="BK582" s="1592">
        <f>BK558+BK562</f>
        <v>0.4578851550000001</v>
      </c>
      <c r="BL582" s="1593"/>
      <c r="BM582" s="1592">
        <f>BM558+BM562</f>
        <v>0.81114293750000011</v>
      </c>
      <c r="BN582" s="1592">
        <f>BN558+BN562</f>
        <v>0.44937318737500004</v>
      </c>
      <c r="BO582" s="1593"/>
      <c r="BP582" s="1592">
        <f>BP558+BP562</f>
        <v>0.81061312499999993</v>
      </c>
      <c r="BQ582" s="1592">
        <f>BQ558+BQ562</f>
        <v>0.44907967125000003</v>
      </c>
      <c r="BR582" s="1593"/>
      <c r="BS582" s="1592">
        <f>BS558+BS562</f>
        <v>0.79524856250000009</v>
      </c>
      <c r="BT582" s="1592">
        <f>BT558+BT562</f>
        <v>0.44056770362500008</v>
      </c>
      <c r="BU582" s="1593"/>
      <c r="BV582" s="1592">
        <f>BV558+BV562</f>
        <v>0.77935418749999985</v>
      </c>
      <c r="BW582" s="1592">
        <f>BW558+BW562</f>
        <v>0.43176221987499996</v>
      </c>
      <c r="BX582" s="1593"/>
      <c r="BY582" s="1592">
        <f>BY558+BY562</f>
        <v>0.74862506249999994</v>
      </c>
      <c r="BZ582" s="1592">
        <f>BZ558+BZ562</f>
        <v>0.41473828462500006</v>
      </c>
      <c r="CA582" s="1596"/>
    </row>
    <row r="583" s="1" customFormat="1" ht="19.5" customHeight="1">
      <c r="A583" s="1332"/>
      <c r="B583" s="1449"/>
      <c r="C583" s="1450" t="s">
        <v>412</v>
      </c>
      <c r="D583" s="1409"/>
      <c r="E583" s="1409"/>
      <c r="F583" s="1410"/>
      <c r="G583" s="1597"/>
      <c r="H583" s="1419">
        <f>SUM(H566:H567)</f>
        <v>0.79354231249999996</v>
      </c>
      <c r="I583" s="1419">
        <f>SUM(I566:I567)</f>
        <v>0.43962244112500004</v>
      </c>
      <c r="J583" s="1414"/>
      <c r="K583" s="1419">
        <f>SUM(K566:K567)</f>
        <v>0.72542443749999996</v>
      </c>
      <c r="L583" s="1419">
        <f>SUM(L566:L567)</f>
        <v>0.40188513837500006</v>
      </c>
      <c r="M583" s="1414"/>
      <c r="N583" s="1419">
        <f>SUM(N566:N567)</f>
        <v>0.72542443749999996</v>
      </c>
      <c r="O583" s="1419">
        <f>SUM(O566:O567)</f>
        <v>0.40188513837500006</v>
      </c>
      <c r="P583" s="1414"/>
      <c r="Q583" s="1419">
        <f>SUM(Q566:Q567)</f>
        <v>0.71233006249999986</v>
      </c>
      <c r="R583" s="1419">
        <f>SUM(R566:R567)</f>
        <v>0.39463085462499992</v>
      </c>
      <c r="S583" s="1414"/>
      <c r="T583" s="1419">
        <f>SUM(T566:T567)</f>
        <v>0.74078899999999992</v>
      </c>
      <c r="U583" s="1419">
        <f>SUM(U566:U567)</f>
        <v>0.41039710600000001</v>
      </c>
      <c r="V583" s="1414"/>
      <c r="W583" s="1419">
        <f>SUM(W566:W567)</f>
        <v>0.75948337500000007</v>
      </c>
      <c r="X583" s="1419">
        <f>SUM(X566:X567)</f>
        <v>0.42075378975</v>
      </c>
      <c r="Y583" s="1414"/>
      <c r="Z583" s="1419">
        <f>SUM(Z566:Z567)</f>
        <v>0.79444793750000009</v>
      </c>
      <c r="AA583" s="1419">
        <f>SUM(AA566:AA567)</f>
        <v>0.4401241573750001</v>
      </c>
      <c r="AB583" s="1414"/>
      <c r="AC583" s="1419">
        <f>SUM(AC566:AC567)</f>
        <v>0.78884793750000004</v>
      </c>
      <c r="AD583" s="1419">
        <f>SUM(AD566:AD567)</f>
        <v>0.43702175737500004</v>
      </c>
      <c r="AE583" s="1414"/>
      <c r="AF583" s="1419">
        <f>SUM(AF566:AF567)</f>
        <v>0.83827143749999988</v>
      </c>
      <c r="AG583" s="1419">
        <f>SUM(AG566:AG567)</f>
        <v>0.46440237637499998</v>
      </c>
      <c r="AH583" s="1414"/>
      <c r="AI583" s="1419">
        <f>SUM(AI566:AI567)</f>
        <v>0.84107143749999991</v>
      </c>
      <c r="AJ583" s="1419">
        <f>SUM(AJ566:AJ567)</f>
        <v>0.46595357637500001</v>
      </c>
      <c r="AK583" s="1414"/>
      <c r="AL583" s="1420">
        <f>SUM(AL566:AL567)</f>
        <v>0.80754231249999997</v>
      </c>
      <c r="AM583" s="1420">
        <f>SUM(AM566:AM567)</f>
        <v>0.44737844112500003</v>
      </c>
      <c r="AN583" s="1416"/>
      <c r="AO583" s="1419">
        <f>SUM(AO566:AO567)</f>
        <v>0.78514231249999999</v>
      </c>
      <c r="AP583" s="1419">
        <f>SUM(AP566:AP567)</f>
        <v>0.43496884112500006</v>
      </c>
      <c r="AQ583" s="1414"/>
      <c r="AR583" s="1419">
        <f>SUM(AR566:AR567)</f>
        <v>0.77348337499999997</v>
      </c>
      <c r="AS583" s="1419">
        <f>SUM(AS566:AS567)</f>
        <v>0.42850978974999998</v>
      </c>
      <c r="AT583" s="1414"/>
      <c r="AU583" s="1419">
        <f>SUM(AU566:AU567)</f>
        <v>0.77068337499999995</v>
      </c>
      <c r="AV583" s="1419">
        <f>SUM(AV566:AV567)</f>
        <v>0.42695858975000001</v>
      </c>
      <c r="AW583" s="1414"/>
      <c r="AX583" s="1419">
        <f>SUM(AX566:AX567)</f>
        <v>0.76508337500000001</v>
      </c>
      <c r="AY583" s="1419">
        <f>SUM(AY566:AY567)</f>
        <v>0.42385618975000006</v>
      </c>
      <c r="AZ583" s="1414"/>
      <c r="BA583" s="1419">
        <f>SUM(BA566:BA567)</f>
        <v>0.80474231249999995</v>
      </c>
      <c r="BB583" s="1419">
        <f>SUM(BB566:BB567)</f>
        <v>0.44582724112500005</v>
      </c>
      <c r="BC583" s="1414"/>
      <c r="BD583" s="1419">
        <f>SUM(BD566:BD567)</f>
        <v>0.84107143749999991</v>
      </c>
      <c r="BE583" s="1419">
        <f>SUM(BE566:BE567)</f>
        <v>0.46595357637500001</v>
      </c>
      <c r="BF583" s="1414"/>
      <c r="BG583" s="1419">
        <f>SUM(BG566:BG567)</f>
        <v>0.91758931250000009</v>
      </c>
      <c r="BH583" s="1419">
        <f>SUM(BH566:BH567)</f>
        <v>0.50834447912500003</v>
      </c>
      <c r="BI583" s="1414"/>
      <c r="BJ583" s="1419">
        <f>SUM(BJ566:BJ567)</f>
        <v>0.89382475000000006</v>
      </c>
      <c r="BK583" s="1419">
        <f>SUM(BK566:BK567)</f>
        <v>0.49517891150000004</v>
      </c>
      <c r="BL583" s="1414"/>
      <c r="BM583" s="1419">
        <f>SUM(BM566:BM567)</f>
        <v>0.87149562500000011</v>
      </c>
      <c r="BN583" s="1419">
        <f>SUM(BN566:BN567)</f>
        <v>0.48280857625000007</v>
      </c>
      <c r="BO583" s="1414"/>
      <c r="BP583" s="1419">
        <f>SUM(BP566:BP567)</f>
        <v>0.87096581249999994</v>
      </c>
      <c r="BQ583" s="1419">
        <f>SUM(BQ566:BQ567)</f>
        <v>0.48251506012500001</v>
      </c>
      <c r="BR583" s="1414"/>
      <c r="BS583" s="1419">
        <f>SUM(BS566:BS567)</f>
        <v>0.86256581249999997</v>
      </c>
      <c r="BT583" s="1419">
        <f>SUM(BT566:BT567)</f>
        <v>0.47786146012500008</v>
      </c>
      <c r="BU583" s="1414"/>
      <c r="BV583" s="1419">
        <f>SUM(BV566:BV567)</f>
        <v>0.83690687499999994</v>
      </c>
      <c r="BW583" s="1419">
        <f>SUM(BW566:BW567)</f>
        <v>0.46364640874999996</v>
      </c>
      <c r="BX583" s="1414"/>
      <c r="BY583" s="1419">
        <f>SUM(BY566:BY567)</f>
        <v>0.81314231249999991</v>
      </c>
      <c r="BZ583" s="1419">
        <f>SUM(BZ566:BZ567)</f>
        <v>0.45048084112500003</v>
      </c>
      <c r="CA583" s="1598"/>
    </row>
    <row r="584" s="1" customFormat="1" ht="20.25" customHeight="1">
      <c r="A584" s="1332"/>
      <c r="B584" s="1453"/>
      <c r="C584" s="1454" t="s">
        <v>413</v>
      </c>
      <c r="D584" s="1455"/>
      <c r="E584" s="1599"/>
      <c r="F584" s="1498"/>
      <c r="G584" s="1600"/>
      <c r="H584" s="1601">
        <f>(H582-H583)/H582*100</f>
        <v>-3.8682053437571162</v>
      </c>
      <c r="I584" s="1601">
        <f>(I582-I583)/I582*100</f>
        <v>-3.8682053437571287</v>
      </c>
      <c r="J584" s="1602"/>
      <c r="K584" s="1601">
        <f>(K582-K583)/K582*100</f>
        <v>-8.1524284370625661</v>
      </c>
      <c r="L584" s="1601">
        <f>(L582-L583)/L582*100</f>
        <v>-8.1524284370625679</v>
      </c>
      <c r="M584" s="1602"/>
      <c r="N584" s="1601">
        <f>(N582-N583)/N582*100</f>
        <v>-8.1524284370625661</v>
      </c>
      <c r="O584" s="1601">
        <f>(O582-O583)/O582*100</f>
        <v>-8.1524284370625679</v>
      </c>
      <c r="P584" s="1602"/>
      <c r="Q584" s="1601">
        <f>(Q582-Q583)/Q582*100</f>
        <v>-8.7778828911889075</v>
      </c>
      <c r="R584" s="1601">
        <f>(R582-R583)/R582*100</f>
        <v>-8.7778828911889004</v>
      </c>
      <c r="S584" s="1602"/>
      <c r="T584" s="1601">
        <f>(T582-T583)/T582*100</f>
        <v>-7.9698644025646397</v>
      </c>
      <c r="U584" s="1601">
        <f>(U582-U583)/U582*100</f>
        <v>-7.9698644025646432</v>
      </c>
      <c r="V584" s="1602"/>
      <c r="W584" s="1601">
        <f>(W582-W583)/W582*100</f>
        <v>-8.1882741535920811</v>
      </c>
      <c r="X584" s="1601">
        <f>(X582-X583)/X582*100</f>
        <v>-8.1882741535920598</v>
      </c>
      <c r="Y584" s="1602"/>
      <c r="Z584" s="1601">
        <f>(Z582-Z583)/Z582*100</f>
        <v>-8.4229104980675356</v>
      </c>
      <c r="AA584" s="1601">
        <f>(AA582-AA583)/AA582*100</f>
        <v>-8.4229104980675409</v>
      </c>
      <c r="AB584" s="1602"/>
      <c r="AC584" s="1601">
        <f>(AC582-AC583)/AC582*100</f>
        <v>-7.6586460697403078</v>
      </c>
      <c r="AD584" s="1601">
        <f>(AD582-AD583)/AD582*100</f>
        <v>-7.6586460697403052</v>
      </c>
      <c r="AE584" s="1602"/>
      <c r="AF584" s="1601">
        <f>(AF582-AF583)/AF582*100</f>
        <v>-7.5597527985310329</v>
      </c>
      <c r="AG584" s="1601">
        <f>(AG582-AG583)/AG582*100</f>
        <v>-7.5597527985310178</v>
      </c>
      <c r="AH584" s="1602"/>
      <c r="AI584" s="1601">
        <f>(AI582-AI583)/AI582*100</f>
        <v>-7.919024621908517</v>
      </c>
      <c r="AJ584" s="1601">
        <f>(AJ582-AJ583)/AJ582*100</f>
        <v>-7.9190246219085063</v>
      </c>
      <c r="AK584" s="1602"/>
      <c r="AL584" s="1603">
        <f>(AL582-AL583)/AL582*100</f>
        <v>-7.8700611228868702</v>
      </c>
      <c r="AM584" s="1603">
        <f>(AM582-AM583)/AM582*100</f>
        <v>-7.8700611228868551</v>
      </c>
      <c r="AN584" s="1604"/>
      <c r="AO584" s="1601">
        <f>(AO582-AO583)/AO582*100</f>
        <v>-7.0754953389688939</v>
      </c>
      <c r="AP584" s="1601">
        <f>(AP582-AP583)/AP582*100</f>
        <v>-7.0754953389689064</v>
      </c>
      <c r="AQ584" s="1602"/>
      <c r="AR584" s="1601">
        <f>(AR582-AR583)/AR582*100</f>
        <v>-7.8226791096387345</v>
      </c>
      <c r="AS584" s="1601">
        <f>(AS582-AS583)/AS582*100</f>
        <v>-7.8226791096387318</v>
      </c>
      <c r="AT584" s="1602"/>
      <c r="AU584" s="1601">
        <f>(AU582-AU583)/AU582*100</f>
        <v>-7.4323623798098728</v>
      </c>
      <c r="AV584" s="1601">
        <f>(AV582-AV583)/AV582*100</f>
        <v>-7.4323623798098799</v>
      </c>
      <c r="AW584" s="1602"/>
      <c r="AX584" s="1601">
        <f>(AX582-AX583)/AX582*100</f>
        <v>-8.9859931757630527</v>
      </c>
      <c r="AY584" s="1601">
        <f>(AY582-AY583)/AY582*100</f>
        <v>-8.9859931757630545</v>
      </c>
      <c r="AZ584" s="1602"/>
      <c r="BA584" s="1601">
        <f>(BA582-BA583)/BA582*100</f>
        <v>-7.496042119215053</v>
      </c>
      <c r="BB584" s="1601">
        <f>(BB582-BB583)/BB582*100</f>
        <v>-7.4960421192150459</v>
      </c>
      <c r="BC584" s="1602"/>
      <c r="BD584" s="1601">
        <f>(BD582-BD583)/BD582*100</f>
        <v>-7.919024621908517</v>
      </c>
      <c r="BE584" s="1601">
        <f>(BE582-BE583)/BE582*100</f>
        <v>-7.9190246219085063</v>
      </c>
      <c r="BF584" s="1602"/>
      <c r="BG584" s="1601">
        <f>(BG582-BG583)/BG582*100</f>
        <v>-7.040376687125331</v>
      </c>
      <c r="BH584" s="1601">
        <f>(BH582-BH583)/BH582*100</f>
        <v>-7.0403766871253239</v>
      </c>
      <c r="BI584" s="1602"/>
      <c r="BJ584" s="1601">
        <f>(BJ582-BJ583)/BJ582*100</f>
        <v>-8.1447839251307297</v>
      </c>
      <c r="BK584" s="1601">
        <f>(BK582-BK583)/BK582*100</f>
        <v>-8.1447839251307315</v>
      </c>
      <c r="BL584" s="1602"/>
      <c r="BM584" s="1601">
        <f>(BM582-BM583)/BM582*100</f>
        <v>-7.4404503460279461</v>
      </c>
      <c r="BN584" s="1601">
        <f>(BN582-BN583)/BN582*100</f>
        <v>-7.4404503460279523</v>
      </c>
      <c r="BO584" s="1602"/>
      <c r="BP584" s="1601">
        <f>(BP582-BP583)/BP582*100</f>
        <v>-7.4453133854697953</v>
      </c>
      <c r="BQ584" s="1601">
        <f>(BQ582-BQ583)/BQ582*100</f>
        <v>-7.445313385469789</v>
      </c>
      <c r="BR584" s="1602"/>
      <c r="BS584" s="1601">
        <f>(BS582-BS583)/BS582*100</f>
        <v>-8.4649319941398673</v>
      </c>
      <c r="BT584" s="1601">
        <f>(BT582-BT583)/BT582*100</f>
        <v>-8.4649319941398815</v>
      </c>
      <c r="BU584" s="1602"/>
      <c r="BV584" s="1601">
        <f>(BV582-BV583)/BV582*100</f>
        <v>-7.3846639208569211</v>
      </c>
      <c r="BW584" s="1601">
        <f>(BW582-BW583)/BW582*100</f>
        <v>-7.3846639208569087</v>
      </c>
      <c r="BX584" s="1602"/>
      <c r="BY584" s="1601">
        <f>(BY582-BY583)/BY582*100</f>
        <v>-8.6180991302304921</v>
      </c>
      <c r="BZ584" s="1601">
        <f>(BZ582-BZ583)/BZ582*100</f>
        <v>-8.6180991302304868</v>
      </c>
      <c r="CA584" s="1605"/>
    </row>
    <row r="585" s="1" customFormat="1" ht="19.5" customHeight="1">
      <c r="A585" s="1332"/>
      <c r="B585" s="1438" t="s">
        <v>414</v>
      </c>
      <c r="C585" s="1439" t="s">
        <v>411</v>
      </c>
      <c r="D585" s="1440"/>
      <c r="E585" s="1440"/>
      <c r="F585" s="1441"/>
      <c r="G585" s="1464"/>
      <c r="H585" s="1404">
        <f>H559</f>
        <v>0.26000000000000001</v>
      </c>
      <c r="I585" s="1404">
        <f>I559</f>
        <v>0</v>
      </c>
      <c r="J585" s="1405"/>
      <c r="K585" s="1404">
        <f>K559</f>
        <v>0.22800000000000001</v>
      </c>
      <c r="L585" s="1404">
        <f>L559</f>
        <v>0</v>
      </c>
      <c r="M585" s="1405"/>
      <c r="N585" s="1404">
        <f>N559</f>
        <v>0.2296</v>
      </c>
      <c r="O585" s="1404">
        <f>O559</f>
        <v>0</v>
      </c>
      <c r="P585" s="1405"/>
      <c r="Q585" s="1404">
        <f>Q559</f>
        <v>0.22800000000000001</v>
      </c>
      <c r="R585" s="1404">
        <f>R559</f>
        <v>0</v>
      </c>
      <c r="S585" s="1405"/>
      <c r="T585" s="1404">
        <f>T559</f>
        <v>0.23200000000000001</v>
      </c>
      <c r="U585" s="1404">
        <f>U559</f>
        <v>0</v>
      </c>
      <c r="V585" s="1405"/>
      <c r="W585" s="1404">
        <f>W559</f>
        <v>0.23200000000000001</v>
      </c>
      <c r="X585" s="1404">
        <f>X559</f>
        <v>0</v>
      </c>
      <c r="Y585" s="1405"/>
      <c r="Z585" s="1404">
        <f>Z559</f>
        <v>0.24559999999999998</v>
      </c>
      <c r="AA585" s="1404">
        <f>AA559</f>
        <v>0</v>
      </c>
      <c r="AB585" s="1405"/>
      <c r="AC585" s="1404">
        <f>AC559</f>
        <v>0.24559999999999998</v>
      </c>
      <c r="AD585" s="1404">
        <f>AD559</f>
        <v>0</v>
      </c>
      <c r="AE585" s="1405"/>
      <c r="AF585" s="1404">
        <f>AF559</f>
        <v>0.24640000000000001</v>
      </c>
      <c r="AG585" s="1404">
        <f>AG559</f>
        <v>0</v>
      </c>
      <c r="AH585" s="1405"/>
      <c r="AI585" s="1404">
        <f>AI559</f>
        <v>0.25040000000000001</v>
      </c>
      <c r="AJ585" s="1404">
        <f>AJ559</f>
        <v>0</v>
      </c>
      <c r="AK585" s="1405"/>
      <c r="AL585" s="1406">
        <f>AL559</f>
        <v>0.24880000000000002</v>
      </c>
      <c r="AM585" s="1406">
        <f>AM559</f>
        <v>0</v>
      </c>
      <c r="AN585" s="1407"/>
      <c r="AO585" s="1404">
        <f>AO559</f>
        <v>0.22719999999999999</v>
      </c>
      <c r="AP585" s="1404">
        <f>AP559</f>
        <v>0</v>
      </c>
      <c r="AQ585" s="1405"/>
      <c r="AR585" s="1404">
        <f>AR559</f>
        <v>0.24640000000000001</v>
      </c>
      <c r="AS585" s="1404">
        <f>AS559</f>
        <v>0</v>
      </c>
      <c r="AT585" s="1405"/>
      <c r="AU585" s="1404">
        <f>AU559</f>
        <v>0.24159999999999998</v>
      </c>
      <c r="AV585" s="1404">
        <f>AV559</f>
        <v>0</v>
      </c>
      <c r="AW585" s="1405"/>
      <c r="AX585" s="1404">
        <f>AX559</f>
        <v>0.23680000000000001</v>
      </c>
      <c r="AY585" s="1404">
        <f>AY559</f>
        <v>0</v>
      </c>
      <c r="AZ585" s="1405"/>
      <c r="BA585" s="1404">
        <f>BA559</f>
        <v>0.24719999999999998</v>
      </c>
      <c r="BB585" s="1404">
        <f>BB559</f>
        <v>0</v>
      </c>
      <c r="BC585" s="1405"/>
      <c r="BD585" s="1404">
        <f>BD559</f>
        <v>0.25040000000000001</v>
      </c>
      <c r="BE585" s="1404">
        <f>BE559</f>
        <v>0</v>
      </c>
      <c r="BF585" s="1405"/>
      <c r="BG585" s="1404">
        <f>BG559</f>
        <v>0.26319999999999999</v>
      </c>
      <c r="BH585" s="1404">
        <f>BH559</f>
        <v>0</v>
      </c>
      <c r="BI585" s="1405"/>
      <c r="BJ585" s="1404">
        <f>BJ559</f>
        <v>0.25600000000000001</v>
      </c>
      <c r="BK585" s="1404">
        <f>BK559</f>
        <v>0</v>
      </c>
      <c r="BL585" s="1405"/>
      <c r="BM585" s="1404">
        <f>BM559</f>
        <v>0.2656</v>
      </c>
      <c r="BN585" s="1404">
        <f>BN559</f>
        <v>0</v>
      </c>
      <c r="BO585" s="1405"/>
      <c r="BP585" s="1404">
        <f>BP559</f>
        <v>0.2656</v>
      </c>
      <c r="BQ585" s="1404">
        <f>BQ559</f>
        <v>0</v>
      </c>
      <c r="BR585" s="1405"/>
      <c r="BS585" s="1404">
        <f>BS559</f>
        <v>0.25680000000000003</v>
      </c>
      <c r="BT585" s="1404">
        <f>BT559</f>
        <v>0</v>
      </c>
      <c r="BU585" s="1405"/>
      <c r="BV585" s="1404">
        <f>BV559</f>
        <v>0.26000000000000001</v>
      </c>
      <c r="BW585" s="1404">
        <f>BW559</f>
        <v>0</v>
      </c>
      <c r="BX585" s="1405"/>
      <c r="BY585" s="1404">
        <f>BY559</f>
        <v>0.25359999999999999</v>
      </c>
      <c r="BZ585" s="1404">
        <f>BZ559</f>
        <v>0</v>
      </c>
      <c r="CA585" s="1405"/>
    </row>
    <row r="586" s="1" customFormat="1" ht="19.5" customHeight="1">
      <c r="A586" s="1332"/>
      <c r="B586" s="1449"/>
      <c r="C586" s="1450" t="s">
        <v>412</v>
      </c>
      <c r="D586" s="1409"/>
      <c r="E586" s="1409"/>
      <c r="F586" s="1410"/>
      <c r="G586" s="1412"/>
      <c r="H586" s="1419">
        <f>SUM(H572:H576)</f>
        <v>0.2336</v>
      </c>
      <c r="I586" s="1419">
        <f>SUM(I572:I576)</f>
        <v>0.12941440000000001</v>
      </c>
      <c r="J586" s="1414"/>
      <c r="K586" s="1419">
        <f>SUM(K572:K576)</f>
        <v>0.2288</v>
      </c>
      <c r="L586" s="1419">
        <f>SUM(L572:L576)</f>
        <v>0.12675520000000001</v>
      </c>
      <c r="M586" s="1414"/>
      <c r="N586" s="1419">
        <f>SUM(N572:N576)</f>
        <v>0.2336</v>
      </c>
      <c r="O586" s="1419">
        <f>SUM(O572:O576)</f>
        <v>0.12941440000000001</v>
      </c>
      <c r="P586" s="1414"/>
      <c r="Q586" s="1419">
        <f>SUM(Q572:Q576)</f>
        <v>0.23039999999999999</v>
      </c>
      <c r="R586" s="1419">
        <f>SUM(R572:R576)</f>
        <v>0.12764159999999999</v>
      </c>
      <c r="S586" s="1414"/>
      <c r="T586" s="1419">
        <f>SUM(T572:T576)</f>
        <v>0</v>
      </c>
      <c r="U586" s="1419">
        <f>SUM(U572:U576)</f>
        <v>0</v>
      </c>
      <c r="V586" s="1414"/>
      <c r="W586" s="1419">
        <f>SUM(W572:W576)</f>
        <v>0.2324</v>
      </c>
      <c r="X586" s="1419">
        <f>SUM(X572:X576)</f>
        <v>0.12874960000000002</v>
      </c>
      <c r="Y586" s="1414"/>
      <c r="Z586" s="1419">
        <f>SUM(Z572:Z576)</f>
        <v>0.25</v>
      </c>
      <c r="AA586" s="1419">
        <f>SUM(AA572:AA576)</f>
        <v>0.13850000000000001</v>
      </c>
      <c r="AB586" s="1414"/>
      <c r="AC586" s="1419">
        <f>SUM(AC572:AC576)</f>
        <v>0.24559999999999998</v>
      </c>
      <c r="AD586" s="1419">
        <f>SUM(AD572:AD576)</f>
        <v>0.1360624</v>
      </c>
      <c r="AE586" s="1414"/>
      <c r="AF586" s="1419">
        <f>SUM(AF572:AF576)</f>
        <v>0.24759999999999999</v>
      </c>
      <c r="AG586" s="1419">
        <f>SUM(AG572:AG576)</f>
        <v>0.1371704</v>
      </c>
      <c r="AH586" s="1414"/>
      <c r="AI586" s="1419">
        <f>SUM(AI572:AI576)</f>
        <v>0.25119999999999998</v>
      </c>
      <c r="AJ586" s="1419">
        <f>SUM(AJ572:AJ576)</f>
        <v>0.13916480000000001</v>
      </c>
      <c r="AK586" s="1414"/>
      <c r="AL586" s="1420">
        <f>SUM(AL572:AL576)</f>
        <v>0.2506544</v>
      </c>
      <c r="AM586" s="1420">
        <f>SUM(AM572:AM576)</f>
        <v>0.1388625376</v>
      </c>
      <c r="AN586" s="1416"/>
      <c r="AO586" s="1419">
        <f>SUM(AO572:AO576)</f>
        <v>0.22800000000000001</v>
      </c>
      <c r="AP586" s="1419">
        <f>SUM(AP572:AP576)</f>
        <v>0.12631200000000001</v>
      </c>
      <c r="AQ586" s="1414"/>
      <c r="AR586" s="1419">
        <f>SUM(AR572:AR576)</f>
        <v>0.24680000000000002</v>
      </c>
      <c r="AS586" s="1419">
        <f>SUM(AS572:AS576)</f>
        <v>0.13672720000000002</v>
      </c>
      <c r="AT586" s="1414"/>
      <c r="AU586" s="1419">
        <f>SUM(AU572:AU576)</f>
        <v>0.24199999999999999</v>
      </c>
      <c r="AV586" s="1419">
        <f>SUM(AV572:AV576)</f>
        <v>0.13406800000000002</v>
      </c>
      <c r="AW586" s="1414"/>
      <c r="AX586" s="1419">
        <f>SUM(AX572:AX576)</f>
        <v>0.23760000000000001</v>
      </c>
      <c r="AY586" s="1419">
        <f>SUM(AY572:AY576)</f>
        <v>0.13163040000000001</v>
      </c>
      <c r="AZ586" s="1414"/>
      <c r="BA586" s="1419">
        <f>SUM(BA572:BA576)</f>
        <v>0.24731519999999999</v>
      </c>
      <c r="BB586" s="1419">
        <f>SUM(BB572:BB576)</f>
        <v>0.13701262080000001</v>
      </c>
      <c r="BC586" s="1414"/>
      <c r="BD586" s="1419">
        <f>SUM(BD572:BD576)</f>
        <v>0.25138880000000002</v>
      </c>
      <c r="BE586" s="1419">
        <f>SUM(BE572:BE576)</f>
        <v>0.13926939520000003</v>
      </c>
      <c r="BF586" s="1414"/>
      <c r="BG586" s="1419">
        <f>SUM(BG572:BG576)</f>
        <v>0</v>
      </c>
      <c r="BH586" s="1419">
        <f>SUM(BH572:BH576)</f>
        <v>0</v>
      </c>
      <c r="BI586" s="1414"/>
      <c r="BJ586" s="1419">
        <f>SUM(BJ572:BJ576)</f>
        <v>0.25668059999999998</v>
      </c>
      <c r="BK586" s="1419">
        <f>SUM(BK572:BK576)</f>
        <v>0.14220105240000003</v>
      </c>
      <c r="BL586" s="1414"/>
      <c r="BM586" s="1419">
        <f>SUM(BM572:BM576)</f>
        <v>0.25628059999999997</v>
      </c>
      <c r="BN586" s="1419">
        <f>SUM(BN572:BN576)</f>
        <v>0.14197945240000001</v>
      </c>
      <c r="BO586" s="1414"/>
      <c r="BP586" s="1419">
        <f>SUM(BP572:BP576)</f>
        <v>0.26708000000000004</v>
      </c>
      <c r="BQ586" s="1419">
        <f>SUM(BQ572:BQ576)</f>
        <v>0.14796232000000004</v>
      </c>
      <c r="BR586" s="1414"/>
      <c r="BS586" s="1419">
        <f>SUM(BS572:BS576)</f>
        <v>0.25788000000000005</v>
      </c>
      <c r="BT586" s="1419">
        <f>SUM(BT572:BT576)</f>
        <v>0.14286552000000005</v>
      </c>
      <c r="BU586" s="1414"/>
      <c r="BV586" s="1419">
        <f>SUM(BV572:BV576)</f>
        <v>0.2610806</v>
      </c>
      <c r="BW586" s="1419">
        <f>SUM(BW572:BW576)</f>
        <v>0.14463865240000004</v>
      </c>
      <c r="BX586" s="1414"/>
      <c r="BY586" s="1419">
        <f>SUM(BY572:BY576)</f>
        <v>0.25428000000000001</v>
      </c>
      <c r="BZ586" s="1419">
        <f>SUM(BZ572:BZ576)</f>
        <v>0.14087112000000002</v>
      </c>
      <c r="CA586" s="1414"/>
    </row>
    <row r="587" s="1" customFormat="1" ht="20.25" customHeight="1">
      <c r="A587" s="1332"/>
      <c r="B587" s="1453"/>
      <c r="C587" s="1454" t="s">
        <v>413</v>
      </c>
      <c r="D587" s="1455"/>
      <c r="E587" s="1599"/>
      <c r="F587" s="1498"/>
      <c r="G587" s="1431"/>
      <c r="H587" s="1433">
        <f>(H585-H586)/H585*100</f>
        <v>10.153846153846157</v>
      </c>
      <c r="I587" s="1433" t="e">
        <f>(I585-I586)/I585*100</f>
        <v>#DIV/0!</v>
      </c>
      <c r="J587" s="1434"/>
      <c r="K587" s="1433">
        <f>(K585-K586)/K585*100</f>
        <v>-0.35087719298245401</v>
      </c>
      <c r="L587" s="1433" t="e">
        <f>(L585-L586)/L585*100</f>
        <v>#DIV/0!</v>
      </c>
      <c r="M587" s="1434"/>
      <c r="N587" s="1433">
        <f>(N585-N586)/N585*100</f>
        <v>-1.7421602787456463</v>
      </c>
      <c r="O587" s="1433" t="e">
        <f>(O585-O586)/O585*100</f>
        <v>#DIV/0!</v>
      </c>
      <c r="P587" s="1434"/>
      <c r="Q587" s="1433">
        <f>(Q585-Q586)/Q585*100</f>
        <v>-1.0526315789473619</v>
      </c>
      <c r="R587" s="1433" t="e">
        <f>(R585-R586)/R585*100</f>
        <v>#DIV/0!</v>
      </c>
      <c r="S587" s="1434"/>
      <c r="T587" s="1433">
        <f>(T585-T586)/T585*100</f>
        <v>100</v>
      </c>
      <c r="U587" s="1433" t="e">
        <f>(U585-U586)/U585*100</f>
        <v>#DIV/0!</v>
      </c>
      <c r="V587" s="1434"/>
      <c r="W587" s="1433">
        <f>(W585-W586)/W585*100</f>
        <v>-0.17241379310344124</v>
      </c>
      <c r="X587" s="1433" t="e">
        <f>(X585-X586)/X585*100</f>
        <v>#DIV/0!</v>
      </c>
      <c r="Y587" s="1434"/>
      <c r="Z587" s="1433">
        <f>(Z585-Z586)/Z585*100</f>
        <v>-1.7915309446254135</v>
      </c>
      <c r="AA587" s="1433" t="e">
        <f>(AA585-AA586)/AA585*100</f>
        <v>#DIV/0!</v>
      </c>
      <c r="AB587" s="1434"/>
      <c r="AC587" s="1433">
        <f>(AC585-AC586)/AC585*100</f>
        <v>0</v>
      </c>
      <c r="AD587" s="1433" t="e">
        <f>(AD585-AD586)/AD585*100</f>
        <v>#DIV/0!</v>
      </c>
      <c r="AE587" s="1434"/>
      <c r="AF587" s="1433">
        <f>(AF585-AF586)/AF585*100</f>
        <v>-0.4870129870129784</v>
      </c>
      <c r="AG587" s="1433" t="e">
        <f>(AG585-AG586)/AG585*100</f>
        <v>#DIV/0!</v>
      </c>
      <c r="AH587" s="1434"/>
      <c r="AI587" s="1433">
        <f>(AI585-AI586)/AI585*100</f>
        <v>-0.3194888178913608</v>
      </c>
      <c r="AJ587" s="1433" t="e">
        <f>(AJ585-AJ586)/AJ585*100</f>
        <v>#DIV/0!</v>
      </c>
      <c r="AK587" s="1434"/>
      <c r="AL587" s="1436">
        <f>(AL585-AL586)/AL585*100</f>
        <v>-0.7453376205787694</v>
      </c>
      <c r="AM587" s="1436" t="e">
        <f>(AM585-AM586)/AM585*100</f>
        <v>#DIV/0!</v>
      </c>
      <c r="AN587" s="1437"/>
      <c r="AO587" s="1433">
        <f>(AO585-AO586)/AO585*100</f>
        <v>-0.35211267605634816</v>
      </c>
      <c r="AP587" s="1433" t="e">
        <f>(AP585-AP586)/AP585*100</f>
        <v>#DIV/0!</v>
      </c>
      <c r="AQ587" s="1434"/>
      <c r="AR587" s="1433">
        <f>(AR585-AR586)/AR585*100</f>
        <v>-0.162337662337667</v>
      </c>
      <c r="AS587" s="1433" t="e">
        <f>(AS585-AS586)/AS585*100</f>
        <v>#DIV/0!</v>
      </c>
      <c r="AT587" s="1434"/>
      <c r="AU587" s="1433">
        <f>(AU585-AU586)/AU585*100</f>
        <v>-0.16556291390728953</v>
      </c>
      <c r="AV587" s="1433" t="e">
        <f>(AV585-AV586)/AV585*100</f>
        <v>#DIV/0!</v>
      </c>
      <c r="AW587" s="1434"/>
      <c r="AX587" s="1433">
        <f>(AX585-AX586)/AX585*100</f>
        <v>-0.33783783783783577</v>
      </c>
      <c r="AY587" s="1433" t="e">
        <f>(AY585-AY586)/AY585*100</f>
        <v>#DIV/0!</v>
      </c>
      <c r="AZ587" s="1434"/>
      <c r="BA587" s="1433">
        <f>(BA585-BA586)/BA585*100</f>
        <v>-0.046601941747576758</v>
      </c>
      <c r="BB587" s="1433" t="e">
        <f>(BB585-BB586)/BB585*100</f>
        <v>#DIV/0!</v>
      </c>
      <c r="BC587" s="1434"/>
      <c r="BD587" s="1433">
        <f>(BD585-BD586)/BD585*100</f>
        <v>-0.39488817891374278</v>
      </c>
      <c r="BE587" s="1433" t="e">
        <f>(BE585-BE586)/BE585*100</f>
        <v>#DIV/0!</v>
      </c>
      <c r="BF587" s="1434"/>
      <c r="BG587" s="1433">
        <f>(BG585-BG586)/BG585*100</f>
        <v>100</v>
      </c>
      <c r="BH587" s="1433" t="e">
        <f>(BH585-BH586)/BH585*100</f>
        <v>#DIV/0!</v>
      </c>
      <c r="BI587" s="1434"/>
      <c r="BJ587" s="1433">
        <f>(BJ585-BJ586)/BJ585*100</f>
        <v>-0.26585937499999052</v>
      </c>
      <c r="BK587" s="1433" t="e">
        <f>(BK585-BK586)/BK585*100</f>
        <v>#DIV/0!</v>
      </c>
      <c r="BL587" s="1434"/>
      <c r="BM587" s="1433">
        <f>(BM585-BM586)/BM585*100</f>
        <v>3.508810240963868</v>
      </c>
      <c r="BN587" s="1433" t="e">
        <f>(BN585-BN586)/BN585*100</f>
        <v>#DIV/0!</v>
      </c>
      <c r="BO587" s="1434"/>
      <c r="BP587" s="1433">
        <f>(BP585-BP586)/BP585*100</f>
        <v>-0.55722891566266453</v>
      </c>
      <c r="BQ587" s="1433" t="e">
        <f>(BQ585-BQ586)/BQ585*100</f>
        <v>#DIV/0!</v>
      </c>
      <c r="BR587" s="1434"/>
      <c r="BS587" s="1433">
        <f>(BS585-BS586)/BS585*100</f>
        <v>-0.42056074766356122</v>
      </c>
      <c r="BT587" s="1433" t="e">
        <f>(BT585-BT586)/BT585*100</f>
        <v>#DIV/0!</v>
      </c>
      <c r="BU587" s="1434"/>
      <c r="BV587" s="1433">
        <f>(BV585-BV586)/BV585*100</f>
        <v>-0.41561538461537967</v>
      </c>
      <c r="BW587" s="1433" t="e">
        <f>(BW585-BW586)/BW585*100</f>
        <v>#DIV/0!</v>
      </c>
      <c r="BX587" s="1434"/>
      <c r="BY587" s="1433">
        <f>(BY585-BY586)/BY585*100</f>
        <v>-0.26813880126183515</v>
      </c>
      <c r="BZ587" s="1433" t="e">
        <f>(BZ585-BZ586)/BZ585*100</f>
        <v>#DIV/0!</v>
      </c>
      <c r="CA587" s="1434"/>
    </row>
    <row r="588" s="1" customFormat="1" ht="19.5" customHeight="1">
      <c r="A588" s="1332"/>
      <c r="B588" s="1438" t="s">
        <v>429</v>
      </c>
      <c r="C588" s="1439" t="s">
        <v>411</v>
      </c>
      <c r="D588" s="1440"/>
      <c r="E588" s="1440"/>
      <c r="F588" s="1441"/>
      <c r="G588" s="1591"/>
      <c r="H588" s="1592">
        <f>H563</f>
        <v>0.59999999999999998</v>
      </c>
      <c r="I588" s="1592">
        <f>I563</f>
        <v>0</v>
      </c>
      <c r="J588" s="1593"/>
      <c r="K588" s="1592">
        <f>K563</f>
        <v>0.52879999999999994</v>
      </c>
      <c r="L588" s="1592">
        <f>L563</f>
        <v>0</v>
      </c>
      <c r="M588" s="1593"/>
      <c r="N588" s="1592">
        <f>N563</f>
        <v>0.52879999999999994</v>
      </c>
      <c r="O588" s="1592">
        <f>O563</f>
        <v>0</v>
      </c>
      <c r="P588" s="1593"/>
      <c r="Q588" s="1592">
        <f>Q563</f>
        <v>0.52239999999999998</v>
      </c>
      <c r="R588" s="1592">
        <f>R563</f>
        <v>0</v>
      </c>
      <c r="S588" s="1593"/>
      <c r="T588" s="1592">
        <f>T563</f>
        <v>0.54720000000000002</v>
      </c>
      <c r="U588" s="1592">
        <f>U563</f>
        <v>0</v>
      </c>
      <c r="V588" s="1593"/>
      <c r="W588" s="1592">
        <f>W563</f>
        <v>0.57679999999999998</v>
      </c>
      <c r="X588" s="1592">
        <f>X563</f>
        <v>0</v>
      </c>
      <c r="Y588" s="1593"/>
      <c r="Z588" s="1592">
        <f>Z563</f>
        <v>0.59439999999999993</v>
      </c>
      <c r="AA588" s="1592">
        <f>AA563</f>
        <v>0</v>
      </c>
      <c r="AB588" s="1593"/>
      <c r="AC588" s="1592">
        <f>AC563</f>
        <v>0.59439999999999993</v>
      </c>
      <c r="AD588" s="1592">
        <f>AD563</f>
        <v>0</v>
      </c>
      <c r="AE588" s="1593"/>
      <c r="AF588" s="1592">
        <f>AF563</f>
        <v>0.64000000000000001</v>
      </c>
      <c r="AG588" s="1592">
        <f>AG563</f>
        <v>0</v>
      </c>
      <c r="AH588" s="1593"/>
      <c r="AI588" s="1592">
        <f>AI563</f>
        <v>0.6472</v>
      </c>
      <c r="AJ588" s="1592">
        <f>AJ563</f>
        <v>0</v>
      </c>
      <c r="AK588" s="1593"/>
      <c r="AL588" s="1594">
        <f>AL563</f>
        <v>0.59839999999999993</v>
      </c>
      <c r="AM588" s="1594">
        <f>AM563</f>
        <v>0</v>
      </c>
      <c r="AN588" s="1595"/>
      <c r="AO588" s="1592">
        <f>AO563</f>
        <v>0.6008</v>
      </c>
      <c r="AP588" s="1592">
        <f>AP563</f>
        <v>0</v>
      </c>
      <c r="AQ588" s="1593"/>
      <c r="AR588" s="1592">
        <f>AR563</f>
        <v>0.57520000000000004</v>
      </c>
      <c r="AS588" s="1592">
        <f>AS563</f>
        <v>0</v>
      </c>
      <c r="AT588" s="1593"/>
      <c r="AU588" s="1592">
        <f>AU563</f>
        <v>0.57279999999999998</v>
      </c>
      <c r="AV588" s="1592">
        <f>AV563</f>
        <v>0</v>
      </c>
      <c r="AW588" s="1593"/>
      <c r="AX588" s="1592">
        <f>AX563</f>
        <v>0.5776</v>
      </c>
      <c r="AY588" s="1592">
        <f>AY563</f>
        <v>0</v>
      </c>
      <c r="AZ588" s="1593"/>
      <c r="BA588" s="1592">
        <f>BA563</f>
        <v>0.60399999999999998</v>
      </c>
      <c r="BB588" s="1592">
        <f>BB563</f>
        <v>0</v>
      </c>
      <c r="BC588" s="1593"/>
      <c r="BD588" s="1592">
        <f>BD563</f>
        <v>0.63360000000000005</v>
      </c>
      <c r="BE588" s="1592">
        <f>BE563</f>
        <v>0</v>
      </c>
      <c r="BF588" s="1593"/>
      <c r="BG588" s="1592">
        <f>BG563</f>
        <v>0.71920000000000006</v>
      </c>
      <c r="BH588" s="1592">
        <f>BH563</f>
        <v>0</v>
      </c>
      <c r="BI588" s="1593"/>
      <c r="BJ588" s="1592">
        <f>BJ563</f>
        <v>0.68720000000000003</v>
      </c>
      <c r="BK588" s="1592">
        <f>BK563</f>
        <v>0</v>
      </c>
      <c r="BL588" s="1593"/>
      <c r="BM588" s="1592">
        <f>BM563</f>
        <v>0.66239999999999999</v>
      </c>
      <c r="BN588" s="1592">
        <f>BN563</f>
        <v>0</v>
      </c>
      <c r="BO588" s="1593"/>
      <c r="BP588" s="1592">
        <f>BP563</f>
        <v>0.66239999999999999</v>
      </c>
      <c r="BQ588" s="1592">
        <f>BQ563</f>
        <v>0</v>
      </c>
      <c r="BR588" s="1593"/>
      <c r="BS588" s="1592">
        <f>BS563</f>
        <v>0.65200000000000002</v>
      </c>
      <c r="BT588" s="1592">
        <f>BT563</f>
        <v>0</v>
      </c>
      <c r="BU588" s="1593"/>
      <c r="BV588" s="1592">
        <f>BV563</f>
        <v>0.62239999999999995</v>
      </c>
      <c r="BW588" s="1592">
        <f>BW563</f>
        <v>0</v>
      </c>
      <c r="BX588" s="1593"/>
      <c r="BY588" s="1592">
        <f>BY563</f>
        <v>0.60399999999999998</v>
      </c>
      <c r="BZ588" s="1592">
        <f>BZ563</f>
        <v>0</v>
      </c>
      <c r="CA588" s="1596"/>
    </row>
    <row r="589" s="1" customFormat="1" ht="19.5" customHeight="1">
      <c r="A589" s="1332"/>
      <c r="B589" s="1449"/>
      <c r="C589" s="1450" t="s">
        <v>412</v>
      </c>
      <c r="D589" s="1409"/>
      <c r="E589" s="1409"/>
      <c r="F589" s="1410"/>
      <c r="G589" s="1597"/>
      <c r="H589" s="1419">
        <f>SUM(H577:H581)</f>
        <v>0.52729079999999995</v>
      </c>
      <c r="I589" s="1419">
        <f>SUM(I577:I581)</f>
        <v>0.29211910320000001</v>
      </c>
      <c r="J589" s="1414"/>
      <c r="K589" s="1419">
        <f>SUM(K577:K581)</f>
        <v>0.54260379999999997</v>
      </c>
      <c r="L589" s="1419">
        <f>SUM(L577:L581)</f>
        <v>0.30060250520000009</v>
      </c>
      <c r="M589" s="1414"/>
      <c r="N589" s="1419">
        <f>SUM(N577:N581)</f>
        <v>0.54299459999999999</v>
      </c>
      <c r="O589" s="1419">
        <f>SUM(O577:O581)</f>
        <v>0.30081900840000003</v>
      </c>
      <c r="P589" s="1414"/>
      <c r="Q589" s="1419">
        <f>SUM(Q577:Q581)</f>
        <v>0.52708159999999993</v>
      </c>
      <c r="R589" s="1419">
        <f>SUM(R577:R581)</f>
        <v>0.29200320639999999</v>
      </c>
      <c r="S589" s="1414"/>
      <c r="T589" s="1419">
        <f>SUM(T577:T581)</f>
        <v>0</v>
      </c>
      <c r="U589" s="1419">
        <f>SUM(U577:U581)</f>
        <v>0</v>
      </c>
      <c r="V589" s="1414"/>
      <c r="W589" s="1419">
        <f>SUM(W577:W581)</f>
        <v>0.54697320000000005</v>
      </c>
      <c r="X589" s="1419">
        <f>SUM(X577:X581)</f>
        <v>0.30302315280000003</v>
      </c>
      <c r="Y589" s="1414"/>
      <c r="Z589" s="1419">
        <f>SUM(Z577:Z581)</f>
        <v>0.57538540000000005</v>
      </c>
      <c r="AA589" s="1419">
        <f>SUM(AA577:AA581)</f>
        <v>0.31876351159999999</v>
      </c>
      <c r="AB589" s="1414"/>
      <c r="AC589" s="1419">
        <f>SUM(AC577:AC581)</f>
        <v>0.59392120000000004</v>
      </c>
      <c r="AD589" s="1419">
        <f>SUM(AD577:AD581)</f>
        <v>0.32903234480000004</v>
      </c>
      <c r="AE589" s="1414"/>
      <c r="AF589" s="1419">
        <f>SUM(AF577:AF581)</f>
        <v>0.639575</v>
      </c>
      <c r="AG589" s="1419">
        <f>SUM(AG577:AG581)</f>
        <v>0.35432455000000007</v>
      </c>
      <c r="AH589" s="1414"/>
      <c r="AI589" s="1419">
        <f>SUM(AI577:AI581)</f>
        <v>0.64607759999999992</v>
      </c>
      <c r="AJ589" s="1419">
        <f>SUM(AJ577:AJ581)</f>
        <v>0.35792699040000003</v>
      </c>
      <c r="AK589" s="1414"/>
      <c r="AL589" s="1420">
        <f>SUM(AL577:AL581)</f>
        <v>0.59633559999999997</v>
      </c>
      <c r="AM589" s="1420">
        <f>SUM(AM577:AM581)</f>
        <v>0.33036992240000007</v>
      </c>
      <c r="AN589" s="1416"/>
      <c r="AO589" s="1419">
        <f>SUM(AO577:AO581)</f>
        <v>0.59871059999999998</v>
      </c>
      <c r="AP589" s="1419">
        <f>SUM(AP577:AP581)</f>
        <v>0.33168567240000008</v>
      </c>
      <c r="AQ589" s="1414"/>
      <c r="AR589" s="1419">
        <f>SUM(AR577:AR581)</f>
        <v>0.57401780000000002</v>
      </c>
      <c r="AS589" s="1419">
        <f>SUM(AS577:AS581)</f>
        <v>0.31800586120000002</v>
      </c>
      <c r="AT589" s="1414"/>
      <c r="AU589" s="1419">
        <f>SUM(AU577:AU581)</f>
        <v>0.57096480000000005</v>
      </c>
      <c r="AV589" s="1419">
        <f>SUM(AV577:AV581)</f>
        <v>0.3163144992000001</v>
      </c>
      <c r="AW589" s="1414"/>
      <c r="AX589" s="1419">
        <f>SUM(AX577:AX581)</f>
        <v>0.5755382</v>
      </c>
      <c r="AY589" s="1419">
        <f>SUM(AY577:AY581)</f>
        <v>0.3188481628</v>
      </c>
      <c r="AZ589" s="1414"/>
      <c r="BA589" s="1419">
        <f>SUM(BA577:BA581)</f>
        <v>0.60160539999999996</v>
      </c>
      <c r="BB589" s="1419">
        <f>SUM(BB577:BB581)</f>
        <v>0.33328939160000004</v>
      </c>
      <c r="BC589" s="1414"/>
      <c r="BD589" s="1419">
        <f>SUM(BD577:BD581)</f>
        <v>0.63091120000000001</v>
      </c>
      <c r="BE589" s="1419">
        <f>SUM(BE577:BE581)</f>
        <v>0.34952480480000003</v>
      </c>
      <c r="BF589" s="1414"/>
      <c r="BG589" s="1419">
        <f>SUM(BG577:BG581)</f>
        <v>0</v>
      </c>
      <c r="BH589" s="1419">
        <f>SUM(BH577:BH581)</f>
        <v>0</v>
      </c>
      <c r="BI589" s="1414"/>
      <c r="BJ589" s="1419">
        <f>SUM(BJ577:BJ581)</f>
        <v>0.68631039999999999</v>
      </c>
      <c r="BK589" s="1419">
        <f>SUM(BK577:BK581)</f>
        <v>0.38021596160000004</v>
      </c>
      <c r="BL589" s="1414"/>
      <c r="BM589" s="1419">
        <f>SUM(BM577:BM581)</f>
        <v>0.69652080000000005</v>
      </c>
      <c r="BN589" s="1419">
        <f>SUM(BN577:BN581)</f>
        <v>0.38587252320000004</v>
      </c>
      <c r="BO589" s="1414"/>
      <c r="BP589" s="1419">
        <f>SUM(BP577:BP581)</f>
        <v>0.66078780000000004</v>
      </c>
      <c r="BQ589" s="1419">
        <f>SUM(BQ577:BQ581)</f>
        <v>0.36607644120000005</v>
      </c>
      <c r="BR589" s="1414"/>
      <c r="BS589" s="1419">
        <f>SUM(BS577:BS581)</f>
        <v>0.65004200000000001</v>
      </c>
      <c r="BT589" s="1419">
        <f>SUM(BT577:BT581)</f>
        <v>0.36012326800000005</v>
      </c>
      <c r="BU589" s="1414"/>
      <c r="BV589" s="1419">
        <f>SUM(BV577:BV581)</f>
        <v>0.62171500000000002</v>
      </c>
      <c r="BW589" s="1419">
        <f>SUM(BW577:BW581)</f>
        <v>0.34443011000000001</v>
      </c>
      <c r="BX589" s="1414"/>
      <c r="BY589" s="1419">
        <f>SUM(BY577:BY581)</f>
        <v>0.60294000000000003</v>
      </c>
      <c r="BZ589" s="1419">
        <f>SUM(BZ577:BZ581)</f>
        <v>0.33402876000000004</v>
      </c>
      <c r="CA589" s="1598"/>
    </row>
    <row r="590" s="1" customFormat="1" ht="20.25" customHeight="1">
      <c r="A590" s="1332"/>
      <c r="B590" s="1453"/>
      <c r="C590" s="1454" t="s">
        <v>413</v>
      </c>
      <c r="D590" s="1455"/>
      <c r="E590" s="1599"/>
      <c r="F590" s="1498"/>
      <c r="G590" s="1600"/>
      <c r="H590" s="1601">
        <f>(H588-H589)/H588*100</f>
        <v>12.118200000000005</v>
      </c>
      <c r="I590" s="1601" t="e">
        <f>(I588-I589)/I588*100</f>
        <v>#DIV/0!</v>
      </c>
      <c r="J590" s="1602"/>
      <c r="K590" s="1601">
        <f>(K588-K589)/K588*100</f>
        <v>-2.6104009077155892</v>
      </c>
      <c r="L590" s="1601" t="e">
        <f>(L588-L589)/L588*100</f>
        <v>#DIV/0!</v>
      </c>
      <c r="M590" s="1602"/>
      <c r="N590" s="1601">
        <f>(N588-N589)/N588*100</f>
        <v>-2.6843040847201323</v>
      </c>
      <c r="O590" s="1601" t="e">
        <f>(O588-O589)/O588*100</f>
        <v>#DIV/0!</v>
      </c>
      <c r="P590" s="1602"/>
      <c r="Q590" s="1601">
        <f>(Q588-Q589)/Q588*100</f>
        <v>-0.89617151607962342</v>
      </c>
      <c r="R590" s="1601" t="e">
        <f>(R588-R589)/R588*100</f>
        <v>#DIV/0!</v>
      </c>
      <c r="S590" s="1602"/>
      <c r="T590" s="1601">
        <f>(T588-T589)/T588*100</f>
        <v>100</v>
      </c>
      <c r="U590" s="1601" t="e">
        <f>(U588-U589)/U588*100</f>
        <v>#DIV/0!</v>
      </c>
      <c r="V590" s="1602"/>
      <c r="W590" s="1601">
        <f>(W588-W589)/W588*100</f>
        <v>5.1710818307905564</v>
      </c>
      <c r="X590" s="1601" t="e">
        <f>(X588-X589)/X588*100</f>
        <v>#DIV/0!</v>
      </c>
      <c r="Y590" s="1602"/>
      <c r="Z590" s="1601">
        <f>(Z588-Z589)/Z588*100</f>
        <v>3.198956931359334</v>
      </c>
      <c r="AA590" s="1601" t="e">
        <f>(AA588-AA589)/AA588*100</f>
        <v>#DIV/0!</v>
      </c>
      <c r="AB590" s="1602"/>
      <c r="AC590" s="1601">
        <f>(AC588-AC589)/AC588*100</f>
        <v>0.080551816958258832</v>
      </c>
      <c r="AD590" s="1601" t="e">
        <f>(AD588-AD589)/AD588*100</f>
        <v>#DIV/0!</v>
      </c>
      <c r="AE590" s="1602"/>
      <c r="AF590" s="1601">
        <f>(AF588-AF589)/AF588*100</f>
        <v>0.06640625000000136</v>
      </c>
      <c r="AG590" s="1601" t="e">
        <f>(AG588-AG589)/AG588*100</f>
        <v>#DIV/0!</v>
      </c>
      <c r="AH590" s="1602"/>
      <c r="AI590" s="1601">
        <f>(AI588-AI589)/AI588*100</f>
        <v>0.1734239802225091</v>
      </c>
      <c r="AJ590" s="1601" t="e">
        <f>(AJ588-AJ589)/AJ588*100</f>
        <v>#DIV/0!</v>
      </c>
      <c r="AK590" s="1602"/>
      <c r="AL590" s="1603">
        <f>(AL588-AL589)/AL588*100</f>
        <v>0.34498663101603722</v>
      </c>
      <c r="AM590" s="1603" t="e">
        <f>(AM588-AM589)/AM588*100</f>
        <v>#DIV/0!</v>
      </c>
      <c r="AN590" s="1604"/>
      <c r="AO590" s="1601">
        <f>(AO588-AO589)/AO588*100</f>
        <v>0.34776964047936404</v>
      </c>
      <c r="AP590" s="1601" t="e">
        <f>(AP588-AP589)/AP588*100</f>
        <v>#DIV/0!</v>
      </c>
      <c r="AQ590" s="1602"/>
      <c r="AR590" s="1601">
        <f>(AR588-AR589)/AR588*100</f>
        <v>0.20552851182197882</v>
      </c>
      <c r="AS590" s="1601" t="e">
        <f>(AS588-AS589)/AS588*100</f>
        <v>#DIV/0!</v>
      </c>
      <c r="AT590" s="1602"/>
      <c r="AU590" s="1601">
        <f>(AU588-AU589)/AU588*100</f>
        <v>0.32039106145250101</v>
      </c>
      <c r="AV590" s="1601" t="e">
        <f>(AV588-AV589)/AV588*100</f>
        <v>#DIV/0!</v>
      </c>
      <c r="AW590" s="1602"/>
      <c r="AX590" s="1601">
        <f>(AX588-AX589)/AX588*100</f>
        <v>0.35695983379501428</v>
      </c>
      <c r="AY590" s="1601" t="e">
        <f>(AY588-AY589)/AY588*100</f>
        <v>#DIV/0!</v>
      </c>
      <c r="AZ590" s="1602"/>
      <c r="BA590" s="1601">
        <f>(BA588-BA589)/BA588*100</f>
        <v>0.3964569536423882</v>
      </c>
      <c r="BB590" s="1601" t="e">
        <f>(BB588-BB589)/BB588*100</f>
        <v>#DIV/0!</v>
      </c>
      <c r="BC590" s="1602"/>
      <c r="BD590" s="1601">
        <f>(BD588-BD589)/BD588*100</f>
        <v>0.42436868686869417</v>
      </c>
      <c r="BE590" s="1601" t="e">
        <f>(BE588-BE589)/BE588*100</f>
        <v>#DIV/0!</v>
      </c>
      <c r="BF590" s="1602"/>
      <c r="BG590" s="1601">
        <f>(BG588-BG589)/BG588*100</f>
        <v>100</v>
      </c>
      <c r="BH590" s="1601" t="e">
        <f>(BH588-BH589)/BH588*100</f>
        <v>#DIV/0!</v>
      </c>
      <c r="BI590" s="1602"/>
      <c r="BJ590" s="1601">
        <f>(BJ588-BJ589)/BJ588*100</f>
        <v>0.12945285215367372</v>
      </c>
      <c r="BK590" s="1601" t="e">
        <f>(BK588-BK589)/BK588*100</f>
        <v>#DIV/0!</v>
      </c>
      <c r="BL590" s="1602"/>
      <c r="BM590" s="1601">
        <f>(BM588-BM589)/BM588*100</f>
        <v>-5.1510869565217483</v>
      </c>
      <c r="BN590" s="1601" t="e">
        <f>(BN588-BN589)/BN588*100</f>
        <v>#DIV/0!</v>
      </c>
      <c r="BO590" s="1602"/>
      <c r="BP590" s="1601">
        <f>(BP588-BP589)/BP588*100</f>
        <v>0.24338768115941314</v>
      </c>
      <c r="BQ590" s="1601" t="e">
        <f>(BQ588-BQ589)/BQ588*100</f>
        <v>#DIV/0!</v>
      </c>
      <c r="BR590" s="1602"/>
      <c r="BS590" s="1601">
        <f>(BS588-BS589)/BS588*100</f>
        <v>0.30030674846625999</v>
      </c>
      <c r="BT590" s="1601" t="e">
        <f>(BT588-BT589)/BT588*100</f>
        <v>#DIV/0!</v>
      </c>
      <c r="BU590" s="1602"/>
      <c r="BV590" s="1601">
        <f>(BV588-BV589)/BV588*100</f>
        <v>0.11005784061695624</v>
      </c>
      <c r="BW590" s="1601" t="e">
        <f>(BW588-BW589)/BW588*100</f>
        <v>#DIV/0!</v>
      </c>
      <c r="BX590" s="1602"/>
      <c r="BY590" s="1601">
        <f>(BY588-BY589)/BY588*100</f>
        <v>0.17549668874171356</v>
      </c>
      <c r="BZ590" s="1601" t="e">
        <f>(BZ588-BZ589)/BZ588*100</f>
        <v>#DIV/0!</v>
      </c>
      <c r="CA590" s="1605"/>
    </row>
    <row r="591" s="1387" customFormat="1" ht="18">
      <c r="A591" s="1388">
        <v>17</v>
      </c>
      <c r="B591" s="1389" t="s">
        <v>247</v>
      </c>
      <c r="C591" s="1390"/>
      <c r="D591" s="1465"/>
      <c r="E591" s="1626"/>
      <c r="G591" s="1630"/>
      <c r="H591" s="1612"/>
      <c r="I591" s="1612"/>
      <c r="J591" s="1612"/>
      <c r="K591" s="1612"/>
      <c r="L591" s="1612"/>
      <c r="M591" s="1612"/>
      <c r="N591" s="1612"/>
      <c r="O591" s="1612"/>
      <c r="P591" s="1612"/>
      <c r="Q591" s="1612"/>
      <c r="R591" s="1612"/>
      <c r="S591" s="1612"/>
      <c r="T591" s="1612"/>
      <c r="U591" s="1612"/>
      <c r="V591" s="1612"/>
      <c r="W591" s="1612"/>
      <c r="X591" s="1612"/>
      <c r="Y591" s="1612"/>
      <c r="Z591" s="1612"/>
      <c r="AA591" s="1612"/>
      <c r="AB591" s="1612"/>
      <c r="AC591" s="1612"/>
      <c r="AD591" s="1612"/>
      <c r="AE591" s="1612"/>
      <c r="AF591" s="1612"/>
      <c r="AG591" s="1612"/>
      <c r="AH591" s="1612"/>
      <c r="AI591" s="1612"/>
      <c r="AJ591" s="1612"/>
      <c r="AK591" s="1612"/>
      <c r="AL591" s="1614"/>
      <c r="AM591" s="1614"/>
      <c r="AN591" s="1614"/>
      <c r="AO591" s="1612"/>
      <c r="AP591" s="1612"/>
      <c r="AQ591" s="1612"/>
      <c r="AR591" s="1612"/>
      <c r="AS591" s="1612"/>
      <c r="AT591" s="1612"/>
      <c r="AU591" s="1612"/>
      <c r="AV591" s="1612"/>
      <c r="AW591" s="1612"/>
      <c r="AX591" s="1612"/>
      <c r="AY591" s="1612"/>
      <c r="AZ591" s="1612"/>
      <c r="BA591" s="1612"/>
      <c r="BB591" s="1612"/>
      <c r="BC591" s="1612"/>
      <c r="BD591" s="1612"/>
      <c r="BE591" s="1612"/>
      <c r="BF591" s="1612"/>
      <c r="BG591" s="1612"/>
      <c r="BH591" s="1612"/>
      <c r="BI591" s="1612"/>
      <c r="BJ591" s="1612"/>
      <c r="BK591" s="1612"/>
      <c r="BL591" s="1612"/>
      <c r="BM591" s="1612"/>
      <c r="BN591" s="1612"/>
      <c r="BO591" s="1612"/>
      <c r="BP591" s="1612"/>
      <c r="BQ591" s="1612"/>
      <c r="BR591" s="1612"/>
      <c r="BS591" s="1612"/>
      <c r="BT591" s="1612"/>
      <c r="BU591" s="1612"/>
      <c r="BV591" s="1612"/>
      <c r="BW591" s="1612"/>
      <c r="BX591" s="1612"/>
      <c r="BY591" s="1612"/>
      <c r="BZ591" s="1612"/>
      <c r="CA591" s="1612"/>
    </row>
    <row r="592" s="1" customFormat="1" ht="19.5" customHeight="1">
      <c r="A592" s="1332"/>
      <c r="B592" s="1398"/>
      <c r="C592" s="1474" t="s">
        <v>57</v>
      </c>
      <c r="D592" s="1475"/>
      <c r="E592" s="1409" t="s">
        <v>396</v>
      </c>
      <c r="F592" s="1542" t="s">
        <v>397</v>
      </c>
      <c r="G592" s="1615">
        <v>35</v>
      </c>
      <c r="H592" s="1592">
        <f>J592*H597*1.73*0.875/1000</f>
        <v>0.74862506250000005</v>
      </c>
      <c r="I592" s="1592">
        <f t="shared" ref="I592:I596" si="3554">H592*0.554</f>
        <v>0.41473828462500006</v>
      </c>
      <c r="J592" s="1593">
        <v>14.130000000000001</v>
      </c>
      <c r="K592" s="1592">
        <f>M592*K597*1.73*0.875/1000</f>
        <v>0.73273068750000003</v>
      </c>
      <c r="L592" s="1592">
        <f t="shared" ref="L592:L596" si="3555">K592*0.554</f>
        <v>0.40593280087500005</v>
      </c>
      <c r="M592" s="1593">
        <v>13.83</v>
      </c>
      <c r="N592" s="1592">
        <f>P592*N597*1.73*0.875/1000</f>
        <v>0.68610718749999999</v>
      </c>
      <c r="O592" s="1592">
        <f t="shared" ref="O592:O596" si="3556">N592*0.554</f>
        <v>0.38010338187500003</v>
      </c>
      <c r="P592" s="1593">
        <v>12.949999999999999</v>
      </c>
      <c r="Q592" s="1592">
        <f>S592*Q597*1.73*0.875/1000</f>
        <v>0.68610718749999999</v>
      </c>
      <c r="R592" s="1592">
        <f t="shared" ref="R592:R596" si="3557">Q592*0.554</f>
        <v>0.38010338187500003</v>
      </c>
      <c r="S592" s="1593">
        <v>12.949999999999999</v>
      </c>
      <c r="T592" s="1592">
        <f>V592*T597*1.73*0.875/1000</f>
        <v>0.67021281249999998</v>
      </c>
      <c r="U592" s="1592">
        <f t="shared" ref="U592:U596" si="3558">T592*0.554</f>
        <v>0.37129789812500003</v>
      </c>
      <c r="V592" s="1593">
        <v>12.65</v>
      </c>
      <c r="W592" s="1592">
        <f>Y592*W597*1.73*0.875/1000</f>
        <v>0.65484824999999991</v>
      </c>
      <c r="X592" s="1592">
        <f t="shared" ref="X592:X596" si="3559">W592*0.554</f>
        <v>0.36278593049999996</v>
      </c>
      <c r="Y592" s="1593">
        <v>12.359999999999999</v>
      </c>
      <c r="Z592" s="1592">
        <f>AB592*Z597*1.73*0.875/1000</f>
        <v>0.71736612499999997</v>
      </c>
      <c r="AA592" s="1592">
        <f t="shared" ref="AA592:AA596" si="3560">Z592*0.554</f>
        <v>0.39742083324999999</v>
      </c>
      <c r="AB592" s="1593">
        <v>13.539999999999999</v>
      </c>
      <c r="AC592" s="1592">
        <f>AE592*AC597*1.73*0.875/1000</f>
        <v>0.74862506250000005</v>
      </c>
      <c r="AD592" s="1592">
        <f t="shared" ref="AD592:AD596" si="3561">AC592*0.554</f>
        <v>0.41473828462500006</v>
      </c>
      <c r="AE592" s="1593">
        <v>14.130000000000001</v>
      </c>
      <c r="AF592" s="1592">
        <f>AH592*AF597*1.73*0.875/1000</f>
        <v>0.79524856250000009</v>
      </c>
      <c r="AG592" s="1592">
        <f t="shared" ref="AG592:AG596" si="3562">AF592*0.554</f>
        <v>0.44056770362500008</v>
      </c>
      <c r="AH592" s="1593">
        <v>15.01</v>
      </c>
      <c r="AI592" s="1592">
        <f>AK592*AI597*1.73*0.875/1000</f>
        <v>0.76398962499999989</v>
      </c>
      <c r="AJ592" s="1592">
        <f t="shared" ref="AJ592:AJ596" si="3563">AI592*0.554</f>
        <v>0.42325025224999996</v>
      </c>
      <c r="AK592" s="1593">
        <v>14.42</v>
      </c>
      <c r="AL592" s="1594">
        <f>AN592*AL597*1.73*0.875/1000</f>
        <v>0.79524856250000009</v>
      </c>
      <c r="AM592" s="1594">
        <f t="shared" ref="AM592:AM596" si="3564">AL592*0.554</f>
        <v>0.44056770362500008</v>
      </c>
      <c r="AN592" s="1595">
        <v>15.01</v>
      </c>
      <c r="AO592" s="1592">
        <f>AQ592*AO597*1.73*0.875/1000</f>
        <v>0.82650750000000006</v>
      </c>
      <c r="AP592" s="1592">
        <f t="shared" ref="AP592:AP596" si="3565">AO592*0.554</f>
        <v>0.4578851550000001</v>
      </c>
      <c r="AQ592" s="1593">
        <v>15.6</v>
      </c>
      <c r="AR592" s="1592">
        <f>AT592*AR597*1.73*0.875/1000</f>
        <v>0.77935418750000007</v>
      </c>
      <c r="AS592" s="1592">
        <f t="shared" ref="AS592:AS596" si="3566">AR592*0.554</f>
        <v>0.43176221987500008</v>
      </c>
      <c r="AT592" s="1593">
        <v>14.710000000000001</v>
      </c>
      <c r="AU592" s="1592">
        <f>AW592*AU597*1.73*0.875/1000</f>
        <v>0.76398962499999989</v>
      </c>
      <c r="AV592" s="1592">
        <f t="shared" ref="AV592:AV596" si="3567">AU592*0.554</f>
        <v>0.42325025224999996</v>
      </c>
      <c r="AW592" s="1593">
        <v>14.42</v>
      </c>
      <c r="AX592" s="1592">
        <f>AZ592*AX597*1.73*0.875/1000</f>
        <v>0.76398962499999989</v>
      </c>
      <c r="AY592" s="1592">
        <f t="shared" ref="AY592:AY596" si="3568">AX592*0.554</f>
        <v>0.42325025224999996</v>
      </c>
      <c r="AZ592" s="1593">
        <v>14.42</v>
      </c>
      <c r="BA592" s="1592">
        <f>BC592*BA597*1.73*0.875/1000</f>
        <v>0.77935418750000007</v>
      </c>
      <c r="BB592" s="1592">
        <f t="shared" ref="BB592:BB596" si="3569">BA592*0.554</f>
        <v>0.43176221987500008</v>
      </c>
      <c r="BC592" s="1593">
        <v>14.710000000000001</v>
      </c>
      <c r="BD592" s="1592">
        <f>BF592*BD597*1.73*0.875/1000</f>
        <v>0.82650750000000006</v>
      </c>
      <c r="BE592" s="1592">
        <f t="shared" ref="BE592:BE596" si="3570">BD592*0.554</f>
        <v>0.4578851550000001</v>
      </c>
      <c r="BF592" s="1593">
        <v>15.6</v>
      </c>
      <c r="BG592" s="1592">
        <f>BI592*BG597*1.73*0.875/1000</f>
        <v>0.82650750000000006</v>
      </c>
      <c r="BH592" s="1592">
        <f t="shared" ref="BH592:BH596" si="3571">BG592*0.554</f>
        <v>0.4578851550000001</v>
      </c>
      <c r="BI592" s="1593">
        <v>15.6</v>
      </c>
      <c r="BJ592" s="1592">
        <f>BL592*BJ597*1.73*0.875/1000</f>
        <v>0.81061312499999993</v>
      </c>
      <c r="BK592" s="1592">
        <f t="shared" ref="BK592:BK596" si="3572">BJ592*0.554</f>
        <v>0.44907967124999998</v>
      </c>
      <c r="BL592" s="1593">
        <v>15.300000000000001</v>
      </c>
      <c r="BM592" s="1592">
        <f>BO592*BM597*1.73*0.875/1000</f>
        <v>0.77935418750000007</v>
      </c>
      <c r="BN592" s="1592">
        <f t="shared" ref="BN592:BN596" si="3573">BM592*0.554</f>
        <v>0.43176221987500008</v>
      </c>
      <c r="BO592" s="1593">
        <v>14.710000000000001</v>
      </c>
      <c r="BP592" s="1592">
        <f>BR592*BP597*1.73*0.875/1000</f>
        <v>0.79524856250000009</v>
      </c>
      <c r="BQ592" s="1592">
        <f t="shared" ref="BQ592:BQ596" si="3574">BP592*0.554</f>
        <v>0.44056770362500008</v>
      </c>
      <c r="BR592" s="1593">
        <v>15.01</v>
      </c>
      <c r="BS592" s="1592">
        <f>BU592*BS597*1.73*0.875/1000</f>
        <v>0.81061312499999993</v>
      </c>
      <c r="BT592" s="1592">
        <f t="shared" ref="BT592:BT596" si="3575">BS592*0.554</f>
        <v>0.44907967124999998</v>
      </c>
      <c r="BU592" s="1593">
        <v>15.300000000000001</v>
      </c>
      <c r="BV592" s="1592">
        <f>BX592*BV597*1.73*0.875/1000</f>
        <v>0.71736612499999997</v>
      </c>
      <c r="BW592" s="1592">
        <f t="shared" ref="BW592:BW596" si="3576">BV592*0.554</f>
        <v>0.39742083324999999</v>
      </c>
      <c r="BX592" s="1593">
        <v>13.539999999999999</v>
      </c>
      <c r="BY592" s="1592">
        <f>CA592*BY597*1.73*0.875/1000</f>
        <v>0.71736612499999997</v>
      </c>
      <c r="BZ592" s="1592">
        <f t="shared" ref="BZ592:BZ596" si="3577">BY592*0.554</f>
        <v>0.39742083324999999</v>
      </c>
      <c r="CA592" s="1596">
        <v>13.539999999999999</v>
      </c>
    </row>
    <row r="593" s="1" customFormat="1" ht="19.199999999999999">
      <c r="A593" s="1332"/>
      <c r="B593" s="1398"/>
      <c r="C593" s="1477"/>
      <c r="D593" s="1478"/>
      <c r="E593" s="1409" t="s">
        <v>396</v>
      </c>
      <c r="F593" s="1410" t="s">
        <v>398</v>
      </c>
      <c r="G593" s="1597">
        <v>10</v>
      </c>
      <c r="H593" s="1413">
        <v>0.84840000000000004</v>
      </c>
      <c r="I593" s="1413">
        <v>0.06855</v>
      </c>
      <c r="J593" s="1414">
        <f>ROUND(SQRT(H593^2+I593^2)*1000/(1.73*H598),0)</f>
        <v>48</v>
      </c>
      <c r="K593" s="1413">
        <v>0.82725000000000004</v>
      </c>
      <c r="L593" s="1413">
        <v>0.065250000000000002</v>
      </c>
      <c r="M593" s="1414">
        <f>ROUND(SQRT(K593^2+L593^2)*1000/(1.73*K598),0)</f>
        <v>47</v>
      </c>
      <c r="N593" s="1413">
        <v>0.7893</v>
      </c>
      <c r="O593" s="1413">
        <v>0.0504</v>
      </c>
      <c r="P593" s="1414">
        <f>ROUND(SQRT(N593^2+O593^2)*1000/(1.73*N598),0)</f>
        <v>44</v>
      </c>
      <c r="Q593" s="1413">
        <v>0.77595000000000003</v>
      </c>
      <c r="R593" s="1413">
        <v>0.04965</v>
      </c>
      <c r="S593" s="1414">
        <f>ROUND(SQRT(Q593^2+R593^2)*1000/(1.73*Q598),0)</f>
        <v>44</v>
      </c>
      <c r="T593" s="1413">
        <v>0.76349999999999996</v>
      </c>
      <c r="U593" s="1413">
        <v>0.040349999999999997</v>
      </c>
      <c r="V593" s="1414">
        <f>ROUND(SQRT(T593^2+U593^2)*1000/(1.73*T598),0)</f>
        <v>43</v>
      </c>
      <c r="W593" s="1413">
        <v>0.75344999999999995</v>
      </c>
      <c r="X593" s="1413">
        <v>0.038249999999999999</v>
      </c>
      <c r="Y593" s="1414">
        <f>ROUND(SQRT(W593^2+X593^2)*1000/(1.73*W598),0)</f>
        <v>42</v>
      </c>
      <c r="Z593" s="1413">
        <v>0.81164999999999998</v>
      </c>
      <c r="AA593" s="1413">
        <v>0.049200000000000001</v>
      </c>
      <c r="AB593" s="1414">
        <f>ROUND(SQRT(Z593^2+AA593^2)*1000/(1.73*Z598),0)</f>
        <v>46</v>
      </c>
      <c r="AC593" s="1413">
        <v>0.85094999999999998</v>
      </c>
      <c r="AD593" s="1413">
        <v>0.052350000000000001</v>
      </c>
      <c r="AE593" s="1414">
        <f>ROUND(SQRT(AC593^2+AD593^2)*1000/(1.73*AC598),0)</f>
        <v>48</v>
      </c>
      <c r="AF593" s="1413">
        <v>0.90674999999999994</v>
      </c>
      <c r="AG593" s="1413">
        <v>0.063600000000000004</v>
      </c>
      <c r="AH593" s="1414">
        <f>ROUND(SQRT(AF593^2+AG593^2)*1000/(1.73*AF598),0)</f>
        <v>51</v>
      </c>
      <c r="AI593" s="1413">
        <v>0.87360000000000004</v>
      </c>
      <c r="AJ593" s="1413">
        <v>0.057149999999999999</v>
      </c>
      <c r="AK593" s="1414">
        <f>ROUND(SQRT(AI593^2+AJ593^2)*1000/(1.73*AI598),0)</f>
        <v>49</v>
      </c>
      <c r="AL593" s="1415">
        <v>0.069150000000000003</v>
      </c>
      <c r="AM593" s="1415">
        <v>0.9123</v>
      </c>
      <c r="AN593" s="1416">
        <f>ROUND(SQRT(AL593^2+AM593^2)*1000/(1.73*AL598),0)</f>
        <v>51</v>
      </c>
      <c r="AO593" s="1413">
        <v>0.9375</v>
      </c>
      <c r="AP593" s="1413">
        <v>0.080850000000000005</v>
      </c>
      <c r="AQ593" s="1414">
        <f>ROUND(SQRT(AO593^2+AP593^2)*1000/(1.73*AO598),0)</f>
        <v>53</v>
      </c>
      <c r="AR593" s="1413">
        <v>0.89205000000000001</v>
      </c>
      <c r="AS593" s="1413">
        <v>0.070499999999999993</v>
      </c>
      <c r="AT593" s="1414">
        <f>ROUND(SQRT(AR593^2+AS593^2)*1000/(1.73*AR598),0)</f>
        <v>50</v>
      </c>
      <c r="AU593" s="1413">
        <v>0.87224999999999997</v>
      </c>
      <c r="AV593" s="1413">
        <v>0.053249999999999999</v>
      </c>
      <c r="AW593" s="1414">
        <f>ROUND(SQRT(AU593^2+AV593^2)*1000/(1.73*AU598),0)</f>
        <v>49</v>
      </c>
      <c r="AX593" s="1413">
        <v>0.876</v>
      </c>
      <c r="AY593" s="1413">
        <v>0.052049999999999999</v>
      </c>
      <c r="AZ593" s="1414">
        <f>ROUND(SQRT(AX593^2+AY593^2)*1000/(1.73*AX598),0)</f>
        <v>49</v>
      </c>
      <c r="BA593" s="1413">
        <v>0.88200000000000001</v>
      </c>
      <c r="BB593" s="1413">
        <v>0.052350000000000001</v>
      </c>
      <c r="BC593" s="1414">
        <f>ROUND(SQRT(BA593^2+BB593^2)*1000/(1.73*BA598),0)</f>
        <v>50</v>
      </c>
      <c r="BD593" s="1413">
        <v>0.93659999999999999</v>
      </c>
      <c r="BE593" s="1413">
        <v>0.065549999999999997</v>
      </c>
      <c r="BF593" s="1414">
        <f>ROUND(SQRT(BD593^2+BE593^2)*1000/(1.73*BD598),0)</f>
        <v>53</v>
      </c>
      <c r="BG593" s="1413">
        <v>0.94950000000000001</v>
      </c>
      <c r="BH593" s="1413">
        <v>0.077850000000000003</v>
      </c>
      <c r="BI593" s="1414">
        <f>ROUND(SQRT(BG593^2+BH593^2)*1000/(1.73*BG598),0)</f>
        <v>53</v>
      </c>
      <c r="BJ593" s="1413">
        <v>0.91785000000000005</v>
      </c>
      <c r="BK593" s="1413">
        <v>0.055050000000000002</v>
      </c>
      <c r="BL593" s="1414">
        <f>ROUND(SQRT(BJ593^2+BK593^2)*1000/(1.73*BJ598),0)</f>
        <v>52</v>
      </c>
      <c r="BM593" s="1413">
        <v>0.89115</v>
      </c>
      <c r="BN593" s="1413">
        <v>0.047699999999999999</v>
      </c>
      <c r="BO593" s="1414">
        <f>ROUND(SQRT(BM593^2+BN593^2)*1000/(1.73*BM598),0)</f>
        <v>50</v>
      </c>
      <c r="BP593" s="1413">
        <v>0.89954999999999996</v>
      </c>
      <c r="BQ593" s="1413">
        <v>0.044999999999999998</v>
      </c>
      <c r="BR593" s="1414">
        <f>ROUND(SQRT(BP593^2+BQ593^2)*1000/(1.73*BP598),0)</f>
        <v>51</v>
      </c>
      <c r="BS593" s="1413">
        <v>0.92715000000000003</v>
      </c>
      <c r="BT593" s="1413">
        <v>0.053249999999999999</v>
      </c>
      <c r="BU593" s="1414">
        <f>ROUND(SQRT(BS593^2+BT593^2)*1000/(1.73*BS598),0)</f>
        <v>52</v>
      </c>
      <c r="BV593" s="1413">
        <v>0.81930000000000003</v>
      </c>
      <c r="BW593" s="1413">
        <v>0.0465</v>
      </c>
      <c r="BX593" s="1414">
        <f>ROUND(SQRT(BV593^2+BW593^2)*1000/(1.73*BV598),0)</f>
        <v>46</v>
      </c>
      <c r="BY593" s="1413">
        <v>0.81930000000000003</v>
      </c>
      <c r="BZ593" s="1413">
        <v>0.0465</v>
      </c>
      <c r="CA593" s="1598">
        <f>ROUND(SQRT(BY593^2+BZ593^2)*1000/(1.73*BY598),0)</f>
        <v>46</v>
      </c>
    </row>
    <row r="594" s="1" customFormat="1" ht="19.199999999999999">
      <c r="A594" s="1332"/>
      <c r="B594" s="1398"/>
      <c r="C594" s="1477"/>
      <c r="D594" s="1478"/>
      <c r="E594" s="1409"/>
      <c r="F594" s="1410" t="s">
        <v>399</v>
      </c>
      <c r="G594" s="1597" t="s">
        <v>400</v>
      </c>
      <c r="H594" s="1417">
        <v>1</v>
      </c>
      <c r="I594" s="1417"/>
      <c r="J594" s="1417"/>
      <c r="K594" s="1417">
        <v>1</v>
      </c>
      <c r="L594" s="1417"/>
      <c r="M594" s="1417"/>
      <c r="N594" s="1417">
        <v>1</v>
      </c>
      <c r="O594" s="1417"/>
      <c r="P594" s="1417"/>
      <c r="Q594" s="1417">
        <v>1</v>
      </c>
      <c r="R594" s="1417"/>
      <c r="S594" s="1417"/>
      <c r="T594" s="1417">
        <v>1</v>
      </c>
      <c r="U594" s="1417"/>
      <c r="V594" s="1417"/>
      <c r="W594" s="1417">
        <v>0</v>
      </c>
      <c r="X594" s="1417"/>
      <c r="Y594" s="1417"/>
      <c r="Z594" s="1417">
        <v>0</v>
      </c>
      <c r="AA594" s="1417"/>
      <c r="AB594" s="1417"/>
      <c r="AC594" s="1417">
        <v>0</v>
      </c>
      <c r="AD594" s="1417"/>
      <c r="AE594" s="1417"/>
      <c r="AF594" s="1417">
        <v>0</v>
      </c>
      <c r="AG594" s="1417"/>
      <c r="AH594" s="1417"/>
      <c r="AI594" s="1417">
        <v>0</v>
      </c>
      <c r="AJ594" s="1417"/>
      <c r="AK594" s="1417"/>
      <c r="AL594" s="1418">
        <v>0</v>
      </c>
      <c r="AM594" s="1418"/>
      <c r="AN594" s="1418"/>
      <c r="AO594" s="1417">
        <v>0</v>
      </c>
      <c r="AP594" s="1417"/>
      <c r="AQ594" s="1417"/>
      <c r="AR594" s="1417">
        <v>0</v>
      </c>
      <c r="AS594" s="1417"/>
      <c r="AT594" s="1417"/>
      <c r="AU594" s="1417">
        <v>0</v>
      </c>
      <c r="AV594" s="1417"/>
      <c r="AW594" s="1417"/>
      <c r="AX594" s="1417">
        <v>0</v>
      </c>
      <c r="AY594" s="1417"/>
      <c r="AZ594" s="1417"/>
      <c r="BA594" s="1417">
        <v>0</v>
      </c>
      <c r="BB594" s="1417"/>
      <c r="BC594" s="1417"/>
      <c r="BD594" s="1417">
        <v>0</v>
      </c>
      <c r="BE594" s="1417"/>
      <c r="BF594" s="1417"/>
      <c r="BG594" s="1417">
        <v>0</v>
      </c>
      <c r="BH594" s="1417"/>
      <c r="BI594" s="1417"/>
      <c r="BJ594" s="1417">
        <v>0</v>
      </c>
      <c r="BK594" s="1417"/>
      <c r="BL594" s="1417"/>
      <c r="BM594" s="1417">
        <v>0</v>
      </c>
      <c r="BN594" s="1417"/>
      <c r="BO594" s="1417"/>
      <c r="BP594" s="1417">
        <v>0</v>
      </c>
      <c r="BQ594" s="1417"/>
      <c r="BR594" s="1417"/>
      <c r="BS594" s="1417">
        <v>0</v>
      </c>
      <c r="BT594" s="1417"/>
      <c r="BU594" s="1417"/>
      <c r="BV594" s="1417">
        <v>0</v>
      </c>
      <c r="BW594" s="1417"/>
      <c r="BX594" s="1417"/>
      <c r="BY594" s="1417">
        <v>0</v>
      </c>
      <c r="BZ594" s="1417"/>
      <c r="CA594" s="1617"/>
    </row>
    <row r="595" s="1" customFormat="1" ht="19.199999999999999">
      <c r="A595" s="1332"/>
      <c r="B595" s="1398"/>
      <c r="C595" s="1545"/>
      <c r="D595" s="1478"/>
      <c r="E595" s="1409"/>
      <c r="F595" s="1410" t="s">
        <v>401</v>
      </c>
      <c r="G595" s="1597" t="s">
        <v>400</v>
      </c>
      <c r="H595" s="1419"/>
      <c r="I595" s="1419"/>
      <c r="J595" s="1419"/>
      <c r="K595" s="1419"/>
      <c r="L595" s="1419"/>
      <c r="M595" s="1419"/>
      <c r="N595" s="1419"/>
      <c r="O595" s="1419"/>
      <c r="P595" s="1419"/>
      <c r="Q595" s="1419"/>
      <c r="R595" s="1419"/>
      <c r="S595" s="1419"/>
      <c r="T595" s="1419"/>
      <c r="U595" s="1419"/>
      <c r="V595" s="1419"/>
      <c r="W595" s="1419"/>
      <c r="X595" s="1419"/>
      <c r="Y595" s="1419"/>
      <c r="Z595" s="1419"/>
      <c r="AA595" s="1419"/>
      <c r="AB595" s="1419"/>
      <c r="AC595" s="1419"/>
      <c r="AD595" s="1419"/>
      <c r="AE595" s="1419"/>
      <c r="AF595" s="1419"/>
      <c r="AG595" s="1419"/>
      <c r="AH595" s="1419"/>
      <c r="AI595" s="1419"/>
      <c r="AJ595" s="1419"/>
      <c r="AK595" s="1419"/>
      <c r="AL595" s="1420"/>
      <c r="AM595" s="1420"/>
      <c r="AN595" s="1420"/>
      <c r="AO595" s="1419"/>
      <c r="AP595" s="1419"/>
      <c r="AQ595" s="1419"/>
      <c r="AR595" s="1419"/>
      <c r="AS595" s="1419"/>
      <c r="AT595" s="1419"/>
      <c r="AU595" s="1419"/>
      <c r="AV595" s="1419"/>
      <c r="AW595" s="1419"/>
      <c r="AX595" s="1419"/>
      <c r="AY595" s="1419"/>
      <c r="AZ595" s="1419"/>
      <c r="BA595" s="1419"/>
      <c r="BB595" s="1419"/>
      <c r="BC595" s="1419"/>
      <c r="BD595" s="1419"/>
      <c r="BE595" s="1419"/>
      <c r="BF595" s="1419"/>
      <c r="BG595" s="1419"/>
      <c r="BH595" s="1419"/>
      <c r="BI595" s="1419"/>
      <c r="BJ595" s="1419"/>
      <c r="BK595" s="1419"/>
      <c r="BL595" s="1419"/>
      <c r="BM595" s="1419"/>
      <c r="BN595" s="1419"/>
      <c r="BO595" s="1419"/>
      <c r="BP595" s="1419"/>
      <c r="BQ595" s="1419"/>
      <c r="BR595" s="1419"/>
      <c r="BS595" s="1419"/>
      <c r="BT595" s="1419"/>
      <c r="BU595" s="1419"/>
      <c r="BV595" s="1419"/>
      <c r="BW595" s="1419"/>
      <c r="BX595" s="1419"/>
      <c r="BY595" s="1419"/>
      <c r="BZ595" s="1419"/>
      <c r="CA595" s="1618"/>
    </row>
    <row r="596" s="1" customFormat="1" ht="20.25" customHeight="1">
      <c r="A596" s="1332"/>
      <c r="B596" s="1398"/>
      <c r="C596" s="1609" t="s">
        <v>498</v>
      </c>
      <c r="D596" s="1475"/>
      <c r="E596" s="1409" t="s">
        <v>396</v>
      </c>
      <c r="F596" s="1410"/>
      <c r="G596" s="1597">
        <v>35</v>
      </c>
      <c r="H596" s="1419">
        <f>J596*H597*1.73*0.875/1000</f>
        <v>0</v>
      </c>
      <c r="I596" s="1419">
        <f t="shared" si="3554"/>
        <v>0</v>
      </c>
      <c r="J596" s="1414">
        <v>0</v>
      </c>
      <c r="K596" s="1419">
        <f>M596*K597*1.73*0.875/1000</f>
        <v>0</v>
      </c>
      <c r="L596" s="1419">
        <f t="shared" si="3555"/>
        <v>0</v>
      </c>
      <c r="M596" s="1414">
        <v>0</v>
      </c>
      <c r="N596" s="1419">
        <f>P596*N597*1.73*0.875/1000</f>
        <v>0</v>
      </c>
      <c r="O596" s="1419">
        <f t="shared" si="3556"/>
        <v>0</v>
      </c>
      <c r="P596" s="1414">
        <v>0</v>
      </c>
      <c r="Q596" s="1419">
        <f>S596*Q597*1.73*0.875/1000</f>
        <v>0</v>
      </c>
      <c r="R596" s="1419">
        <f t="shared" si="3557"/>
        <v>0</v>
      </c>
      <c r="S596" s="1414">
        <v>0</v>
      </c>
      <c r="T596" s="1419">
        <f>V596*T597*1.73*0.875/1000</f>
        <v>0</v>
      </c>
      <c r="U596" s="1419">
        <f t="shared" si="3558"/>
        <v>0</v>
      </c>
      <c r="V596" s="1414">
        <v>0</v>
      </c>
      <c r="W596" s="1419">
        <f>Y596*W597*1.73*0.875/1000</f>
        <v>0</v>
      </c>
      <c r="X596" s="1419">
        <f t="shared" si="3559"/>
        <v>0</v>
      </c>
      <c r="Y596" s="1414">
        <v>0</v>
      </c>
      <c r="Z596" s="1419">
        <f>AB596*Z597*1.73*0.875/1000</f>
        <v>0</v>
      </c>
      <c r="AA596" s="1419">
        <f t="shared" si="3560"/>
        <v>0</v>
      </c>
      <c r="AB596" s="1414">
        <v>0</v>
      </c>
      <c r="AC596" s="1419">
        <f>AE596*AC597*1.73*0.875/1000</f>
        <v>0</v>
      </c>
      <c r="AD596" s="1419">
        <f t="shared" si="3561"/>
        <v>0</v>
      </c>
      <c r="AE596" s="1414">
        <v>0</v>
      </c>
      <c r="AF596" s="1419">
        <f>AH596*AF597*1.73*0.875/1000</f>
        <v>0</v>
      </c>
      <c r="AG596" s="1419">
        <f t="shared" si="3562"/>
        <v>0</v>
      </c>
      <c r="AH596" s="1414">
        <v>0</v>
      </c>
      <c r="AI596" s="1419">
        <f>AK596*AI597*1.73*0.875/1000</f>
        <v>0</v>
      </c>
      <c r="AJ596" s="1419">
        <f t="shared" si="3563"/>
        <v>0</v>
      </c>
      <c r="AK596" s="1414">
        <v>0</v>
      </c>
      <c r="AL596" s="1420">
        <f>AN596*AL597*1.73*0.875/1000</f>
        <v>0</v>
      </c>
      <c r="AM596" s="1420">
        <f t="shared" si="3564"/>
        <v>0</v>
      </c>
      <c r="AN596" s="1416">
        <v>0</v>
      </c>
      <c r="AO596" s="1419">
        <f>AQ596*AO597*1.73*0.875/1000</f>
        <v>0</v>
      </c>
      <c r="AP596" s="1419">
        <f t="shared" si="3565"/>
        <v>0</v>
      </c>
      <c r="AQ596" s="1414">
        <v>0</v>
      </c>
      <c r="AR596" s="1419">
        <f>AT596*AR597*1.73*0.875/1000</f>
        <v>0</v>
      </c>
      <c r="AS596" s="1419">
        <f t="shared" si="3566"/>
        <v>0</v>
      </c>
      <c r="AT596" s="1414">
        <v>0</v>
      </c>
      <c r="AU596" s="1419">
        <f>AW596*AU597*1.73*0.875/1000</f>
        <v>0</v>
      </c>
      <c r="AV596" s="1419">
        <f t="shared" si="3567"/>
        <v>0</v>
      </c>
      <c r="AW596" s="1414">
        <v>0</v>
      </c>
      <c r="AX596" s="1419">
        <f>AZ596*AX597*1.73*0.875/1000</f>
        <v>0</v>
      </c>
      <c r="AY596" s="1419">
        <f t="shared" si="3568"/>
        <v>0</v>
      </c>
      <c r="AZ596" s="1414">
        <v>0</v>
      </c>
      <c r="BA596" s="1419">
        <f>BC596*BA597*1.73*0.875/1000</f>
        <v>0</v>
      </c>
      <c r="BB596" s="1419">
        <f t="shared" si="3569"/>
        <v>0</v>
      </c>
      <c r="BC596" s="1414">
        <v>0</v>
      </c>
      <c r="BD596" s="1419">
        <f>BF596*BD597*1.73*0.875/1000</f>
        <v>0</v>
      </c>
      <c r="BE596" s="1419">
        <f t="shared" si="3570"/>
        <v>0</v>
      </c>
      <c r="BF596" s="1414">
        <v>0</v>
      </c>
      <c r="BG596" s="1419">
        <f>BI596*BG597*1.73*0.875/1000</f>
        <v>0</v>
      </c>
      <c r="BH596" s="1419">
        <f t="shared" si="3571"/>
        <v>0</v>
      </c>
      <c r="BI596" s="1414">
        <v>0</v>
      </c>
      <c r="BJ596" s="1419">
        <f>BL596*BJ597*1.73*0.875/1000</f>
        <v>0</v>
      </c>
      <c r="BK596" s="1419">
        <f t="shared" si="3572"/>
        <v>0</v>
      </c>
      <c r="BL596" s="1414">
        <v>0</v>
      </c>
      <c r="BM596" s="1419">
        <f>BO596*BM597*1.73*0.875/1000</f>
        <v>0</v>
      </c>
      <c r="BN596" s="1419">
        <f t="shared" si="3573"/>
        <v>0</v>
      </c>
      <c r="BO596" s="1414">
        <v>0</v>
      </c>
      <c r="BP596" s="1419">
        <f>BR596*BP597*1.73*0.875/1000</f>
        <v>0</v>
      </c>
      <c r="BQ596" s="1419">
        <f t="shared" si="3574"/>
        <v>0</v>
      </c>
      <c r="BR596" s="1414">
        <v>0</v>
      </c>
      <c r="BS596" s="1419">
        <f>BU596*BS597*1.73*0.875/1000</f>
        <v>0</v>
      </c>
      <c r="BT596" s="1419">
        <f t="shared" si="3575"/>
        <v>0</v>
      </c>
      <c r="BU596" s="1414">
        <v>0</v>
      </c>
      <c r="BV596" s="1419">
        <f>BX596*BV597*1.73*0.875/1000</f>
        <v>0</v>
      </c>
      <c r="BW596" s="1419">
        <f t="shared" si="3576"/>
        <v>0</v>
      </c>
      <c r="BX596" s="1414">
        <v>0</v>
      </c>
      <c r="BY596" s="1419">
        <f>CA596*BY597*1.73*0.875/1000</f>
        <v>0</v>
      </c>
      <c r="BZ596" s="1419">
        <f t="shared" si="3577"/>
        <v>0</v>
      </c>
      <c r="CA596" s="1598">
        <v>0</v>
      </c>
    </row>
    <row r="597" s="1" customFormat="1" ht="19.199999999999999">
      <c r="A597" s="1332"/>
      <c r="B597" s="1398" t="s">
        <v>59</v>
      </c>
      <c r="C597" s="1399" t="s">
        <v>404</v>
      </c>
      <c r="D597" s="1410"/>
      <c r="E597" s="1409"/>
      <c r="F597" s="1410" t="s">
        <v>405</v>
      </c>
      <c r="G597" s="1597">
        <v>35</v>
      </c>
      <c r="H597" s="1419">
        <v>35</v>
      </c>
      <c r="I597" s="1419"/>
      <c r="J597" s="1419"/>
      <c r="K597" s="1419">
        <v>35</v>
      </c>
      <c r="L597" s="1419"/>
      <c r="M597" s="1419"/>
      <c r="N597" s="1419">
        <v>35</v>
      </c>
      <c r="O597" s="1419"/>
      <c r="P597" s="1419"/>
      <c r="Q597" s="1419">
        <v>35</v>
      </c>
      <c r="R597" s="1419"/>
      <c r="S597" s="1419"/>
      <c r="T597" s="1419">
        <v>35</v>
      </c>
      <c r="U597" s="1419"/>
      <c r="V597" s="1419"/>
      <c r="W597" s="1419">
        <v>35</v>
      </c>
      <c r="X597" s="1419"/>
      <c r="Y597" s="1419"/>
      <c r="Z597" s="1419">
        <v>35</v>
      </c>
      <c r="AA597" s="1419"/>
      <c r="AB597" s="1419"/>
      <c r="AC597" s="1419">
        <v>35</v>
      </c>
      <c r="AD597" s="1419"/>
      <c r="AE597" s="1419"/>
      <c r="AF597" s="1419">
        <v>35</v>
      </c>
      <c r="AG597" s="1419"/>
      <c r="AH597" s="1419"/>
      <c r="AI597" s="1419">
        <v>35</v>
      </c>
      <c r="AJ597" s="1419"/>
      <c r="AK597" s="1419"/>
      <c r="AL597" s="1420">
        <v>35</v>
      </c>
      <c r="AM597" s="1420"/>
      <c r="AN597" s="1420"/>
      <c r="AO597" s="1419">
        <v>35</v>
      </c>
      <c r="AP597" s="1419"/>
      <c r="AQ597" s="1419"/>
      <c r="AR597" s="1419">
        <v>35</v>
      </c>
      <c r="AS597" s="1419"/>
      <c r="AT597" s="1419"/>
      <c r="AU597" s="1419">
        <v>35</v>
      </c>
      <c r="AV597" s="1419"/>
      <c r="AW597" s="1419"/>
      <c r="AX597" s="1419">
        <v>35</v>
      </c>
      <c r="AY597" s="1419"/>
      <c r="AZ597" s="1419"/>
      <c r="BA597" s="1419">
        <v>35</v>
      </c>
      <c r="BB597" s="1419"/>
      <c r="BC597" s="1419"/>
      <c r="BD597" s="1419">
        <v>35</v>
      </c>
      <c r="BE597" s="1419"/>
      <c r="BF597" s="1419"/>
      <c r="BG597" s="1419">
        <v>35</v>
      </c>
      <c r="BH597" s="1419"/>
      <c r="BI597" s="1419"/>
      <c r="BJ597" s="1419">
        <v>35</v>
      </c>
      <c r="BK597" s="1419"/>
      <c r="BL597" s="1419"/>
      <c r="BM597" s="1419">
        <v>35</v>
      </c>
      <c r="BN597" s="1419"/>
      <c r="BO597" s="1419"/>
      <c r="BP597" s="1419">
        <v>35</v>
      </c>
      <c r="BQ597" s="1419"/>
      <c r="BR597" s="1419"/>
      <c r="BS597" s="1419">
        <v>35</v>
      </c>
      <c r="BT597" s="1419"/>
      <c r="BU597" s="1419"/>
      <c r="BV597" s="1419">
        <v>35</v>
      </c>
      <c r="BW597" s="1419"/>
      <c r="BX597" s="1419"/>
      <c r="BY597" s="1419">
        <v>35</v>
      </c>
      <c r="BZ597" s="1419"/>
      <c r="CA597" s="1618"/>
    </row>
    <row r="598" s="1" customFormat="1" ht="19.199999999999999">
      <c r="A598" s="1332"/>
      <c r="B598" s="1398"/>
      <c r="C598" s="1408" t="s">
        <v>404</v>
      </c>
      <c r="D598" s="1410"/>
      <c r="E598" s="1409"/>
      <c r="F598" s="1410" t="s">
        <v>405</v>
      </c>
      <c r="G598" s="1597">
        <v>10</v>
      </c>
      <c r="H598" s="1419">
        <v>10.300000000000001</v>
      </c>
      <c r="I598" s="1419"/>
      <c r="J598" s="1419"/>
      <c r="K598" s="1419">
        <v>10.300000000000001</v>
      </c>
      <c r="L598" s="1419"/>
      <c r="M598" s="1419"/>
      <c r="N598" s="1419">
        <v>10.300000000000001</v>
      </c>
      <c r="O598" s="1419"/>
      <c r="P598" s="1419"/>
      <c r="Q598" s="1419">
        <v>10.300000000000001</v>
      </c>
      <c r="R598" s="1419"/>
      <c r="S598" s="1419"/>
      <c r="T598" s="1419">
        <v>10.300000000000001</v>
      </c>
      <c r="U598" s="1419"/>
      <c r="V598" s="1419"/>
      <c r="W598" s="1419">
        <v>10.300000000000001</v>
      </c>
      <c r="X598" s="1419"/>
      <c r="Y598" s="1419"/>
      <c r="Z598" s="1419">
        <v>10.300000000000001</v>
      </c>
      <c r="AA598" s="1419"/>
      <c r="AB598" s="1419"/>
      <c r="AC598" s="1419">
        <v>10.300000000000001</v>
      </c>
      <c r="AD598" s="1419"/>
      <c r="AE598" s="1419"/>
      <c r="AF598" s="1419">
        <v>10.300000000000001</v>
      </c>
      <c r="AG598" s="1419"/>
      <c r="AH598" s="1419"/>
      <c r="AI598" s="1419">
        <v>10.300000000000001</v>
      </c>
      <c r="AJ598" s="1419"/>
      <c r="AK598" s="1419"/>
      <c r="AL598" s="1420">
        <v>10.300000000000001</v>
      </c>
      <c r="AM598" s="1420"/>
      <c r="AN598" s="1420"/>
      <c r="AO598" s="1419">
        <v>10.300000000000001</v>
      </c>
      <c r="AP598" s="1419"/>
      <c r="AQ598" s="1419"/>
      <c r="AR598" s="1419">
        <v>10.300000000000001</v>
      </c>
      <c r="AS598" s="1419"/>
      <c r="AT598" s="1419"/>
      <c r="AU598" s="1419">
        <v>10.300000000000001</v>
      </c>
      <c r="AV598" s="1419"/>
      <c r="AW598" s="1419"/>
      <c r="AX598" s="1419">
        <v>10.300000000000001</v>
      </c>
      <c r="AY598" s="1419"/>
      <c r="AZ598" s="1419"/>
      <c r="BA598" s="1419">
        <v>10.300000000000001</v>
      </c>
      <c r="BB598" s="1419"/>
      <c r="BC598" s="1419"/>
      <c r="BD598" s="1419">
        <v>10.300000000000001</v>
      </c>
      <c r="BE598" s="1419"/>
      <c r="BF598" s="1419"/>
      <c r="BG598" s="1419">
        <v>10.300000000000001</v>
      </c>
      <c r="BH598" s="1419"/>
      <c r="BI598" s="1419"/>
      <c r="BJ598" s="1419">
        <v>10.300000000000001</v>
      </c>
      <c r="BK598" s="1419"/>
      <c r="BL598" s="1419"/>
      <c r="BM598" s="1419">
        <v>10.300000000000001</v>
      </c>
      <c r="BN598" s="1419"/>
      <c r="BO598" s="1419"/>
      <c r="BP598" s="1419">
        <v>10.300000000000001</v>
      </c>
      <c r="BQ598" s="1419"/>
      <c r="BR598" s="1419"/>
      <c r="BS598" s="1419">
        <v>10.300000000000001</v>
      </c>
      <c r="BT598" s="1419"/>
      <c r="BU598" s="1419"/>
      <c r="BV598" s="1419">
        <v>10.300000000000001</v>
      </c>
      <c r="BW598" s="1419"/>
      <c r="BX598" s="1419"/>
      <c r="BY598" s="1419">
        <v>10.300000000000001</v>
      </c>
      <c r="BZ598" s="1419"/>
      <c r="CA598" s="1618"/>
    </row>
    <row r="599" s="1" customFormat="1" ht="19.199999999999999">
      <c r="A599" s="1332"/>
      <c r="B599" s="1398" t="s">
        <v>402</v>
      </c>
      <c r="C599" s="1548" t="s">
        <v>406</v>
      </c>
      <c r="D599" s="1478"/>
      <c r="E599" s="1409"/>
      <c r="F599" s="1410"/>
      <c r="G599" s="1597">
        <v>10</v>
      </c>
      <c r="H599" s="1413">
        <v>0.0026619999999999999</v>
      </c>
      <c r="I599" s="1413">
        <v>0</v>
      </c>
      <c r="J599" s="1414">
        <f>ROUND(SQRT(H599^2+I599^2)*1000/(1.73*H598),0)</f>
        <v>0</v>
      </c>
      <c r="K599" s="1413">
        <v>0.00265</v>
      </c>
      <c r="L599" s="1413">
        <v>0</v>
      </c>
      <c r="M599" s="1414">
        <f>ROUND(SQRT(K599^2+L599^2)*1000/(1.73*K598),0)</f>
        <v>0</v>
      </c>
      <c r="N599" s="1413">
        <v>0.0026640000000000001</v>
      </c>
      <c r="O599" s="1413">
        <v>0</v>
      </c>
      <c r="P599" s="1414">
        <f>ROUND(SQRT(N599^2+O599^2)*1000/(1.73*N598),0)</f>
        <v>0</v>
      </c>
      <c r="Q599" s="1413">
        <v>0.0026580000000000002</v>
      </c>
      <c r="R599" s="1413">
        <v>0</v>
      </c>
      <c r="S599" s="1414">
        <f>ROUND(SQRT(Q599^2+R599^2)*1000/(1.73*Q598),0)</f>
        <v>0</v>
      </c>
      <c r="T599" s="1413">
        <v>0.0026679999999999998</v>
      </c>
      <c r="U599" s="1413">
        <v>0</v>
      </c>
      <c r="V599" s="1414">
        <f>ROUND(SQRT(T599^2+U599^2)*1000/(1.73*T598),0)</f>
        <v>0</v>
      </c>
      <c r="W599" s="1413">
        <v>0.0026679999999999998</v>
      </c>
      <c r="X599" s="1413">
        <v>0</v>
      </c>
      <c r="Y599" s="1414">
        <f>ROUND(SQRT(W599^2+X599^2)*1000/(1.73*W598),0)</f>
        <v>0</v>
      </c>
      <c r="Z599" s="1413">
        <v>0.0026740000000000002</v>
      </c>
      <c r="AA599" s="1413">
        <v>0</v>
      </c>
      <c r="AB599" s="1414">
        <f>ROUND(SQRT(Z599^2+AA599^2)*1000/(1.73*Z598),0)</f>
        <v>0</v>
      </c>
      <c r="AC599" s="1413">
        <v>0.0026679999999999998</v>
      </c>
      <c r="AD599" s="1413">
        <v>0</v>
      </c>
      <c r="AE599" s="1414">
        <f>ROUND(SQRT(AC599^2+AD599^2)*1000/(1.73*AC598),0)</f>
        <v>0</v>
      </c>
      <c r="AF599" s="1413">
        <v>0.0026340000000000001</v>
      </c>
      <c r="AG599" s="1413">
        <v>0</v>
      </c>
      <c r="AH599" s="1414">
        <f>ROUND(SQRT(AF599^2+AG599^2)*1000/(1.73*AF598),0)</f>
        <v>0</v>
      </c>
      <c r="AI599" s="1413">
        <v>0.0026679999999999998</v>
      </c>
      <c r="AJ599" s="1413">
        <v>0</v>
      </c>
      <c r="AK599" s="1414">
        <f>ROUND(SQRT(AI599^2+AJ599^2)*1000/(1.73*AI598),0)</f>
        <v>0</v>
      </c>
      <c r="AL599" s="1415">
        <v>0</v>
      </c>
      <c r="AM599" s="1415">
        <v>0.0026419999999999998</v>
      </c>
      <c r="AN599" s="1416">
        <f>ROUND(SQRT(AL599^2+AM599^2)*1000/(1.73*AL598),0)</f>
        <v>0</v>
      </c>
      <c r="AO599" s="1413">
        <v>0.0026519999999999998</v>
      </c>
      <c r="AP599" s="1413">
        <v>0</v>
      </c>
      <c r="AQ599" s="1414">
        <f>ROUND(SQRT(AO599^2+AP599^2)*1000/(1.73*AO598),0)</f>
        <v>0</v>
      </c>
      <c r="AR599" s="1413">
        <v>0.0026519999999999998</v>
      </c>
      <c r="AS599" s="1413">
        <v>0</v>
      </c>
      <c r="AT599" s="1414">
        <f>ROUND(SQRT(AR599^2+AS599^2)*1000/(1.73*AR598),0)</f>
        <v>0</v>
      </c>
      <c r="AU599" s="1413">
        <v>0.002666</v>
      </c>
      <c r="AV599" s="1413">
        <v>0</v>
      </c>
      <c r="AW599" s="1414">
        <f>ROUND(SQRT(AU599^2+AV599^2)*1000/(1.73*AU598),0)</f>
        <v>0</v>
      </c>
      <c r="AX599" s="1413">
        <v>0.0026719999999999999</v>
      </c>
      <c r="AY599" s="1413">
        <v>0</v>
      </c>
      <c r="AZ599" s="1414">
        <f>ROUND(SQRT(AX599^2+AY599^2)*1000/(1.73*AX598),0)</f>
        <v>0</v>
      </c>
      <c r="BA599" s="1413">
        <v>0.0026700000000000001</v>
      </c>
      <c r="BB599" s="1413">
        <v>0</v>
      </c>
      <c r="BC599" s="1414">
        <f>ROUND(SQRT(BA599^2+BB599^2)*1000/(1.73*BA598),0)</f>
        <v>0</v>
      </c>
      <c r="BD599" s="1413">
        <v>0.00266</v>
      </c>
      <c r="BE599" s="1413">
        <v>0</v>
      </c>
      <c r="BF599" s="1414">
        <f>ROUND(SQRT(BD599^2+BE599^2)*1000/(1.73*BD598),0)</f>
        <v>0</v>
      </c>
      <c r="BG599" s="1413">
        <v>0.0026419999999999998</v>
      </c>
      <c r="BH599" s="1413">
        <v>0</v>
      </c>
      <c r="BI599" s="1414">
        <f>ROUND(SQRT(BG599^2+BH599^2)*1000/(1.73*BG598),0)</f>
        <v>0</v>
      </c>
      <c r="BJ599" s="1413">
        <v>0.0026719999999999999</v>
      </c>
      <c r="BK599" s="1413">
        <v>0</v>
      </c>
      <c r="BL599" s="1414">
        <f>ROUND(SQRT(BJ599^2+BK599^2)*1000/(1.73*BJ598),0)</f>
        <v>0</v>
      </c>
      <c r="BM599" s="1413">
        <v>0.0027039999999999998</v>
      </c>
      <c r="BN599" s="1413">
        <v>0</v>
      </c>
      <c r="BO599" s="1414">
        <f>ROUND(SQRT(BM599^2+BN599^2)*1000/(1.73*BM598),0)</f>
        <v>0</v>
      </c>
      <c r="BP599" s="1413">
        <v>0.002712</v>
      </c>
      <c r="BQ599" s="1413">
        <v>0</v>
      </c>
      <c r="BR599" s="1414">
        <f>ROUND(SQRT(BP599^2+BQ599^2)*1000/(1.73*BP598),0)</f>
        <v>0</v>
      </c>
      <c r="BS599" s="1413">
        <v>0.002686</v>
      </c>
      <c r="BT599" s="1413">
        <v>0</v>
      </c>
      <c r="BU599" s="1414">
        <f>ROUND(SQRT(BS599^2+BT599^2)*1000/(1.73*BS598),0)</f>
        <v>0</v>
      </c>
      <c r="BV599" s="1413">
        <v>0.0027060000000000001</v>
      </c>
      <c r="BW599" s="1413">
        <v>0</v>
      </c>
      <c r="BX599" s="1414">
        <f>ROUND(SQRT(BV599^2+BW599^2)*1000/(1.73*BV598),0)</f>
        <v>0</v>
      </c>
      <c r="BY599" s="1413">
        <v>0.0027060000000000001</v>
      </c>
      <c r="BZ599" s="1413">
        <v>0</v>
      </c>
      <c r="CA599" s="1598">
        <f>ROUND(SQRT(BY599^2+BZ599^2)*1000/(1.73*BY598),0)</f>
        <v>0</v>
      </c>
    </row>
    <row r="600" s="1" customFormat="1" ht="19.199999999999999">
      <c r="A600" s="1332"/>
      <c r="B600" s="1398"/>
      <c r="C600" s="1548" t="s">
        <v>114</v>
      </c>
      <c r="D600" s="1478"/>
      <c r="E600" s="1409"/>
      <c r="F600" s="1410"/>
      <c r="G600" s="1597">
        <v>10</v>
      </c>
      <c r="H600" s="1413">
        <v>0.0189</v>
      </c>
      <c r="I600" s="1413">
        <v>0.0041000000000000003</v>
      </c>
      <c r="J600" s="1414">
        <f>ROUND(SQRT(H600^2+I600^2)*1000/(1.73*H598),0)</f>
        <v>1</v>
      </c>
      <c r="K600" s="1413">
        <v>0.018499999999999999</v>
      </c>
      <c r="L600" s="1413">
        <v>0.0038999999999999998</v>
      </c>
      <c r="M600" s="1414">
        <f>ROUND(SQRT(K600^2+L600^2)*1000/(1.73*K598),0)</f>
        <v>1</v>
      </c>
      <c r="N600" s="1413">
        <v>0.0123</v>
      </c>
      <c r="O600" s="1413">
        <v>0.0041000000000000003</v>
      </c>
      <c r="P600" s="1414">
        <f>ROUND(SQRT(N600^2+O600^2)*1000/(1.73*N598),0)</f>
        <v>1</v>
      </c>
      <c r="Q600" s="1413">
        <v>0.0104</v>
      </c>
      <c r="R600" s="1413">
        <v>0.0041000000000000003</v>
      </c>
      <c r="S600" s="1414">
        <f>ROUND(SQRT(Q600^2+R600^2)*1000/(1.73*Q598),0)</f>
        <v>1</v>
      </c>
      <c r="T600" s="1413">
        <v>0.0109</v>
      </c>
      <c r="U600" s="1413">
        <v>0.0041000000000000003</v>
      </c>
      <c r="V600" s="1414">
        <f>ROUND(SQRT(T600^2+U600^2)*1000/(1.73*T598),0)</f>
        <v>1</v>
      </c>
      <c r="W600" s="1413">
        <v>0.0123</v>
      </c>
      <c r="X600" s="1413">
        <v>0.0041000000000000003</v>
      </c>
      <c r="Y600" s="1414">
        <f>ROUND(SQRT(W600^2+X600^2)*1000/(1.73*W598),0)</f>
        <v>1</v>
      </c>
      <c r="Z600" s="1413">
        <v>0.0112</v>
      </c>
      <c r="AA600" s="1413">
        <v>0.0041999999999999997</v>
      </c>
      <c r="AB600" s="1414">
        <f>ROUND(SQRT(Z600^2+AA600^2)*1000/(1.73*Z598),0)</f>
        <v>1</v>
      </c>
      <c r="AC600" s="1413">
        <v>0.0118</v>
      </c>
      <c r="AD600" s="1413">
        <v>0.0041000000000000003</v>
      </c>
      <c r="AE600" s="1414">
        <f>ROUND(SQRT(AC600^2+AD600^2)*1000/(1.73*AC598),0)</f>
        <v>1</v>
      </c>
      <c r="AF600" s="1413">
        <v>0.01</v>
      </c>
      <c r="AG600" s="1413">
        <v>0.0038</v>
      </c>
      <c r="AH600" s="1414">
        <f>ROUND(SQRT(AF600^2+AG600^2)*1000/(1.73*AF598),0)</f>
        <v>1</v>
      </c>
      <c r="AI600" s="1413">
        <v>0.013899999999999999</v>
      </c>
      <c r="AJ600" s="1413">
        <v>0.0043</v>
      </c>
      <c r="AK600" s="1414">
        <f>ROUND(SQRT(AI600^2+AJ600^2)*1000/(1.73*AI598),0)</f>
        <v>1</v>
      </c>
      <c r="AL600" s="1415">
        <v>0.0040000000000000001</v>
      </c>
      <c r="AM600" s="1415">
        <v>0.016299999999999999</v>
      </c>
      <c r="AN600" s="1416">
        <f>ROUND(SQRT(AL600^2+AM600^2)*1000/(1.73*AL598),0)</f>
        <v>1</v>
      </c>
      <c r="AO600" s="1413">
        <v>0.021999999999999999</v>
      </c>
      <c r="AP600" s="1413">
        <v>0.0040000000000000001</v>
      </c>
      <c r="AQ600" s="1414">
        <f>ROUND(SQRT(AO600^2+AP600^2)*1000/(1.73*AO598),0)</f>
        <v>1</v>
      </c>
      <c r="AR600" s="1413">
        <v>0.028400000000000002</v>
      </c>
      <c r="AS600" s="1413">
        <v>0.0038999999999999998</v>
      </c>
      <c r="AT600" s="1414">
        <f>ROUND(SQRT(AR600^2+AS600^2)*1000/(1.73*AR598),0)</f>
        <v>2</v>
      </c>
      <c r="AU600" s="1413">
        <v>0.0281</v>
      </c>
      <c r="AV600" s="1413">
        <v>0.0041999999999999997</v>
      </c>
      <c r="AW600" s="1414">
        <f>ROUND(SQRT(AU600^2+AV600^2)*1000/(1.73*AU598),0)</f>
        <v>2</v>
      </c>
      <c r="AX600" s="1413">
        <v>0.025700000000000001</v>
      </c>
      <c r="AY600" s="1413">
        <v>0.0041999999999999997</v>
      </c>
      <c r="AZ600" s="1414">
        <f>ROUND(SQRT(AX600^2+AY600^2)*1000/(1.73*AX598),0)</f>
        <v>1</v>
      </c>
      <c r="BA600" s="1413">
        <v>0.019800000000000002</v>
      </c>
      <c r="BB600" s="1413">
        <v>0.0041000000000000003</v>
      </c>
      <c r="BC600" s="1414">
        <f>ROUND(SQRT(BA600^2+BB600^2)*1000/(1.73*BA598),0)</f>
        <v>1</v>
      </c>
      <c r="BD600" s="1413">
        <v>0.0129</v>
      </c>
      <c r="BE600" s="1413">
        <v>0.0038999999999999998</v>
      </c>
      <c r="BF600" s="1414">
        <f>ROUND(SQRT(BD600^2+BE600^2)*1000/(1.73*BD598),0)</f>
        <v>1</v>
      </c>
      <c r="BG600" s="1413">
        <v>0.013100000000000001</v>
      </c>
      <c r="BH600" s="1413">
        <v>0.0038999999999999998</v>
      </c>
      <c r="BI600" s="1414">
        <f>ROUND(SQRT(BG600^2+BH600^2)*1000/(1.73*BG598),0)</f>
        <v>1</v>
      </c>
      <c r="BJ600" s="1413">
        <v>0.0123</v>
      </c>
      <c r="BK600" s="1413">
        <v>0.0040000000000000001</v>
      </c>
      <c r="BL600" s="1414">
        <f>ROUND(SQRT(BJ600^2+BK600^2)*1000/(1.73*BJ598),0)</f>
        <v>1</v>
      </c>
      <c r="BM600" s="1413">
        <v>0.0135</v>
      </c>
      <c r="BN600" s="1413">
        <v>0.0044000000000000003</v>
      </c>
      <c r="BO600" s="1414">
        <f>ROUND(SQRT(BM600^2+BN600^2)*1000/(1.73*BM598),0)</f>
        <v>1</v>
      </c>
      <c r="BP600" s="1413">
        <v>0.029600000000000001</v>
      </c>
      <c r="BQ600" s="1413">
        <v>0.0043</v>
      </c>
      <c r="BR600" s="1414">
        <f>ROUND(SQRT(BP600^2+BQ600^2)*1000/(1.73*BP598),0)</f>
        <v>2</v>
      </c>
      <c r="BS600" s="1413">
        <v>0.050599999999999999</v>
      </c>
      <c r="BT600" s="1413">
        <v>0.0044000000000000003</v>
      </c>
      <c r="BU600" s="1414">
        <f>ROUND(SQRT(BS600^2+BT600^2)*1000/(1.73*BS598),0)</f>
        <v>3</v>
      </c>
      <c r="BV600" s="1413">
        <v>0.053999999999999999</v>
      </c>
      <c r="BW600" s="1413">
        <v>0.0047999999999999996</v>
      </c>
      <c r="BX600" s="1414">
        <f>ROUND(SQRT(BV600^2+BW600^2)*1000/(1.73*BV598),0)</f>
        <v>3</v>
      </c>
      <c r="BY600" s="1413">
        <v>0.053999999999999999</v>
      </c>
      <c r="BZ600" s="1413">
        <v>0.0047999999999999996</v>
      </c>
      <c r="CA600" s="1598">
        <f>ROUND(SQRT(BY600^2+BZ600^2)*1000/(1.73*BY598),0)</f>
        <v>3</v>
      </c>
    </row>
    <row r="601" s="1" customFormat="1" ht="19.199999999999999">
      <c r="A601" s="1332"/>
      <c r="B601" s="1398"/>
      <c r="C601" s="1548" t="s">
        <v>66</v>
      </c>
      <c r="D601" s="1478"/>
      <c r="E601" s="1409"/>
      <c r="F601" s="1410"/>
      <c r="G601" s="1597">
        <v>10</v>
      </c>
      <c r="H601" s="1413">
        <v>0.18396000000000001</v>
      </c>
      <c r="I601" s="1413">
        <v>0.0057600000000000004</v>
      </c>
      <c r="J601" s="1414">
        <f>ROUND(SQRT(H601^2+I601^2)*1000/(1.73*H598),0)</f>
        <v>10</v>
      </c>
      <c r="K601" s="1413">
        <v>0.17813999999999999</v>
      </c>
      <c r="L601" s="1413">
        <v>0.0058799999999999998</v>
      </c>
      <c r="M601" s="1414">
        <f>ROUND(SQRT(K601^2+L601^2)*1000/(1.73*K598),0)</f>
        <v>10</v>
      </c>
      <c r="N601" s="1413">
        <v>0.1749</v>
      </c>
      <c r="O601" s="1413">
        <v>0.0054000000000000003</v>
      </c>
      <c r="P601" s="1414">
        <f>ROUND(SQRT(N601^2+O601^2)*1000/(1.73*N598),0)</f>
        <v>10</v>
      </c>
      <c r="Q601" s="1413">
        <v>0.17652000000000001</v>
      </c>
      <c r="R601" s="1413">
        <v>0.0042599999999999999</v>
      </c>
      <c r="S601" s="1414">
        <f>ROUND(SQRT(Q601^2+R601^2)*1000/(1.73*Q598),0)</f>
        <v>10</v>
      </c>
      <c r="T601" s="1413">
        <v>0.17544000000000001</v>
      </c>
      <c r="U601" s="1413">
        <v>0.0045599999999999998</v>
      </c>
      <c r="V601" s="1414">
        <f>ROUND(SQRT(T601^2+U601^2)*1000/(1.73*T598),0)</f>
        <v>10</v>
      </c>
      <c r="W601" s="1413">
        <v>0.1845</v>
      </c>
      <c r="X601" s="1413">
        <v>0.00264</v>
      </c>
      <c r="Y601" s="1414">
        <f>ROUND(SQRT(W601^2+X601^2)*1000/(1.73*W598),0)</f>
        <v>10</v>
      </c>
      <c r="Z601" s="1413">
        <v>0.18792</v>
      </c>
      <c r="AA601" s="1413">
        <v>0.0060600000000000003</v>
      </c>
      <c r="AB601" s="1414">
        <f>ROUND(SQRT(Z601^2+AA601^2)*1000/(1.73*Z598),0)</f>
        <v>11</v>
      </c>
      <c r="AC601" s="1413">
        <v>0.18990000000000001</v>
      </c>
      <c r="AD601" s="1413">
        <v>0.0054000000000000003</v>
      </c>
      <c r="AE601" s="1414">
        <f>ROUND(SQRT(AC601^2+AD601^2)*1000/(1.73*AC598),0)</f>
        <v>11</v>
      </c>
      <c r="AF601" s="1413">
        <v>0.18690000000000001</v>
      </c>
      <c r="AG601" s="1413">
        <v>0.0058199999999999997</v>
      </c>
      <c r="AH601" s="1414">
        <f>ROUND(SQRT(AF601^2+AG601^2)*1000/(1.73*AF598),0)</f>
        <v>10</v>
      </c>
      <c r="AI601" s="1413">
        <v>0.18546000000000001</v>
      </c>
      <c r="AJ601" s="1413">
        <v>0.0028800000000000002</v>
      </c>
      <c r="AK601" s="1414">
        <f>ROUND(SQRT(AI601^2+AJ601^2)*1000/(1.73*AI598),0)</f>
        <v>10</v>
      </c>
      <c r="AL601" s="1415">
        <v>0.0049800000000000001</v>
      </c>
      <c r="AM601" s="1415">
        <v>0.18065999999999999</v>
      </c>
      <c r="AN601" s="1416">
        <f>ROUND(SQRT(AL601^2+AM601^2)*1000/(1.73*AL598),0)</f>
        <v>10</v>
      </c>
      <c r="AO601" s="1413">
        <v>0.17754</v>
      </c>
      <c r="AP601" s="1413">
        <v>0.0022799999999999999</v>
      </c>
      <c r="AQ601" s="1414">
        <f>ROUND(SQRT(AO601^2+AP601^2)*1000/(1.73*AO598),0)</f>
        <v>10</v>
      </c>
      <c r="AR601" s="1413">
        <v>0.183</v>
      </c>
      <c r="AS601" s="1413">
        <v>0.0041999999999999997</v>
      </c>
      <c r="AT601" s="1414">
        <f>ROUND(SQRT(AR601^2+AS601^2)*1000/(1.73*AR598),0)</f>
        <v>10</v>
      </c>
      <c r="AU601" s="1413">
        <v>0.18894</v>
      </c>
      <c r="AV601" s="1413">
        <v>0.0015</v>
      </c>
      <c r="AW601" s="1414">
        <f>ROUND(SQRT(AU601^2+AV601^2)*1000/(1.73*AU598),0)</f>
        <v>11</v>
      </c>
      <c r="AX601" s="1413">
        <v>0.19403999999999999</v>
      </c>
      <c r="AY601" s="1413">
        <v>0.0016800000000000001</v>
      </c>
      <c r="AZ601" s="1414">
        <f>ROUND(SQRT(AX601^2+AY601^2)*1000/(1.73*AX598),0)</f>
        <v>11</v>
      </c>
      <c r="BA601" s="1413">
        <v>0.20663999999999999</v>
      </c>
      <c r="BB601" s="1413">
        <v>0.0025799999999999998</v>
      </c>
      <c r="BC601" s="1414">
        <f>ROUND(SQRT(BA601^2+BB601^2)*1000/(1.73*BA598),0)</f>
        <v>12</v>
      </c>
      <c r="BD601" s="1413">
        <v>0.20952000000000001</v>
      </c>
      <c r="BE601" s="1413">
        <v>0.0038999999999999998</v>
      </c>
      <c r="BF601" s="1414">
        <f>ROUND(SQRT(BD601^2+BE601^2)*1000/(1.73*BD598),0)</f>
        <v>12</v>
      </c>
      <c r="BG601" s="1413">
        <v>0.20412</v>
      </c>
      <c r="BH601" s="1413">
        <v>0.0030000000000000001</v>
      </c>
      <c r="BI601" s="1414">
        <f>ROUND(SQRT(BG601^2+BH601^2)*1000/(1.73*BG598),0)</f>
        <v>11</v>
      </c>
      <c r="BJ601" s="1413">
        <v>0.20724000000000001</v>
      </c>
      <c r="BK601" s="1413">
        <v>0.0037799999999999999</v>
      </c>
      <c r="BL601" s="1414">
        <f>ROUND(SQRT(BJ601^2+BK601^2)*1000/(1.73*BJ598),0)</f>
        <v>12</v>
      </c>
      <c r="BM601" s="1413">
        <v>0.20327999999999999</v>
      </c>
      <c r="BN601" s="1413">
        <v>0.0016800000000000001</v>
      </c>
      <c r="BO601" s="1414">
        <f>ROUND(SQRT(BM601^2+BN601^2)*1000/(1.73*BM598),0)</f>
        <v>11</v>
      </c>
      <c r="BP601" s="1413">
        <v>0.20976</v>
      </c>
      <c r="BQ601" s="1413">
        <v>0.0033</v>
      </c>
      <c r="BR601" s="1414">
        <f>ROUND(SQRT(BP601^2+BQ601^2)*1000/(1.73*BP598),0)</f>
        <v>12</v>
      </c>
      <c r="BS601" s="1413">
        <v>0.20694000000000001</v>
      </c>
      <c r="BT601" s="1413">
        <v>0.00174</v>
      </c>
      <c r="BU601" s="1414">
        <f>ROUND(SQRT(BS601^2+BT601^2)*1000/(1.73*BS598),0)</f>
        <v>12</v>
      </c>
      <c r="BV601" s="1413">
        <v>0.19866</v>
      </c>
      <c r="BW601" s="1413">
        <v>0.00192</v>
      </c>
      <c r="BX601" s="1414">
        <f>ROUND(SQRT(BV601^2+BW601^2)*1000/(1.73*BV598),0)</f>
        <v>11</v>
      </c>
      <c r="BY601" s="1413">
        <v>0.19866</v>
      </c>
      <c r="BZ601" s="1413">
        <v>0.00192</v>
      </c>
      <c r="CA601" s="1598">
        <f>ROUND(SQRT(BY601^2+BZ601^2)*1000/(1.73*BY598),0)</f>
        <v>11</v>
      </c>
    </row>
    <row r="602" s="1" customFormat="1" ht="19.199999999999999">
      <c r="A602" s="1332"/>
      <c r="B602" s="1398"/>
      <c r="C602" s="1549" t="s">
        <v>128</v>
      </c>
      <c r="D602" s="1550"/>
      <c r="E602" s="1428"/>
      <c r="F602" s="1429"/>
      <c r="G602" s="1600">
        <v>10</v>
      </c>
      <c r="H602" s="1619">
        <v>0.64739999999999998</v>
      </c>
      <c r="I602" s="1619">
        <v>0.068400000000000002</v>
      </c>
      <c r="J602" s="1602">
        <f>ROUND(SQRT(H602^2+I602^2)*1000/(1.73*H598),0)</f>
        <v>37</v>
      </c>
      <c r="K602" s="1619">
        <v>0.63180000000000003</v>
      </c>
      <c r="L602" s="1619">
        <v>0.064799999999999996</v>
      </c>
      <c r="M602" s="1602">
        <f>ROUND(SQRT(K602^2+L602^2)*1000/(1.73*K598),0)</f>
        <v>36</v>
      </c>
      <c r="N602" s="1619">
        <v>0.60419999999999996</v>
      </c>
      <c r="O602" s="1619">
        <v>0.046800000000000001</v>
      </c>
      <c r="P602" s="1602">
        <f>ROUND(SQRT(N602^2+O602^2)*1000/(1.73*N598),0)</f>
        <v>34</v>
      </c>
      <c r="Q602" s="1619">
        <v>0.59099999999999997</v>
      </c>
      <c r="R602" s="1619">
        <v>0.046199999999999998</v>
      </c>
      <c r="S602" s="1602">
        <f>ROUND(SQRT(Q602^2+R602^2)*1000/(1.73*Q598),0)</f>
        <v>33</v>
      </c>
      <c r="T602" s="1619">
        <v>0.57899999999999996</v>
      </c>
      <c r="U602" s="1619">
        <v>0.030599999999999999</v>
      </c>
      <c r="V602" s="1602">
        <f>ROUND(SQRT(T602^2+U602^2)*1000/(1.73*T598),0)</f>
        <v>33</v>
      </c>
      <c r="W602" s="1619">
        <v>0.55859999999999999</v>
      </c>
      <c r="X602" s="1619">
        <v>0.0258</v>
      </c>
      <c r="Y602" s="1602">
        <f>ROUND(SQRT(W602^2+X602^2)*1000/(1.73*W598),0)</f>
        <v>31</v>
      </c>
      <c r="Z602" s="1619">
        <v>0.61380000000000001</v>
      </c>
      <c r="AA602" s="1619">
        <v>0.039600000000000003</v>
      </c>
      <c r="AB602" s="1602">
        <f>ROUND(SQRT(Z602^2+AA602^2)*1000/(1.73*Z598),0)</f>
        <v>35</v>
      </c>
      <c r="AC602" s="1619">
        <v>0.65159999999999996</v>
      </c>
      <c r="AD602" s="1619">
        <v>0.046800000000000001</v>
      </c>
      <c r="AE602" s="1602">
        <f>ROUND(SQRT(AC602^2+AD602^2)*1000/(1.73*AC598),0)</f>
        <v>37</v>
      </c>
      <c r="AF602" s="1619">
        <v>0.71220000000000006</v>
      </c>
      <c r="AG602" s="1619">
        <v>0.062399999999999997</v>
      </c>
      <c r="AH602" s="1602">
        <f>ROUND(SQRT(AF602^2+AG602^2)*1000/(1.73*AF598),0)</f>
        <v>40</v>
      </c>
      <c r="AI602" s="1619">
        <v>0.67559999999999998</v>
      </c>
      <c r="AJ602" s="1619">
        <v>0.053999999999999999</v>
      </c>
      <c r="AK602" s="1602">
        <f>ROUND(SQRT(AI602^2+AJ602^2)*1000/(1.73*AI598),0)</f>
        <v>38</v>
      </c>
      <c r="AL602" s="1620">
        <v>0.069000000000000006</v>
      </c>
      <c r="AM602" s="1620">
        <v>0.71760000000000002</v>
      </c>
      <c r="AN602" s="1604">
        <f>ROUND(SQRT(AL602^2+AM602^2)*1000/(1.73*AL598),0)</f>
        <v>40</v>
      </c>
      <c r="AO602" s="1619">
        <v>0.73980000000000001</v>
      </c>
      <c r="AP602" s="1619">
        <v>0.079799999999999996</v>
      </c>
      <c r="AQ602" s="1602">
        <f>ROUND(SQRT(AO602^2+AP602^2)*1000/(1.73*AO598),0)</f>
        <v>42</v>
      </c>
      <c r="AR602" s="1619">
        <v>0.68279999999999996</v>
      </c>
      <c r="AS602" s="1619">
        <v>0.070199999999999999</v>
      </c>
      <c r="AT602" s="1602">
        <f>ROUND(SQRT(AR602^2+AS602^2)*1000/(1.73*AR598),0)</f>
        <v>39</v>
      </c>
      <c r="AU602" s="1619">
        <v>0.65639999999999998</v>
      </c>
      <c r="AV602" s="1619">
        <v>0.050999999999999997</v>
      </c>
      <c r="AW602" s="1602">
        <f>ROUND(SQRT(AU602^2+AV602^2)*1000/(1.73*AU598),0)</f>
        <v>37</v>
      </c>
      <c r="AX602" s="1619">
        <v>0.65880000000000005</v>
      </c>
      <c r="AY602" s="1619">
        <v>0.047399999999999998</v>
      </c>
      <c r="AZ602" s="1602">
        <f>ROUND(SQRT(AX602^2+AY602^2)*1000/(1.73*AX598),0)</f>
        <v>37</v>
      </c>
      <c r="BA602" s="1619">
        <v>0.65700000000000003</v>
      </c>
      <c r="BB602" s="1619">
        <v>0.048599999999999997</v>
      </c>
      <c r="BC602" s="1602">
        <f>ROUND(SQRT(BA602^2+BB602^2)*1000/(1.73*BA598),0)</f>
        <v>37</v>
      </c>
      <c r="BD602" s="1619">
        <v>0.71579999999999999</v>
      </c>
      <c r="BE602" s="1619">
        <v>0.064799999999999996</v>
      </c>
      <c r="BF602" s="1602">
        <f>ROUND(SQRT(BD602^2+BE602^2)*1000/(1.73*BD598),0)</f>
        <v>40</v>
      </c>
      <c r="BG602" s="1619">
        <v>0.73380000000000001</v>
      </c>
      <c r="BH602" s="1619">
        <v>0.076200000000000004</v>
      </c>
      <c r="BI602" s="1602">
        <f>ROUND(SQRT(BG602^2+BH602^2)*1000/(1.73*BG598),0)</f>
        <v>41</v>
      </c>
      <c r="BJ602" s="1619">
        <v>0.70079999999999998</v>
      </c>
      <c r="BK602" s="1619">
        <v>0.047399999999999998</v>
      </c>
      <c r="BL602" s="1602">
        <f>ROUND(SQRT(BJ602^2+BK602^2)*1000/(1.73*BJ598),0)</f>
        <v>39</v>
      </c>
      <c r="BM602" s="1619">
        <v>0.67620000000000002</v>
      </c>
      <c r="BN602" s="1619">
        <v>0.032399999999999998</v>
      </c>
      <c r="BO602" s="1602">
        <f>ROUND(SQRT(BM602^2+BN602^2)*1000/(1.73*BM598),0)</f>
        <v>38</v>
      </c>
      <c r="BP602" s="1619">
        <v>0.66180000000000005</v>
      </c>
      <c r="BQ602" s="1619">
        <v>0.032399999999999998</v>
      </c>
      <c r="BR602" s="1602">
        <f>ROUND(SQRT(BP602^2+BQ602^2)*1000/(1.73*BP598),0)</f>
        <v>37</v>
      </c>
      <c r="BS602" s="1619">
        <v>0.6714</v>
      </c>
      <c r="BT602" s="1619">
        <v>0.044999999999999998</v>
      </c>
      <c r="BU602" s="1602">
        <f>ROUND(SQRT(BS602^2+BT602^2)*1000/(1.73*BS598),0)</f>
        <v>38</v>
      </c>
      <c r="BV602" s="1619">
        <v>0.56820000000000004</v>
      </c>
      <c r="BW602" s="1619">
        <v>0.043799999999999999</v>
      </c>
      <c r="BX602" s="1602">
        <f>ROUND(SQRT(BV602^2+BW602^2)*1000/(1.73*BV598),0)</f>
        <v>32</v>
      </c>
      <c r="BY602" s="1619">
        <v>0.56820000000000004</v>
      </c>
      <c r="BZ602" s="1619">
        <v>0.043799999999999999</v>
      </c>
      <c r="CA602" s="1605">
        <f>ROUND(SQRT(BY602^2+BZ602^2)*1000/(1.73*BY598),0)</f>
        <v>32</v>
      </c>
    </row>
    <row r="603" s="1" customFormat="1" ht="19.5" customHeight="1">
      <c r="A603" s="1332"/>
      <c r="B603" s="1438" t="s">
        <v>428</v>
      </c>
      <c r="C603" s="1439" t="s">
        <v>411</v>
      </c>
      <c r="D603" s="1440"/>
      <c r="E603" s="1440"/>
      <c r="F603" s="1441"/>
      <c r="G603" s="1464"/>
      <c r="H603" s="1404">
        <f>H592</f>
        <v>0.74862506250000005</v>
      </c>
      <c r="I603" s="1404">
        <f>I592</f>
        <v>0.41473828462500006</v>
      </c>
      <c r="J603" s="1405"/>
      <c r="K603" s="1404">
        <f>K592</f>
        <v>0.73273068750000003</v>
      </c>
      <c r="L603" s="1404">
        <f>L592</f>
        <v>0.40593280087500005</v>
      </c>
      <c r="M603" s="1405"/>
      <c r="N603" s="1404">
        <f>N592</f>
        <v>0.68610718749999999</v>
      </c>
      <c r="O603" s="1404">
        <f>O592</f>
        <v>0.38010338187500003</v>
      </c>
      <c r="P603" s="1405"/>
      <c r="Q603" s="1404">
        <f>Q592</f>
        <v>0.68610718749999999</v>
      </c>
      <c r="R603" s="1404">
        <f>R592</f>
        <v>0.38010338187500003</v>
      </c>
      <c r="S603" s="1405"/>
      <c r="T603" s="1404">
        <f>T592</f>
        <v>0.67021281249999998</v>
      </c>
      <c r="U603" s="1404">
        <f>U592</f>
        <v>0.37129789812500003</v>
      </c>
      <c r="V603" s="1405"/>
      <c r="W603" s="1404">
        <f>W592</f>
        <v>0.65484824999999991</v>
      </c>
      <c r="X603" s="1404">
        <f>X592</f>
        <v>0.36278593049999996</v>
      </c>
      <c r="Y603" s="1405"/>
      <c r="Z603" s="1404">
        <f>Z592</f>
        <v>0.71736612499999997</v>
      </c>
      <c r="AA603" s="1404">
        <f>AA592</f>
        <v>0.39742083324999999</v>
      </c>
      <c r="AB603" s="1405"/>
      <c r="AC603" s="1404">
        <f>AC592</f>
        <v>0.74862506250000005</v>
      </c>
      <c r="AD603" s="1404">
        <f>AD592</f>
        <v>0.41473828462500006</v>
      </c>
      <c r="AE603" s="1405"/>
      <c r="AF603" s="1404">
        <f>AF592</f>
        <v>0.79524856250000009</v>
      </c>
      <c r="AG603" s="1404">
        <f>AG592</f>
        <v>0.44056770362500008</v>
      </c>
      <c r="AH603" s="1405"/>
      <c r="AI603" s="1404">
        <f>AI592</f>
        <v>0.76398962499999989</v>
      </c>
      <c r="AJ603" s="1404">
        <f>AJ592</f>
        <v>0.42325025224999996</v>
      </c>
      <c r="AK603" s="1405"/>
      <c r="AL603" s="1406">
        <f>AL592</f>
        <v>0.79524856250000009</v>
      </c>
      <c r="AM603" s="1406">
        <f>AM592</f>
        <v>0.44056770362500008</v>
      </c>
      <c r="AN603" s="1407"/>
      <c r="AO603" s="1404">
        <f>AO592</f>
        <v>0.82650750000000006</v>
      </c>
      <c r="AP603" s="1404">
        <f>AP592</f>
        <v>0.4578851550000001</v>
      </c>
      <c r="AQ603" s="1405"/>
      <c r="AR603" s="1404">
        <f>AR592</f>
        <v>0.77935418750000007</v>
      </c>
      <c r="AS603" s="1404">
        <f>AS592</f>
        <v>0.43176221987500008</v>
      </c>
      <c r="AT603" s="1405"/>
      <c r="AU603" s="1404">
        <f>AU592</f>
        <v>0.76398962499999989</v>
      </c>
      <c r="AV603" s="1404">
        <f>AV592</f>
        <v>0.42325025224999996</v>
      </c>
      <c r="AW603" s="1405"/>
      <c r="AX603" s="1404">
        <f>AX592</f>
        <v>0.76398962499999989</v>
      </c>
      <c r="AY603" s="1404">
        <f>AY592</f>
        <v>0.42325025224999996</v>
      </c>
      <c r="AZ603" s="1405"/>
      <c r="BA603" s="1404">
        <f>BA592</f>
        <v>0.77935418750000007</v>
      </c>
      <c r="BB603" s="1404">
        <f>BB592</f>
        <v>0.43176221987500008</v>
      </c>
      <c r="BC603" s="1405"/>
      <c r="BD603" s="1404">
        <f>BD592</f>
        <v>0.82650750000000006</v>
      </c>
      <c r="BE603" s="1404">
        <f>BE592</f>
        <v>0.4578851550000001</v>
      </c>
      <c r="BF603" s="1405"/>
      <c r="BG603" s="1404">
        <f>BG592</f>
        <v>0.82650750000000006</v>
      </c>
      <c r="BH603" s="1404">
        <f>BH592</f>
        <v>0.4578851550000001</v>
      </c>
      <c r="BI603" s="1405"/>
      <c r="BJ603" s="1404">
        <f>BJ592</f>
        <v>0.81061312499999993</v>
      </c>
      <c r="BK603" s="1404">
        <f>BK592</f>
        <v>0.44907967124999998</v>
      </c>
      <c r="BL603" s="1405"/>
      <c r="BM603" s="1404">
        <f>BM592</f>
        <v>0.77935418750000007</v>
      </c>
      <c r="BN603" s="1404">
        <f>BN592</f>
        <v>0.43176221987500008</v>
      </c>
      <c r="BO603" s="1405"/>
      <c r="BP603" s="1404">
        <f>BP592</f>
        <v>0.79524856250000009</v>
      </c>
      <c r="BQ603" s="1404">
        <f>BQ592</f>
        <v>0.44056770362500008</v>
      </c>
      <c r="BR603" s="1405"/>
      <c r="BS603" s="1404">
        <f>BS592</f>
        <v>0.81061312499999993</v>
      </c>
      <c r="BT603" s="1404">
        <f>BT592</f>
        <v>0.44907967124999998</v>
      </c>
      <c r="BU603" s="1405"/>
      <c r="BV603" s="1404">
        <f>BV592</f>
        <v>0.71736612499999997</v>
      </c>
      <c r="BW603" s="1404">
        <f>BW592</f>
        <v>0.39742083324999999</v>
      </c>
      <c r="BX603" s="1405"/>
      <c r="BY603" s="1404">
        <f>BY592</f>
        <v>0.71736612499999997</v>
      </c>
      <c r="BZ603" s="1404">
        <f>BZ592</f>
        <v>0.39742083324999999</v>
      </c>
      <c r="CA603" s="1405"/>
    </row>
    <row r="604" s="1" customFormat="1" ht="19.5" customHeight="1">
      <c r="A604" s="1332"/>
      <c r="B604" s="1449"/>
      <c r="C604" s="1450" t="s">
        <v>412</v>
      </c>
      <c r="D604" s="1409"/>
      <c r="E604" s="1409"/>
      <c r="F604" s="1410"/>
      <c r="G604" s="1412"/>
      <c r="H604" s="1419">
        <f>H596</f>
        <v>0</v>
      </c>
      <c r="I604" s="1419">
        <f>I596</f>
        <v>0</v>
      </c>
      <c r="J604" s="1414"/>
      <c r="K604" s="1419">
        <f>K596</f>
        <v>0</v>
      </c>
      <c r="L604" s="1419">
        <f>L596</f>
        <v>0</v>
      </c>
      <c r="M604" s="1414"/>
      <c r="N604" s="1419">
        <f>N596</f>
        <v>0</v>
      </c>
      <c r="O604" s="1419">
        <f>O596</f>
        <v>0</v>
      </c>
      <c r="P604" s="1414"/>
      <c r="Q604" s="1419">
        <f>Q596</f>
        <v>0</v>
      </c>
      <c r="R604" s="1419">
        <f>R596</f>
        <v>0</v>
      </c>
      <c r="S604" s="1414"/>
      <c r="T604" s="1419">
        <f>T596</f>
        <v>0</v>
      </c>
      <c r="U604" s="1419">
        <f>U596</f>
        <v>0</v>
      </c>
      <c r="V604" s="1414"/>
      <c r="W604" s="1419">
        <f>W596</f>
        <v>0</v>
      </c>
      <c r="X604" s="1419">
        <f>X596</f>
        <v>0</v>
      </c>
      <c r="Y604" s="1414"/>
      <c r="Z604" s="1419">
        <f>Z596</f>
        <v>0</v>
      </c>
      <c r="AA604" s="1419">
        <f>AA596</f>
        <v>0</v>
      </c>
      <c r="AB604" s="1414"/>
      <c r="AC604" s="1419">
        <f>AC596</f>
        <v>0</v>
      </c>
      <c r="AD604" s="1419">
        <f>AD596</f>
        <v>0</v>
      </c>
      <c r="AE604" s="1414"/>
      <c r="AF604" s="1419">
        <f>AF596</f>
        <v>0</v>
      </c>
      <c r="AG604" s="1419">
        <f>AG596</f>
        <v>0</v>
      </c>
      <c r="AH604" s="1414"/>
      <c r="AI604" s="1419">
        <f>AI596</f>
        <v>0</v>
      </c>
      <c r="AJ604" s="1419">
        <f>AJ596</f>
        <v>0</v>
      </c>
      <c r="AK604" s="1414"/>
      <c r="AL604" s="1420">
        <f>AL596</f>
        <v>0</v>
      </c>
      <c r="AM604" s="1420">
        <f>AM596</f>
        <v>0</v>
      </c>
      <c r="AN604" s="1416"/>
      <c r="AO604" s="1419">
        <f>AO596</f>
        <v>0</v>
      </c>
      <c r="AP604" s="1419">
        <f>AP596</f>
        <v>0</v>
      </c>
      <c r="AQ604" s="1414"/>
      <c r="AR604" s="1419">
        <f>AR596</f>
        <v>0</v>
      </c>
      <c r="AS604" s="1419">
        <f>AS596</f>
        <v>0</v>
      </c>
      <c r="AT604" s="1414"/>
      <c r="AU604" s="1419">
        <f>AU596</f>
        <v>0</v>
      </c>
      <c r="AV604" s="1419">
        <f>AV596</f>
        <v>0</v>
      </c>
      <c r="AW604" s="1414"/>
      <c r="AX604" s="1419">
        <f>AX596</f>
        <v>0</v>
      </c>
      <c r="AY604" s="1419">
        <f>AY596</f>
        <v>0</v>
      </c>
      <c r="AZ604" s="1414"/>
      <c r="BA604" s="1419">
        <f>BA596</f>
        <v>0</v>
      </c>
      <c r="BB604" s="1419">
        <f>BB596</f>
        <v>0</v>
      </c>
      <c r="BC604" s="1414"/>
      <c r="BD604" s="1419">
        <f>BD596</f>
        <v>0</v>
      </c>
      <c r="BE604" s="1419">
        <f>BE596</f>
        <v>0</v>
      </c>
      <c r="BF604" s="1414"/>
      <c r="BG604" s="1419">
        <f>BG596</f>
        <v>0</v>
      </c>
      <c r="BH604" s="1419">
        <f>BH596</f>
        <v>0</v>
      </c>
      <c r="BI604" s="1414"/>
      <c r="BJ604" s="1419">
        <f>BJ596</f>
        <v>0</v>
      </c>
      <c r="BK604" s="1419">
        <f>BK596</f>
        <v>0</v>
      </c>
      <c r="BL604" s="1414"/>
      <c r="BM604" s="1419">
        <f>BM596</f>
        <v>0</v>
      </c>
      <c r="BN604" s="1419">
        <f>BN596</f>
        <v>0</v>
      </c>
      <c r="BO604" s="1414"/>
      <c r="BP604" s="1419">
        <f>BP596</f>
        <v>0</v>
      </c>
      <c r="BQ604" s="1419">
        <f>BQ596</f>
        <v>0</v>
      </c>
      <c r="BR604" s="1414"/>
      <c r="BS604" s="1419">
        <f>BS596</f>
        <v>0</v>
      </c>
      <c r="BT604" s="1419">
        <f>BT596</f>
        <v>0</v>
      </c>
      <c r="BU604" s="1414"/>
      <c r="BV604" s="1419">
        <f>BV596</f>
        <v>0</v>
      </c>
      <c r="BW604" s="1419">
        <f>BW596</f>
        <v>0</v>
      </c>
      <c r="BX604" s="1414"/>
      <c r="BY604" s="1419">
        <f>BY596</f>
        <v>0</v>
      </c>
      <c r="BZ604" s="1419">
        <f>BZ596</f>
        <v>0</v>
      </c>
      <c r="CA604" s="1414"/>
    </row>
    <row r="605" s="1" customFormat="1" ht="20.25" customHeight="1">
      <c r="A605" s="1332"/>
      <c r="B605" s="1453"/>
      <c r="C605" s="1454" t="s">
        <v>413</v>
      </c>
      <c r="D605" s="1455"/>
      <c r="E605" s="1599"/>
      <c r="F605" s="1498"/>
      <c r="G605" s="1431"/>
      <c r="H605" s="1433">
        <f>(H603-H604)/H603*100</f>
        <v>100</v>
      </c>
      <c r="I605" s="1433">
        <f>(I603-I604)/I603*100</f>
        <v>100</v>
      </c>
      <c r="J605" s="1434"/>
      <c r="K605" s="1433">
        <f>(K603-K604)/K603*100</f>
        <v>100</v>
      </c>
      <c r="L605" s="1433">
        <f>(L603-L604)/L603*100</f>
        <v>100</v>
      </c>
      <c r="M605" s="1434"/>
      <c r="N605" s="1433">
        <f>(N603-N604)/N603*100</f>
        <v>100</v>
      </c>
      <c r="O605" s="1433">
        <f>(O603-O604)/O603*100</f>
        <v>100</v>
      </c>
      <c r="P605" s="1434"/>
      <c r="Q605" s="1433">
        <f>(Q603-Q604)/Q603*100</f>
        <v>100</v>
      </c>
      <c r="R605" s="1433">
        <f>(R603-R604)/R603*100</f>
        <v>100</v>
      </c>
      <c r="S605" s="1434"/>
      <c r="T605" s="1433">
        <f>(T603-T604)/T603*100</f>
        <v>100</v>
      </c>
      <c r="U605" s="1433">
        <f>(U603-U604)/U603*100</f>
        <v>100</v>
      </c>
      <c r="V605" s="1434"/>
      <c r="W605" s="1433">
        <f>(W603-W604)/W603*100</f>
        <v>100</v>
      </c>
      <c r="X605" s="1433">
        <f>(X603-X604)/X603*100</f>
        <v>100</v>
      </c>
      <c r="Y605" s="1434"/>
      <c r="Z605" s="1433">
        <f>(Z603-Z604)/Z603*100</f>
        <v>100</v>
      </c>
      <c r="AA605" s="1433">
        <f>(AA603-AA604)/AA603*100</f>
        <v>100</v>
      </c>
      <c r="AB605" s="1434"/>
      <c r="AC605" s="1433">
        <f>(AC603-AC604)/AC603*100</f>
        <v>100</v>
      </c>
      <c r="AD605" s="1433">
        <f>(AD603-AD604)/AD603*100</f>
        <v>100</v>
      </c>
      <c r="AE605" s="1434"/>
      <c r="AF605" s="1433">
        <f>(AF603-AF604)/AF603*100</f>
        <v>100</v>
      </c>
      <c r="AG605" s="1433">
        <f>(AG603-AG604)/AG603*100</f>
        <v>100</v>
      </c>
      <c r="AH605" s="1434"/>
      <c r="AI605" s="1433">
        <f>(AI603-AI604)/AI603*100</f>
        <v>100</v>
      </c>
      <c r="AJ605" s="1433">
        <f>(AJ603-AJ604)/AJ603*100</f>
        <v>100</v>
      </c>
      <c r="AK605" s="1434"/>
      <c r="AL605" s="1436">
        <f>(AL603-AL604)/AL603*100</f>
        <v>100</v>
      </c>
      <c r="AM605" s="1436">
        <f>(AM603-AM604)/AM603*100</f>
        <v>100</v>
      </c>
      <c r="AN605" s="1437"/>
      <c r="AO605" s="1433">
        <f>(AO603-AO604)/AO603*100</f>
        <v>100</v>
      </c>
      <c r="AP605" s="1433">
        <f>(AP603-AP604)/AP603*100</f>
        <v>100</v>
      </c>
      <c r="AQ605" s="1434"/>
      <c r="AR605" s="1433">
        <f>(AR603-AR604)/AR603*100</f>
        <v>100</v>
      </c>
      <c r="AS605" s="1433">
        <f>(AS603-AS604)/AS603*100</f>
        <v>100</v>
      </c>
      <c r="AT605" s="1434"/>
      <c r="AU605" s="1433">
        <f>(AU603-AU604)/AU603*100</f>
        <v>100</v>
      </c>
      <c r="AV605" s="1433">
        <f>(AV603-AV604)/AV603*100</f>
        <v>100</v>
      </c>
      <c r="AW605" s="1434"/>
      <c r="AX605" s="1433">
        <f>(AX603-AX604)/AX603*100</f>
        <v>100</v>
      </c>
      <c r="AY605" s="1433">
        <f>(AY603-AY604)/AY603*100</f>
        <v>100</v>
      </c>
      <c r="AZ605" s="1434"/>
      <c r="BA605" s="1433">
        <f>(BA603-BA604)/BA603*100</f>
        <v>100</v>
      </c>
      <c r="BB605" s="1433">
        <f>(BB603-BB604)/BB603*100</f>
        <v>100</v>
      </c>
      <c r="BC605" s="1434"/>
      <c r="BD605" s="1433">
        <f>(BD603-BD604)/BD603*100</f>
        <v>100</v>
      </c>
      <c r="BE605" s="1433">
        <f>(BE603-BE604)/BE603*100</f>
        <v>100</v>
      </c>
      <c r="BF605" s="1434"/>
      <c r="BG605" s="1433">
        <f>(BG603-BG604)/BG603*100</f>
        <v>100</v>
      </c>
      <c r="BH605" s="1433">
        <f>(BH603-BH604)/BH603*100</f>
        <v>100</v>
      </c>
      <c r="BI605" s="1434"/>
      <c r="BJ605" s="1433">
        <f>(BJ603-BJ604)/BJ603*100</f>
        <v>100</v>
      </c>
      <c r="BK605" s="1433">
        <f>(BK603-BK604)/BK603*100</f>
        <v>100</v>
      </c>
      <c r="BL605" s="1434"/>
      <c r="BM605" s="1433">
        <f>(BM603-BM604)/BM603*100</f>
        <v>100</v>
      </c>
      <c r="BN605" s="1433">
        <f>(BN603-BN604)/BN603*100</f>
        <v>100</v>
      </c>
      <c r="BO605" s="1434"/>
      <c r="BP605" s="1433">
        <f>(BP603-BP604)/BP603*100</f>
        <v>100</v>
      </c>
      <c r="BQ605" s="1433">
        <f>(BQ603-BQ604)/BQ603*100</f>
        <v>100</v>
      </c>
      <c r="BR605" s="1434"/>
      <c r="BS605" s="1433">
        <f>(BS603-BS604)/BS603*100</f>
        <v>100</v>
      </c>
      <c r="BT605" s="1433">
        <f>(BT603-BT604)/BT603*100</f>
        <v>100</v>
      </c>
      <c r="BU605" s="1434"/>
      <c r="BV605" s="1433">
        <f>(BV603-BV604)/BV603*100</f>
        <v>100</v>
      </c>
      <c r="BW605" s="1433">
        <f>(BW603-BW604)/BW603*100</f>
        <v>100</v>
      </c>
      <c r="BX605" s="1434"/>
      <c r="BY605" s="1433">
        <f>(BY603-BY604)/BY603*100</f>
        <v>100</v>
      </c>
      <c r="BZ605" s="1433">
        <f>(BZ603-BZ604)/BZ603*100</f>
        <v>100</v>
      </c>
      <c r="CA605" s="1434"/>
    </row>
    <row r="606" s="1" customFormat="1" ht="19.5" customHeight="1">
      <c r="A606" s="1332"/>
      <c r="B606" s="1438" t="s">
        <v>414</v>
      </c>
      <c r="C606" s="1439" t="s">
        <v>411</v>
      </c>
      <c r="D606" s="1440"/>
      <c r="E606" s="1440"/>
      <c r="F606" s="1441"/>
      <c r="G606" s="1591"/>
      <c r="H606" s="1592">
        <f>H593</f>
        <v>0.84840000000000004</v>
      </c>
      <c r="I606" s="1592">
        <f>I593</f>
        <v>0.06855</v>
      </c>
      <c r="J606" s="1593"/>
      <c r="K606" s="1592">
        <f>K593</f>
        <v>0.82725000000000004</v>
      </c>
      <c r="L606" s="1592">
        <f>L593</f>
        <v>0.065250000000000002</v>
      </c>
      <c r="M606" s="1593"/>
      <c r="N606" s="1592">
        <f>N593</f>
        <v>0.7893</v>
      </c>
      <c r="O606" s="1592">
        <f>O593</f>
        <v>0.0504</v>
      </c>
      <c r="P606" s="1593"/>
      <c r="Q606" s="1592">
        <f>Q593</f>
        <v>0.77595000000000003</v>
      </c>
      <c r="R606" s="1592">
        <f>R593</f>
        <v>0.04965</v>
      </c>
      <c r="S606" s="1593"/>
      <c r="T606" s="1592">
        <f>T593</f>
        <v>0.76349999999999996</v>
      </c>
      <c r="U606" s="1592">
        <f>U593</f>
        <v>0.040349999999999997</v>
      </c>
      <c r="V606" s="1593"/>
      <c r="W606" s="1592">
        <f>W593</f>
        <v>0.75344999999999995</v>
      </c>
      <c r="X606" s="1592">
        <f>X593</f>
        <v>0.038249999999999999</v>
      </c>
      <c r="Y606" s="1593"/>
      <c r="Z606" s="1592">
        <f>Z593</f>
        <v>0.81164999999999998</v>
      </c>
      <c r="AA606" s="1592">
        <f>AA593</f>
        <v>0.049200000000000001</v>
      </c>
      <c r="AB606" s="1593"/>
      <c r="AC606" s="1592">
        <f>AC593</f>
        <v>0.85094999999999998</v>
      </c>
      <c r="AD606" s="1592">
        <f>AD593</f>
        <v>0.052350000000000001</v>
      </c>
      <c r="AE606" s="1593"/>
      <c r="AF606" s="1592">
        <f>AF593</f>
        <v>0.90674999999999994</v>
      </c>
      <c r="AG606" s="1592">
        <f>AG593</f>
        <v>0.063600000000000004</v>
      </c>
      <c r="AH606" s="1593"/>
      <c r="AI606" s="1592">
        <f>AI593</f>
        <v>0.87360000000000004</v>
      </c>
      <c r="AJ606" s="1592">
        <f>AJ593</f>
        <v>0.057149999999999999</v>
      </c>
      <c r="AK606" s="1593"/>
      <c r="AL606" s="1594">
        <f>AL593</f>
        <v>0.069150000000000003</v>
      </c>
      <c r="AM606" s="1594">
        <f>AM593</f>
        <v>0.9123</v>
      </c>
      <c r="AN606" s="1595"/>
      <c r="AO606" s="1592">
        <f>AO593</f>
        <v>0.9375</v>
      </c>
      <c r="AP606" s="1592">
        <f>AP593</f>
        <v>0.080850000000000005</v>
      </c>
      <c r="AQ606" s="1593"/>
      <c r="AR606" s="1592">
        <f>AR593</f>
        <v>0.89205000000000001</v>
      </c>
      <c r="AS606" s="1592">
        <f>AS593</f>
        <v>0.070499999999999993</v>
      </c>
      <c r="AT606" s="1593"/>
      <c r="AU606" s="1592">
        <f>AU593</f>
        <v>0.87224999999999997</v>
      </c>
      <c r="AV606" s="1592">
        <f>AV593</f>
        <v>0.053249999999999999</v>
      </c>
      <c r="AW606" s="1593"/>
      <c r="AX606" s="1592">
        <f>AX593</f>
        <v>0.876</v>
      </c>
      <c r="AY606" s="1592">
        <f>AY593</f>
        <v>0.052049999999999999</v>
      </c>
      <c r="AZ606" s="1593"/>
      <c r="BA606" s="1592">
        <f>BA593</f>
        <v>0.88200000000000001</v>
      </c>
      <c r="BB606" s="1592">
        <f>BB593</f>
        <v>0.052350000000000001</v>
      </c>
      <c r="BC606" s="1593"/>
      <c r="BD606" s="1592">
        <f>BD593</f>
        <v>0.93659999999999999</v>
      </c>
      <c r="BE606" s="1592">
        <f>BE593</f>
        <v>0.065549999999999997</v>
      </c>
      <c r="BF606" s="1593"/>
      <c r="BG606" s="1592">
        <f>BG593</f>
        <v>0.94950000000000001</v>
      </c>
      <c r="BH606" s="1592">
        <f>BH593</f>
        <v>0.077850000000000003</v>
      </c>
      <c r="BI606" s="1593"/>
      <c r="BJ606" s="1592">
        <f>BJ593</f>
        <v>0.91785000000000005</v>
      </c>
      <c r="BK606" s="1592">
        <f>BK593</f>
        <v>0.055050000000000002</v>
      </c>
      <c r="BL606" s="1593"/>
      <c r="BM606" s="1592">
        <f>BM593</f>
        <v>0.89115</v>
      </c>
      <c r="BN606" s="1592">
        <f>BN593</f>
        <v>0.047699999999999999</v>
      </c>
      <c r="BO606" s="1593"/>
      <c r="BP606" s="1592">
        <f>BP593</f>
        <v>0.89954999999999996</v>
      </c>
      <c r="BQ606" s="1592">
        <f>BQ593</f>
        <v>0.044999999999999998</v>
      </c>
      <c r="BR606" s="1593"/>
      <c r="BS606" s="1592">
        <f>BS593</f>
        <v>0.92715000000000003</v>
      </c>
      <c r="BT606" s="1592">
        <f>BT593</f>
        <v>0.053249999999999999</v>
      </c>
      <c r="BU606" s="1593"/>
      <c r="BV606" s="1592">
        <f>BV593</f>
        <v>0.81930000000000003</v>
      </c>
      <c r="BW606" s="1592">
        <f>BW593</f>
        <v>0.0465</v>
      </c>
      <c r="BX606" s="1593"/>
      <c r="BY606" s="1592">
        <f>BY593</f>
        <v>0.81930000000000003</v>
      </c>
      <c r="BZ606" s="1592">
        <f>BZ593</f>
        <v>0.0465</v>
      </c>
      <c r="CA606" s="1596"/>
    </row>
    <row r="607" s="1" customFormat="1" ht="19.5" customHeight="1">
      <c r="A607" s="1332"/>
      <c r="B607" s="1449"/>
      <c r="C607" s="1450" t="s">
        <v>412</v>
      </c>
      <c r="D607" s="1409"/>
      <c r="E607" s="1409"/>
      <c r="F607" s="1410"/>
      <c r="G607" s="1597"/>
      <c r="H607" s="1419">
        <f>SUM(H599:H602)</f>
        <v>0.85292199999999996</v>
      </c>
      <c r="I607" s="1419">
        <f>SUM(I599:I602)</f>
        <v>0.078259999999999996</v>
      </c>
      <c r="J607" s="1414"/>
      <c r="K607" s="1419">
        <f>SUM(K599:K602)</f>
        <v>0.83109</v>
      </c>
      <c r="L607" s="1419">
        <f>SUM(L599:L602)</f>
        <v>0.074579999999999994</v>
      </c>
      <c r="M607" s="1414"/>
      <c r="N607" s="1419">
        <f>SUM(N599:N602)</f>
        <v>0.79406399999999999</v>
      </c>
      <c r="O607" s="1419">
        <f>SUM(O599:O602)</f>
        <v>0.056300000000000003</v>
      </c>
      <c r="P607" s="1414"/>
      <c r="Q607" s="1419">
        <f>SUM(Q599:Q602)</f>
        <v>0.78057799999999999</v>
      </c>
      <c r="R607" s="1419">
        <f>SUM(R599:R602)</f>
        <v>0.054559999999999997</v>
      </c>
      <c r="S607" s="1414"/>
      <c r="T607" s="1419">
        <f>SUM(T599:T602)</f>
        <v>0.76800800000000002</v>
      </c>
      <c r="U607" s="1419">
        <f>SUM(U599:U602)</f>
        <v>0.039260000000000003</v>
      </c>
      <c r="V607" s="1414"/>
      <c r="W607" s="1419">
        <f>SUM(W599:W602)</f>
        <v>0.75806799999999996</v>
      </c>
      <c r="X607" s="1419">
        <f>SUM(X599:X602)</f>
        <v>0.032539999999999999</v>
      </c>
      <c r="Y607" s="1414"/>
      <c r="Z607" s="1419">
        <f>SUM(Z599:Z602)</f>
        <v>0.81559400000000004</v>
      </c>
      <c r="AA607" s="1419">
        <f>SUM(AA599:AA602)</f>
        <v>0.049860000000000002</v>
      </c>
      <c r="AB607" s="1414"/>
      <c r="AC607" s="1419">
        <f>SUM(AC599:AC602)</f>
        <v>0.85596799999999995</v>
      </c>
      <c r="AD607" s="1419">
        <f>SUM(AD599:AD602)</f>
        <v>0.056300000000000003</v>
      </c>
      <c r="AE607" s="1414"/>
      <c r="AF607" s="1419">
        <f>SUM(AF599:AF602)</f>
        <v>0.91173400000000004</v>
      </c>
      <c r="AG607" s="1419">
        <f>SUM(AG599:AG602)</f>
        <v>0.072020000000000001</v>
      </c>
      <c r="AH607" s="1414"/>
      <c r="AI607" s="1419">
        <f>SUM(AI599:AI602)</f>
        <v>0.87762799999999996</v>
      </c>
      <c r="AJ607" s="1419">
        <f>SUM(AJ599:AJ602)</f>
        <v>0.061179999999999998</v>
      </c>
      <c r="AK607" s="1414"/>
      <c r="AL607" s="1420">
        <f>SUM(AL599:AL602)</f>
        <v>0.077980000000000008</v>
      </c>
      <c r="AM607" s="1420">
        <f>SUM(AM599:AM602)</f>
        <v>0.91720199999999996</v>
      </c>
      <c r="AN607" s="1416"/>
      <c r="AO607" s="1419">
        <f>SUM(AO599:AO602)</f>
        <v>0.94199200000000005</v>
      </c>
      <c r="AP607" s="1419">
        <f>SUM(AP599:AP602)</f>
        <v>0.08607999999999999</v>
      </c>
      <c r="AQ607" s="1414"/>
      <c r="AR607" s="1419">
        <f>SUM(AR599:AR602)</f>
        <v>0.89685199999999998</v>
      </c>
      <c r="AS607" s="1419">
        <f>SUM(AS599:AS602)</f>
        <v>0.078299999999999995</v>
      </c>
      <c r="AT607" s="1414"/>
      <c r="AU607" s="1419">
        <f>SUM(AU599:AU602)</f>
        <v>0.87610600000000005</v>
      </c>
      <c r="AV607" s="1419">
        <f>SUM(AV599:AV602)</f>
        <v>0.0567</v>
      </c>
      <c r="AW607" s="1414"/>
      <c r="AX607" s="1419">
        <f>SUM(AX599:AX602)</f>
        <v>0.88121200000000011</v>
      </c>
      <c r="AY607" s="1419">
        <f>SUM(AY599:AY602)</f>
        <v>0.053279999999999994</v>
      </c>
      <c r="AZ607" s="1414"/>
      <c r="BA607" s="1419">
        <f>SUM(BA599:BA602)</f>
        <v>0.88610999999999995</v>
      </c>
      <c r="BB607" s="1419">
        <f>SUM(BB599:BB602)</f>
        <v>0.055279999999999996</v>
      </c>
      <c r="BC607" s="1414"/>
      <c r="BD607" s="1419">
        <f>SUM(BD599:BD602)</f>
        <v>0.94087999999999994</v>
      </c>
      <c r="BE607" s="1419">
        <f>SUM(BE599:BE602)</f>
        <v>0.072599999999999998</v>
      </c>
      <c r="BF607" s="1414"/>
      <c r="BG607" s="1419">
        <f>SUM(BG599:BG602)</f>
        <v>0.95366200000000001</v>
      </c>
      <c r="BH607" s="1419">
        <f>SUM(BH599:BH602)</f>
        <v>0.083100000000000007</v>
      </c>
      <c r="BI607" s="1414"/>
      <c r="BJ607" s="1419">
        <f>SUM(BJ599:BJ602)</f>
        <v>0.92301199999999994</v>
      </c>
      <c r="BK607" s="1419">
        <f>SUM(BK599:BK602)</f>
        <v>0.05518</v>
      </c>
      <c r="BL607" s="1414"/>
      <c r="BM607" s="1419">
        <f>SUM(BM599:BM602)</f>
        <v>0.89568400000000004</v>
      </c>
      <c r="BN607" s="1419">
        <f>SUM(BN599:BN602)</f>
        <v>0.03848</v>
      </c>
      <c r="BO607" s="1414"/>
      <c r="BP607" s="1419">
        <f>SUM(BP599:BP602)</f>
        <v>0.90387200000000001</v>
      </c>
      <c r="BQ607" s="1419">
        <f>SUM(BQ599:BQ602)</f>
        <v>0.040000000000000001</v>
      </c>
      <c r="BR607" s="1414"/>
      <c r="BS607" s="1419">
        <f>SUM(BS599:BS602)</f>
        <v>0.93162600000000007</v>
      </c>
      <c r="BT607" s="1419">
        <f>SUM(BT599:BT602)</f>
        <v>0.051139999999999998</v>
      </c>
      <c r="BU607" s="1414"/>
      <c r="BV607" s="1419">
        <f>SUM(BV599:BV602)</f>
        <v>0.82356600000000002</v>
      </c>
      <c r="BW607" s="1419">
        <f>SUM(BW599:BW602)</f>
        <v>0.050519999999999995</v>
      </c>
      <c r="BX607" s="1414"/>
      <c r="BY607" s="1419">
        <f>SUM(BY599:BY602)</f>
        <v>0.82356600000000002</v>
      </c>
      <c r="BZ607" s="1419">
        <f>SUM(BZ599:BZ602)</f>
        <v>0.050519999999999995</v>
      </c>
      <c r="CA607" s="1598"/>
    </row>
    <row r="608" s="1" customFormat="1" ht="20.25" customHeight="1">
      <c r="A608" s="1332"/>
      <c r="B608" s="1453"/>
      <c r="C608" s="1454" t="s">
        <v>413</v>
      </c>
      <c r="D608" s="1455"/>
      <c r="E608" s="1599"/>
      <c r="F608" s="1498"/>
      <c r="G608" s="1600"/>
      <c r="H608" s="1601">
        <f>(H606-H607)/H606*100</f>
        <v>-0.53300330033002297</v>
      </c>
      <c r="I608" s="1601">
        <f>(I606-I607)/I606*100</f>
        <v>-14.16484318016046</v>
      </c>
      <c r="J608" s="1602"/>
      <c r="K608" s="1601">
        <f>(K606-K607)/K606*100</f>
        <v>-0.46418857660924195</v>
      </c>
      <c r="L608" s="1601">
        <f>(L606-L607)/L606*100</f>
        <v>-14.298850574712629</v>
      </c>
      <c r="M608" s="1602"/>
      <c r="N608" s="1601">
        <f>(N606-N607)/N606*100</f>
        <v>-0.60357278601292164</v>
      </c>
      <c r="O608" s="1601">
        <f>(O606-O607)/O606*100</f>
        <v>-11.706349206349211</v>
      </c>
      <c r="P608" s="1602"/>
      <c r="Q608" s="1601">
        <f>(Q606-Q607)/Q606*100</f>
        <v>-0.59643018235710621</v>
      </c>
      <c r="R608" s="1601">
        <f>(R606-R607)/R606*100</f>
        <v>-9.8892245720040233</v>
      </c>
      <c r="S608" s="1602"/>
      <c r="T608" s="1601">
        <f>(T606-T607)/T606*100</f>
        <v>-0.59043876882777568</v>
      </c>
      <c r="U608" s="1601">
        <f>(U606-U607)/U606*100</f>
        <v>2.7013630731102696</v>
      </c>
      <c r="V608" s="1602"/>
      <c r="W608" s="1601">
        <f>(W606-W607)/W606*100</f>
        <v>-0.61291392925874466</v>
      </c>
      <c r="X608" s="1601">
        <f>(X606-X607)/X606*100</f>
        <v>14.928104575163397</v>
      </c>
      <c r="Y608" s="1602"/>
      <c r="Z608" s="1601">
        <f>(Z606-Z607)/Z606*100</f>
        <v>-0.48592373560032753</v>
      </c>
      <c r="AA608" s="1601">
        <f>(AA606-AA607)/AA606*100</f>
        <v>-1.341463414634148</v>
      </c>
      <c r="AB608" s="1602"/>
      <c r="AC608" s="1601">
        <f>(AC606-AC607)/AC606*100</f>
        <v>-0.58969387155531661</v>
      </c>
      <c r="AD608" s="1601">
        <f>(AD606-AD607)/AD606*100</f>
        <v>-7.5453677172874922</v>
      </c>
      <c r="AE608" s="1602"/>
      <c r="AF608" s="1601">
        <f>(AF606-AF607)/AF606*100</f>
        <v>-0.54965536255859937</v>
      </c>
      <c r="AG608" s="1601">
        <f>(AG606-AG607)/AG606*100</f>
        <v>-13.238993710691819</v>
      </c>
      <c r="AH608" s="1602"/>
      <c r="AI608" s="1601">
        <f>(AI606-AI607)/AI606*100</f>
        <v>-0.46108058608057695</v>
      </c>
      <c r="AJ608" s="1601">
        <f>(AJ606-AJ607)/AJ606*100</f>
        <v>-7.051618547681537</v>
      </c>
      <c r="AK608" s="1602"/>
      <c r="AL608" s="1603">
        <f>(AL606-AL607)/AL606*100</f>
        <v>-12.769342010122928</v>
      </c>
      <c r="AM608" s="1603">
        <f>(AM606-AM607)/AM606*100</f>
        <v>-0.53732324893126848</v>
      </c>
      <c r="AN608" s="1604"/>
      <c r="AO608" s="1601">
        <f>(AO606-AO607)/AO606*100</f>
        <v>-0.47914666666667211</v>
      </c>
      <c r="AP608" s="1601">
        <f>(AP606-AP607)/AP606*100</f>
        <v>-6.468769325912163</v>
      </c>
      <c r="AQ608" s="1602"/>
      <c r="AR608" s="1601">
        <f>(AR606-AR607)/AR606*100</f>
        <v>-0.53831063281205904</v>
      </c>
      <c r="AS608" s="1601">
        <f>(AS606-AS607)/AS606*100</f>
        <v>-11.063829787234045</v>
      </c>
      <c r="AT608" s="1602"/>
      <c r="AU608" s="1601">
        <f>(AU606-AU607)/AU606*100</f>
        <v>-0.44207509314990906</v>
      </c>
      <c r="AV608" s="1601">
        <f>(AV606-AV607)/AV606*100</f>
        <v>-6.4788732394366235</v>
      </c>
      <c r="AW608" s="1602"/>
      <c r="AX608" s="1601">
        <f>(AX606-AX607)/AX606*100</f>
        <v>-0.5949771689497837</v>
      </c>
      <c r="AY608" s="1601">
        <f>(AY606-AY607)/AY606*100</f>
        <v>-2.3631123919308261</v>
      </c>
      <c r="AZ608" s="1602"/>
      <c r="BA608" s="1601">
        <f>(BA606-BA607)/BA606*100</f>
        <v>-0.46598639455781715</v>
      </c>
      <c r="BB608" s="1601">
        <f>(BB606-BB607)/BB606*100</f>
        <v>-5.59694364851957</v>
      </c>
      <c r="BC608" s="1602"/>
      <c r="BD608" s="1601">
        <f>(BD606-BD607)/BD606*100</f>
        <v>-0.45697202647874768</v>
      </c>
      <c r="BE608" s="1601">
        <f>(BE606-BE607)/BE606*100</f>
        <v>-10.755148741418767</v>
      </c>
      <c r="BF608" s="1602"/>
      <c r="BG608" s="1601">
        <f>(BG606-BG607)/BG606*100</f>
        <v>-0.43833596629805149</v>
      </c>
      <c r="BH608" s="1601">
        <f>(BH606-BH607)/BH606*100</f>
        <v>-6.7437379576107954</v>
      </c>
      <c r="BI608" s="1602"/>
      <c r="BJ608" s="1601">
        <f>(BJ606-BJ607)/BJ606*100</f>
        <v>-0.56240126382305256</v>
      </c>
      <c r="BK608" s="1601">
        <f>(BK606-BK607)/BK606*100</f>
        <v>-0.23614895549500123</v>
      </c>
      <c r="BL608" s="1602"/>
      <c r="BM608" s="1601">
        <f>(BM606-BM607)/BM606*100</f>
        <v>-0.50878078886832045</v>
      </c>
      <c r="BN608" s="1601">
        <f>(BN606-BN607)/BN606*100</f>
        <v>19.329140461215932</v>
      </c>
      <c r="BO608" s="1602"/>
      <c r="BP608" s="1601">
        <f>(BP606-BP607)/BP606*100</f>
        <v>-0.48046245344895205</v>
      </c>
      <c r="BQ608" s="1601">
        <f>(BQ606-BQ607)/BQ606*100</f>
        <v>11.111111111111107</v>
      </c>
      <c r="BR608" s="1602"/>
      <c r="BS608" s="1601">
        <f>(BS606-BS607)/BS606*100</f>
        <v>-0.4827697783530211</v>
      </c>
      <c r="BT608" s="1601">
        <f>(BT606-BT607)/BT606*100</f>
        <v>3.9624413145539923</v>
      </c>
      <c r="BU608" s="1602"/>
      <c r="BV608" s="1601">
        <f>(BV606-BV607)/BV606*100</f>
        <v>-0.52068839253020771</v>
      </c>
      <c r="BW608" s="1601">
        <f>(BW606-BW607)/BW606*100</f>
        <v>-8.6451612903225712</v>
      </c>
      <c r="BX608" s="1602"/>
      <c r="BY608" s="1601">
        <f>(BY606-BY607)/BY606*100</f>
        <v>-0.52068839253020771</v>
      </c>
      <c r="BZ608" s="1601">
        <f>(BZ606-BZ607)/BZ606*100</f>
        <v>-8.6451612903225712</v>
      </c>
      <c r="CA608" s="1605"/>
    </row>
    <row r="609" s="1387" customFormat="1" ht="18">
      <c r="A609" s="1388">
        <v>18</v>
      </c>
      <c r="B609" s="1389" t="s">
        <v>499</v>
      </c>
      <c r="C609" s="1390"/>
      <c r="D609" s="1465"/>
      <c r="E609" s="1626"/>
      <c r="G609" s="1630"/>
      <c r="H609" s="1612"/>
      <c r="I609" s="1612"/>
      <c r="J609" s="1612"/>
      <c r="K609" s="1612"/>
      <c r="L609" s="1612"/>
      <c r="M609" s="1612"/>
      <c r="N609" s="1612"/>
      <c r="O609" s="1612"/>
      <c r="P609" s="1612"/>
      <c r="Q609" s="1612"/>
      <c r="R609" s="1612"/>
      <c r="S609" s="1612"/>
      <c r="T609" s="1612"/>
      <c r="U609" s="1612"/>
      <c r="V609" s="1612"/>
      <c r="W609" s="1612"/>
      <c r="X609" s="1612"/>
      <c r="Y609" s="1612"/>
      <c r="Z609" s="1612"/>
      <c r="AA609" s="1612"/>
      <c r="AB609" s="1612"/>
      <c r="AC609" s="1612"/>
      <c r="AD609" s="1612"/>
      <c r="AE609" s="1612"/>
      <c r="AF609" s="1612"/>
      <c r="AG609" s="1612"/>
      <c r="AH609" s="1612"/>
      <c r="AI609" s="1612"/>
      <c r="AJ609" s="1612"/>
      <c r="AK609" s="1612"/>
      <c r="AL609" s="1614"/>
      <c r="AM609" s="1614"/>
      <c r="AN609" s="1614"/>
      <c r="AO609" s="1612"/>
      <c r="AP609" s="1612"/>
      <c r="AQ609" s="1612"/>
      <c r="AR609" s="1612"/>
      <c r="AS609" s="1612"/>
      <c r="AT609" s="1612"/>
      <c r="AU609" s="1612"/>
      <c r="AV609" s="1612"/>
      <c r="AW609" s="1612"/>
      <c r="AX609" s="1612"/>
      <c r="AY609" s="1612"/>
      <c r="AZ609" s="1612"/>
      <c r="BA609" s="1612"/>
      <c r="BB609" s="1612"/>
      <c r="BC609" s="1612"/>
      <c r="BD609" s="1612"/>
      <c r="BE609" s="1612"/>
      <c r="BF609" s="1612"/>
      <c r="BG609" s="1612"/>
      <c r="BH609" s="1612"/>
      <c r="BI609" s="1612"/>
      <c r="BJ609" s="1612"/>
      <c r="BK609" s="1612"/>
      <c r="BL609" s="1612"/>
      <c r="BM609" s="1612"/>
      <c r="BN609" s="1612"/>
      <c r="BO609" s="1612"/>
      <c r="BP609" s="1612"/>
      <c r="BQ609" s="1612"/>
      <c r="BR609" s="1612"/>
      <c r="BS609" s="1612"/>
      <c r="BT609" s="1612"/>
      <c r="BU609" s="1612"/>
      <c r="BV609" s="1612"/>
      <c r="BW609" s="1612"/>
      <c r="BX609" s="1612"/>
      <c r="BY609" s="1612"/>
      <c r="BZ609" s="1612"/>
      <c r="CA609" s="1612"/>
    </row>
    <row r="610" s="1" customFormat="1" ht="19.5" customHeight="1">
      <c r="A610" s="1332"/>
      <c r="B610" s="1398"/>
      <c r="C610" s="1474" t="s">
        <v>249</v>
      </c>
      <c r="D610" s="1475"/>
      <c r="E610" s="1409"/>
      <c r="F610" s="1542" t="s">
        <v>397</v>
      </c>
      <c r="G610" s="1615">
        <v>35</v>
      </c>
      <c r="H610" s="1592">
        <v>0</v>
      </c>
      <c r="I610" s="1592">
        <f t="shared" ref="I610:I636" si="3578">H610*0.554</f>
        <v>0</v>
      </c>
      <c r="J610" s="1593">
        <f>ROUND(SQRT(H610^2+I610^2)*1000/(1.73*H621),0)</f>
        <v>0</v>
      </c>
      <c r="K610" s="1592">
        <v>0</v>
      </c>
      <c r="L610" s="1592">
        <f t="shared" ref="L610:L636" si="3579">K610*0.554</f>
        <v>0</v>
      </c>
      <c r="M610" s="1593">
        <f>ROUND(SQRT(K610^2+L610^2)*1000/(1.73*K621),0)</f>
        <v>0</v>
      </c>
      <c r="N610" s="1592">
        <v>0</v>
      </c>
      <c r="O610" s="1592">
        <f t="shared" ref="O610:O636" si="3580">N610*0.554</f>
        <v>0</v>
      </c>
      <c r="P610" s="1593">
        <f>ROUND(SQRT(N610^2+O610^2)*1000/(1.73*N621),0)</f>
        <v>0</v>
      </c>
      <c r="Q610" s="1592">
        <v>0</v>
      </c>
      <c r="R610" s="1592">
        <f t="shared" ref="R610:R636" si="3581">Q610*0.554</f>
        <v>0</v>
      </c>
      <c r="S610" s="1593">
        <f>ROUND(SQRT(Q610^2+R610^2)*1000/(1.73*Q621),0)</f>
        <v>0</v>
      </c>
      <c r="T610" s="1592">
        <v>0</v>
      </c>
      <c r="U610" s="1592">
        <f t="shared" ref="U610:U636" si="3582">T610*0.554</f>
        <v>0</v>
      </c>
      <c r="V610" s="1593">
        <f>ROUND(SQRT(T610^2+U610^2)*1000/(1.73*T621),0)</f>
        <v>0</v>
      </c>
      <c r="W610" s="1592">
        <v>0</v>
      </c>
      <c r="X610" s="1592">
        <f t="shared" ref="X610:X636" si="3583">W610*0.554</f>
        <v>0</v>
      </c>
      <c r="Y610" s="1593">
        <f>ROUND(SQRT(W610^2+X610^2)*1000/(1.73*W621),0)</f>
        <v>0</v>
      </c>
      <c r="Z610" s="1592">
        <v>0</v>
      </c>
      <c r="AA610" s="1592">
        <f t="shared" ref="AA610:AA636" si="3584">Z610*0.554</f>
        <v>0</v>
      </c>
      <c r="AB610" s="1593">
        <f>ROUND(SQRT(Z610^2+AA610^2)*1000/(1.73*Z621),0)</f>
        <v>0</v>
      </c>
      <c r="AC610" s="1592">
        <v>0</v>
      </c>
      <c r="AD610" s="1592">
        <f t="shared" ref="AD610:AD636" si="3585">AC610*0.554</f>
        <v>0</v>
      </c>
      <c r="AE610" s="1593">
        <f>ROUND(SQRT(AC610^2+AD610^2)*1000/(1.73*AC621),0)</f>
        <v>0</v>
      </c>
      <c r="AF610" s="1592">
        <v>0</v>
      </c>
      <c r="AG610" s="1592">
        <f t="shared" ref="AG610:AG636" si="3586">AF610*0.554</f>
        <v>0</v>
      </c>
      <c r="AH610" s="1593">
        <f>ROUND(SQRT(AF610^2+AG610^2)*1000/(1.73*AF621),0)</f>
        <v>0</v>
      </c>
      <c r="AI610" s="1592">
        <v>0</v>
      </c>
      <c r="AJ610" s="1592">
        <f t="shared" ref="AJ610:AJ636" si="3587">AI610*0.554</f>
        <v>0</v>
      </c>
      <c r="AK610" s="1593">
        <f>ROUND(SQRT(AI610^2+AJ610^2)*1000/(1.73*AI621),0)</f>
        <v>0</v>
      </c>
      <c r="AL610" s="1594">
        <v>0</v>
      </c>
      <c r="AM610" s="1594">
        <f t="shared" ref="AM610:AM636" si="3588">AL610*0.554</f>
        <v>0</v>
      </c>
      <c r="AN610" s="1595">
        <f>ROUND(SQRT(AL610^2+AM610^2)*1000/(1.73*AL621),0)</f>
        <v>0</v>
      </c>
      <c r="AO610" s="1592">
        <v>0</v>
      </c>
      <c r="AP610" s="1592">
        <f t="shared" ref="AP610:AP636" si="3589">AO610*0.554</f>
        <v>0</v>
      </c>
      <c r="AQ610" s="1593">
        <f>ROUND(SQRT(AO610^2+AP610^2)*1000/(1.73*AO621),0)</f>
        <v>0</v>
      </c>
      <c r="AR610" s="1592">
        <v>0</v>
      </c>
      <c r="AS610" s="1592">
        <f t="shared" ref="AS610:AS636" si="3590">AR610*0.554</f>
        <v>0</v>
      </c>
      <c r="AT610" s="1593">
        <f>ROUND(SQRT(AR610^2+AS610^2)*1000/(1.73*AR621),0)</f>
        <v>0</v>
      </c>
      <c r="AU610" s="1592">
        <v>0</v>
      </c>
      <c r="AV610" s="1592">
        <f t="shared" ref="AV610:AV636" si="3591">AU610*0.554</f>
        <v>0</v>
      </c>
      <c r="AW610" s="1593">
        <f>ROUND(SQRT(AU610^2+AV610^2)*1000/(1.73*AU621),0)</f>
        <v>0</v>
      </c>
      <c r="AX610" s="1592">
        <v>0</v>
      </c>
      <c r="AY610" s="1592">
        <f t="shared" ref="AY610:AY636" si="3592">AX610*0.554</f>
        <v>0</v>
      </c>
      <c r="AZ610" s="1593">
        <f>ROUND(SQRT(AX610^2+AY610^2)*1000/(1.73*AX621),0)</f>
        <v>0</v>
      </c>
      <c r="BA610" s="1592">
        <v>0</v>
      </c>
      <c r="BB610" s="1592">
        <f t="shared" ref="BB610:BB636" si="3593">BA610*0.554</f>
        <v>0</v>
      </c>
      <c r="BC610" s="1593">
        <f>ROUND(SQRT(BA610^2+BB610^2)*1000/(1.73*BA621),0)</f>
        <v>0</v>
      </c>
      <c r="BD610" s="1592">
        <v>0</v>
      </c>
      <c r="BE610" s="1592">
        <f t="shared" ref="BE610:BE636" si="3594">BD610*0.554</f>
        <v>0</v>
      </c>
      <c r="BF610" s="1593">
        <f>ROUND(SQRT(BD610^2+BE610^2)*1000/(1.73*BD621),0)</f>
        <v>0</v>
      </c>
      <c r="BG610" s="1592">
        <v>0</v>
      </c>
      <c r="BH610" s="1592">
        <f t="shared" ref="BH610:BH636" si="3595">BG610*0.554</f>
        <v>0</v>
      </c>
      <c r="BI610" s="1593">
        <f>ROUND(SQRT(BG610^2+BH610^2)*1000/(1.73*BG621),0)</f>
        <v>0</v>
      </c>
      <c r="BJ610" s="1592">
        <v>0</v>
      </c>
      <c r="BK610" s="1592">
        <f t="shared" ref="BK610:BK636" si="3596">BJ610*0.554</f>
        <v>0</v>
      </c>
      <c r="BL610" s="1593">
        <f>ROUND(SQRT(BJ610^2+BK610^2)*1000/(1.73*BJ621),0)</f>
        <v>0</v>
      </c>
      <c r="BM610" s="1592">
        <v>0</v>
      </c>
      <c r="BN610" s="1592">
        <f t="shared" ref="BN610:BN636" si="3597">BM610*0.554</f>
        <v>0</v>
      </c>
      <c r="BO610" s="1593">
        <f>ROUND(SQRT(BM610^2+BN610^2)*1000/(1.73*BM621),0)</f>
        <v>0</v>
      </c>
      <c r="BP610" s="1592">
        <v>0</v>
      </c>
      <c r="BQ610" s="1592">
        <f t="shared" ref="BQ610:BQ636" si="3598">BP610*0.554</f>
        <v>0</v>
      </c>
      <c r="BR610" s="1593">
        <f>ROUND(SQRT(BP610^2+BQ610^2)*1000/(1.73*BP621),0)</f>
        <v>0</v>
      </c>
      <c r="BS610" s="1592">
        <v>0</v>
      </c>
      <c r="BT610" s="1592">
        <f t="shared" ref="BT610:BT636" si="3599">BS610*0.554</f>
        <v>0</v>
      </c>
      <c r="BU610" s="1593">
        <f>ROUND(SQRT(BS610^2+BT610^2)*1000/(1.73*BS621),0)</f>
        <v>0</v>
      </c>
      <c r="BV610" s="1592">
        <v>0</v>
      </c>
      <c r="BW610" s="1592">
        <f t="shared" ref="BW610:BW636" si="3600">BV610*0.554</f>
        <v>0</v>
      </c>
      <c r="BX610" s="1593">
        <f>ROUND(SQRT(BV610^2+BW610^2)*1000/(1.73*BV621),0)</f>
        <v>0</v>
      </c>
      <c r="BY610" s="1592">
        <v>0</v>
      </c>
      <c r="BZ610" s="1592">
        <f t="shared" ref="BZ610:BZ636" si="3601">BY610*0.554</f>
        <v>0</v>
      </c>
      <c r="CA610" s="1596">
        <f>ROUND(SQRT(BY610^2+BZ610^2)*1000/(1.73*BY621),0)</f>
        <v>0</v>
      </c>
    </row>
    <row r="611" s="1" customFormat="1" ht="19.5" customHeight="1">
      <c r="A611" s="1332"/>
      <c r="B611" s="1398"/>
      <c r="C611" s="1474" t="s">
        <v>57</v>
      </c>
      <c r="D611" s="1475"/>
      <c r="E611" s="1409" t="s">
        <v>396</v>
      </c>
      <c r="F611" s="1542" t="s">
        <v>397</v>
      </c>
      <c r="G611" s="1616">
        <v>35</v>
      </c>
      <c r="H611" s="1419">
        <f>J611*H621*1.73*0.875/1000</f>
        <v>0</v>
      </c>
      <c r="I611" s="1419">
        <f t="shared" si="3578"/>
        <v>0</v>
      </c>
      <c r="J611" s="1414">
        <v>0</v>
      </c>
      <c r="K611" s="1419">
        <f>M611*K621*1.73*0.875/1000</f>
        <v>0</v>
      </c>
      <c r="L611" s="1419">
        <f t="shared" si="3579"/>
        <v>0</v>
      </c>
      <c r="M611" s="1414">
        <v>0</v>
      </c>
      <c r="N611" s="1419">
        <f>P611*N621*1.73*0.875/1000</f>
        <v>0</v>
      </c>
      <c r="O611" s="1419">
        <f t="shared" si="3580"/>
        <v>0</v>
      </c>
      <c r="P611" s="1414">
        <v>0</v>
      </c>
      <c r="Q611" s="1419">
        <f>S611*Q621*1.73*0.875/1000</f>
        <v>0</v>
      </c>
      <c r="R611" s="1419">
        <f t="shared" si="3581"/>
        <v>0</v>
      </c>
      <c r="S611" s="1414">
        <v>0</v>
      </c>
      <c r="T611" s="1419">
        <f>V611*T621*1.73*0.875/1000</f>
        <v>0</v>
      </c>
      <c r="U611" s="1419">
        <f t="shared" si="3582"/>
        <v>0</v>
      </c>
      <c r="V611" s="1414">
        <v>0</v>
      </c>
      <c r="W611" s="1419">
        <f>Y611*W621*1.73*0.875/1000</f>
        <v>0</v>
      </c>
      <c r="X611" s="1419">
        <f t="shared" si="3583"/>
        <v>0</v>
      </c>
      <c r="Y611" s="1414">
        <v>0</v>
      </c>
      <c r="Z611" s="1419">
        <f>AB611*Z621*1.73*0.875/1000</f>
        <v>0</v>
      </c>
      <c r="AA611" s="1419">
        <f t="shared" si="3584"/>
        <v>0</v>
      </c>
      <c r="AB611" s="1414">
        <v>0</v>
      </c>
      <c r="AC611" s="1419">
        <f>AE611*AC621*1.73*0.875/1000</f>
        <v>0</v>
      </c>
      <c r="AD611" s="1419">
        <f t="shared" si="3585"/>
        <v>0</v>
      </c>
      <c r="AE611" s="1414">
        <v>0</v>
      </c>
      <c r="AF611" s="1419">
        <f>AH611*AF621*1.73*0.875/1000</f>
        <v>0</v>
      </c>
      <c r="AG611" s="1419">
        <f t="shared" si="3586"/>
        <v>0</v>
      </c>
      <c r="AH611" s="1414">
        <v>0</v>
      </c>
      <c r="AI611" s="1419">
        <f>AK611*AI621*1.73*0.875/1000</f>
        <v>0</v>
      </c>
      <c r="AJ611" s="1419">
        <f t="shared" si="3587"/>
        <v>0</v>
      </c>
      <c r="AK611" s="1414">
        <v>0</v>
      </c>
      <c r="AL611" s="1420">
        <f>AN611*AL621*1.73*0.875/1000</f>
        <v>0</v>
      </c>
      <c r="AM611" s="1420">
        <f t="shared" si="3588"/>
        <v>0</v>
      </c>
      <c r="AN611" s="1416">
        <v>0</v>
      </c>
      <c r="AO611" s="1419">
        <f>AQ611*AO621*1.73*0.875/1000</f>
        <v>0</v>
      </c>
      <c r="AP611" s="1419">
        <f t="shared" si="3589"/>
        <v>0</v>
      </c>
      <c r="AQ611" s="1414">
        <v>0</v>
      </c>
      <c r="AR611" s="1419">
        <f>AT611*AR621*1.73*0.875/1000</f>
        <v>0</v>
      </c>
      <c r="AS611" s="1419">
        <f t="shared" si="3590"/>
        <v>0</v>
      </c>
      <c r="AT611" s="1414">
        <v>0</v>
      </c>
      <c r="AU611" s="1419">
        <f>AW611*AU621*1.73*0.875/1000</f>
        <v>0</v>
      </c>
      <c r="AV611" s="1419">
        <f t="shared" si="3591"/>
        <v>0</v>
      </c>
      <c r="AW611" s="1414">
        <v>0</v>
      </c>
      <c r="AX611" s="1419">
        <f>AZ611*AX621*1.73*0.875/1000</f>
        <v>0</v>
      </c>
      <c r="AY611" s="1419">
        <f t="shared" si="3592"/>
        <v>0</v>
      </c>
      <c r="AZ611" s="1414">
        <v>0</v>
      </c>
      <c r="BA611" s="1419">
        <f>BC611*BA621*1.73*0.875/1000</f>
        <v>0</v>
      </c>
      <c r="BB611" s="1419">
        <f t="shared" si="3593"/>
        <v>0</v>
      </c>
      <c r="BC611" s="1414">
        <v>0</v>
      </c>
      <c r="BD611" s="1419">
        <f>BF611*BD621*1.73*0.875/1000</f>
        <v>0</v>
      </c>
      <c r="BE611" s="1419">
        <f t="shared" si="3594"/>
        <v>0</v>
      </c>
      <c r="BF611" s="1414">
        <v>0</v>
      </c>
      <c r="BG611" s="1419">
        <f>BI611*BG621*1.73*0.875/1000</f>
        <v>0</v>
      </c>
      <c r="BH611" s="1419">
        <f t="shared" si="3595"/>
        <v>0</v>
      </c>
      <c r="BI611" s="1414">
        <v>0</v>
      </c>
      <c r="BJ611" s="1419">
        <f>BL611*BJ621*1.73*0.875/1000</f>
        <v>0</v>
      </c>
      <c r="BK611" s="1419">
        <f t="shared" si="3596"/>
        <v>0</v>
      </c>
      <c r="BL611" s="1414">
        <v>0</v>
      </c>
      <c r="BM611" s="1419">
        <f>BO611*BM621*1.73*0.875/1000</f>
        <v>0</v>
      </c>
      <c r="BN611" s="1419">
        <f t="shared" si="3597"/>
        <v>0</v>
      </c>
      <c r="BO611" s="1414">
        <v>0</v>
      </c>
      <c r="BP611" s="1419">
        <f>BR611*BP621*1.73*0.875/1000</f>
        <v>0</v>
      </c>
      <c r="BQ611" s="1419">
        <f t="shared" si="3598"/>
        <v>0</v>
      </c>
      <c r="BR611" s="1414">
        <v>0</v>
      </c>
      <c r="BS611" s="1419">
        <f>BU611*BS621*1.73*0.875/1000</f>
        <v>0</v>
      </c>
      <c r="BT611" s="1419">
        <f t="shared" si="3599"/>
        <v>0</v>
      </c>
      <c r="BU611" s="1414">
        <v>0</v>
      </c>
      <c r="BV611" s="1419">
        <f>BX611*BV621*1.73*0.875/1000</f>
        <v>0</v>
      </c>
      <c r="BW611" s="1419">
        <f t="shared" si="3600"/>
        <v>0</v>
      </c>
      <c r="BX611" s="1414">
        <v>0</v>
      </c>
      <c r="BY611" s="1419">
        <f>CA611*BY621*1.73*0.875/1000</f>
        <v>0</v>
      </c>
      <c r="BZ611" s="1419">
        <f t="shared" si="3601"/>
        <v>0</v>
      </c>
      <c r="CA611" s="1598">
        <v>0</v>
      </c>
    </row>
    <row r="612" s="1" customFormat="1" ht="19.199999999999999">
      <c r="A612" s="1332"/>
      <c r="B612" s="1398"/>
      <c r="C612" s="1477"/>
      <c r="D612" s="1478"/>
      <c r="E612" s="1409"/>
      <c r="F612" s="1410" t="s">
        <v>398</v>
      </c>
      <c r="G612" s="1597">
        <v>10</v>
      </c>
      <c r="H612" s="1503">
        <v>0</v>
      </c>
      <c r="I612" s="1419">
        <f t="shared" si="3578"/>
        <v>0</v>
      </c>
      <c r="J612" s="1414">
        <f>ROUND(SQRT(H612^2+I612^2)*1000/(1.73*H623),0)</f>
        <v>0</v>
      </c>
      <c r="K612" s="1503">
        <v>0</v>
      </c>
      <c r="L612" s="1419">
        <f t="shared" si="3579"/>
        <v>0</v>
      </c>
      <c r="M612" s="1414">
        <f>ROUND(SQRT(K612^2+L612^2)*1000/(1.73*K623),0)</f>
        <v>0</v>
      </c>
      <c r="N612" s="1503">
        <v>0</v>
      </c>
      <c r="O612" s="1419">
        <f t="shared" si="3580"/>
        <v>0</v>
      </c>
      <c r="P612" s="1414">
        <f>ROUND(SQRT(N612^2+O612^2)*1000/(1.73*N623),0)</f>
        <v>0</v>
      </c>
      <c r="Q612" s="1503">
        <v>0</v>
      </c>
      <c r="R612" s="1419">
        <f t="shared" si="3581"/>
        <v>0</v>
      </c>
      <c r="S612" s="1414">
        <f>ROUND(SQRT(Q612^2+R612^2)*1000/(1.73*Q623),0)</f>
        <v>0</v>
      </c>
      <c r="T612" s="1503">
        <v>0</v>
      </c>
      <c r="U612" s="1419">
        <f t="shared" si="3582"/>
        <v>0</v>
      </c>
      <c r="V612" s="1414">
        <f>ROUND(SQRT(T612^2+U612^2)*1000/(1.73*T623),0)</f>
        <v>0</v>
      </c>
      <c r="W612" s="1503">
        <v>0</v>
      </c>
      <c r="X612" s="1419">
        <f t="shared" si="3583"/>
        <v>0</v>
      </c>
      <c r="Y612" s="1414">
        <f>ROUND(SQRT(W612^2+X612^2)*1000/(1.73*W623),0)</f>
        <v>0</v>
      </c>
      <c r="Z612" s="1503">
        <v>0</v>
      </c>
      <c r="AA612" s="1419">
        <f t="shared" si="3584"/>
        <v>0</v>
      </c>
      <c r="AB612" s="1414">
        <f>ROUND(SQRT(Z612^2+AA612^2)*1000/(1.73*Z623),0)</f>
        <v>0</v>
      </c>
      <c r="AC612" s="1503">
        <v>0</v>
      </c>
      <c r="AD612" s="1419">
        <f t="shared" si="3585"/>
        <v>0</v>
      </c>
      <c r="AE612" s="1414">
        <f>ROUND(SQRT(AC612^2+AD612^2)*1000/(1.73*AC623),0)</f>
        <v>0</v>
      </c>
      <c r="AF612" s="1503">
        <v>0</v>
      </c>
      <c r="AG612" s="1419">
        <f t="shared" si="3586"/>
        <v>0</v>
      </c>
      <c r="AH612" s="1414">
        <f>ROUND(SQRT(AF612^2+AG612^2)*1000/(1.73*AF623),0)</f>
        <v>0</v>
      </c>
      <c r="AI612" s="1503">
        <v>0</v>
      </c>
      <c r="AJ612" s="1419">
        <f t="shared" si="3587"/>
        <v>0</v>
      </c>
      <c r="AK612" s="1414">
        <f>ROUND(SQRT(AI612^2+AJ612^2)*1000/(1.73*AI623),0)</f>
        <v>0</v>
      </c>
      <c r="AL612" s="1504">
        <v>0</v>
      </c>
      <c r="AM612" s="1420">
        <f t="shared" si="3588"/>
        <v>0</v>
      </c>
      <c r="AN612" s="1416">
        <f>ROUND(SQRT(AL612^2+AM612^2)*1000/(1.73*AL623),0)</f>
        <v>0</v>
      </c>
      <c r="AO612" s="1503">
        <v>0</v>
      </c>
      <c r="AP612" s="1419">
        <f t="shared" si="3589"/>
        <v>0</v>
      </c>
      <c r="AQ612" s="1414">
        <f>ROUND(SQRT(AO612^2+AP612^2)*1000/(1.73*AO623),0)</f>
        <v>0</v>
      </c>
      <c r="AR612" s="1503">
        <v>0</v>
      </c>
      <c r="AS612" s="1419">
        <f t="shared" si="3590"/>
        <v>0</v>
      </c>
      <c r="AT612" s="1414">
        <f>ROUND(SQRT(AR612^2+AS612^2)*1000/(1.73*AR623),0)</f>
        <v>0</v>
      </c>
      <c r="AU612" s="1503">
        <v>0</v>
      </c>
      <c r="AV612" s="1419">
        <f t="shared" si="3591"/>
        <v>0</v>
      </c>
      <c r="AW612" s="1414">
        <f>ROUND(SQRT(AU612^2+AV612^2)*1000/(1.73*AU623),0)</f>
        <v>0</v>
      </c>
      <c r="AX612" s="1503">
        <v>0</v>
      </c>
      <c r="AY612" s="1419">
        <f t="shared" si="3592"/>
        <v>0</v>
      </c>
      <c r="AZ612" s="1414">
        <f>ROUND(SQRT(AX612^2+AY612^2)*1000/(1.73*AX623),0)</f>
        <v>0</v>
      </c>
      <c r="BA612" s="1503">
        <v>0</v>
      </c>
      <c r="BB612" s="1419">
        <f t="shared" si="3593"/>
        <v>0</v>
      </c>
      <c r="BC612" s="1414">
        <f>ROUND(SQRT(BA612^2+BB612^2)*1000/(1.73*BA623),0)</f>
        <v>0</v>
      </c>
      <c r="BD612" s="1503">
        <v>0</v>
      </c>
      <c r="BE612" s="1419">
        <f t="shared" si="3594"/>
        <v>0</v>
      </c>
      <c r="BF612" s="1414">
        <f>ROUND(SQRT(BD612^2+BE612^2)*1000/(1.73*BD623),0)</f>
        <v>0</v>
      </c>
      <c r="BG612" s="1503">
        <v>0</v>
      </c>
      <c r="BH612" s="1419">
        <f t="shared" si="3595"/>
        <v>0</v>
      </c>
      <c r="BI612" s="1414">
        <f>ROUND(SQRT(BG612^2+BH612^2)*1000/(1.73*BG623),0)</f>
        <v>0</v>
      </c>
      <c r="BJ612" s="1503">
        <v>0</v>
      </c>
      <c r="BK612" s="1419">
        <f t="shared" si="3596"/>
        <v>0</v>
      </c>
      <c r="BL612" s="1414">
        <f>ROUND(SQRT(BJ612^2+BK612^2)*1000/(1.73*BJ623),0)</f>
        <v>0</v>
      </c>
      <c r="BM612" s="1503">
        <v>0</v>
      </c>
      <c r="BN612" s="1419">
        <f t="shared" si="3597"/>
        <v>0</v>
      </c>
      <c r="BO612" s="1414">
        <f>ROUND(SQRT(BM612^2+BN612^2)*1000/(1.73*BM623),0)</f>
        <v>0</v>
      </c>
      <c r="BP612" s="1503">
        <v>0</v>
      </c>
      <c r="BQ612" s="1419">
        <f t="shared" si="3598"/>
        <v>0</v>
      </c>
      <c r="BR612" s="1414">
        <f>ROUND(SQRT(BP612^2+BQ612^2)*1000/(1.73*BP623),0)</f>
        <v>0</v>
      </c>
      <c r="BS612" s="1503">
        <v>0</v>
      </c>
      <c r="BT612" s="1419">
        <f t="shared" si="3599"/>
        <v>0</v>
      </c>
      <c r="BU612" s="1414">
        <f>ROUND(SQRT(BS612^2+BT612^2)*1000/(1.73*BS623),0)</f>
        <v>0</v>
      </c>
      <c r="BV612" s="1503">
        <v>0</v>
      </c>
      <c r="BW612" s="1419">
        <f t="shared" si="3600"/>
        <v>0</v>
      </c>
      <c r="BX612" s="1414">
        <f>ROUND(SQRT(BV612^2+BW612^2)*1000/(1.73*BV623),0)</f>
        <v>0</v>
      </c>
      <c r="BY612" s="1503">
        <v>0</v>
      </c>
      <c r="BZ612" s="1419">
        <f t="shared" si="3601"/>
        <v>0</v>
      </c>
      <c r="CA612" s="1598">
        <f>ROUND(SQRT(BY612^2+BZ612^2)*1000/(1.73*BY623),0)</f>
        <v>0</v>
      </c>
    </row>
    <row r="613" s="1" customFormat="1" ht="19.199999999999999">
      <c r="A613" s="1332"/>
      <c r="B613" s="1398"/>
      <c r="C613" s="1477"/>
      <c r="D613" s="1478"/>
      <c r="E613" s="1409"/>
      <c r="F613" s="1410" t="s">
        <v>399</v>
      </c>
      <c r="G613" s="1597" t="s">
        <v>400</v>
      </c>
      <c r="H613" s="1417">
        <v>0</v>
      </c>
      <c r="I613" s="1417"/>
      <c r="J613" s="1417"/>
      <c r="K613" s="1417">
        <v>0</v>
      </c>
      <c r="L613" s="1417"/>
      <c r="M613" s="1417"/>
      <c r="N613" s="1417">
        <v>0</v>
      </c>
      <c r="O613" s="1417"/>
      <c r="P613" s="1417"/>
      <c r="Q613" s="1417">
        <v>0</v>
      </c>
      <c r="R613" s="1417"/>
      <c r="S613" s="1417"/>
      <c r="T613" s="1417">
        <v>0</v>
      </c>
      <c r="U613" s="1417"/>
      <c r="V613" s="1417"/>
      <c r="W613" s="1417">
        <v>0</v>
      </c>
      <c r="X613" s="1417"/>
      <c r="Y613" s="1417"/>
      <c r="Z613" s="1417">
        <v>0</v>
      </c>
      <c r="AA613" s="1417"/>
      <c r="AB613" s="1417"/>
      <c r="AC613" s="1417">
        <v>0</v>
      </c>
      <c r="AD613" s="1417"/>
      <c r="AE613" s="1417"/>
      <c r="AF613" s="1417">
        <v>0</v>
      </c>
      <c r="AG613" s="1417"/>
      <c r="AH613" s="1417"/>
      <c r="AI613" s="1417">
        <v>0</v>
      </c>
      <c r="AJ613" s="1417"/>
      <c r="AK613" s="1417"/>
      <c r="AL613" s="1418">
        <v>0</v>
      </c>
      <c r="AM613" s="1418"/>
      <c r="AN613" s="1418"/>
      <c r="AO613" s="1417">
        <v>0</v>
      </c>
      <c r="AP613" s="1417"/>
      <c r="AQ613" s="1417"/>
      <c r="AR613" s="1417">
        <v>0</v>
      </c>
      <c r="AS613" s="1417"/>
      <c r="AT613" s="1417"/>
      <c r="AU613" s="1417">
        <v>0</v>
      </c>
      <c r="AV613" s="1417"/>
      <c r="AW613" s="1417"/>
      <c r="AX613" s="1417">
        <v>0</v>
      </c>
      <c r="AY613" s="1417"/>
      <c r="AZ613" s="1417"/>
      <c r="BA613" s="1417">
        <v>0</v>
      </c>
      <c r="BB613" s="1417"/>
      <c r="BC613" s="1417"/>
      <c r="BD613" s="1417">
        <v>0</v>
      </c>
      <c r="BE613" s="1417"/>
      <c r="BF613" s="1417"/>
      <c r="BG613" s="1417">
        <v>0</v>
      </c>
      <c r="BH613" s="1417"/>
      <c r="BI613" s="1417"/>
      <c r="BJ613" s="1417">
        <v>0</v>
      </c>
      <c r="BK613" s="1417"/>
      <c r="BL613" s="1417"/>
      <c r="BM613" s="1417">
        <v>0</v>
      </c>
      <c r="BN613" s="1417"/>
      <c r="BO613" s="1417"/>
      <c r="BP613" s="1417">
        <v>0</v>
      </c>
      <c r="BQ613" s="1417"/>
      <c r="BR613" s="1417"/>
      <c r="BS613" s="1417">
        <v>0</v>
      </c>
      <c r="BT613" s="1417"/>
      <c r="BU613" s="1417"/>
      <c r="BV613" s="1417">
        <v>0</v>
      </c>
      <c r="BW613" s="1417"/>
      <c r="BX613" s="1417"/>
      <c r="BY613" s="1417">
        <v>0</v>
      </c>
      <c r="BZ613" s="1417"/>
      <c r="CA613" s="1617"/>
    </row>
    <row r="614" s="1" customFormat="1" ht="19.199999999999999">
      <c r="A614" s="1332"/>
      <c r="B614" s="1398"/>
      <c r="C614" s="1477"/>
      <c r="D614" s="1478"/>
      <c r="E614" s="1409"/>
      <c r="F614" s="1410" t="s">
        <v>401</v>
      </c>
      <c r="G614" s="1597" t="s">
        <v>400</v>
      </c>
      <c r="H614" s="1419"/>
      <c r="I614" s="1419"/>
      <c r="J614" s="1419"/>
      <c r="K614" s="1419"/>
      <c r="L614" s="1419"/>
      <c r="M614" s="1419"/>
      <c r="N614" s="1419"/>
      <c r="O614" s="1419"/>
      <c r="P614" s="1419"/>
      <c r="Q614" s="1419"/>
      <c r="R614" s="1419"/>
      <c r="S614" s="1419"/>
      <c r="T614" s="1419"/>
      <c r="U614" s="1419"/>
      <c r="V614" s="1419"/>
      <c r="W614" s="1419"/>
      <c r="X614" s="1419"/>
      <c r="Y614" s="1419"/>
      <c r="Z614" s="1419"/>
      <c r="AA614" s="1419"/>
      <c r="AB614" s="1419"/>
      <c r="AC614" s="1419"/>
      <c r="AD614" s="1419"/>
      <c r="AE614" s="1419"/>
      <c r="AF614" s="1419"/>
      <c r="AG614" s="1419"/>
      <c r="AH614" s="1419"/>
      <c r="AI614" s="1419"/>
      <c r="AJ614" s="1419"/>
      <c r="AK614" s="1419"/>
      <c r="AL614" s="1420"/>
      <c r="AM614" s="1420"/>
      <c r="AN614" s="1420"/>
      <c r="AO614" s="1419"/>
      <c r="AP614" s="1419"/>
      <c r="AQ614" s="1419"/>
      <c r="AR614" s="1419"/>
      <c r="AS614" s="1419"/>
      <c r="AT614" s="1419"/>
      <c r="AU614" s="1419"/>
      <c r="AV614" s="1419"/>
      <c r="AW614" s="1419"/>
      <c r="AX614" s="1419"/>
      <c r="AY614" s="1419"/>
      <c r="AZ614" s="1419"/>
      <c r="BA614" s="1419"/>
      <c r="BB614" s="1419"/>
      <c r="BC614" s="1419"/>
      <c r="BD614" s="1419"/>
      <c r="BE614" s="1419"/>
      <c r="BF614" s="1419"/>
      <c r="BG614" s="1419"/>
      <c r="BH614" s="1419"/>
      <c r="BI614" s="1419"/>
      <c r="BJ614" s="1419"/>
      <c r="BK614" s="1419"/>
      <c r="BL614" s="1419"/>
      <c r="BM614" s="1419"/>
      <c r="BN614" s="1419"/>
      <c r="BO614" s="1419"/>
      <c r="BP614" s="1419"/>
      <c r="BQ614" s="1419"/>
      <c r="BR614" s="1419"/>
      <c r="BS614" s="1419"/>
      <c r="BT614" s="1419"/>
      <c r="BU614" s="1419"/>
      <c r="BV614" s="1419"/>
      <c r="BW614" s="1419"/>
      <c r="BX614" s="1419"/>
      <c r="BY614" s="1419"/>
      <c r="BZ614" s="1419"/>
      <c r="CA614" s="1618"/>
    </row>
    <row r="615" s="1" customFormat="1" ht="19.5" customHeight="1">
      <c r="A615" s="1332"/>
      <c r="B615" s="1398"/>
      <c r="C615" s="1477" t="s">
        <v>102</v>
      </c>
      <c r="D615" s="1478"/>
      <c r="E615" s="1409" t="s">
        <v>396</v>
      </c>
      <c r="F615" s="1410" t="s">
        <v>397</v>
      </c>
      <c r="G615" s="1616">
        <v>35</v>
      </c>
      <c r="H615" s="1419">
        <f>J615*H622*1.73*0.875/1000</f>
        <v>1.2784375625</v>
      </c>
      <c r="I615" s="1419">
        <f t="shared" si="3578"/>
        <v>0.70825440962500008</v>
      </c>
      <c r="J615" s="1414">
        <v>24.129999999999999</v>
      </c>
      <c r="K615" s="1419">
        <f>M615*K622*1.73*0.875/1000</f>
        <v>1.2630729999999999</v>
      </c>
      <c r="L615" s="1419">
        <f t="shared" si="3579"/>
        <v>0.69974244200000002</v>
      </c>
      <c r="M615" s="1414">
        <v>23.84</v>
      </c>
      <c r="N615" s="1419">
        <f>P615*N622*1.73*0.875/1000</f>
        <v>1.2471786250000001</v>
      </c>
      <c r="O615" s="1419">
        <f t="shared" si="3580"/>
        <v>0.69093695825000012</v>
      </c>
      <c r="P615" s="1414">
        <v>23.539999999999999</v>
      </c>
      <c r="Q615" s="1419">
        <f>S615*Q622*1.73*0.875/1000</f>
        <v>1.2471786250000001</v>
      </c>
      <c r="R615" s="1419">
        <f t="shared" si="3581"/>
        <v>0.69093695825000012</v>
      </c>
      <c r="S615" s="1414">
        <v>23.539999999999999</v>
      </c>
      <c r="T615" s="1419">
        <f>V615*T622*1.73*0.875/1000</f>
        <v>1.2943319375000002</v>
      </c>
      <c r="U615" s="1419">
        <f t="shared" si="3582"/>
        <v>0.7170598933750002</v>
      </c>
      <c r="V615" s="1414">
        <v>24.43</v>
      </c>
      <c r="W615" s="1419">
        <f>Y615*W622*1.73*0.875/1000</f>
        <v>1.372214375</v>
      </c>
      <c r="X615" s="1419">
        <f t="shared" si="3583"/>
        <v>0.76020676375000007</v>
      </c>
      <c r="Y615" s="1414">
        <v>25.899999999999999</v>
      </c>
      <c r="Z615" s="1419">
        <f>AB615*Z622*1.73*0.875/1000</f>
        <v>1.4188378749999999</v>
      </c>
      <c r="AA615" s="1419">
        <f t="shared" si="3584"/>
        <v>0.78603618274999998</v>
      </c>
      <c r="AB615" s="1414">
        <v>26.780000000000001</v>
      </c>
      <c r="AC615" s="1419">
        <f>AE615*AC622*1.73*0.875/1000</f>
        <v>1.4654613750000001</v>
      </c>
      <c r="AD615" s="1419">
        <f t="shared" si="3585"/>
        <v>0.81186560175000011</v>
      </c>
      <c r="AE615" s="1414">
        <v>27.66</v>
      </c>
      <c r="AF615" s="1419">
        <f>AH615*AF622*1.73*0.875/1000</f>
        <v>1.5592381875000001</v>
      </c>
      <c r="AG615" s="1419">
        <f t="shared" si="3586"/>
        <v>0.8638179558750001</v>
      </c>
      <c r="AH615" s="1414">
        <v>29.43</v>
      </c>
      <c r="AI615" s="1419">
        <f>AK615*AI622*1.73*0.875/1000</f>
        <v>1.5592381875000001</v>
      </c>
      <c r="AJ615" s="1419">
        <f t="shared" si="3587"/>
        <v>0.8638179558750001</v>
      </c>
      <c r="AK615" s="1414">
        <v>29.43</v>
      </c>
      <c r="AL615" s="1420">
        <f>AN615*AL622*1.73*0.875/1000</f>
        <v>1.6217560624999998</v>
      </c>
      <c r="AM615" s="1420">
        <f t="shared" si="3588"/>
        <v>0.89845285862500002</v>
      </c>
      <c r="AN615" s="1416">
        <v>30.609999999999999</v>
      </c>
      <c r="AO615" s="1419">
        <f>AQ615*AO622*1.73*0.875/1000</f>
        <v>1.6371206250000001</v>
      </c>
      <c r="AP615" s="1419">
        <f t="shared" si="3589"/>
        <v>0.90696482625000019</v>
      </c>
      <c r="AQ615" s="1414">
        <v>30.899999999999999</v>
      </c>
      <c r="AR615" s="1419">
        <f>AT615*AR622*1.73*0.875/1000</f>
        <v>1.4813557500000001</v>
      </c>
      <c r="AS615" s="1419">
        <f t="shared" si="3590"/>
        <v>0.82067108550000012</v>
      </c>
      <c r="AT615" s="1414">
        <v>27.960000000000001</v>
      </c>
      <c r="AU615" s="1419">
        <f>AW615*AU622*1.73*0.875/1000</f>
        <v>1.5592381875000001</v>
      </c>
      <c r="AV615" s="1419">
        <f t="shared" si="3591"/>
        <v>0.8638179558750001</v>
      </c>
      <c r="AW615" s="1414">
        <v>29.43</v>
      </c>
      <c r="AX615" s="1419">
        <f>AZ615*AX622*1.73*0.875/1000</f>
        <v>1.5592381875000001</v>
      </c>
      <c r="AY615" s="1419">
        <f t="shared" si="3592"/>
        <v>0.8638179558750001</v>
      </c>
      <c r="AZ615" s="1414">
        <v>29.43</v>
      </c>
      <c r="BA615" s="1419">
        <f>BC615*BA622*1.73*0.875/1000</f>
        <v>1.4967203124999999</v>
      </c>
      <c r="BB615" s="1419">
        <f t="shared" si="3593"/>
        <v>0.82918305312500007</v>
      </c>
      <c r="BC615" s="1414">
        <v>28.25</v>
      </c>
      <c r="BD615" s="1419">
        <f>BF615*BD622*1.73*0.875/1000</f>
        <v>1.4034733125000001</v>
      </c>
      <c r="BE615" s="1419">
        <f t="shared" si="3594"/>
        <v>0.77752421512500014</v>
      </c>
      <c r="BF615" s="1414">
        <v>26.489999999999998</v>
      </c>
      <c r="BG615" s="1419">
        <f>BI615*BG622*1.73*0.875/1000</f>
        <v>1.5433438125000001</v>
      </c>
      <c r="BH615" s="1419">
        <f t="shared" si="3595"/>
        <v>0.85501247212500009</v>
      </c>
      <c r="BI615" s="1414">
        <v>29.129999999999999</v>
      </c>
      <c r="BJ615" s="1419">
        <f>BL615*BJ622*1.73*0.875/1000</f>
        <v>1.6217560624999998</v>
      </c>
      <c r="BK615" s="1419">
        <f t="shared" si="3596"/>
        <v>0.89845285862500002</v>
      </c>
      <c r="BL615" s="1414">
        <v>30.609999999999999</v>
      </c>
      <c r="BM615" s="1419">
        <f>BO615*BM622*1.73*0.875/1000</f>
        <v>1.6058616874999998</v>
      </c>
      <c r="BN615" s="1419">
        <f t="shared" si="3597"/>
        <v>0.88964737487500001</v>
      </c>
      <c r="BO615" s="1414">
        <v>30.309999999999999</v>
      </c>
      <c r="BP615" s="1419">
        <f>BR615*BP622*1.73*0.875/1000</f>
        <v>1.5433438125000001</v>
      </c>
      <c r="BQ615" s="1419">
        <f t="shared" si="3598"/>
        <v>0.85501247212500009</v>
      </c>
      <c r="BR615" s="1414">
        <v>29.129999999999999</v>
      </c>
      <c r="BS615" s="1419">
        <f>BU615*BS622*1.73*0.875/1000</f>
        <v>1.5433438125000001</v>
      </c>
      <c r="BT615" s="1419">
        <f t="shared" si="3599"/>
        <v>0.85501247212500009</v>
      </c>
      <c r="BU615" s="1414">
        <v>29.129999999999999</v>
      </c>
      <c r="BV615" s="1419">
        <f>BX615*BV622*1.73*0.875/1000</f>
        <v>1.5279792499999998</v>
      </c>
      <c r="BW615" s="1419">
        <f t="shared" si="3600"/>
        <v>0.84650050449999992</v>
      </c>
      <c r="BX615" s="1414">
        <v>28.84</v>
      </c>
      <c r="BY615" s="1419">
        <f>CA615*BY622*1.73*0.875/1000</f>
        <v>1.4813557500000001</v>
      </c>
      <c r="BZ615" s="1419">
        <f t="shared" si="3601"/>
        <v>0.82067108550000012</v>
      </c>
      <c r="CA615" s="1598">
        <v>27.960000000000001</v>
      </c>
    </row>
    <row r="616" s="1" customFormat="1" ht="19.199999999999999">
      <c r="A616" s="1332"/>
      <c r="B616" s="1398"/>
      <c r="C616" s="1477"/>
      <c r="D616" s="1478"/>
      <c r="E616" s="1409"/>
      <c r="F616" s="1410" t="s">
        <v>398</v>
      </c>
      <c r="G616" s="1597">
        <v>10</v>
      </c>
      <c r="H616" s="1413">
        <v>1.28</v>
      </c>
      <c r="I616" s="1419">
        <f t="shared" si="3578"/>
        <v>0.70912000000000008</v>
      </c>
      <c r="J616" s="1414">
        <f>ROUND(SQRT(H616^2+I616^2)*1000/(1.73*H624),0)</f>
        <v>82</v>
      </c>
      <c r="K616" s="1413">
        <v>1.26</v>
      </c>
      <c r="L616" s="1419">
        <f t="shared" si="3579"/>
        <v>0.6980400000000001</v>
      </c>
      <c r="M616" s="1414">
        <f>ROUND(SQRT(K616^2+L616^2)*1000/(1.73*K624),0)</f>
        <v>81</v>
      </c>
      <c r="N616" s="1413">
        <v>1.24</v>
      </c>
      <c r="O616" s="1419">
        <f t="shared" si="3580"/>
        <v>0.68696000000000002</v>
      </c>
      <c r="P616" s="1414">
        <f>ROUND(SQRT(N616^2+O616^2)*1000/(1.73*N624),0)</f>
        <v>80</v>
      </c>
      <c r="Q616" s="1413">
        <v>1.2447999999999999</v>
      </c>
      <c r="R616" s="1419">
        <f t="shared" si="3581"/>
        <v>0.68961919999999999</v>
      </c>
      <c r="S616" s="1414">
        <f>ROUND(SQRT(Q616^2+R616^2)*1000/(1.73*Q624),0)</f>
        <v>80</v>
      </c>
      <c r="T616" s="1413">
        <v>1.29</v>
      </c>
      <c r="U616" s="1419">
        <f t="shared" si="3582"/>
        <v>0.71466000000000007</v>
      </c>
      <c r="V616" s="1414">
        <f>ROUND(SQRT(T616^2+U616^2)*1000/(1.73*T624),0)</f>
        <v>83</v>
      </c>
      <c r="W616" s="1413">
        <v>1.3664000000000001</v>
      </c>
      <c r="X616" s="1419">
        <f t="shared" si="3583"/>
        <v>0.75698560000000015</v>
      </c>
      <c r="Y616" s="1414">
        <f>ROUND(SQRT(W616^2+X616^2)*1000/(1.73*W624),0)</f>
        <v>88</v>
      </c>
      <c r="Z616" s="1413">
        <v>1.4199999999999999</v>
      </c>
      <c r="AA616" s="1419">
        <f t="shared" si="3584"/>
        <v>0.78668000000000005</v>
      </c>
      <c r="AB616" s="1414">
        <f>ROUND(SQRT(Z616^2+AA616^2)*1000/(1.73*Z624),0)</f>
        <v>91</v>
      </c>
      <c r="AC616" s="1413">
        <v>1.46</v>
      </c>
      <c r="AD616" s="1419">
        <f t="shared" si="3585"/>
        <v>0.80884</v>
      </c>
      <c r="AE616" s="1414">
        <f>ROUND(SQRT(AC616^2+AD616^2)*1000/(1.73*AC624),0)</f>
        <v>94</v>
      </c>
      <c r="AF616" s="1413">
        <v>1.5600000000000001</v>
      </c>
      <c r="AG616" s="1419">
        <f t="shared" si="3586"/>
        <v>0.86424000000000012</v>
      </c>
      <c r="AH616" s="1414">
        <f>ROUND(SQRT(AF616^2+AG616^2)*1000/(1.73*AF624),0)</f>
        <v>100</v>
      </c>
      <c r="AI616" s="1413">
        <v>1.5600000000000001</v>
      </c>
      <c r="AJ616" s="1419">
        <f t="shared" si="3587"/>
        <v>0.86424000000000012</v>
      </c>
      <c r="AK616" s="1414">
        <f>ROUND(SQRT(AI616^2+AJ616^2)*1000/(1.73*AI624),0)</f>
        <v>100</v>
      </c>
      <c r="AL616" s="1415">
        <v>1.6200000000000001</v>
      </c>
      <c r="AM616" s="1420">
        <f t="shared" si="3588"/>
        <v>0.89748000000000017</v>
      </c>
      <c r="AN616" s="1416">
        <f>ROUND(SQRT(AL616^2+AM616^2)*1000/(1.73*AL624),0)</f>
        <v>104</v>
      </c>
      <c r="AO616" s="1413">
        <v>1.6399999999999999</v>
      </c>
      <c r="AP616" s="1419">
        <f t="shared" si="3589"/>
        <v>0.90856000000000003</v>
      </c>
      <c r="AQ616" s="1414">
        <f>ROUND(SQRT(AO616^2+AP616^2)*1000/(1.73*AO624),0)</f>
        <v>105</v>
      </c>
      <c r="AR616" s="1413">
        <v>1.48</v>
      </c>
      <c r="AS616" s="1419">
        <f t="shared" si="3590"/>
        <v>0.81992000000000009</v>
      </c>
      <c r="AT616" s="1414">
        <f>ROUND(SQRT(AR616^2+AS616^2)*1000/(1.73*AR624),0)</f>
        <v>95</v>
      </c>
      <c r="AU616" s="1413">
        <v>1.5600000000000001</v>
      </c>
      <c r="AV616" s="1419">
        <f t="shared" si="3591"/>
        <v>0.86424000000000012</v>
      </c>
      <c r="AW616" s="1414">
        <f>ROUND(SQRT(AU616^2+AV616^2)*1000/(1.73*AU624),0)</f>
        <v>100</v>
      </c>
      <c r="AX616" s="1413">
        <v>1.5600000000000001</v>
      </c>
      <c r="AY616" s="1419">
        <f t="shared" si="3592"/>
        <v>0.86424000000000012</v>
      </c>
      <c r="AZ616" s="1414">
        <f>ROUND(SQRT(AX616^2+AY616^2)*1000/(1.73*AX624),0)</f>
        <v>100</v>
      </c>
      <c r="BA616" s="1413">
        <v>1.5</v>
      </c>
      <c r="BB616" s="1419">
        <f t="shared" si="3593"/>
        <v>0.83100000000000007</v>
      </c>
      <c r="BC616" s="1414">
        <f>ROUND(SQRT(BA616^2+BB616^2)*1000/(1.73*BA624),0)</f>
        <v>96</v>
      </c>
      <c r="BD616" s="1413">
        <v>1.3999999999999999</v>
      </c>
      <c r="BE616" s="1419">
        <f t="shared" si="3594"/>
        <v>0.77560000000000007</v>
      </c>
      <c r="BF616" s="1414">
        <f>ROUND(SQRT(BD616^2+BE616^2)*1000/(1.73*BD624),0)</f>
        <v>90</v>
      </c>
      <c r="BG616" s="1413">
        <v>1.54</v>
      </c>
      <c r="BH616" s="1419">
        <f t="shared" si="3595"/>
        <v>0.85316000000000014</v>
      </c>
      <c r="BI616" s="1414">
        <f>ROUND(SQRT(BG616^2+BH616^2)*1000/(1.73*BG624),0)</f>
        <v>99</v>
      </c>
      <c r="BJ616" s="1413">
        <v>1.6200000000000001</v>
      </c>
      <c r="BK616" s="1419">
        <f t="shared" si="3596"/>
        <v>0.89748000000000017</v>
      </c>
      <c r="BL616" s="1414">
        <f>ROUND(SQRT(BJ616^2+BK616^2)*1000/(1.73*BJ624),0)</f>
        <v>104</v>
      </c>
      <c r="BM616" s="1413">
        <v>1.6100000000000001</v>
      </c>
      <c r="BN616" s="1419">
        <f t="shared" si="3597"/>
        <v>0.89194000000000018</v>
      </c>
      <c r="BO616" s="1414">
        <f>ROUND(SQRT(BM616^2+BN616^2)*1000/(1.73*BM624),0)</f>
        <v>103</v>
      </c>
      <c r="BP616" s="1413">
        <v>1.54</v>
      </c>
      <c r="BQ616" s="1419">
        <f t="shared" si="3598"/>
        <v>0.85316000000000014</v>
      </c>
      <c r="BR616" s="1414">
        <f>ROUND(SQRT(BP616^2+BQ616^2)*1000/(1.73*BP624),0)</f>
        <v>99</v>
      </c>
      <c r="BS616" s="1413">
        <v>1.54</v>
      </c>
      <c r="BT616" s="1419">
        <f t="shared" si="3599"/>
        <v>0.85316000000000014</v>
      </c>
      <c r="BU616" s="1414">
        <f>ROUND(SQRT(BS616^2+BT616^2)*1000/(1.73*BS624),0)</f>
        <v>99</v>
      </c>
      <c r="BV616" s="1413">
        <v>1.53</v>
      </c>
      <c r="BW616" s="1419">
        <f t="shared" si="3600"/>
        <v>0.84762000000000004</v>
      </c>
      <c r="BX616" s="1414">
        <f>ROUND(SQRT(BV616^2+BW616^2)*1000/(1.73*BV624),0)</f>
        <v>98</v>
      </c>
      <c r="BY616" s="1413">
        <v>1.48</v>
      </c>
      <c r="BZ616" s="1419">
        <f t="shared" si="3601"/>
        <v>0.81992000000000009</v>
      </c>
      <c r="CA616" s="1598">
        <f>ROUND(SQRT(BY616^2+BZ616^2)*1000/(1.73*BY624),0)</f>
        <v>95</v>
      </c>
    </row>
    <row r="617" s="1" customFormat="1" ht="19.199999999999999">
      <c r="A617" s="1332"/>
      <c r="B617" s="1398"/>
      <c r="C617" s="1477"/>
      <c r="D617" s="1478"/>
      <c r="E617" s="1409"/>
      <c r="F617" s="1410" t="s">
        <v>399</v>
      </c>
      <c r="G617" s="1597" t="s">
        <v>400</v>
      </c>
      <c r="H617" s="1417">
        <v>1</v>
      </c>
      <c r="I617" s="1417"/>
      <c r="J617" s="1417"/>
      <c r="K617" s="1417">
        <v>1</v>
      </c>
      <c r="L617" s="1417"/>
      <c r="M617" s="1417"/>
      <c r="N617" s="1417">
        <v>1</v>
      </c>
      <c r="O617" s="1417"/>
      <c r="P617" s="1417"/>
      <c r="Q617" s="1417">
        <v>1</v>
      </c>
      <c r="R617" s="1417"/>
      <c r="S617" s="1417"/>
      <c r="T617" s="1417">
        <v>1</v>
      </c>
      <c r="U617" s="1417"/>
      <c r="V617" s="1417"/>
      <c r="W617" s="1417">
        <v>1</v>
      </c>
      <c r="X617" s="1417"/>
      <c r="Y617" s="1417"/>
      <c r="Z617" s="1417">
        <v>1</v>
      </c>
      <c r="AA617" s="1417"/>
      <c r="AB617" s="1417"/>
      <c r="AC617" s="1417">
        <v>1</v>
      </c>
      <c r="AD617" s="1417"/>
      <c r="AE617" s="1417"/>
      <c r="AF617" s="1417">
        <v>1</v>
      </c>
      <c r="AG617" s="1417"/>
      <c r="AH617" s="1417"/>
      <c r="AI617" s="1417">
        <v>1</v>
      </c>
      <c r="AJ617" s="1417"/>
      <c r="AK617" s="1417"/>
      <c r="AL617" s="1418">
        <v>1</v>
      </c>
      <c r="AM617" s="1418"/>
      <c r="AN617" s="1418"/>
      <c r="AO617" s="1417">
        <v>1</v>
      </c>
      <c r="AP617" s="1417"/>
      <c r="AQ617" s="1417"/>
      <c r="AR617" s="1417">
        <v>1</v>
      </c>
      <c r="AS617" s="1417"/>
      <c r="AT617" s="1417"/>
      <c r="AU617" s="1417">
        <v>1</v>
      </c>
      <c r="AV617" s="1417"/>
      <c r="AW617" s="1417"/>
      <c r="AX617" s="1417">
        <v>1</v>
      </c>
      <c r="AY617" s="1417"/>
      <c r="AZ617" s="1417"/>
      <c r="BA617" s="1417">
        <v>1</v>
      </c>
      <c r="BB617" s="1417"/>
      <c r="BC617" s="1417"/>
      <c r="BD617" s="1417">
        <v>1</v>
      </c>
      <c r="BE617" s="1417"/>
      <c r="BF617" s="1417"/>
      <c r="BG617" s="1417">
        <v>1</v>
      </c>
      <c r="BH617" s="1417"/>
      <c r="BI617" s="1417"/>
      <c r="BJ617" s="1417">
        <v>1</v>
      </c>
      <c r="BK617" s="1417"/>
      <c r="BL617" s="1417"/>
      <c r="BM617" s="1417">
        <v>1</v>
      </c>
      <c r="BN617" s="1417"/>
      <c r="BO617" s="1417"/>
      <c r="BP617" s="1417">
        <v>1</v>
      </c>
      <c r="BQ617" s="1417"/>
      <c r="BR617" s="1417"/>
      <c r="BS617" s="1417">
        <v>1</v>
      </c>
      <c r="BT617" s="1417"/>
      <c r="BU617" s="1417"/>
      <c r="BV617" s="1417">
        <v>1</v>
      </c>
      <c r="BW617" s="1417"/>
      <c r="BX617" s="1417"/>
      <c r="BY617" s="1417">
        <v>1</v>
      </c>
      <c r="BZ617" s="1417"/>
      <c r="CA617" s="1617"/>
    </row>
    <row r="618" s="1" customFormat="1" ht="19.199999999999999">
      <c r="A618" s="1332"/>
      <c r="B618" s="1398"/>
      <c r="C618" s="1545"/>
      <c r="D618" s="1478"/>
      <c r="E618" s="1409"/>
      <c r="F618" s="1410" t="s">
        <v>401</v>
      </c>
      <c r="G618" s="1597" t="s">
        <v>400</v>
      </c>
      <c r="H618" s="1419"/>
      <c r="I618" s="1419"/>
      <c r="J618" s="1419"/>
      <c r="K618" s="1419"/>
      <c r="L618" s="1419"/>
      <c r="M618" s="1419"/>
      <c r="N618" s="1419"/>
      <c r="O618" s="1419"/>
      <c r="P618" s="1419"/>
      <c r="Q618" s="1419"/>
      <c r="R618" s="1419"/>
      <c r="S618" s="1419"/>
      <c r="T618" s="1419"/>
      <c r="U618" s="1419"/>
      <c r="V618" s="1419"/>
      <c r="W618" s="1419"/>
      <c r="X618" s="1419"/>
      <c r="Y618" s="1419"/>
      <c r="Z618" s="1419"/>
      <c r="AA618" s="1419"/>
      <c r="AB618" s="1419"/>
      <c r="AC618" s="1419"/>
      <c r="AD618" s="1419"/>
      <c r="AE618" s="1419"/>
      <c r="AF618" s="1419"/>
      <c r="AG618" s="1419"/>
      <c r="AH618" s="1419"/>
      <c r="AI618" s="1419"/>
      <c r="AJ618" s="1419"/>
      <c r="AK618" s="1419"/>
      <c r="AL618" s="1420"/>
      <c r="AM618" s="1420"/>
      <c r="AN618" s="1420"/>
      <c r="AO618" s="1419"/>
      <c r="AP618" s="1419"/>
      <c r="AQ618" s="1419"/>
      <c r="AR618" s="1419"/>
      <c r="AS618" s="1419"/>
      <c r="AT618" s="1419"/>
      <c r="AU618" s="1419"/>
      <c r="AV618" s="1419"/>
      <c r="AW618" s="1419"/>
      <c r="AX618" s="1419"/>
      <c r="AY618" s="1419"/>
      <c r="AZ618" s="1419"/>
      <c r="BA618" s="1419"/>
      <c r="BB618" s="1419"/>
      <c r="BC618" s="1419"/>
      <c r="BD618" s="1419"/>
      <c r="BE618" s="1419"/>
      <c r="BF618" s="1419"/>
      <c r="BG618" s="1419"/>
      <c r="BH618" s="1419"/>
      <c r="BI618" s="1419"/>
      <c r="BJ618" s="1419"/>
      <c r="BK618" s="1419"/>
      <c r="BL618" s="1419"/>
      <c r="BM618" s="1419"/>
      <c r="BN618" s="1419"/>
      <c r="BO618" s="1419"/>
      <c r="BP618" s="1419"/>
      <c r="BQ618" s="1419"/>
      <c r="BR618" s="1419"/>
      <c r="BS618" s="1419"/>
      <c r="BT618" s="1419"/>
      <c r="BU618" s="1419"/>
      <c r="BV618" s="1419"/>
      <c r="BW618" s="1419"/>
      <c r="BX618" s="1419"/>
      <c r="BY618" s="1419"/>
      <c r="BZ618" s="1419"/>
      <c r="CA618" s="1618"/>
    </row>
    <row r="619" s="1" customFormat="1" ht="21.75" customHeight="1">
      <c r="A619" s="1332"/>
      <c r="B619" s="1398" t="s">
        <v>402</v>
      </c>
      <c r="C619" s="1558" t="s">
        <v>498</v>
      </c>
      <c r="D619" s="1475"/>
      <c r="E619" s="1409" t="s">
        <v>396</v>
      </c>
      <c r="F619" s="1410"/>
      <c r="G619" s="1597">
        <v>35</v>
      </c>
      <c r="H619" s="1419">
        <f t="shared" ref="H619:H620" si="3602">J619*H621*1.73*0.875/1000</f>
        <v>0</v>
      </c>
      <c r="I619" s="1419">
        <f t="shared" si="3578"/>
        <v>0</v>
      </c>
      <c r="J619" s="1414">
        <v>0</v>
      </c>
      <c r="K619" s="1419">
        <f t="shared" ref="K619:K620" si="3603">M619*K621*1.73*0.875/1000</f>
        <v>0</v>
      </c>
      <c r="L619" s="1419">
        <f t="shared" si="3579"/>
        <v>0</v>
      </c>
      <c r="M619" s="1414">
        <v>0</v>
      </c>
      <c r="N619" s="1419">
        <f t="shared" ref="N619:N620" si="3604">P619*N621*1.73*0.875/1000</f>
        <v>0</v>
      </c>
      <c r="O619" s="1419">
        <f t="shared" si="3580"/>
        <v>0</v>
      </c>
      <c r="P619" s="1414">
        <v>0</v>
      </c>
      <c r="Q619" s="1419">
        <f t="shared" ref="Q619:Q620" si="3605">S619*Q621*1.73*0.875/1000</f>
        <v>0</v>
      </c>
      <c r="R619" s="1419">
        <f t="shared" si="3581"/>
        <v>0</v>
      </c>
      <c r="S619" s="1414">
        <v>0</v>
      </c>
      <c r="T619" s="1419">
        <f t="shared" ref="T619:T620" si="3606">V619*T621*1.73*0.875/1000</f>
        <v>0</v>
      </c>
      <c r="U619" s="1419">
        <f t="shared" si="3582"/>
        <v>0</v>
      </c>
      <c r="V619" s="1414">
        <v>0</v>
      </c>
      <c r="W619" s="1419">
        <f t="shared" ref="W619:W620" si="3607">Y619*W621*1.73*0.875/1000</f>
        <v>0</v>
      </c>
      <c r="X619" s="1419">
        <f t="shared" si="3583"/>
        <v>0</v>
      </c>
      <c r="Y619" s="1414">
        <v>0</v>
      </c>
      <c r="Z619" s="1419">
        <f t="shared" ref="Z619:Z620" si="3608">AB619*Z621*1.73*0.875/1000</f>
        <v>0</v>
      </c>
      <c r="AA619" s="1419">
        <f t="shared" si="3584"/>
        <v>0</v>
      </c>
      <c r="AB619" s="1414">
        <v>0</v>
      </c>
      <c r="AC619" s="1419">
        <f t="shared" ref="AC619:AC620" si="3609">AE619*AC621*1.73*0.875/1000</f>
        <v>0</v>
      </c>
      <c r="AD619" s="1419">
        <f t="shared" si="3585"/>
        <v>0</v>
      </c>
      <c r="AE619" s="1414">
        <v>0</v>
      </c>
      <c r="AF619" s="1419">
        <f t="shared" ref="AF619:AF620" si="3610">AH619*AF621*1.73*0.875/1000</f>
        <v>0</v>
      </c>
      <c r="AG619" s="1419">
        <f t="shared" si="3586"/>
        <v>0</v>
      </c>
      <c r="AH619" s="1414">
        <v>0</v>
      </c>
      <c r="AI619" s="1419">
        <f t="shared" ref="AI619:AI620" si="3611">AK619*AI621*1.73*0.875/1000</f>
        <v>0</v>
      </c>
      <c r="AJ619" s="1419">
        <f t="shared" si="3587"/>
        <v>0</v>
      </c>
      <c r="AK619" s="1414">
        <v>0</v>
      </c>
      <c r="AL619" s="1420">
        <f t="shared" ref="AL619:AL620" si="3612">AN619*AL621*1.73*0.875/1000</f>
        <v>0</v>
      </c>
      <c r="AM619" s="1420">
        <f t="shared" si="3588"/>
        <v>0</v>
      </c>
      <c r="AN619" s="1416">
        <v>0</v>
      </c>
      <c r="AO619" s="1419">
        <f t="shared" ref="AO619:AO620" si="3613">AQ619*AO621*1.73*0.875/1000</f>
        <v>0</v>
      </c>
      <c r="AP619" s="1419">
        <f t="shared" si="3589"/>
        <v>0</v>
      </c>
      <c r="AQ619" s="1414">
        <v>0</v>
      </c>
      <c r="AR619" s="1419">
        <f t="shared" ref="AR619:AR620" si="3614">AT619*AR621*1.73*0.875/1000</f>
        <v>0</v>
      </c>
      <c r="AS619" s="1419">
        <f t="shared" si="3590"/>
        <v>0</v>
      </c>
      <c r="AT619" s="1414">
        <v>0</v>
      </c>
      <c r="AU619" s="1419">
        <f t="shared" ref="AU619:AU620" si="3615">AW619*AU621*1.73*0.875/1000</f>
        <v>0</v>
      </c>
      <c r="AV619" s="1419">
        <f t="shared" si="3591"/>
        <v>0</v>
      </c>
      <c r="AW619" s="1414">
        <v>0</v>
      </c>
      <c r="AX619" s="1419">
        <f t="shared" ref="AX619:AX620" si="3616">AZ619*AX621*1.73*0.875/1000</f>
        <v>0</v>
      </c>
      <c r="AY619" s="1419">
        <f t="shared" si="3592"/>
        <v>0</v>
      </c>
      <c r="AZ619" s="1414">
        <v>0</v>
      </c>
      <c r="BA619" s="1419">
        <f t="shared" ref="BA619:BA620" si="3617">BC619*BA621*1.73*0.875/1000</f>
        <v>0</v>
      </c>
      <c r="BB619" s="1419">
        <f t="shared" si="3593"/>
        <v>0</v>
      </c>
      <c r="BC619" s="1414">
        <v>0</v>
      </c>
      <c r="BD619" s="1419">
        <f t="shared" ref="BD619:BD620" si="3618">BF619*BD621*1.73*0.875/1000</f>
        <v>0</v>
      </c>
      <c r="BE619" s="1419">
        <f t="shared" si="3594"/>
        <v>0</v>
      </c>
      <c r="BF619" s="1414">
        <v>0</v>
      </c>
      <c r="BG619" s="1419">
        <f t="shared" ref="BG619:BG620" si="3619">BI619*BG621*1.73*0.875/1000</f>
        <v>0</v>
      </c>
      <c r="BH619" s="1419">
        <f t="shared" si="3595"/>
        <v>0</v>
      </c>
      <c r="BI619" s="1414">
        <v>0</v>
      </c>
      <c r="BJ619" s="1419">
        <f t="shared" ref="BJ619:BJ620" si="3620">BL619*BJ621*1.73*0.875/1000</f>
        <v>0</v>
      </c>
      <c r="BK619" s="1419">
        <f t="shared" si="3596"/>
        <v>0</v>
      </c>
      <c r="BL619" s="1414">
        <v>0</v>
      </c>
      <c r="BM619" s="1419">
        <f t="shared" ref="BM619:BM620" si="3621">BO619*BM621*1.73*0.875/1000</f>
        <v>0</v>
      </c>
      <c r="BN619" s="1419">
        <f t="shared" si="3597"/>
        <v>0</v>
      </c>
      <c r="BO619" s="1414">
        <v>0</v>
      </c>
      <c r="BP619" s="1419">
        <f t="shared" ref="BP619:BP620" si="3622">BR619*BP621*1.73*0.875/1000</f>
        <v>0</v>
      </c>
      <c r="BQ619" s="1419">
        <f t="shared" si="3598"/>
        <v>0</v>
      </c>
      <c r="BR619" s="1414">
        <v>0</v>
      </c>
      <c r="BS619" s="1419">
        <f t="shared" ref="BS619:BS620" si="3623">BU619*BS621*1.73*0.875/1000</f>
        <v>0</v>
      </c>
      <c r="BT619" s="1419">
        <f t="shared" si="3599"/>
        <v>0</v>
      </c>
      <c r="BU619" s="1414">
        <v>0</v>
      </c>
      <c r="BV619" s="1419">
        <f t="shared" ref="BV619:BV620" si="3624">BX619*BV621*1.73*0.875/1000</f>
        <v>0</v>
      </c>
      <c r="BW619" s="1419">
        <f t="shared" si="3600"/>
        <v>0</v>
      </c>
      <c r="BX619" s="1414">
        <v>0</v>
      </c>
      <c r="BY619" s="1419">
        <f t="shared" ref="BY619:BY620" si="3625">CA619*BY621*1.73*0.875/1000</f>
        <v>0</v>
      </c>
      <c r="BZ619" s="1419">
        <f t="shared" si="3601"/>
        <v>0</v>
      </c>
      <c r="CA619" s="1598">
        <v>0</v>
      </c>
    </row>
    <row r="620" s="1" customFormat="1" ht="20.25" customHeight="1">
      <c r="A620" s="1332"/>
      <c r="B620" s="1398" t="s">
        <v>403</v>
      </c>
      <c r="C620" s="1609" t="s">
        <v>500</v>
      </c>
      <c r="D620" s="1475"/>
      <c r="E620" s="1409" t="s">
        <v>396</v>
      </c>
      <c r="F620" s="1410"/>
      <c r="G620" s="1597">
        <v>35</v>
      </c>
      <c r="H620" s="1419">
        <f t="shared" si="3602"/>
        <v>1.2784375625</v>
      </c>
      <c r="I620" s="1419">
        <f t="shared" si="3578"/>
        <v>0.70825440962500008</v>
      </c>
      <c r="J620" s="1414">
        <v>24.129999999999999</v>
      </c>
      <c r="K620" s="1419">
        <f t="shared" si="3603"/>
        <v>1.2630729999999999</v>
      </c>
      <c r="L620" s="1419">
        <f t="shared" si="3579"/>
        <v>0.69974244200000002</v>
      </c>
      <c r="M620" s="1414">
        <v>23.84</v>
      </c>
      <c r="N620" s="1419">
        <f t="shared" si="3604"/>
        <v>1.2471786250000001</v>
      </c>
      <c r="O620" s="1419">
        <f t="shared" si="3580"/>
        <v>0.69093695825000012</v>
      </c>
      <c r="P620" s="1414">
        <v>23.539999999999999</v>
      </c>
      <c r="Q620" s="1419">
        <f t="shared" si="3605"/>
        <v>1.2471786250000001</v>
      </c>
      <c r="R620" s="1419">
        <f t="shared" si="3581"/>
        <v>0.69093695825000012</v>
      </c>
      <c r="S620" s="1414">
        <v>23.539999999999999</v>
      </c>
      <c r="T620" s="1419">
        <f t="shared" si="3606"/>
        <v>1.2943319375000002</v>
      </c>
      <c r="U620" s="1419">
        <f t="shared" si="3582"/>
        <v>0.7170598933750002</v>
      </c>
      <c r="V620" s="1414">
        <v>24.43</v>
      </c>
      <c r="W620" s="1419">
        <f t="shared" si="3607"/>
        <v>1.372214375</v>
      </c>
      <c r="X620" s="1419">
        <f t="shared" si="3583"/>
        <v>0.76020676375000007</v>
      </c>
      <c r="Y620" s="1414">
        <v>25.899999999999999</v>
      </c>
      <c r="Z620" s="1419">
        <f t="shared" si="3608"/>
        <v>1.4188378749999999</v>
      </c>
      <c r="AA620" s="1419">
        <f t="shared" si="3584"/>
        <v>0.78603618274999998</v>
      </c>
      <c r="AB620" s="1414">
        <v>26.780000000000001</v>
      </c>
      <c r="AC620" s="1419">
        <f t="shared" si="3609"/>
        <v>1.4654613750000001</v>
      </c>
      <c r="AD620" s="1419">
        <f t="shared" si="3585"/>
        <v>0.81186560175000011</v>
      </c>
      <c r="AE620" s="1414">
        <v>27.66</v>
      </c>
      <c r="AF620" s="1419">
        <f t="shared" si="3610"/>
        <v>1.5592381875000001</v>
      </c>
      <c r="AG620" s="1419">
        <f t="shared" si="3586"/>
        <v>0.8638179558750001</v>
      </c>
      <c r="AH620" s="1414">
        <v>29.43</v>
      </c>
      <c r="AI620" s="1419">
        <f t="shared" si="3611"/>
        <v>1.5592381875000001</v>
      </c>
      <c r="AJ620" s="1419">
        <f t="shared" si="3587"/>
        <v>0.8638179558750001</v>
      </c>
      <c r="AK620" s="1414">
        <v>29.43</v>
      </c>
      <c r="AL620" s="1420">
        <f t="shared" si="3612"/>
        <v>1.6217560624999998</v>
      </c>
      <c r="AM620" s="1420">
        <f t="shared" si="3588"/>
        <v>0.89845285862500002</v>
      </c>
      <c r="AN620" s="1416">
        <v>30.609999999999999</v>
      </c>
      <c r="AO620" s="1419">
        <f t="shared" si="3613"/>
        <v>1.6371206250000001</v>
      </c>
      <c r="AP620" s="1419">
        <f t="shared" si="3589"/>
        <v>0.90696482625000019</v>
      </c>
      <c r="AQ620" s="1414">
        <v>30.899999999999999</v>
      </c>
      <c r="AR620" s="1419">
        <f t="shared" si="3614"/>
        <v>1.4813557500000001</v>
      </c>
      <c r="AS620" s="1419">
        <f t="shared" si="3590"/>
        <v>0.82067108550000012</v>
      </c>
      <c r="AT620" s="1414">
        <v>27.960000000000001</v>
      </c>
      <c r="AU620" s="1419">
        <f t="shared" si="3615"/>
        <v>1.5592381875000001</v>
      </c>
      <c r="AV620" s="1419">
        <f t="shared" si="3591"/>
        <v>0.8638179558750001</v>
      </c>
      <c r="AW620" s="1414">
        <v>29.43</v>
      </c>
      <c r="AX620" s="1419">
        <f t="shared" si="3616"/>
        <v>1.5592381875000001</v>
      </c>
      <c r="AY620" s="1419">
        <f t="shared" si="3592"/>
        <v>0.8638179558750001</v>
      </c>
      <c r="AZ620" s="1414">
        <v>29.43</v>
      </c>
      <c r="BA620" s="1419">
        <f t="shared" si="3617"/>
        <v>1.4967203124999999</v>
      </c>
      <c r="BB620" s="1419">
        <f t="shared" si="3593"/>
        <v>0.82918305312500007</v>
      </c>
      <c r="BC620" s="1414">
        <v>28.25</v>
      </c>
      <c r="BD620" s="1419">
        <f t="shared" si="3618"/>
        <v>1.4034733125000001</v>
      </c>
      <c r="BE620" s="1419">
        <f t="shared" si="3594"/>
        <v>0.77752421512500014</v>
      </c>
      <c r="BF620" s="1414">
        <v>26.489999999999998</v>
      </c>
      <c r="BG620" s="1419">
        <f t="shared" si="3619"/>
        <v>1.5433438125000001</v>
      </c>
      <c r="BH620" s="1419">
        <f t="shared" si="3595"/>
        <v>0.85501247212500009</v>
      </c>
      <c r="BI620" s="1414">
        <v>29.129999999999999</v>
      </c>
      <c r="BJ620" s="1419">
        <f t="shared" si="3620"/>
        <v>1.6217560624999998</v>
      </c>
      <c r="BK620" s="1419">
        <f t="shared" si="3596"/>
        <v>0.89845285862500002</v>
      </c>
      <c r="BL620" s="1414">
        <v>30.609999999999999</v>
      </c>
      <c r="BM620" s="1419">
        <f t="shared" si="3621"/>
        <v>1.6058616874999998</v>
      </c>
      <c r="BN620" s="1419">
        <f t="shared" si="3597"/>
        <v>0.88964737487500001</v>
      </c>
      <c r="BO620" s="1414">
        <v>30.309999999999999</v>
      </c>
      <c r="BP620" s="1419">
        <f t="shared" si="3622"/>
        <v>1.5433438125000001</v>
      </c>
      <c r="BQ620" s="1419">
        <f t="shared" si="3598"/>
        <v>0.85501247212500009</v>
      </c>
      <c r="BR620" s="1414">
        <v>29.129999999999999</v>
      </c>
      <c r="BS620" s="1419">
        <f t="shared" si="3623"/>
        <v>1.5433438125000001</v>
      </c>
      <c r="BT620" s="1419">
        <f t="shared" si="3599"/>
        <v>0.85501247212500009</v>
      </c>
      <c r="BU620" s="1414">
        <v>29.129999999999999</v>
      </c>
      <c r="BV620" s="1419">
        <f t="shared" si="3624"/>
        <v>1.5279792499999998</v>
      </c>
      <c r="BW620" s="1419">
        <f t="shared" si="3600"/>
        <v>0.84650050449999992</v>
      </c>
      <c r="BX620" s="1414">
        <v>28.84</v>
      </c>
      <c r="BY620" s="1419">
        <f t="shared" si="3625"/>
        <v>1.4813557500000001</v>
      </c>
      <c r="BZ620" s="1419">
        <f t="shared" si="3601"/>
        <v>0.82067108550000012</v>
      </c>
      <c r="CA620" s="1598">
        <v>27.960000000000001</v>
      </c>
    </row>
    <row r="621" s="1" customFormat="1" ht="19.199999999999999">
      <c r="A621" s="1332"/>
      <c r="B621" s="1398" t="s">
        <v>59</v>
      </c>
      <c r="C621" s="1399" t="s">
        <v>404</v>
      </c>
      <c r="D621" s="1410"/>
      <c r="E621" s="1409"/>
      <c r="F621" s="1410" t="s">
        <v>405</v>
      </c>
      <c r="G621" s="1597">
        <v>35</v>
      </c>
      <c r="H621" s="1419">
        <v>35</v>
      </c>
      <c r="I621" s="1419"/>
      <c r="J621" s="1419"/>
      <c r="K621" s="1419">
        <v>35</v>
      </c>
      <c r="L621" s="1419"/>
      <c r="M621" s="1419"/>
      <c r="N621" s="1419">
        <v>35</v>
      </c>
      <c r="O621" s="1419"/>
      <c r="P621" s="1419"/>
      <c r="Q621" s="1419">
        <v>35</v>
      </c>
      <c r="R621" s="1419"/>
      <c r="S621" s="1419"/>
      <c r="T621" s="1419">
        <v>35</v>
      </c>
      <c r="U621" s="1419"/>
      <c r="V621" s="1419"/>
      <c r="W621" s="1419">
        <v>35</v>
      </c>
      <c r="X621" s="1419"/>
      <c r="Y621" s="1419"/>
      <c r="Z621" s="1419">
        <v>35</v>
      </c>
      <c r="AA621" s="1419"/>
      <c r="AB621" s="1419"/>
      <c r="AC621" s="1419">
        <v>35</v>
      </c>
      <c r="AD621" s="1419"/>
      <c r="AE621" s="1419"/>
      <c r="AF621" s="1419">
        <v>35</v>
      </c>
      <c r="AG621" s="1419"/>
      <c r="AH621" s="1419"/>
      <c r="AI621" s="1419">
        <v>35</v>
      </c>
      <c r="AJ621" s="1419"/>
      <c r="AK621" s="1419"/>
      <c r="AL621" s="1420">
        <v>35</v>
      </c>
      <c r="AM621" s="1420"/>
      <c r="AN621" s="1420"/>
      <c r="AO621" s="1419">
        <v>35</v>
      </c>
      <c r="AP621" s="1419"/>
      <c r="AQ621" s="1419"/>
      <c r="AR621" s="1419">
        <v>35</v>
      </c>
      <c r="AS621" s="1419"/>
      <c r="AT621" s="1419"/>
      <c r="AU621" s="1419">
        <v>35</v>
      </c>
      <c r="AV621" s="1419"/>
      <c r="AW621" s="1419"/>
      <c r="AX621" s="1419">
        <v>35</v>
      </c>
      <c r="AY621" s="1419"/>
      <c r="AZ621" s="1419"/>
      <c r="BA621" s="1419">
        <v>35</v>
      </c>
      <c r="BB621" s="1419"/>
      <c r="BC621" s="1419"/>
      <c r="BD621" s="1419">
        <v>35</v>
      </c>
      <c r="BE621" s="1419"/>
      <c r="BF621" s="1419"/>
      <c r="BG621" s="1419">
        <v>35</v>
      </c>
      <c r="BH621" s="1419"/>
      <c r="BI621" s="1419"/>
      <c r="BJ621" s="1419">
        <v>35</v>
      </c>
      <c r="BK621" s="1419"/>
      <c r="BL621" s="1419"/>
      <c r="BM621" s="1419">
        <v>35</v>
      </c>
      <c r="BN621" s="1419"/>
      <c r="BO621" s="1419"/>
      <c r="BP621" s="1419">
        <v>35</v>
      </c>
      <c r="BQ621" s="1419"/>
      <c r="BR621" s="1419"/>
      <c r="BS621" s="1419">
        <v>35</v>
      </c>
      <c r="BT621" s="1419"/>
      <c r="BU621" s="1419"/>
      <c r="BV621" s="1419">
        <v>35</v>
      </c>
      <c r="BW621" s="1419"/>
      <c r="BX621" s="1419"/>
      <c r="BY621" s="1419">
        <v>35</v>
      </c>
      <c r="BZ621" s="1419"/>
      <c r="CA621" s="1618"/>
    </row>
    <row r="622" s="1" customFormat="1" ht="19.199999999999999">
      <c r="A622" s="1332"/>
      <c r="B622" s="1398"/>
      <c r="C622" s="1408" t="s">
        <v>424</v>
      </c>
      <c r="D622" s="1410"/>
      <c r="E622" s="1409"/>
      <c r="F622" s="1410" t="s">
        <v>405</v>
      </c>
      <c r="G622" s="1597">
        <v>35</v>
      </c>
      <c r="H622" s="1419">
        <v>35</v>
      </c>
      <c r="I622" s="1419"/>
      <c r="J622" s="1419"/>
      <c r="K622" s="1419">
        <v>35</v>
      </c>
      <c r="L622" s="1419"/>
      <c r="M622" s="1419"/>
      <c r="N622" s="1419">
        <v>35</v>
      </c>
      <c r="O622" s="1419"/>
      <c r="P622" s="1419"/>
      <c r="Q622" s="1419">
        <v>35</v>
      </c>
      <c r="R622" s="1419"/>
      <c r="S622" s="1419"/>
      <c r="T622" s="1419">
        <v>35</v>
      </c>
      <c r="U622" s="1419"/>
      <c r="V622" s="1419"/>
      <c r="W622" s="1419">
        <v>35</v>
      </c>
      <c r="X622" s="1419"/>
      <c r="Y622" s="1419"/>
      <c r="Z622" s="1419">
        <v>35</v>
      </c>
      <c r="AA622" s="1419"/>
      <c r="AB622" s="1419"/>
      <c r="AC622" s="1419">
        <v>35</v>
      </c>
      <c r="AD622" s="1419"/>
      <c r="AE622" s="1419"/>
      <c r="AF622" s="1419">
        <v>35</v>
      </c>
      <c r="AG622" s="1419"/>
      <c r="AH622" s="1419"/>
      <c r="AI622" s="1419">
        <v>35</v>
      </c>
      <c r="AJ622" s="1419"/>
      <c r="AK622" s="1419"/>
      <c r="AL622" s="1420">
        <v>35</v>
      </c>
      <c r="AM622" s="1420"/>
      <c r="AN622" s="1420"/>
      <c r="AO622" s="1419">
        <v>35</v>
      </c>
      <c r="AP622" s="1419"/>
      <c r="AQ622" s="1419"/>
      <c r="AR622" s="1419">
        <v>35</v>
      </c>
      <c r="AS622" s="1419"/>
      <c r="AT622" s="1419"/>
      <c r="AU622" s="1419">
        <v>35</v>
      </c>
      <c r="AV622" s="1419"/>
      <c r="AW622" s="1419"/>
      <c r="AX622" s="1419">
        <v>35</v>
      </c>
      <c r="AY622" s="1419"/>
      <c r="AZ622" s="1419"/>
      <c r="BA622" s="1419">
        <v>35</v>
      </c>
      <c r="BB622" s="1419"/>
      <c r="BC622" s="1419"/>
      <c r="BD622" s="1419">
        <v>35</v>
      </c>
      <c r="BE622" s="1419"/>
      <c r="BF622" s="1419"/>
      <c r="BG622" s="1419">
        <v>35</v>
      </c>
      <c r="BH622" s="1419"/>
      <c r="BI622" s="1419"/>
      <c r="BJ622" s="1419">
        <v>35</v>
      </c>
      <c r="BK622" s="1419"/>
      <c r="BL622" s="1419"/>
      <c r="BM622" s="1419">
        <v>35</v>
      </c>
      <c r="BN622" s="1419"/>
      <c r="BO622" s="1419"/>
      <c r="BP622" s="1419">
        <v>35</v>
      </c>
      <c r="BQ622" s="1419"/>
      <c r="BR622" s="1419"/>
      <c r="BS622" s="1419">
        <v>35</v>
      </c>
      <c r="BT622" s="1419"/>
      <c r="BU622" s="1419"/>
      <c r="BV622" s="1419">
        <v>35</v>
      </c>
      <c r="BW622" s="1419"/>
      <c r="BX622" s="1419"/>
      <c r="BY622" s="1419">
        <v>35</v>
      </c>
      <c r="BZ622" s="1419"/>
      <c r="CA622" s="1618"/>
    </row>
    <row r="623" s="1" customFormat="1" ht="19.199999999999999">
      <c r="A623" s="1332"/>
      <c r="B623" s="1398"/>
      <c r="C623" s="1408" t="s">
        <v>404</v>
      </c>
      <c r="D623" s="1410"/>
      <c r="E623" s="1409"/>
      <c r="F623" s="1410" t="s">
        <v>405</v>
      </c>
      <c r="G623" s="1597">
        <v>10</v>
      </c>
      <c r="H623" s="1419">
        <v>10.300000000000001</v>
      </c>
      <c r="I623" s="1419"/>
      <c r="J623" s="1419"/>
      <c r="K623" s="1419">
        <v>10.300000000000001</v>
      </c>
      <c r="L623" s="1419"/>
      <c r="M623" s="1419"/>
      <c r="N623" s="1419">
        <v>10.300000000000001</v>
      </c>
      <c r="O623" s="1419"/>
      <c r="P623" s="1419"/>
      <c r="Q623" s="1419">
        <v>10.300000000000001</v>
      </c>
      <c r="R623" s="1419"/>
      <c r="S623" s="1419"/>
      <c r="T623" s="1419">
        <v>10.300000000000001</v>
      </c>
      <c r="U623" s="1419"/>
      <c r="V623" s="1419"/>
      <c r="W623" s="1419">
        <v>10.300000000000001</v>
      </c>
      <c r="X623" s="1419"/>
      <c r="Y623" s="1419"/>
      <c r="Z623" s="1419">
        <v>10.300000000000001</v>
      </c>
      <c r="AA623" s="1419"/>
      <c r="AB623" s="1419"/>
      <c r="AC623" s="1419">
        <v>10.300000000000001</v>
      </c>
      <c r="AD623" s="1419"/>
      <c r="AE623" s="1419"/>
      <c r="AF623" s="1419">
        <v>10.300000000000001</v>
      </c>
      <c r="AG623" s="1419"/>
      <c r="AH623" s="1419"/>
      <c r="AI623" s="1419">
        <v>10.300000000000001</v>
      </c>
      <c r="AJ623" s="1419"/>
      <c r="AK623" s="1419"/>
      <c r="AL623" s="1420">
        <v>10.300000000000001</v>
      </c>
      <c r="AM623" s="1420"/>
      <c r="AN623" s="1420"/>
      <c r="AO623" s="1419">
        <v>10.300000000000001</v>
      </c>
      <c r="AP623" s="1419"/>
      <c r="AQ623" s="1419"/>
      <c r="AR623" s="1419">
        <v>10.300000000000001</v>
      </c>
      <c r="AS623" s="1419"/>
      <c r="AT623" s="1419"/>
      <c r="AU623" s="1419">
        <v>10.300000000000001</v>
      </c>
      <c r="AV623" s="1419"/>
      <c r="AW623" s="1419"/>
      <c r="AX623" s="1419">
        <v>10.300000000000001</v>
      </c>
      <c r="AY623" s="1419"/>
      <c r="AZ623" s="1419"/>
      <c r="BA623" s="1419">
        <v>10.300000000000001</v>
      </c>
      <c r="BB623" s="1419"/>
      <c r="BC623" s="1419"/>
      <c r="BD623" s="1419">
        <v>10.300000000000001</v>
      </c>
      <c r="BE623" s="1419"/>
      <c r="BF623" s="1419"/>
      <c r="BG623" s="1419">
        <v>10.300000000000001</v>
      </c>
      <c r="BH623" s="1419"/>
      <c r="BI623" s="1419"/>
      <c r="BJ623" s="1419">
        <v>10.300000000000001</v>
      </c>
      <c r="BK623" s="1419"/>
      <c r="BL623" s="1419"/>
      <c r="BM623" s="1419">
        <v>10.300000000000001</v>
      </c>
      <c r="BN623" s="1419"/>
      <c r="BO623" s="1419"/>
      <c r="BP623" s="1419">
        <v>10.300000000000001</v>
      </c>
      <c r="BQ623" s="1419"/>
      <c r="BR623" s="1419"/>
      <c r="BS623" s="1419">
        <v>10.300000000000001</v>
      </c>
      <c r="BT623" s="1419"/>
      <c r="BU623" s="1419"/>
      <c r="BV623" s="1419">
        <v>10.300000000000001</v>
      </c>
      <c r="BW623" s="1419"/>
      <c r="BX623" s="1419"/>
      <c r="BY623" s="1419">
        <v>10.300000000000001</v>
      </c>
      <c r="BZ623" s="1419"/>
      <c r="CA623" s="1618"/>
    </row>
    <row r="624" s="1" customFormat="1" ht="19.199999999999999">
      <c r="A624" s="1332"/>
      <c r="B624" s="1398"/>
      <c r="C624" s="1408" t="s">
        <v>424</v>
      </c>
      <c r="D624" s="1410"/>
      <c r="E624" s="1409"/>
      <c r="F624" s="1410" t="s">
        <v>405</v>
      </c>
      <c r="G624" s="1597">
        <v>10</v>
      </c>
      <c r="H624" s="1419">
        <v>10.300000000000001</v>
      </c>
      <c r="I624" s="1419"/>
      <c r="J624" s="1419"/>
      <c r="K624" s="1419">
        <v>10.300000000000001</v>
      </c>
      <c r="L624" s="1419"/>
      <c r="M624" s="1419"/>
      <c r="N624" s="1419">
        <v>10.300000000000001</v>
      </c>
      <c r="O624" s="1419"/>
      <c r="P624" s="1419"/>
      <c r="Q624" s="1419">
        <v>10.300000000000001</v>
      </c>
      <c r="R624" s="1419"/>
      <c r="S624" s="1419"/>
      <c r="T624" s="1419">
        <v>10.300000000000001</v>
      </c>
      <c r="U624" s="1419"/>
      <c r="V624" s="1419"/>
      <c r="W624" s="1419">
        <v>10.300000000000001</v>
      </c>
      <c r="X624" s="1419"/>
      <c r="Y624" s="1419"/>
      <c r="Z624" s="1419">
        <v>10.300000000000001</v>
      </c>
      <c r="AA624" s="1419"/>
      <c r="AB624" s="1419"/>
      <c r="AC624" s="1419">
        <v>10.300000000000001</v>
      </c>
      <c r="AD624" s="1419"/>
      <c r="AE624" s="1419"/>
      <c r="AF624" s="1419">
        <v>10.300000000000001</v>
      </c>
      <c r="AG624" s="1419"/>
      <c r="AH624" s="1419"/>
      <c r="AI624" s="1419">
        <v>10.300000000000001</v>
      </c>
      <c r="AJ624" s="1419"/>
      <c r="AK624" s="1419"/>
      <c r="AL624" s="1420">
        <v>10.300000000000001</v>
      </c>
      <c r="AM624" s="1420"/>
      <c r="AN624" s="1420"/>
      <c r="AO624" s="1419">
        <v>10.300000000000001</v>
      </c>
      <c r="AP624" s="1419"/>
      <c r="AQ624" s="1419"/>
      <c r="AR624" s="1419">
        <v>10.300000000000001</v>
      </c>
      <c r="AS624" s="1419"/>
      <c r="AT624" s="1419"/>
      <c r="AU624" s="1419">
        <v>10.300000000000001</v>
      </c>
      <c r="AV624" s="1419"/>
      <c r="AW624" s="1419"/>
      <c r="AX624" s="1419">
        <v>10.300000000000001</v>
      </c>
      <c r="AY624" s="1419"/>
      <c r="AZ624" s="1419"/>
      <c r="BA624" s="1419">
        <v>10.300000000000001</v>
      </c>
      <c r="BB624" s="1419"/>
      <c r="BC624" s="1419"/>
      <c r="BD624" s="1419">
        <v>10.300000000000001</v>
      </c>
      <c r="BE624" s="1419"/>
      <c r="BF624" s="1419"/>
      <c r="BG624" s="1419">
        <v>10.300000000000001</v>
      </c>
      <c r="BH624" s="1419"/>
      <c r="BI624" s="1419"/>
      <c r="BJ624" s="1419">
        <v>10.300000000000001</v>
      </c>
      <c r="BK624" s="1419"/>
      <c r="BL624" s="1419"/>
      <c r="BM624" s="1419">
        <v>10.300000000000001</v>
      </c>
      <c r="BN624" s="1419"/>
      <c r="BO624" s="1419"/>
      <c r="BP624" s="1419">
        <v>10.300000000000001</v>
      </c>
      <c r="BQ624" s="1419"/>
      <c r="BR624" s="1419"/>
      <c r="BS624" s="1419">
        <v>10.300000000000001</v>
      </c>
      <c r="BT624" s="1419"/>
      <c r="BU624" s="1419"/>
      <c r="BV624" s="1419">
        <v>10.300000000000001</v>
      </c>
      <c r="BW624" s="1419"/>
      <c r="BX624" s="1419"/>
      <c r="BY624" s="1419">
        <v>10.300000000000001</v>
      </c>
      <c r="BZ624" s="1419"/>
      <c r="CA624" s="1618"/>
    </row>
    <row r="625" s="1" customFormat="1" ht="19.199999999999999">
      <c r="A625" s="1332"/>
      <c r="B625" s="1398" t="s">
        <v>402</v>
      </c>
      <c r="C625" s="1548" t="s">
        <v>406</v>
      </c>
      <c r="D625" s="1478"/>
      <c r="E625" s="1409"/>
      <c r="F625" s="1410"/>
      <c r="G625" s="1597">
        <v>10</v>
      </c>
      <c r="H625" s="1413">
        <v>0.0034880000000000002</v>
      </c>
      <c r="I625" s="1419">
        <f t="shared" si="3578"/>
        <v>0.0019323520000000002</v>
      </c>
      <c r="J625" s="1414">
        <f t="shared" ref="J625:J626" si="3626">ROUND(SQRT(H625^2+I625^2)*1000/(1.73*H623),0)</f>
        <v>0</v>
      </c>
      <c r="K625" s="1413">
        <v>0.003568</v>
      </c>
      <c r="L625" s="1419">
        <f t="shared" si="3579"/>
        <v>0.0019766720000000001</v>
      </c>
      <c r="M625" s="1414">
        <f t="shared" ref="M625:M626" si="3627">ROUND(SQRT(K625^2+L625^2)*1000/(1.73*K623),0)</f>
        <v>0</v>
      </c>
      <c r="N625" s="1413">
        <v>0.0035040000000000002</v>
      </c>
      <c r="O625" s="1419">
        <f t="shared" si="3580"/>
        <v>0.0019412160000000002</v>
      </c>
      <c r="P625" s="1414">
        <f t="shared" ref="P625:P626" si="3628">ROUND(SQRT(N625^2+O625^2)*1000/(1.73*N623),0)</f>
        <v>0</v>
      </c>
      <c r="Q625" s="1413">
        <v>0.0035040000000000002</v>
      </c>
      <c r="R625" s="1419">
        <f t="shared" si="3581"/>
        <v>0.0019412160000000002</v>
      </c>
      <c r="S625" s="1414">
        <f t="shared" ref="S625:S626" si="3629">ROUND(SQRT(Q625^2+R625^2)*1000/(1.73*Q623),0)</f>
        <v>0</v>
      </c>
      <c r="T625" s="1413">
        <v>0.0035040000000000002</v>
      </c>
      <c r="U625" s="1419">
        <f t="shared" si="3582"/>
        <v>0.0019412160000000002</v>
      </c>
      <c r="V625" s="1414">
        <f t="shared" ref="V625:V626" si="3630">ROUND(SQRT(T625^2+U625^2)*1000/(1.73*T623),0)</f>
        <v>0</v>
      </c>
      <c r="W625" s="1413">
        <v>0.0035839999999999999</v>
      </c>
      <c r="X625" s="1419">
        <f t="shared" si="3583"/>
        <v>0.001985536</v>
      </c>
      <c r="Y625" s="1414">
        <f t="shared" ref="Y625:Y626" si="3631">ROUND(SQRT(W625^2+X625^2)*1000/(1.73*W623),0)</f>
        <v>0</v>
      </c>
      <c r="Z625" s="1413">
        <v>0.0036480000000000002</v>
      </c>
      <c r="AA625" s="1419">
        <f t="shared" si="3584"/>
        <v>0.0020209920000000001</v>
      </c>
      <c r="AB625" s="1414">
        <f t="shared" ref="AB625:AB626" si="3632">ROUND(SQRT(Z625^2+AA625^2)*1000/(1.73*Z623),0)</f>
        <v>0</v>
      </c>
      <c r="AC625" s="1413">
        <v>0.0037599999999999999</v>
      </c>
      <c r="AD625" s="1419">
        <f t="shared" si="3585"/>
        <v>0.00208304</v>
      </c>
      <c r="AE625" s="1414">
        <f t="shared" ref="AE625:AE626" si="3633">ROUND(SQRT(AC625^2+AD625^2)*1000/(1.73*AC623),0)</f>
        <v>0</v>
      </c>
      <c r="AF625" s="1413">
        <v>0.003872</v>
      </c>
      <c r="AG625" s="1419">
        <f t="shared" si="3586"/>
        <v>0.0021450880000000003</v>
      </c>
      <c r="AH625" s="1414">
        <f t="shared" ref="AH625:AH626" si="3634">ROUND(SQRT(AF625^2+AG625^2)*1000/(1.73*AF623),0)</f>
        <v>0</v>
      </c>
      <c r="AI625" s="1413">
        <v>0.003728</v>
      </c>
      <c r="AJ625" s="1419">
        <f t="shared" si="3587"/>
        <v>0.0020653120000000001</v>
      </c>
      <c r="AK625" s="1414">
        <f t="shared" ref="AK625:AK626" si="3635">ROUND(SQRT(AI625^2+AJ625^2)*1000/(1.73*AI623),0)</f>
        <v>0</v>
      </c>
      <c r="AL625" s="1415">
        <v>0.0039039999999999999</v>
      </c>
      <c r="AM625" s="1420">
        <f t="shared" si="3588"/>
        <v>0.0021628160000000001</v>
      </c>
      <c r="AN625" s="1416">
        <f t="shared" ref="AN625:AN626" si="3636">ROUND(SQRT(AL625^2+AM625^2)*1000/(1.73*AL623),0)</f>
        <v>0</v>
      </c>
      <c r="AO625" s="1413">
        <v>0.0037919999999999998</v>
      </c>
      <c r="AP625" s="1419">
        <f t="shared" si="3589"/>
        <v>0.0021007680000000003</v>
      </c>
      <c r="AQ625" s="1414">
        <f t="shared" ref="AQ625:AQ626" si="3637">ROUND(SQRT(AO625^2+AP625^2)*1000/(1.73*AO623),0)</f>
        <v>0</v>
      </c>
      <c r="AR625" s="1413">
        <v>0.003888</v>
      </c>
      <c r="AS625" s="1419">
        <f t="shared" si="3590"/>
        <v>0.0021539520000000002</v>
      </c>
      <c r="AT625" s="1414">
        <f t="shared" ref="AT625:AT626" si="3638">ROUND(SQRT(AR625^2+AS625^2)*1000/(1.73*AR623),0)</f>
        <v>0</v>
      </c>
      <c r="AU625" s="1413">
        <v>0.0040800000000000003</v>
      </c>
      <c r="AV625" s="1419">
        <f t="shared" si="3591"/>
        <v>0.0022603200000000006</v>
      </c>
      <c r="AW625" s="1414">
        <f t="shared" ref="AW625:AW626" si="3639">ROUND(SQRT(AU625^2+AV625^2)*1000/(1.73*AU623),0)</f>
        <v>0</v>
      </c>
      <c r="AX625" s="1413">
        <v>0.0041599999999999996</v>
      </c>
      <c r="AY625" s="1419">
        <f t="shared" si="3592"/>
        <v>0.0023046400000000002</v>
      </c>
      <c r="AZ625" s="1414">
        <f t="shared" ref="AZ625:AZ626" si="3640">ROUND(SQRT(AX625^2+AY625^2)*1000/(1.73*AX623),0)</f>
        <v>0</v>
      </c>
      <c r="BA625" s="1413">
        <v>0.0040639999999999999</v>
      </c>
      <c r="BB625" s="1419">
        <f t="shared" si="3593"/>
        <v>0.0022514560000000002</v>
      </c>
      <c r="BC625" s="1414">
        <f t="shared" ref="BC625:BC626" si="3641">ROUND(SQRT(BA625^2+BB625^2)*1000/(1.73*BA623),0)</f>
        <v>0</v>
      </c>
      <c r="BD625" s="1413">
        <v>0.0044479999999999997</v>
      </c>
      <c r="BE625" s="1419">
        <f t="shared" si="3594"/>
        <v>0.002464192</v>
      </c>
      <c r="BF625" s="1414">
        <f t="shared" ref="BF625:BF626" si="3642">ROUND(SQRT(BD625^2+BE625^2)*1000/(1.73*BD623),0)</f>
        <v>0</v>
      </c>
      <c r="BG625" s="1413">
        <v>0.004176</v>
      </c>
      <c r="BH625" s="1419">
        <f t="shared" si="3595"/>
        <v>0.0023135040000000001</v>
      </c>
      <c r="BI625" s="1414">
        <f t="shared" ref="BI625:BI626" si="3643">ROUND(SQRT(BG625^2+BH625^2)*1000/(1.73*BG623),0)</f>
        <v>0</v>
      </c>
      <c r="BJ625" s="1413">
        <v>0.0041440000000000001</v>
      </c>
      <c r="BK625" s="1419">
        <f t="shared" si="3596"/>
        <v>0.0022957760000000002</v>
      </c>
      <c r="BL625" s="1414">
        <f t="shared" ref="BL625:BL626" si="3644">ROUND(SQRT(BJ625^2+BK625^2)*1000/(1.73*BJ623),0)</f>
        <v>0</v>
      </c>
      <c r="BM625" s="1413">
        <v>0.0042560000000000002</v>
      </c>
      <c r="BN625" s="1419">
        <f t="shared" si="3597"/>
        <v>0.0023578240000000001</v>
      </c>
      <c r="BO625" s="1414">
        <f t="shared" ref="BO625:BO626" si="3645">ROUND(SQRT(BM625^2+BN625^2)*1000/(1.73*BM623),0)</f>
        <v>0</v>
      </c>
      <c r="BP625" s="1413">
        <v>0.0042560000000000002</v>
      </c>
      <c r="BQ625" s="1419">
        <f t="shared" si="3598"/>
        <v>0.0023578240000000001</v>
      </c>
      <c r="BR625" s="1414">
        <f t="shared" ref="BR625:BR626" si="3646">ROUND(SQRT(BP625^2+BQ625^2)*1000/(1.73*BP623),0)</f>
        <v>0</v>
      </c>
      <c r="BS625" s="1413">
        <v>0.0042240000000000003</v>
      </c>
      <c r="BT625" s="1419">
        <f t="shared" si="3599"/>
        <v>0.0023400960000000003</v>
      </c>
      <c r="BU625" s="1414">
        <f t="shared" ref="BU625:BU626" si="3647">ROUND(SQRT(BS625^2+BT625^2)*1000/(1.73*BS623),0)</f>
        <v>0</v>
      </c>
      <c r="BV625" s="1413">
        <v>0.0048479999999999999</v>
      </c>
      <c r="BW625" s="1419">
        <f t="shared" si="3600"/>
        <v>0.0026857920000000002</v>
      </c>
      <c r="BX625" s="1414">
        <f t="shared" ref="BX625:BX626" si="3648">ROUND(SQRT(BV625^2+BW625^2)*1000/(1.73*BV623),0)</f>
        <v>0</v>
      </c>
      <c r="BY625" s="1413">
        <v>0.0050720000000000001</v>
      </c>
      <c r="BZ625" s="1419">
        <f t="shared" si="3601"/>
        <v>0.0028098880000000004</v>
      </c>
      <c r="CA625" s="1598">
        <f t="shared" ref="CA625:CA626" si="3649">ROUND(SQRT(BY625^2+BZ625^2)*1000/(1.73*BY623),0)</f>
        <v>0</v>
      </c>
    </row>
    <row r="626" s="1" customFormat="1" ht="19.199999999999999">
      <c r="A626" s="1332"/>
      <c r="B626" s="1398"/>
      <c r="C626" s="1548" t="s">
        <v>68</v>
      </c>
      <c r="D626" s="1478"/>
      <c r="E626" s="1409"/>
      <c r="F626" s="1410"/>
      <c r="G626" s="1597">
        <v>10</v>
      </c>
      <c r="H626" s="1413">
        <v>0.29880000000000001</v>
      </c>
      <c r="I626" s="1419">
        <f t="shared" si="3578"/>
        <v>0.16553520000000002</v>
      </c>
      <c r="J626" s="1414">
        <f t="shared" si="3626"/>
        <v>19</v>
      </c>
      <c r="K626" s="1413">
        <v>0.30559999999999998</v>
      </c>
      <c r="L626" s="1419">
        <f t="shared" si="3579"/>
        <v>0.16930239999999999</v>
      </c>
      <c r="M626" s="1414">
        <f t="shared" si="3627"/>
        <v>20</v>
      </c>
      <c r="N626" s="1413">
        <v>0.27360000000000001</v>
      </c>
      <c r="O626" s="1419">
        <f t="shared" si="3580"/>
        <v>0.15157440000000003</v>
      </c>
      <c r="P626" s="1414">
        <f t="shared" si="3628"/>
        <v>18</v>
      </c>
      <c r="Q626" s="1413">
        <v>0.28920000000000001</v>
      </c>
      <c r="R626" s="1419">
        <f t="shared" si="3581"/>
        <v>0.16021680000000002</v>
      </c>
      <c r="S626" s="1414">
        <f t="shared" si="3629"/>
        <v>19</v>
      </c>
      <c r="T626" s="1413">
        <v>0.2964</v>
      </c>
      <c r="U626" s="1419">
        <f t="shared" si="3582"/>
        <v>0.16420560000000001</v>
      </c>
      <c r="V626" s="1414">
        <f t="shared" si="3630"/>
        <v>19</v>
      </c>
      <c r="W626" s="1413">
        <v>0.3468</v>
      </c>
      <c r="X626" s="1419">
        <f t="shared" si="3583"/>
        <v>0.19212720000000003</v>
      </c>
      <c r="Y626" s="1414">
        <f t="shared" si="3631"/>
        <v>22</v>
      </c>
      <c r="Z626" s="1413">
        <v>0.33879999999999999</v>
      </c>
      <c r="AA626" s="1419">
        <f t="shared" si="3584"/>
        <v>0.18769520000000001</v>
      </c>
      <c r="AB626" s="1414">
        <f t="shared" si="3632"/>
        <v>22</v>
      </c>
      <c r="AC626" s="1413">
        <v>0.36159999999999998</v>
      </c>
      <c r="AD626" s="1419">
        <f t="shared" si="3585"/>
        <v>0.20032640000000002</v>
      </c>
      <c r="AE626" s="1414">
        <f t="shared" si="3633"/>
        <v>23</v>
      </c>
      <c r="AF626" s="1413">
        <v>0.35239999999999999</v>
      </c>
      <c r="AG626" s="1419">
        <f t="shared" si="3586"/>
        <v>0.1952296</v>
      </c>
      <c r="AH626" s="1414">
        <f t="shared" si="3634"/>
        <v>23</v>
      </c>
      <c r="AI626" s="1413">
        <v>0.35039999999999999</v>
      </c>
      <c r="AJ626" s="1419">
        <f t="shared" si="3587"/>
        <v>0.19412160000000001</v>
      </c>
      <c r="AK626" s="1414">
        <f t="shared" si="3635"/>
        <v>22</v>
      </c>
      <c r="AL626" s="1415">
        <v>0.35239999999999999</v>
      </c>
      <c r="AM626" s="1420">
        <f t="shared" si="3588"/>
        <v>0.1952296</v>
      </c>
      <c r="AN626" s="1416">
        <f t="shared" si="3636"/>
        <v>23</v>
      </c>
      <c r="AO626" s="1413">
        <v>0.35880000000000001</v>
      </c>
      <c r="AP626" s="1419">
        <f t="shared" si="3589"/>
        <v>0.19877520000000001</v>
      </c>
      <c r="AQ626" s="1414">
        <f t="shared" si="3637"/>
        <v>23</v>
      </c>
      <c r="AR626" s="1413">
        <v>0.35759999999999997</v>
      </c>
      <c r="AS626" s="1419">
        <f t="shared" si="3590"/>
        <v>0.19811039999999999</v>
      </c>
      <c r="AT626" s="1414">
        <f t="shared" si="3638"/>
        <v>23</v>
      </c>
      <c r="AU626" s="1413">
        <v>0.37880000000000003</v>
      </c>
      <c r="AV626" s="1419">
        <f t="shared" si="3591"/>
        <v>0.20985520000000002</v>
      </c>
      <c r="AW626" s="1414">
        <f t="shared" si="3639"/>
        <v>24</v>
      </c>
      <c r="AX626" s="1413">
        <v>0.38440000000000002</v>
      </c>
      <c r="AY626" s="1419">
        <f t="shared" si="3592"/>
        <v>0.21295760000000002</v>
      </c>
      <c r="AZ626" s="1414">
        <f t="shared" si="3640"/>
        <v>25</v>
      </c>
      <c r="BA626" s="1413">
        <v>0.35999999999999999</v>
      </c>
      <c r="BB626" s="1419">
        <f t="shared" si="3593"/>
        <v>0.19944000000000001</v>
      </c>
      <c r="BC626" s="1414">
        <f t="shared" si="3641"/>
        <v>23</v>
      </c>
      <c r="BD626" s="1413">
        <v>0.26240000000000002</v>
      </c>
      <c r="BE626" s="1419">
        <f t="shared" si="3594"/>
        <v>0.14536960000000002</v>
      </c>
      <c r="BF626" s="1414">
        <f t="shared" si="3642"/>
        <v>17</v>
      </c>
      <c r="BG626" s="1413">
        <v>0.38279999999999997</v>
      </c>
      <c r="BH626" s="1419">
        <f t="shared" si="3595"/>
        <v>0.21207120000000002</v>
      </c>
      <c r="BI626" s="1414">
        <f t="shared" si="3643"/>
        <v>25</v>
      </c>
      <c r="BJ626" s="1413">
        <v>0.40920000000000001</v>
      </c>
      <c r="BK626" s="1419">
        <f t="shared" si="3596"/>
        <v>0.22669680000000003</v>
      </c>
      <c r="BL626" s="1414">
        <f t="shared" si="3644"/>
        <v>26</v>
      </c>
      <c r="BM626" s="1413">
        <v>0.41039999999999999</v>
      </c>
      <c r="BN626" s="1419">
        <f t="shared" si="3597"/>
        <v>0.22736160000000002</v>
      </c>
      <c r="BO626" s="1414">
        <f t="shared" si="3645"/>
        <v>26</v>
      </c>
      <c r="BP626" s="1413">
        <v>0.37959999999999999</v>
      </c>
      <c r="BQ626" s="1419">
        <f t="shared" si="3598"/>
        <v>0.21029840000000002</v>
      </c>
      <c r="BR626" s="1414">
        <f t="shared" si="3646"/>
        <v>24</v>
      </c>
      <c r="BS626" s="1413">
        <v>0.37080000000000002</v>
      </c>
      <c r="BT626" s="1419">
        <f t="shared" si="3599"/>
        <v>0.20542320000000003</v>
      </c>
      <c r="BU626" s="1414">
        <f t="shared" si="3647"/>
        <v>24</v>
      </c>
      <c r="BV626" s="1413">
        <v>0.35239999999999999</v>
      </c>
      <c r="BW626" s="1419">
        <f t="shared" si="3600"/>
        <v>0.1952296</v>
      </c>
      <c r="BX626" s="1414">
        <f t="shared" si="3648"/>
        <v>23</v>
      </c>
      <c r="BY626" s="1413">
        <v>0.33839999999999998</v>
      </c>
      <c r="BZ626" s="1419">
        <f t="shared" si="3601"/>
        <v>0.18747360000000002</v>
      </c>
      <c r="CA626" s="1598">
        <f t="shared" si="3649"/>
        <v>22</v>
      </c>
    </row>
    <row r="627" s="1" customFormat="1" ht="19.199999999999999">
      <c r="A627" s="1332"/>
      <c r="B627" s="1398"/>
      <c r="C627" s="1548" t="s">
        <v>69</v>
      </c>
      <c r="D627" s="1478"/>
      <c r="E627" s="1409"/>
      <c r="F627" s="1410"/>
      <c r="G627" s="1597">
        <v>10</v>
      </c>
      <c r="H627" s="1413">
        <v>0.052400000000000002</v>
      </c>
      <c r="I627" s="1419">
        <f t="shared" si="3578"/>
        <v>0.029029600000000003</v>
      </c>
      <c r="J627" s="1414">
        <f>ROUND(SQRT(H627^2+I627^2)*1000/(1.73*H623),0)</f>
        <v>3</v>
      </c>
      <c r="K627" s="1413">
        <v>0.047199999999999999</v>
      </c>
      <c r="L627" s="1419">
        <f t="shared" si="3579"/>
        <v>0.026148800000000003</v>
      </c>
      <c r="M627" s="1414">
        <f>ROUND(SQRT(K627^2+L627^2)*1000/(1.73*K623),0)</f>
        <v>3</v>
      </c>
      <c r="N627" s="1413">
        <v>0.045600000000000002</v>
      </c>
      <c r="O627" s="1419">
        <f t="shared" si="3580"/>
        <v>0.025262400000000004</v>
      </c>
      <c r="P627" s="1414">
        <f>ROUND(SQRT(N627^2+O627^2)*1000/(1.73*N623),0)</f>
        <v>3</v>
      </c>
      <c r="Q627" s="1413">
        <v>0.045199999999999997</v>
      </c>
      <c r="R627" s="1419">
        <f t="shared" si="3581"/>
        <v>0.025040800000000002</v>
      </c>
      <c r="S627" s="1414">
        <f>ROUND(SQRT(Q627^2+R627^2)*1000/(1.73*Q623),0)</f>
        <v>3</v>
      </c>
      <c r="T627" s="1413">
        <v>0.045600000000000002</v>
      </c>
      <c r="U627" s="1419">
        <f t="shared" si="3582"/>
        <v>0.025262400000000004</v>
      </c>
      <c r="V627" s="1414">
        <f>ROUND(SQRT(T627^2+U627^2)*1000/(1.73*T623),0)</f>
        <v>3</v>
      </c>
      <c r="W627" s="1413">
        <v>0.045999999999999999</v>
      </c>
      <c r="X627" s="1419">
        <f t="shared" si="3583"/>
        <v>0.025484000000000003</v>
      </c>
      <c r="Y627" s="1414">
        <f>ROUND(SQRT(W627^2+X627^2)*1000/(1.73*W623),0)</f>
        <v>3</v>
      </c>
      <c r="Z627" s="1413">
        <v>0.051200000000000002</v>
      </c>
      <c r="AA627" s="1419">
        <f t="shared" si="3584"/>
        <v>0.028364800000000003</v>
      </c>
      <c r="AB627" s="1414">
        <f>ROUND(SQRT(Z627^2+AA627^2)*1000/(1.73*Z623),0)</f>
        <v>3</v>
      </c>
      <c r="AC627" s="1413">
        <v>0.067599999999999993</v>
      </c>
      <c r="AD627" s="1419">
        <f t="shared" si="3585"/>
        <v>0.037450400000000002</v>
      </c>
      <c r="AE627" s="1414">
        <f>ROUND(SQRT(AC627^2+AD627^2)*1000/(1.73*AC623),0)</f>
        <v>4</v>
      </c>
      <c r="AF627" s="1413">
        <v>0.068400000000000002</v>
      </c>
      <c r="AG627" s="1419">
        <f t="shared" si="3586"/>
        <v>0.037893600000000006</v>
      </c>
      <c r="AH627" s="1414">
        <f>ROUND(SQRT(AF627^2+AG627^2)*1000/(1.73*AF623),0)</f>
        <v>4</v>
      </c>
      <c r="AI627" s="1413">
        <v>0.063600000000000004</v>
      </c>
      <c r="AJ627" s="1419">
        <f t="shared" si="3587"/>
        <v>0.035234400000000006</v>
      </c>
      <c r="AK627" s="1414">
        <f>ROUND(SQRT(AI627^2+AJ627^2)*1000/(1.73*AI623),0)</f>
        <v>4</v>
      </c>
      <c r="AL627" s="1415">
        <v>0.078</v>
      </c>
      <c r="AM627" s="1420">
        <f t="shared" si="3588"/>
        <v>0.043212</v>
      </c>
      <c r="AN627" s="1416">
        <f>ROUND(SQRT(AL627^2+AM627^2)*1000/(1.73*AL623),0)</f>
        <v>5</v>
      </c>
      <c r="AO627" s="1413">
        <v>0.066000000000000003</v>
      </c>
      <c r="AP627" s="1419">
        <f t="shared" si="3589"/>
        <v>0.036564000000000006</v>
      </c>
      <c r="AQ627" s="1414">
        <f>ROUND(SQRT(AO627^2+AP627^2)*1000/(1.73*AO623),0)</f>
        <v>4</v>
      </c>
      <c r="AR627" s="1413">
        <v>0.062799999999999995</v>
      </c>
      <c r="AS627" s="1419">
        <f t="shared" si="3590"/>
        <v>0.034791200000000001</v>
      </c>
      <c r="AT627" s="1414">
        <f>ROUND(SQRT(AR627^2+AS627^2)*1000/(1.73*AR623),0)</f>
        <v>4</v>
      </c>
      <c r="AU627" s="1413">
        <v>0.060400000000000002</v>
      </c>
      <c r="AV627" s="1419">
        <f t="shared" si="3591"/>
        <v>0.033461600000000001</v>
      </c>
      <c r="AW627" s="1414">
        <f>ROUND(SQRT(AU627^2+AV627^2)*1000/(1.73*AU623),0)</f>
        <v>4</v>
      </c>
      <c r="AX627" s="1413">
        <v>0.062399999999999997</v>
      </c>
      <c r="AY627" s="1419">
        <f t="shared" si="3592"/>
        <v>0.034569599999999999</v>
      </c>
      <c r="AZ627" s="1414">
        <f>ROUND(SQRT(AX627^2+AY627^2)*1000/(1.73*AX623),0)</f>
        <v>4</v>
      </c>
      <c r="BA627" s="1413">
        <v>0.061199999999999997</v>
      </c>
      <c r="BB627" s="1419">
        <f t="shared" si="3593"/>
        <v>0.033904799999999999</v>
      </c>
      <c r="BC627" s="1414">
        <f>ROUND(SQRT(BA627^2+BB627^2)*1000/(1.73*BA623),0)</f>
        <v>4</v>
      </c>
      <c r="BD627" s="1413">
        <v>0.069199999999999998</v>
      </c>
      <c r="BE627" s="1419">
        <f t="shared" si="3594"/>
        <v>0.038336800000000004</v>
      </c>
      <c r="BF627" s="1414">
        <f>ROUND(SQRT(BD627^2+BE627^2)*1000/(1.73*BD623),0)</f>
        <v>4</v>
      </c>
      <c r="BG627" s="1413">
        <v>0.076799999999999993</v>
      </c>
      <c r="BH627" s="1419">
        <f t="shared" si="3595"/>
        <v>0.0425472</v>
      </c>
      <c r="BI627" s="1414">
        <f>ROUND(SQRT(BG627^2+BH627^2)*1000/(1.73*BG623),0)</f>
        <v>5</v>
      </c>
      <c r="BJ627" s="1413">
        <v>0.082799999999999999</v>
      </c>
      <c r="BK627" s="1419">
        <f t="shared" si="3596"/>
        <v>0.045871200000000001</v>
      </c>
      <c r="BL627" s="1414">
        <f>ROUND(SQRT(BJ627^2+BK627^2)*1000/(1.73*BJ623),0)</f>
        <v>5</v>
      </c>
      <c r="BM627" s="1413">
        <v>0.081199999999999994</v>
      </c>
      <c r="BN627" s="1419">
        <f t="shared" si="3597"/>
        <v>0.044984799999999998</v>
      </c>
      <c r="BO627" s="1414">
        <f>ROUND(SQRT(BM627^2+BN627^2)*1000/(1.73*BM623),0)</f>
        <v>5</v>
      </c>
      <c r="BP627" s="1413">
        <v>0.079200000000000007</v>
      </c>
      <c r="BQ627" s="1419">
        <f t="shared" si="3598"/>
        <v>0.043876800000000007</v>
      </c>
      <c r="BR627" s="1414">
        <f>ROUND(SQRT(BP627^2+BQ627^2)*1000/(1.73*BP623),0)</f>
        <v>5</v>
      </c>
      <c r="BS627" s="1413">
        <v>0.076399999999999996</v>
      </c>
      <c r="BT627" s="1419">
        <f t="shared" si="3599"/>
        <v>0.042325599999999998</v>
      </c>
      <c r="BU627" s="1414">
        <f>ROUND(SQRT(BS627^2+BT627^2)*1000/(1.73*BS623),0)</f>
        <v>5</v>
      </c>
      <c r="BV627" s="1413">
        <v>0.070800000000000002</v>
      </c>
      <c r="BW627" s="1419">
        <f t="shared" si="3600"/>
        <v>0.039223200000000007</v>
      </c>
      <c r="BX627" s="1414">
        <f>ROUND(SQRT(BV627^2+BW627^2)*1000/(1.73*BV623),0)</f>
        <v>5</v>
      </c>
      <c r="BY627" s="1413">
        <v>0.068000000000000005</v>
      </c>
      <c r="BZ627" s="1419">
        <f t="shared" si="3601"/>
        <v>0.037672000000000004</v>
      </c>
      <c r="CA627" s="1598">
        <f>ROUND(SQRT(BY627^2+BZ627^2)*1000/(1.73*BY623),0)</f>
        <v>4</v>
      </c>
    </row>
    <row r="628" s="1" customFormat="1" ht="19.199999999999999">
      <c r="A628" s="1332"/>
      <c r="B628" s="1398"/>
      <c r="C628" s="1548" t="s">
        <v>71</v>
      </c>
      <c r="D628" s="1478"/>
      <c r="E628" s="1409"/>
      <c r="F628" s="1410"/>
      <c r="G628" s="1597">
        <v>10</v>
      </c>
      <c r="H628" s="1413">
        <v>0.18959999999999999</v>
      </c>
      <c r="I628" s="1419">
        <f t="shared" si="3578"/>
        <v>0.1050384</v>
      </c>
      <c r="J628" s="1414">
        <f>ROUND(SQRT(H628^2+I628^2)*1000/(1.73*H623),0)</f>
        <v>12</v>
      </c>
      <c r="K628" s="1413">
        <v>0.186</v>
      </c>
      <c r="L628" s="1419">
        <f t="shared" si="3579"/>
        <v>0.10304400000000001</v>
      </c>
      <c r="M628" s="1414">
        <f>ROUND(SQRT(K628^2+L628^2)*1000/(1.73*K623),0)</f>
        <v>12</v>
      </c>
      <c r="N628" s="1413">
        <v>0.16800000000000001</v>
      </c>
      <c r="O628" s="1419">
        <f t="shared" si="3580"/>
        <v>0.093072000000000016</v>
      </c>
      <c r="P628" s="1414">
        <f>ROUND(SQRT(N628^2+O628^2)*1000/(1.73*N623),0)</f>
        <v>11</v>
      </c>
      <c r="Q628" s="1413">
        <v>0.17879999999999999</v>
      </c>
      <c r="R628" s="1419">
        <f t="shared" si="3581"/>
        <v>0.099055199999999996</v>
      </c>
      <c r="S628" s="1414">
        <f>ROUND(SQRT(Q628^2+R628^2)*1000/(1.73*Q623),0)</f>
        <v>11</v>
      </c>
      <c r="T628" s="1413">
        <v>0.20039999999999999</v>
      </c>
      <c r="U628" s="1419">
        <f t="shared" si="3582"/>
        <v>0.11102160000000001</v>
      </c>
      <c r="V628" s="1414">
        <f>ROUND(SQRT(T628^2+U628^2)*1000/(1.73*T623),0)</f>
        <v>13</v>
      </c>
      <c r="W628" s="1413">
        <v>0.20039999999999999</v>
      </c>
      <c r="X628" s="1419">
        <f t="shared" si="3583"/>
        <v>0.11102160000000001</v>
      </c>
      <c r="Y628" s="1414">
        <f>ROUND(SQRT(W628^2+X628^2)*1000/(1.73*W623),0)</f>
        <v>13</v>
      </c>
      <c r="Z628" s="1413">
        <v>0.20039999999999999</v>
      </c>
      <c r="AA628" s="1419">
        <f t="shared" si="3584"/>
        <v>0.11102160000000001</v>
      </c>
      <c r="AB628" s="1414">
        <f>ROUND(SQRT(Z628^2+AA628^2)*1000/(1.73*Z623),0)</f>
        <v>13</v>
      </c>
      <c r="AC628" s="1413">
        <v>0.20280000000000001</v>
      </c>
      <c r="AD628" s="1419">
        <f t="shared" si="3585"/>
        <v>0.11235120000000001</v>
      </c>
      <c r="AE628" s="1414">
        <f>ROUND(SQRT(AC628^2+AD628^2)*1000/(1.73*AC623),0)</f>
        <v>13</v>
      </c>
      <c r="AF628" s="1413">
        <v>0.27839999999999998</v>
      </c>
      <c r="AG628" s="1419">
        <f t="shared" si="3586"/>
        <v>0.1542336</v>
      </c>
      <c r="AH628" s="1414">
        <f>ROUND(SQRT(AF628^2+AG628^2)*1000/(1.73*AF623),0)</f>
        <v>18</v>
      </c>
      <c r="AI628" s="1413">
        <v>0.26519999999999999</v>
      </c>
      <c r="AJ628" s="1419">
        <f t="shared" si="3587"/>
        <v>0.14692080000000002</v>
      </c>
      <c r="AK628" s="1414">
        <f>ROUND(SQRT(AI628^2+AJ628^2)*1000/(1.73*AI623),0)</f>
        <v>17</v>
      </c>
      <c r="AL628" s="1415">
        <v>0.30120000000000002</v>
      </c>
      <c r="AM628" s="1420">
        <f t="shared" si="3588"/>
        <v>0.16686480000000004</v>
      </c>
      <c r="AN628" s="1416">
        <f>ROUND(SQRT(AL628^2+AM628^2)*1000/(1.73*AL623),0)</f>
        <v>19</v>
      </c>
      <c r="AO628" s="1413">
        <v>0.32519999999999999</v>
      </c>
      <c r="AP628" s="1419">
        <f t="shared" si="3589"/>
        <v>0.18016080000000001</v>
      </c>
      <c r="AQ628" s="1414">
        <f>ROUND(SQRT(AO628^2+AP628^2)*1000/(1.73*AO623),0)</f>
        <v>21</v>
      </c>
      <c r="AR628" s="1413">
        <v>0.26640000000000003</v>
      </c>
      <c r="AS628" s="1419">
        <f t="shared" si="3590"/>
        <v>0.14758560000000004</v>
      </c>
      <c r="AT628" s="1414">
        <f>ROUND(SQRT(AR628^2+AS628^2)*1000/(1.73*AR623),0)</f>
        <v>17</v>
      </c>
      <c r="AU628" s="1413">
        <v>0.30359999999999998</v>
      </c>
      <c r="AV628" s="1419">
        <f t="shared" si="3591"/>
        <v>0.16819439999999999</v>
      </c>
      <c r="AW628" s="1414">
        <f>ROUND(SQRT(AU628^2+AV628^2)*1000/(1.73*AU623),0)</f>
        <v>19</v>
      </c>
      <c r="AX628" s="1413">
        <v>0.28920000000000001</v>
      </c>
      <c r="AY628" s="1419">
        <f t="shared" si="3592"/>
        <v>0.16021680000000002</v>
      </c>
      <c r="AZ628" s="1414">
        <f>ROUND(SQRT(AX628^2+AY628^2)*1000/(1.73*AX623),0)</f>
        <v>19</v>
      </c>
      <c r="BA628" s="1413">
        <v>0.25919999999999999</v>
      </c>
      <c r="BB628" s="1419">
        <f t="shared" si="3593"/>
        <v>0.1435968</v>
      </c>
      <c r="BC628" s="1414">
        <f>ROUND(SQRT(BA628^2+BB628^2)*1000/(1.73*BA623),0)</f>
        <v>17</v>
      </c>
      <c r="BD628" s="1413">
        <v>0.20399999999999999</v>
      </c>
      <c r="BE628" s="1419">
        <f t="shared" si="3594"/>
        <v>0.11301600000000001</v>
      </c>
      <c r="BF628" s="1414">
        <f>ROUND(SQRT(BD628^2+BE628^2)*1000/(1.73*BD623),0)</f>
        <v>13</v>
      </c>
      <c r="BG628" s="1413">
        <v>0.2172</v>
      </c>
      <c r="BH628" s="1419">
        <f t="shared" si="3595"/>
        <v>0.12032880000000001</v>
      </c>
      <c r="BI628" s="1414">
        <f>ROUND(SQRT(BG628^2+BH628^2)*1000/(1.73*BG623),0)</f>
        <v>14</v>
      </c>
      <c r="BJ628" s="1413">
        <v>0.22439999999999999</v>
      </c>
      <c r="BK628" s="1419">
        <f t="shared" si="3596"/>
        <v>0.1243176</v>
      </c>
      <c r="BL628" s="1414">
        <f>ROUND(SQRT(BJ628^2+BK628^2)*1000/(1.73*BJ623),0)</f>
        <v>14</v>
      </c>
      <c r="BM628" s="1413">
        <v>0.20999999999999999</v>
      </c>
      <c r="BN628" s="1419">
        <f t="shared" si="3597"/>
        <v>0.11634</v>
      </c>
      <c r="BO628" s="1414">
        <f>ROUND(SQRT(BM628^2+BN628^2)*1000/(1.73*BM623),0)</f>
        <v>13</v>
      </c>
      <c r="BP628" s="1413">
        <v>0.19919999999999999</v>
      </c>
      <c r="BQ628" s="1419">
        <f t="shared" si="3598"/>
        <v>0.1103568</v>
      </c>
      <c r="BR628" s="1414">
        <f>ROUND(SQRT(BP628^2+BQ628^2)*1000/(1.73*BP623),0)</f>
        <v>13</v>
      </c>
      <c r="BS628" s="1413">
        <v>0.1956</v>
      </c>
      <c r="BT628" s="1419">
        <f t="shared" si="3599"/>
        <v>0.10836240000000001</v>
      </c>
      <c r="BU628" s="1414">
        <f>ROUND(SQRT(BS628^2+BT628^2)*1000/(1.73*BS623),0)</f>
        <v>13</v>
      </c>
      <c r="BV628" s="1413">
        <v>0.1968</v>
      </c>
      <c r="BW628" s="1419">
        <f t="shared" si="3600"/>
        <v>0.1090272</v>
      </c>
      <c r="BX628" s="1414">
        <f>ROUND(SQRT(BV628^2+BW628^2)*1000/(1.73*BV623),0)</f>
        <v>13</v>
      </c>
      <c r="BY628" s="1413">
        <v>0.1968</v>
      </c>
      <c r="BZ628" s="1419">
        <f t="shared" si="3601"/>
        <v>0.1090272</v>
      </c>
      <c r="CA628" s="1598">
        <f>ROUND(SQRT(BY628^2+BZ628^2)*1000/(1.73*BY623),0)</f>
        <v>13</v>
      </c>
    </row>
    <row r="629" s="1" customFormat="1" ht="19.199999999999999">
      <c r="A629" s="1332"/>
      <c r="B629" s="1398"/>
      <c r="C629" s="1548" t="s">
        <v>115</v>
      </c>
      <c r="D629" s="1478"/>
      <c r="E629" s="1409"/>
      <c r="F629" s="1410"/>
      <c r="G629" s="1597">
        <v>10</v>
      </c>
      <c r="H629" s="1413">
        <v>0.0011999999999999999</v>
      </c>
      <c r="I629" s="1419">
        <f t="shared" si="3578"/>
        <v>0.0006648</v>
      </c>
      <c r="J629" s="1414">
        <f>ROUND(SQRT(H629^2+I629^2)*1000/(1.73*H623),0)</f>
        <v>0</v>
      </c>
      <c r="K629" s="1413">
        <v>0.0011999999999999999</v>
      </c>
      <c r="L629" s="1419">
        <f t="shared" si="3579"/>
        <v>0.0006648</v>
      </c>
      <c r="M629" s="1414">
        <f>ROUND(SQRT(K629^2+L629^2)*1000/(1.73*K623),0)</f>
        <v>0</v>
      </c>
      <c r="N629" s="1413">
        <v>0.0011999999999999999</v>
      </c>
      <c r="O629" s="1419">
        <f t="shared" si="3580"/>
        <v>0.0006648</v>
      </c>
      <c r="P629" s="1414">
        <f>ROUND(SQRT(N629^2+O629^2)*1000/(1.73*N623),0)</f>
        <v>0</v>
      </c>
      <c r="Q629" s="1413">
        <v>0.0011999999999999999</v>
      </c>
      <c r="R629" s="1419">
        <f t="shared" si="3581"/>
        <v>0.0006648</v>
      </c>
      <c r="S629" s="1414">
        <f>ROUND(SQRT(Q629^2+R629^2)*1000/(1.73*Q623),0)</f>
        <v>0</v>
      </c>
      <c r="T629" s="1413">
        <v>0.0011999999999999999</v>
      </c>
      <c r="U629" s="1419">
        <f t="shared" si="3582"/>
        <v>0.0006648</v>
      </c>
      <c r="V629" s="1414">
        <f>ROUND(SQRT(T629^2+U629^2)*1000/(1.73*T623),0)</f>
        <v>0</v>
      </c>
      <c r="W629" s="1413">
        <v>0</v>
      </c>
      <c r="X629" s="1419">
        <f t="shared" si="3583"/>
        <v>0</v>
      </c>
      <c r="Y629" s="1414">
        <f>ROUND(SQRT(W629^2+X629^2)*1000/(1.73*W623),0)</f>
        <v>0</v>
      </c>
      <c r="Z629" s="1413">
        <v>0</v>
      </c>
      <c r="AA629" s="1419">
        <f t="shared" si="3584"/>
        <v>0</v>
      </c>
      <c r="AB629" s="1414">
        <f>ROUND(SQRT(Z629^2+AA629^2)*1000/(1.73*Z623),0)</f>
        <v>0</v>
      </c>
      <c r="AC629" s="1413">
        <v>0</v>
      </c>
      <c r="AD629" s="1419">
        <f t="shared" si="3585"/>
        <v>0</v>
      </c>
      <c r="AE629" s="1414">
        <f>ROUND(SQRT(AC629^2+AD629^2)*1000/(1.73*AC623),0)</f>
        <v>0</v>
      </c>
      <c r="AF629" s="1413">
        <v>0</v>
      </c>
      <c r="AG629" s="1419">
        <f t="shared" si="3586"/>
        <v>0</v>
      </c>
      <c r="AH629" s="1414">
        <f>ROUND(SQRT(AF629^2+AG629^2)*1000/(1.73*AF623),0)</f>
        <v>0</v>
      </c>
      <c r="AI629" s="1413">
        <v>0</v>
      </c>
      <c r="AJ629" s="1419">
        <f t="shared" si="3587"/>
        <v>0</v>
      </c>
      <c r="AK629" s="1414">
        <f>ROUND(SQRT(AI629^2+AJ629^2)*1000/(1.73*AI623),0)</f>
        <v>0</v>
      </c>
      <c r="AL629" s="1415">
        <v>0</v>
      </c>
      <c r="AM629" s="1420">
        <f t="shared" si="3588"/>
        <v>0</v>
      </c>
      <c r="AN629" s="1416">
        <f>ROUND(SQRT(AL629^2+AM629^2)*1000/(1.73*AL623),0)</f>
        <v>0</v>
      </c>
      <c r="AO629" s="1413">
        <v>0</v>
      </c>
      <c r="AP629" s="1419">
        <f t="shared" si="3589"/>
        <v>0</v>
      </c>
      <c r="AQ629" s="1414">
        <f>ROUND(SQRT(AO629^2+AP629^2)*1000/(1.73*AO623),0)</f>
        <v>0</v>
      </c>
      <c r="AR629" s="1413">
        <v>0</v>
      </c>
      <c r="AS629" s="1419">
        <f t="shared" si="3590"/>
        <v>0</v>
      </c>
      <c r="AT629" s="1414">
        <f>ROUND(SQRT(AR629^2+AS629^2)*1000/(1.73*AR623),0)</f>
        <v>0</v>
      </c>
      <c r="AU629" s="1413">
        <v>0.0011999999999999999</v>
      </c>
      <c r="AV629" s="1419">
        <f t="shared" si="3591"/>
        <v>0.0006648</v>
      </c>
      <c r="AW629" s="1414">
        <f>ROUND(SQRT(AU629^2+AV629^2)*1000/(1.73*AU623),0)</f>
        <v>0</v>
      </c>
      <c r="AX629" s="1413">
        <v>0.0011999999999999999</v>
      </c>
      <c r="AY629" s="1419">
        <f t="shared" si="3592"/>
        <v>0.0006648</v>
      </c>
      <c r="AZ629" s="1414">
        <f>ROUND(SQRT(AX629^2+AY629^2)*1000/(1.73*AX623),0)</f>
        <v>0</v>
      </c>
      <c r="BA629" s="1413">
        <v>0.0011999999999999999</v>
      </c>
      <c r="BB629" s="1419">
        <f t="shared" si="3593"/>
        <v>0.0006648</v>
      </c>
      <c r="BC629" s="1414">
        <f>ROUND(SQRT(BA629^2+BB629^2)*1000/(1.73*BA623),0)</f>
        <v>0</v>
      </c>
      <c r="BD629" s="1413">
        <v>0</v>
      </c>
      <c r="BE629" s="1419">
        <f t="shared" si="3594"/>
        <v>0</v>
      </c>
      <c r="BF629" s="1414">
        <f>ROUND(SQRT(BD629^2+BE629^2)*1000/(1.73*BD623),0)</f>
        <v>0</v>
      </c>
      <c r="BG629" s="1413">
        <v>0.0011999999999999999</v>
      </c>
      <c r="BH629" s="1419">
        <f t="shared" si="3595"/>
        <v>0.0006648</v>
      </c>
      <c r="BI629" s="1414">
        <f>ROUND(SQRT(BG629^2+BH629^2)*1000/(1.73*BG623),0)</f>
        <v>0</v>
      </c>
      <c r="BJ629" s="1413">
        <v>0</v>
      </c>
      <c r="BK629" s="1419">
        <f t="shared" si="3596"/>
        <v>0</v>
      </c>
      <c r="BL629" s="1414">
        <f>ROUND(SQRT(BJ629^2+BK629^2)*1000/(1.73*BJ623),0)</f>
        <v>0</v>
      </c>
      <c r="BM629" s="1413">
        <v>0</v>
      </c>
      <c r="BN629" s="1419">
        <f t="shared" si="3597"/>
        <v>0</v>
      </c>
      <c r="BO629" s="1414">
        <f>ROUND(SQRT(BM629^2+BN629^2)*1000/(1.73*BM623),0)</f>
        <v>0</v>
      </c>
      <c r="BP629" s="1413">
        <v>0</v>
      </c>
      <c r="BQ629" s="1419">
        <f t="shared" si="3598"/>
        <v>0</v>
      </c>
      <c r="BR629" s="1414">
        <f>ROUND(SQRT(BP629^2+BQ629^2)*1000/(1.73*BP623),0)</f>
        <v>0</v>
      </c>
      <c r="BS629" s="1413">
        <v>0</v>
      </c>
      <c r="BT629" s="1419">
        <f t="shared" si="3599"/>
        <v>0</v>
      </c>
      <c r="BU629" s="1414">
        <f>ROUND(SQRT(BS629^2+BT629^2)*1000/(1.73*BS623),0)</f>
        <v>0</v>
      </c>
      <c r="BV629" s="1413">
        <v>0.0011999999999999999</v>
      </c>
      <c r="BW629" s="1419">
        <f t="shared" si="3600"/>
        <v>0.0006648</v>
      </c>
      <c r="BX629" s="1414">
        <f>ROUND(SQRT(BV629^2+BW629^2)*1000/(1.73*BV623),0)</f>
        <v>0</v>
      </c>
      <c r="BY629" s="1413">
        <v>0</v>
      </c>
      <c r="BZ629" s="1419">
        <f t="shared" si="3601"/>
        <v>0</v>
      </c>
      <c r="CA629" s="1598">
        <f>ROUND(SQRT(BY629^2+BZ629^2)*1000/(1.73*BY623),0)</f>
        <v>0</v>
      </c>
    </row>
    <row r="630" s="1" customFormat="1" ht="19.199999999999999">
      <c r="A630" s="1332"/>
      <c r="B630" s="1398"/>
      <c r="C630" s="1552" t="s">
        <v>494</v>
      </c>
      <c r="D630" s="1478"/>
      <c r="E630" s="1409"/>
      <c r="F630" s="1410"/>
      <c r="G630" s="1597">
        <v>10</v>
      </c>
      <c r="H630" s="1413"/>
      <c r="I630" s="1419">
        <f t="shared" si="3578"/>
        <v>0</v>
      </c>
      <c r="J630" s="1414">
        <f t="shared" ref="J630:J631" si="3650">ROUND(SQRT(H630^2+I630^2)*1000/(1.73*H623),0)</f>
        <v>0</v>
      </c>
      <c r="K630" s="1413"/>
      <c r="L630" s="1419">
        <f t="shared" si="3579"/>
        <v>0</v>
      </c>
      <c r="M630" s="1414">
        <f t="shared" ref="M630:M631" si="3651">ROUND(SQRT(K630^2+L630^2)*1000/(1.73*K623),0)</f>
        <v>0</v>
      </c>
      <c r="N630" s="1413"/>
      <c r="O630" s="1419">
        <f t="shared" si="3580"/>
        <v>0</v>
      </c>
      <c r="P630" s="1414">
        <f t="shared" ref="P630:P631" si="3652">ROUND(SQRT(N630^2+O630^2)*1000/(1.73*N623),0)</f>
        <v>0</v>
      </c>
      <c r="Q630" s="1413"/>
      <c r="R630" s="1419">
        <f t="shared" si="3581"/>
        <v>0</v>
      </c>
      <c r="S630" s="1414">
        <f t="shared" ref="S630:S631" si="3653">ROUND(SQRT(Q630^2+R630^2)*1000/(1.73*Q623),0)</f>
        <v>0</v>
      </c>
      <c r="T630" s="1413"/>
      <c r="U630" s="1419">
        <f t="shared" si="3582"/>
        <v>0</v>
      </c>
      <c r="V630" s="1414">
        <f t="shared" ref="V630:V631" si="3654">ROUND(SQRT(T630^2+U630^2)*1000/(1.73*T623),0)</f>
        <v>0</v>
      </c>
      <c r="W630" s="1413"/>
      <c r="X630" s="1419">
        <f t="shared" si="3583"/>
        <v>0</v>
      </c>
      <c r="Y630" s="1414">
        <f t="shared" ref="Y630:Y631" si="3655">ROUND(SQRT(W630^2+X630^2)*1000/(1.73*W623),0)</f>
        <v>0</v>
      </c>
      <c r="Z630" s="1413"/>
      <c r="AA630" s="1419">
        <f t="shared" si="3584"/>
        <v>0</v>
      </c>
      <c r="AB630" s="1414">
        <f t="shared" ref="AB630:AB631" si="3656">ROUND(SQRT(Z630^2+AA630^2)*1000/(1.73*Z623),0)</f>
        <v>0</v>
      </c>
      <c r="AC630" s="1413"/>
      <c r="AD630" s="1419">
        <f t="shared" si="3585"/>
        <v>0</v>
      </c>
      <c r="AE630" s="1414">
        <f t="shared" ref="AE630:AE631" si="3657">ROUND(SQRT(AC630^2+AD630^2)*1000/(1.73*AC623),0)</f>
        <v>0</v>
      </c>
      <c r="AF630" s="1413"/>
      <c r="AG630" s="1419">
        <f t="shared" si="3586"/>
        <v>0</v>
      </c>
      <c r="AH630" s="1414">
        <f t="shared" ref="AH630:AH631" si="3658">ROUND(SQRT(AF630^2+AG630^2)*1000/(1.73*AF623),0)</f>
        <v>0</v>
      </c>
      <c r="AI630" s="1413"/>
      <c r="AJ630" s="1419">
        <f t="shared" si="3587"/>
        <v>0</v>
      </c>
      <c r="AK630" s="1414">
        <f t="shared" ref="AK630:AK631" si="3659">ROUND(SQRT(AI630^2+AJ630^2)*1000/(1.73*AI623),0)</f>
        <v>0</v>
      </c>
      <c r="AL630" s="1415"/>
      <c r="AM630" s="1420">
        <f t="shared" si="3588"/>
        <v>0</v>
      </c>
      <c r="AN630" s="1416">
        <f t="shared" ref="AN630:AN631" si="3660">ROUND(SQRT(AL630^2+AM630^2)*1000/(1.73*AL623),0)</f>
        <v>0</v>
      </c>
      <c r="AO630" s="1413"/>
      <c r="AP630" s="1419">
        <f t="shared" si="3589"/>
        <v>0</v>
      </c>
      <c r="AQ630" s="1414">
        <f t="shared" ref="AQ630:AQ631" si="3661">ROUND(SQRT(AO630^2+AP630^2)*1000/(1.73*AO623),0)</f>
        <v>0</v>
      </c>
      <c r="AR630" s="1413"/>
      <c r="AS630" s="1419">
        <f t="shared" si="3590"/>
        <v>0</v>
      </c>
      <c r="AT630" s="1414">
        <f t="shared" ref="AT630:AT631" si="3662">ROUND(SQRT(AR630^2+AS630^2)*1000/(1.73*AR623),0)</f>
        <v>0</v>
      </c>
      <c r="AU630" s="1413"/>
      <c r="AV630" s="1419">
        <f t="shared" si="3591"/>
        <v>0</v>
      </c>
      <c r="AW630" s="1414">
        <f t="shared" ref="AW630:AW631" si="3663">ROUND(SQRT(AU630^2+AV630^2)*1000/(1.73*AU623),0)</f>
        <v>0</v>
      </c>
      <c r="AX630" s="1413"/>
      <c r="AY630" s="1419">
        <f t="shared" si="3592"/>
        <v>0</v>
      </c>
      <c r="AZ630" s="1414">
        <f t="shared" ref="AZ630:AZ631" si="3664">ROUND(SQRT(AX630^2+AY630^2)*1000/(1.73*AX623),0)</f>
        <v>0</v>
      </c>
      <c r="BA630" s="1413"/>
      <c r="BB630" s="1419">
        <f t="shared" si="3593"/>
        <v>0</v>
      </c>
      <c r="BC630" s="1414">
        <f t="shared" ref="BC630:BC631" si="3665">ROUND(SQRT(BA630^2+BB630^2)*1000/(1.73*BA623),0)</f>
        <v>0</v>
      </c>
      <c r="BD630" s="1413"/>
      <c r="BE630" s="1419">
        <f t="shared" si="3594"/>
        <v>0</v>
      </c>
      <c r="BF630" s="1414">
        <f t="shared" ref="BF630:BF631" si="3666">ROUND(SQRT(BD630^2+BE630^2)*1000/(1.73*BD623),0)</f>
        <v>0</v>
      </c>
      <c r="BG630" s="1413"/>
      <c r="BH630" s="1419">
        <f t="shared" si="3595"/>
        <v>0</v>
      </c>
      <c r="BI630" s="1414">
        <f t="shared" ref="BI630:BI631" si="3667">ROUND(SQRT(BG630^2+BH630^2)*1000/(1.73*BG623),0)</f>
        <v>0</v>
      </c>
      <c r="BJ630" s="1413"/>
      <c r="BK630" s="1419">
        <f t="shared" si="3596"/>
        <v>0</v>
      </c>
      <c r="BL630" s="1414">
        <f t="shared" ref="BL630:BL631" si="3668">ROUND(SQRT(BJ630^2+BK630^2)*1000/(1.73*BJ623),0)</f>
        <v>0</v>
      </c>
      <c r="BM630" s="1413"/>
      <c r="BN630" s="1419">
        <f t="shared" si="3597"/>
        <v>0</v>
      </c>
      <c r="BO630" s="1414">
        <f t="shared" ref="BO630:BO631" si="3669">ROUND(SQRT(BM630^2+BN630^2)*1000/(1.73*BM623),0)</f>
        <v>0</v>
      </c>
      <c r="BP630" s="1413"/>
      <c r="BQ630" s="1419">
        <f t="shared" si="3598"/>
        <v>0</v>
      </c>
      <c r="BR630" s="1414">
        <f t="shared" ref="BR630:BR631" si="3670">ROUND(SQRT(BP630^2+BQ630^2)*1000/(1.73*BP623),0)</f>
        <v>0</v>
      </c>
      <c r="BS630" s="1413"/>
      <c r="BT630" s="1419">
        <f t="shared" si="3599"/>
        <v>0</v>
      </c>
      <c r="BU630" s="1414">
        <f t="shared" ref="BU630:BU631" si="3671">ROUND(SQRT(BS630^2+BT630^2)*1000/(1.73*BS623),0)</f>
        <v>0</v>
      </c>
      <c r="BV630" s="1413"/>
      <c r="BW630" s="1419">
        <f t="shared" si="3600"/>
        <v>0</v>
      </c>
      <c r="BX630" s="1414">
        <f t="shared" ref="BX630:BX631" si="3672">ROUND(SQRT(BV630^2+BW630^2)*1000/(1.73*BV623),0)</f>
        <v>0</v>
      </c>
      <c r="BY630" s="1413"/>
      <c r="BZ630" s="1419">
        <f t="shared" si="3601"/>
        <v>0</v>
      </c>
      <c r="CA630" s="1598">
        <f t="shared" ref="CA630:CA631" si="3673">ROUND(SQRT(BY630^2+BZ630^2)*1000/(1.73*BY623),0)</f>
        <v>0</v>
      </c>
    </row>
    <row r="631" s="1" customFormat="1" ht="19.199999999999999">
      <c r="A631" s="1332"/>
      <c r="B631" s="1398" t="s">
        <v>403</v>
      </c>
      <c r="C631" s="1548" t="s">
        <v>409</v>
      </c>
      <c r="D631" s="1478"/>
      <c r="E631" s="1409"/>
      <c r="F631" s="1410"/>
      <c r="G631" s="1597">
        <v>10</v>
      </c>
      <c r="H631" s="1413">
        <v>0.0052639999999999996</v>
      </c>
      <c r="I631" s="1419">
        <f t="shared" si="3578"/>
        <v>0.0029162559999999999</v>
      </c>
      <c r="J631" s="1414">
        <f t="shared" si="3650"/>
        <v>0</v>
      </c>
      <c r="K631" s="1413">
        <v>0.0051200000000000004</v>
      </c>
      <c r="L631" s="1419">
        <f t="shared" si="3579"/>
        <v>0.0028364800000000006</v>
      </c>
      <c r="M631" s="1414">
        <f t="shared" si="3651"/>
        <v>0</v>
      </c>
      <c r="N631" s="1413">
        <v>0.0050559999999999997</v>
      </c>
      <c r="O631" s="1419">
        <f t="shared" si="3580"/>
        <v>0.002801024</v>
      </c>
      <c r="P631" s="1414">
        <f t="shared" si="3652"/>
        <v>0</v>
      </c>
      <c r="Q631" s="1413">
        <v>0.0050080000000000003</v>
      </c>
      <c r="R631" s="1419">
        <f t="shared" si="3581"/>
        <v>0.0027744320000000003</v>
      </c>
      <c r="S631" s="1414">
        <f t="shared" si="3653"/>
        <v>0</v>
      </c>
      <c r="T631" s="1413">
        <v>0.0051999999999999998</v>
      </c>
      <c r="U631" s="1419">
        <f t="shared" si="3582"/>
        <v>0.0028808000000000002</v>
      </c>
      <c r="V631" s="1414">
        <f t="shared" si="3654"/>
        <v>0</v>
      </c>
      <c r="W631" s="1413">
        <v>0.0052160000000000002</v>
      </c>
      <c r="X631" s="1419">
        <f t="shared" si="3583"/>
        <v>0.0028896640000000001</v>
      </c>
      <c r="Y631" s="1414">
        <f t="shared" si="3655"/>
        <v>0</v>
      </c>
      <c r="Z631" s="1413">
        <v>0.0052160000000000002</v>
      </c>
      <c r="AA631" s="1419">
        <f t="shared" si="3584"/>
        <v>0.0028896640000000001</v>
      </c>
      <c r="AB631" s="1414">
        <f t="shared" si="3656"/>
        <v>0</v>
      </c>
      <c r="AC631" s="1413">
        <v>0.0052480000000000001</v>
      </c>
      <c r="AD631" s="1419">
        <f t="shared" si="3585"/>
        <v>0.0029073920000000004</v>
      </c>
      <c r="AE631" s="1414">
        <f t="shared" si="3657"/>
        <v>0</v>
      </c>
      <c r="AF631" s="1413">
        <v>0.0053119999999999999</v>
      </c>
      <c r="AG631" s="1419">
        <f t="shared" si="3586"/>
        <v>0.0029428480000000001</v>
      </c>
      <c r="AH631" s="1414">
        <f t="shared" si="3658"/>
        <v>0</v>
      </c>
      <c r="AI631" s="1413">
        <v>0.0054079999999999996</v>
      </c>
      <c r="AJ631" s="1419">
        <f t="shared" si="3587"/>
        <v>0.002996032</v>
      </c>
      <c r="AK631" s="1414">
        <f t="shared" si="3659"/>
        <v>0</v>
      </c>
      <c r="AL631" s="1415">
        <v>0.005424</v>
      </c>
      <c r="AM631" s="1420">
        <f t="shared" si="3588"/>
        <v>0.0030048960000000004</v>
      </c>
      <c r="AN631" s="1416">
        <f t="shared" si="3660"/>
        <v>0</v>
      </c>
      <c r="AO631" s="1413">
        <v>0.0056800000000000002</v>
      </c>
      <c r="AP631" s="1419">
        <f t="shared" si="3589"/>
        <v>0.0031467200000000004</v>
      </c>
      <c r="AQ631" s="1414">
        <f t="shared" si="3661"/>
        <v>0</v>
      </c>
      <c r="AR631" s="1413">
        <v>0.0055519999999999996</v>
      </c>
      <c r="AS631" s="1419">
        <f t="shared" si="3590"/>
        <v>0.0030758080000000002</v>
      </c>
      <c r="AT631" s="1414">
        <f t="shared" si="3662"/>
        <v>0</v>
      </c>
      <c r="AU631" s="1413">
        <v>0.0054879999999999998</v>
      </c>
      <c r="AV631" s="1419">
        <f t="shared" si="3591"/>
        <v>0.0030403520000000001</v>
      </c>
      <c r="AW631" s="1414">
        <f t="shared" si="3663"/>
        <v>0</v>
      </c>
      <c r="AX631" s="1413">
        <v>0.005424</v>
      </c>
      <c r="AY631" s="1419">
        <f t="shared" si="3592"/>
        <v>0.0030048960000000004</v>
      </c>
      <c r="AZ631" s="1414">
        <f t="shared" si="3664"/>
        <v>0</v>
      </c>
      <c r="BA631" s="1413">
        <v>0.0048960000000000002</v>
      </c>
      <c r="BB631" s="1419">
        <f t="shared" si="3593"/>
        <v>0.0027123840000000004</v>
      </c>
      <c r="BC631" s="1414">
        <f t="shared" si="3665"/>
        <v>0</v>
      </c>
      <c r="BD631" s="1413">
        <v>0.005104</v>
      </c>
      <c r="BE631" s="1419">
        <f t="shared" si="3594"/>
        <v>0.0028276160000000002</v>
      </c>
      <c r="BF631" s="1414">
        <f t="shared" si="3666"/>
        <v>0</v>
      </c>
      <c r="BG631" s="1413">
        <v>0.0050239999999999998</v>
      </c>
      <c r="BH631" s="1419">
        <f t="shared" si="3595"/>
        <v>0.0027832960000000002</v>
      </c>
      <c r="BI631" s="1414">
        <f t="shared" si="3667"/>
        <v>0</v>
      </c>
      <c r="BJ631" s="1413">
        <v>0.0050559999999999997</v>
      </c>
      <c r="BK631" s="1419">
        <f t="shared" si="3596"/>
        <v>0.002801024</v>
      </c>
      <c r="BL631" s="1414">
        <f t="shared" si="3668"/>
        <v>0</v>
      </c>
      <c r="BM631" s="1413">
        <v>0.0049280000000000001</v>
      </c>
      <c r="BN631" s="1419">
        <f t="shared" si="3597"/>
        <v>0.0027301120000000003</v>
      </c>
      <c r="BO631" s="1414">
        <f t="shared" si="3669"/>
        <v>0</v>
      </c>
      <c r="BP631" s="1413">
        <v>0.00496</v>
      </c>
      <c r="BQ631" s="1419">
        <f t="shared" si="3598"/>
        <v>0.0027478400000000001</v>
      </c>
      <c r="BR631" s="1414">
        <f t="shared" si="3670"/>
        <v>0</v>
      </c>
      <c r="BS631" s="1413">
        <v>0.0050879999999999996</v>
      </c>
      <c r="BT631" s="1419">
        <f t="shared" si="3599"/>
        <v>0.0028187519999999999</v>
      </c>
      <c r="BU631" s="1414">
        <f t="shared" si="3671"/>
        <v>0</v>
      </c>
      <c r="BV631" s="1413">
        <v>0.0049280000000000001</v>
      </c>
      <c r="BW631" s="1419">
        <f t="shared" si="3600"/>
        <v>0.0027301120000000003</v>
      </c>
      <c r="BX631" s="1414">
        <f t="shared" si="3672"/>
        <v>0</v>
      </c>
      <c r="BY631" s="1413">
        <v>0.0050879999999999996</v>
      </c>
      <c r="BZ631" s="1419">
        <f t="shared" si="3601"/>
        <v>0.0028187519999999999</v>
      </c>
      <c r="CA631" s="1598">
        <f t="shared" si="3673"/>
        <v>0</v>
      </c>
    </row>
    <row r="632" s="1" customFormat="1" ht="19.199999999999999">
      <c r="A632" s="1332"/>
      <c r="B632" s="1398"/>
      <c r="C632" s="1548" t="s">
        <v>114</v>
      </c>
      <c r="D632" s="1478"/>
      <c r="E632" s="1409"/>
      <c r="F632" s="1410"/>
      <c r="G632" s="1597">
        <v>10</v>
      </c>
      <c r="H632" s="1413">
        <v>0.024799999999999999</v>
      </c>
      <c r="I632" s="1419">
        <f t="shared" si="3578"/>
        <v>0.0137392</v>
      </c>
      <c r="J632" s="1414">
        <f>ROUND(SQRT(H632^2+I632^2)*1000/(1.73*H624),0)</f>
        <v>2</v>
      </c>
      <c r="K632" s="1413">
        <v>0.024</v>
      </c>
      <c r="L632" s="1419">
        <f t="shared" si="3579"/>
        <v>0.013296000000000002</v>
      </c>
      <c r="M632" s="1414">
        <f>ROUND(SQRT(K632^2+L632^2)*1000/(1.73*K624),0)</f>
        <v>2</v>
      </c>
      <c r="N632" s="1413">
        <v>0.025600000000000001</v>
      </c>
      <c r="O632" s="1419">
        <f t="shared" si="3580"/>
        <v>0.014182400000000001</v>
      </c>
      <c r="P632" s="1414">
        <f>ROUND(SQRT(N632^2+O632^2)*1000/(1.73*N624),0)</f>
        <v>2</v>
      </c>
      <c r="Q632" s="1413">
        <v>0.024400000000000002</v>
      </c>
      <c r="R632" s="1419">
        <f t="shared" si="3581"/>
        <v>0.013517600000000003</v>
      </c>
      <c r="S632" s="1414">
        <f>ROUND(SQRT(Q632^2+R632^2)*1000/(1.73*Q624),0)</f>
        <v>2</v>
      </c>
      <c r="T632" s="1413">
        <v>0.0252</v>
      </c>
      <c r="U632" s="1419">
        <f t="shared" si="3582"/>
        <v>0.013960800000000001</v>
      </c>
      <c r="V632" s="1414">
        <f>ROUND(SQRT(T632^2+U632^2)*1000/(1.73*T624),0)</f>
        <v>2</v>
      </c>
      <c r="W632" s="1413">
        <v>0.025600000000000001</v>
      </c>
      <c r="X632" s="1419">
        <f t="shared" si="3583"/>
        <v>0.014182400000000001</v>
      </c>
      <c r="Y632" s="1414">
        <f>ROUND(SQRT(W632^2+X632^2)*1000/(1.73*W624),0)</f>
        <v>2</v>
      </c>
      <c r="Z632" s="1413">
        <v>0.027199999999999998</v>
      </c>
      <c r="AA632" s="1419">
        <f t="shared" si="3584"/>
        <v>0.0150688</v>
      </c>
      <c r="AB632" s="1414">
        <f>ROUND(SQRT(Z632^2+AA632^2)*1000/(1.73*Z624),0)</f>
        <v>2</v>
      </c>
      <c r="AC632" s="1413">
        <v>0.0344</v>
      </c>
      <c r="AD632" s="1419">
        <f t="shared" si="3585"/>
        <v>0.019057600000000001</v>
      </c>
      <c r="AE632" s="1414">
        <f>ROUND(SQRT(AC632^2+AD632^2)*1000/(1.73*AC624),0)</f>
        <v>2</v>
      </c>
      <c r="AF632" s="1413">
        <v>0.036799999999999999</v>
      </c>
      <c r="AG632" s="1419">
        <f t="shared" si="3586"/>
        <v>0.020387200000000001</v>
      </c>
      <c r="AH632" s="1414">
        <f>ROUND(SQRT(AF632^2+AG632^2)*1000/(1.73*AF624),0)</f>
        <v>2</v>
      </c>
      <c r="AI632" s="1413">
        <v>0.031199999999999999</v>
      </c>
      <c r="AJ632" s="1419">
        <f t="shared" si="3587"/>
        <v>0.017284799999999999</v>
      </c>
      <c r="AK632" s="1414">
        <f>ROUND(SQRT(AI632^2+AJ632^2)*1000/(1.73*AI624),0)</f>
        <v>2</v>
      </c>
      <c r="AL632" s="1415">
        <v>0.032399999999999998</v>
      </c>
      <c r="AM632" s="1420">
        <f t="shared" si="3588"/>
        <v>0.0179496</v>
      </c>
      <c r="AN632" s="1416">
        <f>ROUND(SQRT(AL632^2+AM632^2)*1000/(1.73*AL624),0)</f>
        <v>2</v>
      </c>
      <c r="AO632" s="1413">
        <v>0.028400000000000002</v>
      </c>
      <c r="AP632" s="1419">
        <f t="shared" si="3589"/>
        <v>0.015733600000000004</v>
      </c>
      <c r="AQ632" s="1414">
        <f>ROUND(SQRT(AO632^2+AP632^2)*1000/(1.73*AO624),0)</f>
        <v>2</v>
      </c>
      <c r="AR632" s="1413">
        <v>0.030800000000000001</v>
      </c>
      <c r="AS632" s="1419">
        <f t="shared" si="3590"/>
        <v>0.017063200000000001</v>
      </c>
      <c r="AT632" s="1414">
        <f>ROUND(SQRT(AR632^2+AS632^2)*1000/(1.73*AR624),0)</f>
        <v>2</v>
      </c>
      <c r="AU632" s="1413">
        <v>0.031600000000000003</v>
      </c>
      <c r="AV632" s="1419">
        <f t="shared" si="3591"/>
        <v>0.017506400000000002</v>
      </c>
      <c r="AW632" s="1414">
        <f>ROUND(SQRT(AU632^2+AV632^2)*1000/(1.73*AU624),0)</f>
        <v>2</v>
      </c>
      <c r="AX632" s="1413">
        <v>0.034000000000000002</v>
      </c>
      <c r="AY632" s="1419">
        <f t="shared" si="3592"/>
        <v>0.018836000000000002</v>
      </c>
      <c r="AZ632" s="1414">
        <f>ROUND(SQRT(AX632^2+AY632^2)*1000/(1.73*AX624),0)</f>
        <v>2</v>
      </c>
      <c r="BA632" s="1413">
        <v>0.030800000000000001</v>
      </c>
      <c r="BB632" s="1419">
        <f t="shared" si="3593"/>
        <v>0.017063200000000001</v>
      </c>
      <c r="BC632" s="1414">
        <f>ROUND(SQRT(BA632^2+BB632^2)*1000/(1.73*BA624),0)</f>
        <v>2</v>
      </c>
      <c r="BD632" s="1413">
        <v>0.032399999999999998</v>
      </c>
      <c r="BE632" s="1419">
        <f t="shared" si="3594"/>
        <v>0.0179496</v>
      </c>
      <c r="BF632" s="1414">
        <f>ROUND(SQRT(BD632^2+BE632^2)*1000/(1.73*BD624),0)</f>
        <v>2</v>
      </c>
      <c r="BG632" s="1413">
        <v>0.033599999999999998</v>
      </c>
      <c r="BH632" s="1419">
        <f t="shared" si="3595"/>
        <v>0.0186144</v>
      </c>
      <c r="BI632" s="1414">
        <f>ROUND(SQRT(BG632^2+BH632^2)*1000/(1.73*BG624),0)</f>
        <v>2</v>
      </c>
      <c r="BJ632" s="1413">
        <v>0.036799999999999999</v>
      </c>
      <c r="BK632" s="1419">
        <f t="shared" si="3596"/>
        <v>0.020387200000000001</v>
      </c>
      <c r="BL632" s="1414">
        <f>ROUND(SQRT(BJ632^2+BK632^2)*1000/(1.73*BJ624),0)</f>
        <v>2</v>
      </c>
      <c r="BM632" s="1413">
        <v>0.0356</v>
      </c>
      <c r="BN632" s="1419">
        <f t="shared" si="3597"/>
        <v>0.019722400000000001</v>
      </c>
      <c r="BO632" s="1414">
        <f>ROUND(SQRT(BM632^2+BN632^2)*1000/(1.73*BM624),0)</f>
        <v>2</v>
      </c>
      <c r="BP632" s="1413">
        <v>0.034799999999999998</v>
      </c>
      <c r="BQ632" s="1419">
        <f t="shared" si="3598"/>
        <v>0.0192792</v>
      </c>
      <c r="BR632" s="1414">
        <f>ROUND(SQRT(BP632^2+BQ632^2)*1000/(1.73*BP624),0)</f>
        <v>2</v>
      </c>
      <c r="BS632" s="1413">
        <v>0.031199999999999999</v>
      </c>
      <c r="BT632" s="1419">
        <f t="shared" si="3599"/>
        <v>0.017284799999999999</v>
      </c>
      <c r="BU632" s="1414">
        <f>ROUND(SQRT(BS632^2+BT632^2)*1000/(1.73*BS624),0)</f>
        <v>2</v>
      </c>
      <c r="BV632" s="1413">
        <v>0.030800000000000001</v>
      </c>
      <c r="BW632" s="1419">
        <f t="shared" si="3600"/>
        <v>0.017063200000000001</v>
      </c>
      <c r="BX632" s="1414">
        <f>ROUND(SQRT(BV632^2+BW632^2)*1000/(1.73*BV624),0)</f>
        <v>2</v>
      </c>
      <c r="BY632" s="1413">
        <v>0.0304</v>
      </c>
      <c r="BZ632" s="1419">
        <f t="shared" si="3601"/>
        <v>0.016841600000000002</v>
      </c>
      <c r="CA632" s="1598">
        <f>ROUND(SQRT(BY632^2+BZ632^2)*1000/(1.73*BY624),0)</f>
        <v>2</v>
      </c>
    </row>
    <row r="633" s="1" customFormat="1" ht="19.199999999999999">
      <c r="A633" s="1332"/>
      <c r="B633" s="1398"/>
      <c r="C633" s="1548" t="s">
        <v>66</v>
      </c>
      <c r="D633" s="1478"/>
      <c r="E633" s="1409"/>
      <c r="F633" s="1410"/>
      <c r="G633" s="1597">
        <v>10</v>
      </c>
      <c r="H633" s="1413">
        <v>0.19839999999999999</v>
      </c>
      <c r="I633" s="1419">
        <f t="shared" si="3578"/>
        <v>0.1099136</v>
      </c>
      <c r="J633" s="1414">
        <f>ROUND(SQRT(H633^2+I633^2)*1000/(1.73*H624),0)</f>
        <v>13</v>
      </c>
      <c r="K633" s="1413">
        <v>0.19919999999999999</v>
      </c>
      <c r="L633" s="1419">
        <f t="shared" si="3579"/>
        <v>0.1103568</v>
      </c>
      <c r="M633" s="1414">
        <f>ROUND(SQRT(K633^2+L633^2)*1000/(1.73*K624),0)</f>
        <v>13</v>
      </c>
      <c r="N633" s="1413">
        <v>0.1996</v>
      </c>
      <c r="O633" s="1419">
        <f t="shared" si="3580"/>
        <v>0.11057840000000001</v>
      </c>
      <c r="P633" s="1414">
        <f>ROUND(SQRT(N633^2+O633^2)*1000/(1.73*N624),0)</f>
        <v>13</v>
      </c>
      <c r="Q633" s="1413">
        <v>0.20119999999999999</v>
      </c>
      <c r="R633" s="1419">
        <f t="shared" si="3581"/>
        <v>0.1114648</v>
      </c>
      <c r="S633" s="1414">
        <f>ROUND(SQRT(Q633^2+R633^2)*1000/(1.73*Q624),0)</f>
        <v>13</v>
      </c>
      <c r="T633" s="1413">
        <v>0.2036</v>
      </c>
      <c r="U633" s="1419">
        <f t="shared" si="3582"/>
        <v>0.11279440000000002</v>
      </c>
      <c r="V633" s="1414">
        <f>ROUND(SQRT(T633^2+U633^2)*1000/(1.73*T624),0)</f>
        <v>13</v>
      </c>
      <c r="W633" s="1413">
        <v>0.20799999999999999</v>
      </c>
      <c r="X633" s="1419">
        <f t="shared" si="3583"/>
        <v>0.115232</v>
      </c>
      <c r="Y633" s="1414">
        <f>ROUND(SQRT(W633^2+X633^2)*1000/(1.73*W624),0)</f>
        <v>13</v>
      </c>
      <c r="Z633" s="1413">
        <v>0.21279999999999999</v>
      </c>
      <c r="AA633" s="1419">
        <f t="shared" si="3584"/>
        <v>0.1178912</v>
      </c>
      <c r="AB633" s="1414">
        <f>ROUND(SQRT(Z633^2+AA633^2)*1000/(1.73*Z624),0)</f>
        <v>14</v>
      </c>
      <c r="AC633" s="1413">
        <v>0.21640000000000001</v>
      </c>
      <c r="AD633" s="1419">
        <f t="shared" si="3585"/>
        <v>0.11988560000000001</v>
      </c>
      <c r="AE633" s="1414">
        <f>ROUND(SQRT(AC633^2+AD633^2)*1000/(1.73*AC624),0)</f>
        <v>14</v>
      </c>
      <c r="AF633" s="1413">
        <v>0.21879999999999999</v>
      </c>
      <c r="AG633" s="1419">
        <f t="shared" si="3586"/>
        <v>0.12121520000000001</v>
      </c>
      <c r="AH633" s="1414">
        <f>ROUND(SQRT(AF633^2+AG633^2)*1000/(1.73*AF624),0)</f>
        <v>14</v>
      </c>
      <c r="AI633" s="1413">
        <v>0.22800000000000001</v>
      </c>
      <c r="AJ633" s="1419">
        <f t="shared" si="3587"/>
        <v>0.12631200000000001</v>
      </c>
      <c r="AK633" s="1414">
        <f>ROUND(SQRT(AI633^2+AJ633^2)*1000/(1.73*AI624),0)</f>
        <v>15</v>
      </c>
      <c r="AL633" s="1415">
        <v>0.2268</v>
      </c>
      <c r="AM633" s="1420">
        <f t="shared" si="3588"/>
        <v>0.12564720000000001</v>
      </c>
      <c r="AN633" s="1416">
        <f>ROUND(SQRT(AL633^2+AM633^2)*1000/(1.73*AL624),0)</f>
        <v>15</v>
      </c>
      <c r="AO633" s="1413">
        <v>0.25679999999999997</v>
      </c>
      <c r="AP633" s="1419">
        <f t="shared" si="3589"/>
        <v>0.14226720000000001</v>
      </c>
      <c r="AQ633" s="1414">
        <f>ROUND(SQRT(AO633^2+AP633^2)*1000/(1.73*AO624),0)</f>
        <v>16</v>
      </c>
      <c r="AR633" s="1413">
        <v>0.24199999999999999</v>
      </c>
      <c r="AS633" s="1419">
        <f t="shared" si="3590"/>
        <v>0.13406800000000002</v>
      </c>
      <c r="AT633" s="1414">
        <f>ROUND(SQRT(AR633^2+AS633^2)*1000/(1.73*AR624),0)</f>
        <v>16</v>
      </c>
      <c r="AU633" s="1413">
        <v>0.24160000000000001</v>
      </c>
      <c r="AV633" s="1419">
        <f t="shared" si="3591"/>
        <v>0.1338464</v>
      </c>
      <c r="AW633" s="1414">
        <f>ROUND(SQRT(AU633^2+AV633^2)*1000/(1.73*AU624),0)</f>
        <v>16</v>
      </c>
      <c r="AX633" s="1413">
        <v>0.24160000000000001</v>
      </c>
      <c r="AY633" s="1419">
        <f t="shared" si="3592"/>
        <v>0.1338464</v>
      </c>
      <c r="AZ633" s="1414">
        <f>ROUND(SQRT(AX633^2+AY633^2)*1000/(1.73*AX624),0)</f>
        <v>16</v>
      </c>
      <c r="BA633" s="1413">
        <v>0.2356</v>
      </c>
      <c r="BB633" s="1419">
        <f t="shared" si="3593"/>
        <v>0.13052240000000001</v>
      </c>
      <c r="BC633" s="1414">
        <f>ROUND(SQRT(BA633^2+BB633^2)*1000/(1.73*BA624),0)</f>
        <v>15</v>
      </c>
      <c r="BD633" s="1413">
        <v>0.2404</v>
      </c>
      <c r="BE633" s="1419">
        <f t="shared" si="3594"/>
        <v>0.13318160000000001</v>
      </c>
      <c r="BF633" s="1414">
        <f>ROUND(SQRT(BD633^2+BE633^2)*1000/(1.73*BD624),0)</f>
        <v>15</v>
      </c>
      <c r="BG633" s="1413">
        <v>0.24079999999999999</v>
      </c>
      <c r="BH633" s="1419">
        <f t="shared" si="3595"/>
        <v>0.1334032</v>
      </c>
      <c r="BI633" s="1414">
        <f>ROUND(SQRT(BG633^2+BH633^2)*1000/(1.73*BG624),0)</f>
        <v>15</v>
      </c>
      <c r="BJ633" s="1413">
        <v>0.2384</v>
      </c>
      <c r="BK633" s="1419">
        <f t="shared" si="3596"/>
        <v>0.13207360000000001</v>
      </c>
      <c r="BL633" s="1414">
        <f>ROUND(SQRT(BJ633^2+BK633^2)*1000/(1.73*BJ624),0)</f>
        <v>15</v>
      </c>
      <c r="BM633" s="1413">
        <v>0.23599999999999999</v>
      </c>
      <c r="BN633" s="1419">
        <f t="shared" si="3597"/>
        <v>0.130744</v>
      </c>
      <c r="BO633" s="1414">
        <f>ROUND(SQRT(BM633^2+BN633^2)*1000/(1.73*BM624),0)</f>
        <v>15</v>
      </c>
      <c r="BP633" s="1413">
        <v>0.23799999999999999</v>
      </c>
      <c r="BQ633" s="1419">
        <f t="shared" si="3598"/>
        <v>0.131852</v>
      </c>
      <c r="BR633" s="1414">
        <f>ROUND(SQRT(BP633^2+BQ633^2)*1000/(1.73*BP624),0)</f>
        <v>15</v>
      </c>
      <c r="BS633" s="1413">
        <v>0.23880000000000001</v>
      </c>
      <c r="BT633" s="1419">
        <f t="shared" si="3599"/>
        <v>0.13229520000000003</v>
      </c>
      <c r="BU633" s="1414">
        <f>ROUND(SQRT(BS633^2+BT633^2)*1000/(1.73*BS624),0)</f>
        <v>15</v>
      </c>
      <c r="BV633" s="1413">
        <v>0.2364</v>
      </c>
      <c r="BW633" s="1419">
        <f t="shared" si="3600"/>
        <v>0.13096560000000002</v>
      </c>
      <c r="BX633" s="1414">
        <f>ROUND(SQRT(BV633^2+BW633^2)*1000/(1.73*BV624),0)</f>
        <v>15</v>
      </c>
      <c r="BY633" s="1413">
        <v>0.2404</v>
      </c>
      <c r="BZ633" s="1419">
        <f t="shared" si="3601"/>
        <v>0.13318160000000001</v>
      </c>
      <c r="CA633" s="1598">
        <f>ROUND(SQRT(BY633^2+BZ633^2)*1000/(1.73*BY624),0)</f>
        <v>15</v>
      </c>
    </row>
    <row r="634" s="1" customFormat="1" ht="19.199999999999999">
      <c r="A634" s="1332"/>
      <c r="B634" s="1398"/>
      <c r="C634" s="1548" t="s">
        <v>128</v>
      </c>
      <c r="D634" s="1478"/>
      <c r="E634" s="1409"/>
      <c r="F634" s="1410"/>
      <c r="G634" s="1597">
        <v>10</v>
      </c>
      <c r="H634" s="1413">
        <v>0.192</v>
      </c>
      <c r="I634" s="1419">
        <f t="shared" si="3578"/>
        <v>0.10636800000000002</v>
      </c>
      <c r="J634" s="1414">
        <f>ROUND(SQRT(H634^2+I634^2)*1000/(1.73*H624),0)</f>
        <v>12</v>
      </c>
      <c r="K634" s="1413">
        <v>0.18959999999999999</v>
      </c>
      <c r="L634" s="1419">
        <f t="shared" si="3579"/>
        <v>0.1050384</v>
      </c>
      <c r="M634" s="1414">
        <f>ROUND(SQRT(K634^2+L634^2)*1000/(1.73*K624),0)</f>
        <v>12</v>
      </c>
      <c r="N634" s="1413">
        <v>0.19439999999999999</v>
      </c>
      <c r="O634" s="1419">
        <f t="shared" si="3580"/>
        <v>0.1076976</v>
      </c>
      <c r="P634" s="1414">
        <f>ROUND(SQRT(N634^2+O634^2)*1000/(1.73*N624),0)</f>
        <v>12</v>
      </c>
      <c r="Q634" s="1413">
        <v>0.20519999999999999</v>
      </c>
      <c r="R634" s="1419">
        <f t="shared" si="3581"/>
        <v>0.11368080000000001</v>
      </c>
      <c r="S634" s="1414">
        <f>ROUND(SQRT(Q634^2+R634^2)*1000/(1.73*Q624),0)</f>
        <v>13</v>
      </c>
      <c r="T634" s="1413">
        <v>0.19919999999999999</v>
      </c>
      <c r="U634" s="1419">
        <f t="shared" si="3582"/>
        <v>0.1103568</v>
      </c>
      <c r="V634" s="1414">
        <f>ROUND(SQRT(T634^2+U634^2)*1000/(1.73*T624),0)</f>
        <v>13</v>
      </c>
      <c r="W634" s="1413">
        <v>0.19919999999999999</v>
      </c>
      <c r="X634" s="1419">
        <f t="shared" si="3583"/>
        <v>0.1103568</v>
      </c>
      <c r="Y634" s="1414">
        <f>ROUND(SQRT(W634^2+X634^2)*1000/(1.73*W624),0)</f>
        <v>13</v>
      </c>
      <c r="Z634" s="1413">
        <v>0.2112</v>
      </c>
      <c r="AA634" s="1419">
        <f t="shared" si="3584"/>
        <v>0.11700480000000001</v>
      </c>
      <c r="AB634" s="1414">
        <f>ROUND(SQRT(Z634^2+AA634^2)*1000/(1.73*Z624),0)</f>
        <v>14</v>
      </c>
      <c r="AC634" s="1413">
        <v>0.22800000000000001</v>
      </c>
      <c r="AD634" s="1419">
        <f t="shared" si="3585"/>
        <v>0.12631200000000001</v>
      </c>
      <c r="AE634" s="1414">
        <f>ROUND(SQRT(AC634^2+AD634^2)*1000/(1.73*AC624),0)</f>
        <v>15</v>
      </c>
      <c r="AF634" s="1413">
        <v>0.2412</v>
      </c>
      <c r="AG634" s="1419">
        <f t="shared" si="3586"/>
        <v>0.13362480000000002</v>
      </c>
      <c r="AH634" s="1414">
        <f>ROUND(SQRT(AF634^2+AG634^2)*1000/(1.73*AF624),0)</f>
        <v>15</v>
      </c>
      <c r="AI634" s="1413">
        <v>0.21959999999999999</v>
      </c>
      <c r="AJ634" s="1419">
        <f t="shared" si="3587"/>
        <v>0.1216584</v>
      </c>
      <c r="AK634" s="1414">
        <f>ROUND(SQRT(AI634^2+AJ634^2)*1000/(1.73*AI624),0)</f>
        <v>14</v>
      </c>
      <c r="AL634" s="1415">
        <v>0.22559999999999999</v>
      </c>
      <c r="AM634" s="1420">
        <f t="shared" si="3588"/>
        <v>0.12498240000000001</v>
      </c>
      <c r="AN634" s="1416">
        <f>ROUND(SQRT(AL634^2+AM634^2)*1000/(1.73*AL624),0)</f>
        <v>14</v>
      </c>
      <c r="AO634" s="1413">
        <v>0.21240000000000001</v>
      </c>
      <c r="AP634" s="1419">
        <f t="shared" si="3589"/>
        <v>0.11766960000000001</v>
      </c>
      <c r="AQ634" s="1414">
        <f>ROUND(SQRT(AO634^2+AP634^2)*1000/(1.73*AO624),0)</f>
        <v>14</v>
      </c>
      <c r="AR634" s="1413">
        <v>0.2208</v>
      </c>
      <c r="AS634" s="1419">
        <f t="shared" si="3590"/>
        <v>0.12232320000000001</v>
      </c>
      <c r="AT634" s="1414">
        <f>ROUND(SQRT(AR634^2+AS634^2)*1000/(1.73*AR624),0)</f>
        <v>14</v>
      </c>
      <c r="AU634" s="1413">
        <v>0.22800000000000001</v>
      </c>
      <c r="AV634" s="1419">
        <f t="shared" si="3591"/>
        <v>0.12631200000000001</v>
      </c>
      <c r="AW634" s="1414">
        <f>ROUND(SQRT(AU634^2+AV634^2)*1000/(1.73*AU624),0)</f>
        <v>15</v>
      </c>
      <c r="AX634" s="1413">
        <v>0.222</v>
      </c>
      <c r="AY634" s="1419">
        <f t="shared" si="3592"/>
        <v>0.12298800000000001</v>
      </c>
      <c r="AZ634" s="1414">
        <f>ROUND(SQRT(AX634^2+AY634^2)*1000/(1.73*AX624),0)</f>
        <v>14</v>
      </c>
      <c r="BA634" s="1413">
        <v>0.216</v>
      </c>
      <c r="BB634" s="1419">
        <f t="shared" si="3593"/>
        <v>0.11966400000000001</v>
      </c>
      <c r="BC634" s="1414">
        <f>ROUND(SQRT(BA634^2+BB634^2)*1000/(1.73*BA624),0)</f>
        <v>14</v>
      </c>
      <c r="BD634" s="1413">
        <v>0.2268</v>
      </c>
      <c r="BE634" s="1419">
        <f t="shared" si="3594"/>
        <v>0.12564720000000001</v>
      </c>
      <c r="BF634" s="1414">
        <f>ROUND(SQRT(BD634^2+BE634^2)*1000/(1.73*BD624),0)</f>
        <v>15</v>
      </c>
      <c r="BG634" s="1413">
        <v>0.22439999999999999</v>
      </c>
      <c r="BH634" s="1419">
        <f t="shared" si="3595"/>
        <v>0.1243176</v>
      </c>
      <c r="BI634" s="1414">
        <f>ROUND(SQRT(BG634^2+BH634^2)*1000/(1.73*BG624),0)</f>
        <v>14</v>
      </c>
      <c r="BJ634" s="1413">
        <v>0.2316</v>
      </c>
      <c r="BK634" s="1419">
        <f t="shared" si="3596"/>
        <v>0.12830640000000001</v>
      </c>
      <c r="BL634" s="1414">
        <f>ROUND(SQRT(BJ634^2+BK634^2)*1000/(1.73*BJ624),0)</f>
        <v>15</v>
      </c>
      <c r="BM634" s="1413">
        <v>0.22320000000000001</v>
      </c>
      <c r="BN634" s="1419">
        <f t="shared" si="3597"/>
        <v>0.12365280000000002</v>
      </c>
      <c r="BO634" s="1414">
        <f>ROUND(SQRT(BM634^2+BN634^2)*1000/(1.73*BM624),0)</f>
        <v>14</v>
      </c>
      <c r="BP634" s="1413">
        <v>0.21479999999999999</v>
      </c>
      <c r="BQ634" s="1419">
        <f t="shared" si="3598"/>
        <v>0.1189992</v>
      </c>
      <c r="BR634" s="1414">
        <f>ROUND(SQRT(BP634^2+BQ634^2)*1000/(1.73*BP624),0)</f>
        <v>14</v>
      </c>
      <c r="BS634" s="1413">
        <v>0.20880000000000001</v>
      </c>
      <c r="BT634" s="1419">
        <f t="shared" si="3599"/>
        <v>0.11567520000000002</v>
      </c>
      <c r="BU634" s="1414">
        <f>ROUND(SQRT(BS634^2+BT634^2)*1000/(1.73*BS624),0)</f>
        <v>13</v>
      </c>
      <c r="BV634" s="1413">
        <v>0.20880000000000001</v>
      </c>
      <c r="BW634" s="1419">
        <f t="shared" si="3600"/>
        <v>0.11567520000000002</v>
      </c>
      <c r="BX634" s="1414">
        <f>ROUND(SQRT(BV634^2+BW634^2)*1000/(1.73*BV624),0)</f>
        <v>13</v>
      </c>
      <c r="BY634" s="1413">
        <v>0.20880000000000001</v>
      </c>
      <c r="BZ634" s="1419">
        <f t="shared" si="3601"/>
        <v>0.11567520000000002</v>
      </c>
      <c r="CA634" s="1598">
        <f>ROUND(SQRT(BY634^2+BZ634^2)*1000/(1.73*BY624),0)</f>
        <v>13</v>
      </c>
    </row>
    <row r="635" s="1" customFormat="1" ht="19.199999999999999">
      <c r="A635" s="1332"/>
      <c r="B635" s="1398"/>
      <c r="C635" s="1549" t="s">
        <v>130</v>
      </c>
      <c r="D635" s="1478"/>
      <c r="E635" s="1409"/>
      <c r="F635" s="1410"/>
      <c r="G635" s="1597">
        <v>10</v>
      </c>
      <c r="H635" s="1413">
        <v>0.0011999999999999999</v>
      </c>
      <c r="I635" s="1419">
        <f t="shared" si="3578"/>
        <v>0.0006648</v>
      </c>
      <c r="J635" s="1414">
        <f>ROUND(SQRT(H635^2+I635^2)*1000/(1.73*H624),0)</f>
        <v>0</v>
      </c>
      <c r="K635" s="1413">
        <v>0.0011999999999999999</v>
      </c>
      <c r="L635" s="1419">
        <f t="shared" si="3579"/>
        <v>0.0006648</v>
      </c>
      <c r="M635" s="1414">
        <f>ROUND(SQRT(K635^2+L635^2)*1000/(1.73*K624),0)</f>
        <v>0</v>
      </c>
      <c r="N635" s="1413">
        <v>0</v>
      </c>
      <c r="O635" s="1419">
        <f t="shared" si="3580"/>
        <v>0</v>
      </c>
      <c r="P635" s="1414">
        <f>ROUND(SQRT(N635^2+O635^2)*1000/(1.73*N624),0)</f>
        <v>0</v>
      </c>
      <c r="Q635" s="1413">
        <v>0</v>
      </c>
      <c r="R635" s="1419">
        <f t="shared" si="3581"/>
        <v>0</v>
      </c>
      <c r="S635" s="1414">
        <f>ROUND(SQRT(Q635^2+R635^2)*1000/(1.73*Q624),0)</f>
        <v>0</v>
      </c>
      <c r="T635" s="1413">
        <v>0</v>
      </c>
      <c r="U635" s="1419">
        <f t="shared" si="3582"/>
        <v>0</v>
      </c>
      <c r="V635" s="1414">
        <f>ROUND(SQRT(T635^2+U635^2)*1000/(1.73*T624),0)</f>
        <v>0</v>
      </c>
      <c r="W635" s="1413">
        <v>0.0011999999999999999</v>
      </c>
      <c r="X635" s="1419">
        <f t="shared" si="3583"/>
        <v>0.0006648</v>
      </c>
      <c r="Y635" s="1414">
        <f>ROUND(SQRT(W635^2+X635^2)*1000/(1.73*W624),0)</f>
        <v>0</v>
      </c>
      <c r="Z635" s="1413">
        <v>0</v>
      </c>
      <c r="AA635" s="1419">
        <f t="shared" si="3584"/>
        <v>0</v>
      </c>
      <c r="AB635" s="1414">
        <f>ROUND(SQRT(Z635^2+AA635^2)*1000/(1.73*Z624),0)</f>
        <v>0</v>
      </c>
      <c r="AC635" s="1413">
        <v>0</v>
      </c>
      <c r="AD635" s="1419">
        <f t="shared" si="3585"/>
        <v>0</v>
      </c>
      <c r="AE635" s="1414">
        <f>ROUND(SQRT(AC635^2+AD635^2)*1000/(1.73*AC624),0)</f>
        <v>0</v>
      </c>
      <c r="AF635" s="1413">
        <v>0</v>
      </c>
      <c r="AG635" s="1419">
        <f t="shared" si="3586"/>
        <v>0</v>
      </c>
      <c r="AH635" s="1414">
        <f>ROUND(SQRT(AF635^2+AG635^2)*1000/(1.73*AF624),0)</f>
        <v>0</v>
      </c>
      <c r="AI635" s="1413">
        <v>0.0011999999999999999</v>
      </c>
      <c r="AJ635" s="1419">
        <f t="shared" si="3587"/>
        <v>0.0006648</v>
      </c>
      <c r="AK635" s="1414">
        <f>ROUND(SQRT(AI635^2+AJ635^2)*1000/(1.73*AI624),0)</f>
        <v>0</v>
      </c>
      <c r="AL635" s="1415">
        <v>0.0011999999999999999</v>
      </c>
      <c r="AM635" s="1420">
        <f t="shared" si="3588"/>
        <v>0.0006648</v>
      </c>
      <c r="AN635" s="1416">
        <f>ROUND(SQRT(AL635^2+AM635^2)*1000/(1.73*AL624),0)</f>
        <v>0</v>
      </c>
      <c r="AO635" s="1413">
        <v>0</v>
      </c>
      <c r="AP635" s="1419">
        <f t="shared" si="3589"/>
        <v>0</v>
      </c>
      <c r="AQ635" s="1414">
        <f>ROUND(SQRT(AO635^2+AP635^2)*1000/(1.73*AO624),0)</f>
        <v>0</v>
      </c>
      <c r="AR635" s="1413">
        <v>0</v>
      </c>
      <c r="AS635" s="1419">
        <f t="shared" si="3590"/>
        <v>0</v>
      </c>
      <c r="AT635" s="1414">
        <f>ROUND(SQRT(AR635^2+AS635^2)*1000/(1.73*AR624),0)</f>
        <v>0</v>
      </c>
      <c r="AU635" s="1413">
        <v>0</v>
      </c>
      <c r="AV635" s="1419">
        <f t="shared" si="3591"/>
        <v>0</v>
      </c>
      <c r="AW635" s="1414">
        <f>ROUND(SQRT(AU635^2+AV635^2)*1000/(1.73*AU624),0)</f>
        <v>0</v>
      </c>
      <c r="AX635" s="1413">
        <v>0</v>
      </c>
      <c r="AY635" s="1419">
        <f t="shared" si="3592"/>
        <v>0</v>
      </c>
      <c r="AZ635" s="1414">
        <f>ROUND(SQRT(AX635^2+AY635^2)*1000/(1.73*AX624),0)</f>
        <v>0</v>
      </c>
      <c r="BA635" s="1413">
        <v>0.0011999999999999999</v>
      </c>
      <c r="BB635" s="1419">
        <f t="shared" si="3593"/>
        <v>0.0006648</v>
      </c>
      <c r="BC635" s="1414">
        <f>ROUND(SQRT(BA635^2+BB635^2)*1000/(1.73*BA624),0)</f>
        <v>0</v>
      </c>
      <c r="BD635" s="1413">
        <v>0.0011999999999999999</v>
      </c>
      <c r="BE635" s="1419">
        <f t="shared" si="3594"/>
        <v>0.0006648</v>
      </c>
      <c r="BF635" s="1414">
        <f>ROUND(SQRT(BD635^2+BE635^2)*1000/(1.73*BD624),0)</f>
        <v>0</v>
      </c>
      <c r="BG635" s="1413">
        <v>0</v>
      </c>
      <c r="BH635" s="1419">
        <f t="shared" si="3595"/>
        <v>0</v>
      </c>
      <c r="BI635" s="1414">
        <f>ROUND(SQRT(BG635^2+BH635^2)*1000/(1.73*BG624),0)</f>
        <v>0</v>
      </c>
      <c r="BJ635" s="1413">
        <v>0</v>
      </c>
      <c r="BK635" s="1419">
        <f t="shared" si="3596"/>
        <v>0</v>
      </c>
      <c r="BL635" s="1414">
        <f>ROUND(SQRT(BJ635^2+BK635^2)*1000/(1.73*BJ624),0)</f>
        <v>0</v>
      </c>
      <c r="BM635" s="1413">
        <v>0.0011999999999999999</v>
      </c>
      <c r="BN635" s="1419">
        <f t="shared" si="3597"/>
        <v>0.0006648</v>
      </c>
      <c r="BO635" s="1414">
        <f>ROUND(SQRT(BM635^2+BN635^2)*1000/(1.73*BM624),0)</f>
        <v>0</v>
      </c>
      <c r="BP635" s="1413">
        <v>0.0011999999999999999</v>
      </c>
      <c r="BQ635" s="1419">
        <f t="shared" si="3598"/>
        <v>0.0006648</v>
      </c>
      <c r="BR635" s="1414">
        <f>ROUND(SQRT(BP635^2+BQ635^2)*1000/(1.73*BP624),0)</f>
        <v>0</v>
      </c>
      <c r="BS635" s="1413">
        <v>0</v>
      </c>
      <c r="BT635" s="1419">
        <f t="shared" si="3599"/>
        <v>0</v>
      </c>
      <c r="BU635" s="1414">
        <f>ROUND(SQRT(BS635^2+BT635^2)*1000/(1.73*BS624),0)</f>
        <v>0</v>
      </c>
      <c r="BV635" s="1413">
        <v>0.0011999999999999999</v>
      </c>
      <c r="BW635" s="1419">
        <f t="shared" si="3600"/>
        <v>0.0006648</v>
      </c>
      <c r="BX635" s="1414">
        <f>ROUND(SQRT(BV635^2+BW635^2)*1000/(1.73*BV624),0)</f>
        <v>0</v>
      </c>
      <c r="BY635" s="1413">
        <v>0</v>
      </c>
      <c r="BZ635" s="1419">
        <f t="shared" si="3601"/>
        <v>0</v>
      </c>
      <c r="CA635" s="1598">
        <f>ROUND(SQRT(BY635^2+BZ635^2)*1000/(1.73*BY624),0)</f>
        <v>0</v>
      </c>
    </row>
    <row r="636" s="1" customFormat="1" ht="19.199999999999999">
      <c r="A636" s="1332"/>
      <c r="B636" s="1398"/>
      <c r="C636" s="1549" t="s">
        <v>116</v>
      </c>
      <c r="D636" s="1550"/>
      <c r="E636" s="1428"/>
      <c r="F636" s="1429"/>
      <c r="G636" s="1600">
        <v>10</v>
      </c>
      <c r="H636" s="1619">
        <v>0.3256</v>
      </c>
      <c r="I636" s="1601">
        <f t="shared" si="3578"/>
        <v>0.18038240000000003</v>
      </c>
      <c r="J636" s="1602">
        <f>ROUND(SQRT(H636^2+I636^2)*1000/(1.73*H624),0)</f>
        <v>21</v>
      </c>
      <c r="K636" s="1619">
        <v>0.30680000000000002</v>
      </c>
      <c r="L636" s="1601">
        <f t="shared" si="3579"/>
        <v>0.16996720000000001</v>
      </c>
      <c r="M636" s="1602">
        <f>ROUND(SQRT(K636^2+L636^2)*1000/(1.73*K624),0)</f>
        <v>20</v>
      </c>
      <c r="N636" s="1619">
        <v>0.30520000000000003</v>
      </c>
      <c r="O636" s="1601">
        <f t="shared" si="3580"/>
        <v>0.16908080000000003</v>
      </c>
      <c r="P636" s="1602">
        <f>ROUND(SQRT(N636^2+O636^2)*1000/(1.73*N624),0)</f>
        <v>20</v>
      </c>
      <c r="Q636" s="1619">
        <v>0.31240000000000001</v>
      </c>
      <c r="R636" s="1601">
        <f t="shared" si="3581"/>
        <v>0.17306960000000002</v>
      </c>
      <c r="S636" s="1602">
        <f>ROUND(SQRT(Q636^2+R636^2)*1000/(1.73*Q624),0)</f>
        <v>20</v>
      </c>
      <c r="T636" s="1619">
        <v>0.31080000000000002</v>
      </c>
      <c r="U636" s="1601">
        <f t="shared" si="3582"/>
        <v>0.17218320000000004</v>
      </c>
      <c r="V636" s="1602">
        <f>ROUND(SQRT(T636^2+U636^2)*1000/(1.73*T624),0)</f>
        <v>20</v>
      </c>
      <c r="W636" s="1619">
        <v>0.34520000000000001</v>
      </c>
      <c r="X636" s="1601">
        <f t="shared" si="3583"/>
        <v>0.19124080000000002</v>
      </c>
      <c r="Y636" s="1602">
        <f>ROUND(SQRT(W636^2+X636^2)*1000/(1.73*W624),0)</f>
        <v>22</v>
      </c>
      <c r="Z636" s="1619">
        <v>0.35759999999999997</v>
      </c>
      <c r="AA636" s="1601">
        <f t="shared" si="3584"/>
        <v>0.19811039999999999</v>
      </c>
      <c r="AB636" s="1602">
        <f>ROUND(SQRT(Z636^2+AA636^2)*1000/(1.73*Z624),0)</f>
        <v>23</v>
      </c>
      <c r="AC636" s="1619">
        <v>0.35439999999999999</v>
      </c>
      <c r="AD636" s="1601">
        <f t="shared" si="3585"/>
        <v>0.1963376</v>
      </c>
      <c r="AE636" s="1602">
        <f>ROUND(SQRT(AC636^2+AD636^2)*1000/(1.73*AC624),0)</f>
        <v>23</v>
      </c>
      <c r="AF636" s="1619">
        <v>0.37240000000000001</v>
      </c>
      <c r="AG636" s="1601">
        <f t="shared" si="3586"/>
        <v>0.20630960000000001</v>
      </c>
      <c r="AH636" s="1602">
        <f>ROUND(SQRT(AF636^2+AG636^2)*1000/(1.73*AF624),0)</f>
        <v>24</v>
      </c>
      <c r="AI636" s="1619">
        <v>0.39960000000000001</v>
      </c>
      <c r="AJ636" s="1601">
        <f t="shared" si="3587"/>
        <v>0.22137840000000003</v>
      </c>
      <c r="AK636" s="1602">
        <f>ROUND(SQRT(AI636^2+AJ636^2)*1000/(1.73*AI624),0)</f>
        <v>26</v>
      </c>
      <c r="AL636" s="1620">
        <v>0.4032</v>
      </c>
      <c r="AM636" s="1603">
        <f t="shared" si="3588"/>
        <v>0.22337280000000001</v>
      </c>
      <c r="AN636" s="1604">
        <f>ROUND(SQRT(AL636^2+AM636^2)*1000/(1.73*AL624),0)</f>
        <v>26</v>
      </c>
      <c r="AO636" s="1619">
        <v>0.39679999999999999</v>
      </c>
      <c r="AP636" s="1601">
        <f t="shared" si="3589"/>
        <v>0.2198272</v>
      </c>
      <c r="AQ636" s="1602">
        <f>ROUND(SQRT(AO636^2+AP636^2)*1000/(1.73*AO624),0)</f>
        <v>25</v>
      </c>
      <c r="AR636" s="1619">
        <v>0.31359999999999999</v>
      </c>
      <c r="AS636" s="1601">
        <f t="shared" si="3590"/>
        <v>0.17373440000000001</v>
      </c>
      <c r="AT636" s="1602">
        <f>ROUND(SQRT(AR636^2+AS636^2)*1000/(1.73*AR624),0)</f>
        <v>20</v>
      </c>
      <c r="AU636" s="1619">
        <v>0.31719999999999998</v>
      </c>
      <c r="AV636" s="1601">
        <f t="shared" si="3591"/>
        <v>0.17572880000000002</v>
      </c>
      <c r="AW636" s="1602">
        <f>ROUND(SQRT(AU636^2+AV636^2)*1000/(1.73*AU624),0)</f>
        <v>20</v>
      </c>
      <c r="AX636" s="1619">
        <v>0.33200000000000002</v>
      </c>
      <c r="AY636" s="1601">
        <f t="shared" si="3592"/>
        <v>0.18392800000000004</v>
      </c>
      <c r="AZ636" s="1602">
        <f>ROUND(SQRT(AX636^2+AY636^2)*1000/(1.73*AX624),0)</f>
        <v>21</v>
      </c>
      <c r="BA636" s="1619">
        <v>0.3236</v>
      </c>
      <c r="BB636" s="1601">
        <f t="shared" si="3593"/>
        <v>0.17927440000000003</v>
      </c>
      <c r="BC636" s="1602">
        <f>ROUND(SQRT(BA636^2+BB636^2)*1000/(1.73*BA624),0)</f>
        <v>21</v>
      </c>
      <c r="BD636" s="1619">
        <v>0.38119999999999998</v>
      </c>
      <c r="BE636" s="1601">
        <f t="shared" si="3594"/>
        <v>0.21118480000000001</v>
      </c>
      <c r="BF636" s="1602">
        <f>ROUND(SQRT(BD636^2+BE636^2)*1000/(1.73*BD624),0)</f>
        <v>24</v>
      </c>
      <c r="BG636" s="1619">
        <v>0.38080000000000003</v>
      </c>
      <c r="BH636" s="1601">
        <f t="shared" si="3595"/>
        <v>0.21096320000000005</v>
      </c>
      <c r="BI636" s="1602">
        <f>ROUND(SQRT(BG636^2+BH636^2)*1000/(1.73*BG624),0)</f>
        <v>24</v>
      </c>
      <c r="BJ636" s="1619">
        <v>0.41959999999999997</v>
      </c>
      <c r="BK636" s="1601">
        <f t="shared" si="3596"/>
        <v>0.23245840000000001</v>
      </c>
      <c r="BL636" s="1602">
        <f>ROUND(SQRT(BJ636^2+BK636^2)*1000/(1.73*BJ624),0)</f>
        <v>27</v>
      </c>
      <c r="BM636" s="1619">
        <v>0.41839999999999999</v>
      </c>
      <c r="BN636" s="1601">
        <f t="shared" si="3597"/>
        <v>0.23179360000000002</v>
      </c>
      <c r="BO636" s="1602">
        <f>ROUND(SQRT(BM636^2+BN636^2)*1000/(1.73*BM624),0)</f>
        <v>27</v>
      </c>
      <c r="BP636" s="1619">
        <v>0.40400000000000003</v>
      </c>
      <c r="BQ636" s="1601">
        <f t="shared" si="3598"/>
        <v>0.22381600000000004</v>
      </c>
      <c r="BR636" s="1602">
        <f>ROUND(SQRT(BP636^2+BQ636^2)*1000/(1.73*BP624),0)</f>
        <v>26</v>
      </c>
      <c r="BS636" s="1619">
        <v>0.4108</v>
      </c>
      <c r="BT636" s="1601">
        <f t="shared" si="3599"/>
        <v>0.22758320000000001</v>
      </c>
      <c r="BU636" s="1602">
        <f>ROUND(SQRT(BS636^2+BT636^2)*1000/(1.73*BS624),0)</f>
        <v>26</v>
      </c>
      <c r="BV636" s="1619">
        <v>0.41160000000000002</v>
      </c>
      <c r="BW636" s="1601">
        <f t="shared" si="3600"/>
        <v>0.22802640000000002</v>
      </c>
      <c r="BX636" s="1602">
        <f>ROUND(SQRT(BV636^2+BW636^2)*1000/(1.73*BV624),0)</f>
        <v>26</v>
      </c>
      <c r="BY636" s="1619">
        <v>0.38600000000000001</v>
      </c>
      <c r="BZ636" s="1601">
        <f t="shared" si="3601"/>
        <v>0.21384400000000003</v>
      </c>
      <c r="CA636" s="1605">
        <f>ROUND(SQRT(BY636^2+BZ636^2)*1000/(1.73*BY624),0)</f>
        <v>25</v>
      </c>
    </row>
    <row r="637" s="1" customFormat="1" ht="19.5" customHeight="1">
      <c r="A637" s="1332"/>
      <c r="B637" s="1438" t="s">
        <v>428</v>
      </c>
      <c r="C637" s="1439" t="s">
        <v>411</v>
      </c>
      <c r="D637" s="1440"/>
      <c r="E637" s="1440"/>
      <c r="F637" s="1441"/>
      <c r="G637" s="1464"/>
      <c r="H637" s="1404">
        <f>H611+H615</f>
        <v>1.2784375625</v>
      </c>
      <c r="I637" s="1404">
        <f>I611+I615</f>
        <v>0.70825440962500008</v>
      </c>
      <c r="J637" s="1405"/>
      <c r="K637" s="1404">
        <f>K611+K615</f>
        <v>1.2630729999999999</v>
      </c>
      <c r="L637" s="1404">
        <f>L611+L615</f>
        <v>0.69974244200000002</v>
      </c>
      <c r="M637" s="1405"/>
      <c r="N637" s="1404">
        <f>N611+N615</f>
        <v>1.2471786250000001</v>
      </c>
      <c r="O637" s="1404">
        <f>O611+O615</f>
        <v>0.69093695825000012</v>
      </c>
      <c r="P637" s="1405"/>
      <c r="Q637" s="1631"/>
      <c r="R637" s="1404">
        <f>R611+R615</f>
        <v>0.69093695825000012</v>
      </c>
      <c r="S637" s="1405"/>
      <c r="T637" s="1404">
        <f>T611+T615</f>
        <v>1.2943319375000002</v>
      </c>
      <c r="U637" s="1404">
        <f>U611+U615</f>
        <v>0.7170598933750002</v>
      </c>
      <c r="V637" s="1405"/>
      <c r="W637" s="1404">
        <f>W611+W615</f>
        <v>1.372214375</v>
      </c>
      <c r="X637" s="1404">
        <f>X611+X615</f>
        <v>0.76020676375000007</v>
      </c>
      <c r="Y637" s="1405"/>
      <c r="Z637" s="1404">
        <f>Z611+Z615</f>
        <v>1.4188378749999999</v>
      </c>
      <c r="AA637" s="1404">
        <f>AA611+AA615</f>
        <v>0.78603618274999998</v>
      </c>
      <c r="AB637" s="1405"/>
      <c r="AC637" s="1404">
        <f>AC611+AC615</f>
        <v>1.4654613750000001</v>
      </c>
      <c r="AD637" s="1404">
        <f>AD611+AD615</f>
        <v>0.81186560175000011</v>
      </c>
      <c r="AE637" s="1405"/>
      <c r="AF637" s="1404">
        <f>AF611+AF615</f>
        <v>1.5592381875000001</v>
      </c>
      <c r="AG637" s="1404">
        <f>AG611+AG615</f>
        <v>0.8638179558750001</v>
      </c>
      <c r="AH637" s="1405"/>
      <c r="AI637" s="1404">
        <f>AI611+AI615</f>
        <v>1.5592381875000001</v>
      </c>
      <c r="AJ637" s="1404">
        <f>AJ611+AJ615</f>
        <v>0.8638179558750001</v>
      </c>
      <c r="AK637" s="1405"/>
      <c r="AL637" s="1406">
        <f>AL611+AL615</f>
        <v>1.6217560624999998</v>
      </c>
      <c r="AM637" s="1406">
        <f>AM611+AM615</f>
        <v>0.89845285862500002</v>
      </c>
      <c r="AN637" s="1407"/>
      <c r="AO637" s="1404">
        <f>AO611+AO615</f>
        <v>1.6371206250000001</v>
      </c>
      <c r="AP637" s="1404">
        <f>AP611+AP615</f>
        <v>0.90696482625000019</v>
      </c>
      <c r="AQ637" s="1405"/>
      <c r="AR637" s="1404">
        <f>AR611+AR615</f>
        <v>1.4813557500000001</v>
      </c>
      <c r="AS637" s="1404">
        <f>AS611+AS615</f>
        <v>0.82067108550000012</v>
      </c>
      <c r="AT637" s="1405"/>
      <c r="AU637" s="1404">
        <f>AU611+AU615</f>
        <v>1.5592381875000001</v>
      </c>
      <c r="AV637" s="1404">
        <f>AV611+AV615</f>
        <v>0.8638179558750001</v>
      </c>
      <c r="AW637" s="1405"/>
      <c r="AX637" s="1404">
        <f>AX611+AX615</f>
        <v>1.5592381875000001</v>
      </c>
      <c r="AY637" s="1404">
        <f>AY611+AY615</f>
        <v>0.8638179558750001</v>
      </c>
      <c r="AZ637" s="1405"/>
      <c r="BA637" s="1404">
        <f>BA611+BA615</f>
        <v>1.4967203124999999</v>
      </c>
      <c r="BB637" s="1404">
        <f>BB611+BB615</f>
        <v>0.82918305312500007</v>
      </c>
      <c r="BC637" s="1405"/>
      <c r="BD637" s="1404">
        <f>BD611+BD615</f>
        <v>1.4034733125000001</v>
      </c>
      <c r="BE637" s="1404">
        <f>BE611+BE615</f>
        <v>0.77752421512500014</v>
      </c>
      <c r="BF637" s="1405"/>
      <c r="BG637" s="1404">
        <f>BG611+BG615</f>
        <v>1.5433438125000001</v>
      </c>
      <c r="BH637" s="1404">
        <f>BH611+BH615</f>
        <v>0.85501247212500009</v>
      </c>
      <c r="BI637" s="1405"/>
      <c r="BJ637" s="1404">
        <f>BJ611+BJ615</f>
        <v>1.6217560624999998</v>
      </c>
      <c r="BK637" s="1404">
        <f>BK611+BK615</f>
        <v>0.89845285862500002</v>
      </c>
      <c r="BL637" s="1405"/>
      <c r="BM637" s="1404">
        <f>BM611+BM615</f>
        <v>1.6058616874999998</v>
      </c>
      <c r="BN637" s="1404">
        <f>BN611+BN615</f>
        <v>0.88964737487500001</v>
      </c>
      <c r="BO637" s="1405"/>
      <c r="BP637" s="1404">
        <f>BP611+BP615</f>
        <v>1.5433438125000001</v>
      </c>
      <c r="BQ637" s="1404">
        <f>BQ611+BQ615</f>
        <v>0.85501247212500009</v>
      </c>
      <c r="BR637" s="1405"/>
      <c r="BS637" s="1404">
        <f>BS611+BS615</f>
        <v>1.5433438125000001</v>
      </c>
      <c r="BT637" s="1404">
        <f>BT611+BT615</f>
        <v>0.85501247212500009</v>
      </c>
      <c r="BU637" s="1405"/>
      <c r="BV637" s="1404">
        <f>BV611+BV615</f>
        <v>1.5279792499999998</v>
      </c>
      <c r="BW637" s="1404">
        <f>BW611+BW615</f>
        <v>0.84650050449999992</v>
      </c>
      <c r="BX637" s="1405"/>
      <c r="BY637" s="1631"/>
      <c r="BZ637" s="1404">
        <f>BZ611+BZ615</f>
        <v>0.82067108550000012</v>
      </c>
      <c r="CA637" s="1405"/>
    </row>
    <row r="638" s="1" customFormat="1" ht="19.5" customHeight="1">
      <c r="A638" s="1332"/>
      <c r="B638" s="1449"/>
      <c r="C638" s="1450" t="s">
        <v>412</v>
      </c>
      <c r="D638" s="1409"/>
      <c r="E638" s="1409"/>
      <c r="F638" s="1410"/>
      <c r="G638" s="1412"/>
      <c r="H638" s="1419">
        <f>SUM(H620:H620)</f>
        <v>1.2784375625</v>
      </c>
      <c r="I638" s="1419">
        <f>SUM(I620:I620)</f>
        <v>0.70825440962500008</v>
      </c>
      <c r="J638" s="1414"/>
      <c r="K638" s="1419">
        <f>SUM(K620:K620)</f>
        <v>1.2630729999999999</v>
      </c>
      <c r="L638" s="1419">
        <f>SUM(L620:L620)</f>
        <v>0.69974244200000002</v>
      </c>
      <c r="M638" s="1414"/>
      <c r="N638" s="1419">
        <f>SUM(N620:N620)</f>
        <v>1.2471786250000001</v>
      </c>
      <c r="O638" s="1419">
        <f>SUM(O620:O620)</f>
        <v>0.69093695825000012</v>
      </c>
      <c r="P638" s="1414"/>
      <c r="Q638" s="1419">
        <f>SUM(Q620:Q620)</f>
        <v>1.2471786250000001</v>
      </c>
      <c r="R638" s="1419">
        <f>SUM(R620:R620)</f>
        <v>0.69093695825000012</v>
      </c>
      <c r="S638" s="1414"/>
      <c r="T638" s="1419">
        <f>SUM(T620:T620)</f>
        <v>1.2943319375000002</v>
      </c>
      <c r="U638" s="1419">
        <f>SUM(U620:U620)</f>
        <v>0.7170598933750002</v>
      </c>
      <c r="V638" s="1414"/>
      <c r="W638" s="1419">
        <f>SUM(W620:W620)</f>
        <v>1.372214375</v>
      </c>
      <c r="X638" s="1419">
        <f>SUM(X620:X620)</f>
        <v>0.76020676375000007</v>
      </c>
      <c r="Y638" s="1414"/>
      <c r="Z638" s="1419">
        <f>SUM(Z620:Z620)</f>
        <v>1.4188378749999999</v>
      </c>
      <c r="AA638" s="1419">
        <f>SUM(AA620:AA620)</f>
        <v>0.78603618274999998</v>
      </c>
      <c r="AB638" s="1414"/>
      <c r="AC638" s="1419">
        <f>SUM(AC620:AC620)</f>
        <v>1.4654613750000001</v>
      </c>
      <c r="AD638" s="1419">
        <f>SUM(AD620:AD620)</f>
        <v>0.81186560175000011</v>
      </c>
      <c r="AE638" s="1414"/>
      <c r="AF638" s="1419">
        <f>SUM(AF620:AF620)</f>
        <v>1.5592381875000001</v>
      </c>
      <c r="AG638" s="1419">
        <f>SUM(AG620:AG620)</f>
        <v>0.8638179558750001</v>
      </c>
      <c r="AH638" s="1414"/>
      <c r="AI638" s="1419">
        <f>SUM(AI620:AI620)</f>
        <v>1.5592381875000001</v>
      </c>
      <c r="AJ638" s="1419">
        <f>SUM(AJ620:AJ620)</f>
        <v>0.8638179558750001</v>
      </c>
      <c r="AK638" s="1414"/>
      <c r="AL638" s="1420">
        <f>SUM(AL620:AL620)</f>
        <v>1.6217560624999998</v>
      </c>
      <c r="AM638" s="1420">
        <f>SUM(AM620:AM620)</f>
        <v>0.89845285862500002</v>
      </c>
      <c r="AN638" s="1416"/>
      <c r="AO638" s="1419">
        <f>SUM(AO620:AO620)</f>
        <v>1.6371206250000001</v>
      </c>
      <c r="AP638" s="1419">
        <f>SUM(AP620:AP620)</f>
        <v>0.90696482625000019</v>
      </c>
      <c r="AQ638" s="1414"/>
      <c r="AR638" s="1419">
        <f>SUM(AR620:AR620)</f>
        <v>1.4813557500000001</v>
      </c>
      <c r="AS638" s="1419">
        <f>SUM(AS620:AS620)</f>
        <v>0.82067108550000012</v>
      </c>
      <c r="AT638" s="1414"/>
      <c r="AU638" s="1419">
        <f>SUM(AU620:AU620)</f>
        <v>1.5592381875000001</v>
      </c>
      <c r="AV638" s="1419">
        <f>SUM(AV620:AV620)</f>
        <v>0.8638179558750001</v>
      </c>
      <c r="AW638" s="1414"/>
      <c r="AX638" s="1419">
        <f>SUM(AX620:AX620)</f>
        <v>1.5592381875000001</v>
      </c>
      <c r="AY638" s="1419">
        <f>SUM(AY620:AY620)</f>
        <v>0.8638179558750001</v>
      </c>
      <c r="AZ638" s="1414"/>
      <c r="BA638" s="1419">
        <f>SUM(BA620:BA620)</f>
        <v>1.4967203124999999</v>
      </c>
      <c r="BB638" s="1419">
        <f>SUM(BB620:BB620)</f>
        <v>0.82918305312500007</v>
      </c>
      <c r="BC638" s="1414"/>
      <c r="BD638" s="1419">
        <f>SUM(BD620:BD620)</f>
        <v>1.4034733125000001</v>
      </c>
      <c r="BE638" s="1419">
        <f>SUM(BE620:BE620)</f>
        <v>0.77752421512500014</v>
      </c>
      <c r="BF638" s="1414"/>
      <c r="BG638" s="1419">
        <f>SUM(BG620:BG620)</f>
        <v>1.5433438125000001</v>
      </c>
      <c r="BH638" s="1419">
        <f>SUM(BH620:BH620)</f>
        <v>0.85501247212500009</v>
      </c>
      <c r="BI638" s="1414"/>
      <c r="BJ638" s="1419">
        <f>SUM(BJ620:BJ620)</f>
        <v>1.6217560624999998</v>
      </c>
      <c r="BK638" s="1419">
        <f>SUM(BK620:BK620)</f>
        <v>0.89845285862500002</v>
      </c>
      <c r="BL638" s="1414"/>
      <c r="BM638" s="1419">
        <f>SUM(BM620:BM620)</f>
        <v>1.6058616874999998</v>
      </c>
      <c r="BN638" s="1419">
        <f>SUM(BN620:BN620)</f>
        <v>0.88964737487500001</v>
      </c>
      <c r="BO638" s="1414"/>
      <c r="BP638" s="1419">
        <f>SUM(BP620:BP620)</f>
        <v>1.5433438125000001</v>
      </c>
      <c r="BQ638" s="1419">
        <f>SUM(BQ620:BQ620)</f>
        <v>0.85501247212500009</v>
      </c>
      <c r="BR638" s="1414"/>
      <c r="BS638" s="1419">
        <f>SUM(BS620:BS620)</f>
        <v>1.5433438125000001</v>
      </c>
      <c r="BT638" s="1419">
        <f>SUM(BT620:BT620)</f>
        <v>0.85501247212500009</v>
      </c>
      <c r="BU638" s="1414"/>
      <c r="BV638" s="1419">
        <f>SUM(BV620:BV620)</f>
        <v>1.5279792499999998</v>
      </c>
      <c r="BW638" s="1419">
        <f>SUM(BW620:BW620)</f>
        <v>0.84650050449999992</v>
      </c>
      <c r="BX638" s="1414"/>
      <c r="BY638" s="1419">
        <f>SUM(BY620:BY620)</f>
        <v>1.4813557500000001</v>
      </c>
      <c r="BZ638" s="1419">
        <f>SUM(BZ620:BZ620)</f>
        <v>0.82067108550000012</v>
      </c>
      <c r="CA638" s="1414"/>
    </row>
    <row r="639" s="1" customFormat="1" ht="20.25" customHeight="1">
      <c r="A639" s="1332"/>
      <c r="B639" s="1453"/>
      <c r="C639" s="1454" t="s">
        <v>413</v>
      </c>
      <c r="D639" s="1455"/>
      <c r="E639" s="1599"/>
      <c r="F639" s="1498"/>
      <c r="G639" s="1431"/>
      <c r="H639" s="1433">
        <f>(H637-H638)/H637*100</f>
        <v>0</v>
      </c>
      <c r="I639" s="1433">
        <f>(I637-I638)/I637*100</f>
        <v>0</v>
      </c>
      <c r="J639" s="1434"/>
      <c r="K639" s="1433">
        <f>(K637-K638)/K637*100</f>
        <v>0</v>
      </c>
      <c r="L639" s="1433">
        <f>(L637-L638)/L637*100</f>
        <v>0</v>
      </c>
      <c r="M639" s="1434"/>
      <c r="N639" s="1433">
        <f>(N637-N638)/N637*100</f>
        <v>0</v>
      </c>
      <c r="O639" s="1433">
        <f>(O637-O638)/O637*100</f>
        <v>0</v>
      </c>
      <c r="P639" s="1434"/>
      <c r="Q639" s="1433" t="e">
        <f>(Q637-Q638)/Q637*100</f>
        <v>#DIV/0!</v>
      </c>
      <c r="R639" s="1433">
        <f>(R637-R638)/R637*100</f>
        <v>0</v>
      </c>
      <c r="S639" s="1434"/>
      <c r="T639" s="1433">
        <f>(T637-T638)/T637*100</f>
        <v>0</v>
      </c>
      <c r="U639" s="1433">
        <f>(U637-U638)/U637*100</f>
        <v>0</v>
      </c>
      <c r="V639" s="1434"/>
      <c r="W639" s="1433">
        <f>(W637-W638)/W637*100</f>
        <v>0</v>
      </c>
      <c r="X639" s="1433">
        <f>(X637-X638)/X637*100</f>
        <v>0</v>
      </c>
      <c r="Y639" s="1434"/>
      <c r="Z639" s="1433">
        <f>(Z637-Z638)/Z637*100</f>
        <v>0</v>
      </c>
      <c r="AA639" s="1433">
        <f>(AA637-AA638)/AA637*100</f>
        <v>0</v>
      </c>
      <c r="AB639" s="1434"/>
      <c r="AC639" s="1433">
        <f>(AC637-AC638)/AC637*100</f>
        <v>0</v>
      </c>
      <c r="AD639" s="1433">
        <f>(AD637-AD638)/AD637*100</f>
        <v>0</v>
      </c>
      <c r="AE639" s="1434"/>
      <c r="AF639" s="1433">
        <f>(AF637-AF638)/AF637*100</f>
        <v>0</v>
      </c>
      <c r="AG639" s="1433">
        <f>(AG637-AG638)/AG637*100</f>
        <v>0</v>
      </c>
      <c r="AH639" s="1434"/>
      <c r="AI639" s="1433">
        <f>(AI637-AI638)/AI637*100</f>
        <v>0</v>
      </c>
      <c r="AJ639" s="1433">
        <f>(AJ637-AJ638)/AJ637*100</f>
        <v>0</v>
      </c>
      <c r="AK639" s="1434"/>
      <c r="AL639" s="1436">
        <f>(AL637-AL638)/AL637*100</f>
        <v>0</v>
      </c>
      <c r="AM639" s="1436">
        <f>(AM637-AM638)/AM637*100</f>
        <v>0</v>
      </c>
      <c r="AN639" s="1437"/>
      <c r="AO639" s="1433">
        <f>(AO637-AO638)/AO637*100</f>
        <v>0</v>
      </c>
      <c r="AP639" s="1433">
        <f>(AP637-AP638)/AP637*100</f>
        <v>0</v>
      </c>
      <c r="AQ639" s="1434"/>
      <c r="AR639" s="1433">
        <f>(AR637-AR638)/AR637*100</f>
        <v>0</v>
      </c>
      <c r="AS639" s="1433">
        <f>(AS637-AS638)/AS637*100</f>
        <v>0</v>
      </c>
      <c r="AT639" s="1434"/>
      <c r="AU639" s="1433">
        <f>(AU637-AU638)/AU637*100</f>
        <v>0</v>
      </c>
      <c r="AV639" s="1433">
        <f>(AV637-AV638)/AV637*100</f>
        <v>0</v>
      </c>
      <c r="AW639" s="1434"/>
      <c r="AX639" s="1433">
        <f>(AX637-AX638)/AX637*100</f>
        <v>0</v>
      </c>
      <c r="AY639" s="1433">
        <f>(AY637-AY638)/AY637*100</f>
        <v>0</v>
      </c>
      <c r="AZ639" s="1434"/>
      <c r="BA639" s="1433">
        <f>(BA637-BA638)/BA637*100</f>
        <v>0</v>
      </c>
      <c r="BB639" s="1433">
        <f>(BB637-BB638)/BB637*100</f>
        <v>0</v>
      </c>
      <c r="BC639" s="1434"/>
      <c r="BD639" s="1433">
        <f>(BD637-BD638)/BD637*100</f>
        <v>0</v>
      </c>
      <c r="BE639" s="1433">
        <f>(BE637-BE638)/BE637*100</f>
        <v>0</v>
      </c>
      <c r="BF639" s="1434"/>
      <c r="BG639" s="1433">
        <f>(BG637-BG638)/BG637*100</f>
        <v>0</v>
      </c>
      <c r="BH639" s="1433">
        <f>(BH637-BH638)/BH637*100</f>
        <v>0</v>
      </c>
      <c r="BI639" s="1434"/>
      <c r="BJ639" s="1433">
        <f>(BJ637-BJ638)/BJ637*100</f>
        <v>0</v>
      </c>
      <c r="BK639" s="1433">
        <f>(BK637-BK638)/BK637*100</f>
        <v>0</v>
      </c>
      <c r="BL639" s="1434"/>
      <c r="BM639" s="1433">
        <f>(BM637-BM638)/BM637*100</f>
        <v>0</v>
      </c>
      <c r="BN639" s="1433">
        <f>(BN637-BN638)/BN637*100</f>
        <v>0</v>
      </c>
      <c r="BO639" s="1434"/>
      <c r="BP639" s="1433">
        <f>(BP637-BP638)/BP637*100</f>
        <v>0</v>
      </c>
      <c r="BQ639" s="1433">
        <f>(BQ637-BQ638)/BQ637*100</f>
        <v>0</v>
      </c>
      <c r="BR639" s="1434"/>
      <c r="BS639" s="1433">
        <f>(BS637-BS638)/BS637*100</f>
        <v>0</v>
      </c>
      <c r="BT639" s="1433">
        <f>(BT637-BT638)/BT637*100</f>
        <v>0</v>
      </c>
      <c r="BU639" s="1434"/>
      <c r="BV639" s="1433">
        <f>(BV637-BV638)/BV637*100</f>
        <v>0</v>
      </c>
      <c r="BW639" s="1433">
        <f>(BW637-BW638)/BW637*100</f>
        <v>0</v>
      </c>
      <c r="BX639" s="1434"/>
      <c r="BY639" s="1433" t="e">
        <f>(BY637-BY638)/BY637*100</f>
        <v>#DIV/0!</v>
      </c>
      <c r="BZ639" s="1433">
        <f>(BZ637-BZ638)/BZ637*100</f>
        <v>0</v>
      </c>
      <c r="CA639" s="1434"/>
    </row>
    <row r="640" s="1" customFormat="1" ht="19.5" customHeight="1">
      <c r="A640" s="1332"/>
      <c r="B640" s="1438" t="s">
        <v>414</v>
      </c>
      <c r="C640" s="1439" t="s">
        <v>411</v>
      </c>
      <c r="D640" s="1440"/>
      <c r="E640" s="1440"/>
      <c r="F640" s="1441"/>
      <c r="G640" s="1591"/>
      <c r="H640" s="1592">
        <f>H612</f>
        <v>0</v>
      </c>
      <c r="I640" s="1592">
        <f>I612</f>
        <v>0</v>
      </c>
      <c r="J640" s="1593"/>
      <c r="K640" s="1592">
        <f>K612</f>
        <v>0</v>
      </c>
      <c r="L640" s="1592">
        <f>L612</f>
        <v>0</v>
      </c>
      <c r="M640" s="1593"/>
      <c r="N640" s="1592">
        <f>N612</f>
        <v>0</v>
      </c>
      <c r="O640" s="1592">
        <f>O612</f>
        <v>0</v>
      </c>
      <c r="P640" s="1593"/>
      <c r="Q640" s="1592">
        <f>Q612</f>
        <v>0</v>
      </c>
      <c r="R640" s="1592">
        <f>R612</f>
        <v>0</v>
      </c>
      <c r="S640" s="1593"/>
      <c r="T640" s="1592">
        <f>T612</f>
        <v>0</v>
      </c>
      <c r="U640" s="1592">
        <f>U612</f>
        <v>0</v>
      </c>
      <c r="V640" s="1593"/>
      <c r="W640" s="1592">
        <f>W612</f>
        <v>0</v>
      </c>
      <c r="X640" s="1592">
        <f>X612</f>
        <v>0</v>
      </c>
      <c r="Y640" s="1593"/>
      <c r="Z640" s="1592">
        <f>Z612</f>
        <v>0</v>
      </c>
      <c r="AA640" s="1592">
        <f>AA612</f>
        <v>0</v>
      </c>
      <c r="AB640" s="1593"/>
      <c r="AC640" s="1592">
        <f>AC612</f>
        <v>0</v>
      </c>
      <c r="AD640" s="1592">
        <f>AD612</f>
        <v>0</v>
      </c>
      <c r="AE640" s="1593"/>
      <c r="AF640" s="1592">
        <f>AF612</f>
        <v>0</v>
      </c>
      <c r="AG640" s="1592">
        <f>AG612</f>
        <v>0</v>
      </c>
      <c r="AH640" s="1593"/>
      <c r="AI640" s="1592">
        <f>AI612</f>
        <v>0</v>
      </c>
      <c r="AJ640" s="1592">
        <f>AJ612</f>
        <v>0</v>
      </c>
      <c r="AK640" s="1593"/>
      <c r="AL640" s="1594">
        <f>AL612</f>
        <v>0</v>
      </c>
      <c r="AM640" s="1594">
        <f>AM612</f>
        <v>0</v>
      </c>
      <c r="AN640" s="1595"/>
      <c r="AO640" s="1592">
        <f>AO612</f>
        <v>0</v>
      </c>
      <c r="AP640" s="1592">
        <f>AP612</f>
        <v>0</v>
      </c>
      <c r="AQ640" s="1593"/>
      <c r="AR640" s="1592">
        <f>AR612</f>
        <v>0</v>
      </c>
      <c r="AS640" s="1592">
        <f>AS612</f>
        <v>0</v>
      </c>
      <c r="AT640" s="1593"/>
      <c r="AU640" s="1592">
        <f>AU612</f>
        <v>0</v>
      </c>
      <c r="AV640" s="1592">
        <f>AV612</f>
        <v>0</v>
      </c>
      <c r="AW640" s="1593"/>
      <c r="AX640" s="1592">
        <f>AX612</f>
        <v>0</v>
      </c>
      <c r="AY640" s="1592">
        <f>AY612</f>
        <v>0</v>
      </c>
      <c r="AZ640" s="1593"/>
      <c r="BA640" s="1592">
        <f>BA612</f>
        <v>0</v>
      </c>
      <c r="BB640" s="1592">
        <f>BB612</f>
        <v>0</v>
      </c>
      <c r="BC640" s="1593"/>
      <c r="BD640" s="1592">
        <f>BD612</f>
        <v>0</v>
      </c>
      <c r="BE640" s="1592">
        <f>BE612</f>
        <v>0</v>
      </c>
      <c r="BF640" s="1593"/>
      <c r="BG640" s="1592">
        <f>BG612</f>
        <v>0</v>
      </c>
      <c r="BH640" s="1592">
        <f>BH612</f>
        <v>0</v>
      </c>
      <c r="BI640" s="1593"/>
      <c r="BJ640" s="1592">
        <f>BJ612</f>
        <v>0</v>
      </c>
      <c r="BK640" s="1592">
        <f>BK612</f>
        <v>0</v>
      </c>
      <c r="BL640" s="1593"/>
      <c r="BM640" s="1592">
        <f>BM612</f>
        <v>0</v>
      </c>
      <c r="BN640" s="1592">
        <f>BN612</f>
        <v>0</v>
      </c>
      <c r="BO640" s="1593"/>
      <c r="BP640" s="1592">
        <f>BP612</f>
        <v>0</v>
      </c>
      <c r="BQ640" s="1592">
        <f>BQ612</f>
        <v>0</v>
      </c>
      <c r="BR640" s="1593"/>
      <c r="BS640" s="1592">
        <f>BS612</f>
        <v>0</v>
      </c>
      <c r="BT640" s="1592">
        <f>BT612</f>
        <v>0</v>
      </c>
      <c r="BU640" s="1593"/>
      <c r="BV640" s="1592">
        <f>BV612</f>
        <v>0</v>
      </c>
      <c r="BW640" s="1592">
        <f>BW612</f>
        <v>0</v>
      </c>
      <c r="BX640" s="1593"/>
      <c r="BY640" s="1592">
        <f>BY612</f>
        <v>0</v>
      </c>
      <c r="BZ640" s="1592">
        <f>BZ612</f>
        <v>0</v>
      </c>
      <c r="CA640" s="1596"/>
    </row>
    <row r="641" s="1" customFormat="1" ht="19.5" customHeight="1">
      <c r="A641" s="1332"/>
      <c r="B641" s="1449"/>
      <c r="C641" s="1450" t="s">
        <v>412</v>
      </c>
      <c r="D641" s="1409"/>
      <c r="E641" s="1409"/>
      <c r="F641" s="1410"/>
      <c r="G641" s="1597"/>
      <c r="H641" s="1419">
        <f>SUM(H625:H630)</f>
        <v>0.54548799999999997</v>
      </c>
      <c r="I641" s="1419">
        <f>SUM(I625:I630)</f>
        <v>0.30220035200000006</v>
      </c>
      <c r="J641" s="1414"/>
      <c r="K641" s="1419">
        <f>SUM(K625:K630)</f>
        <v>0.54356799999999994</v>
      </c>
      <c r="L641" s="1419">
        <f>SUM(L625:L630)</f>
        <v>0.30113667200000005</v>
      </c>
      <c r="M641" s="1414"/>
      <c r="N641" s="1419">
        <f>SUM(N625:N630)</f>
        <v>0.49190400000000001</v>
      </c>
      <c r="O641" s="1419">
        <f>SUM(O625:O630)</f>
        <v>0.27251481600000005</v>
      </c>
      <c r="P641" s="1414"/>
      <c r="Q641" s="1419">
        <f>SUM(Q625:Q630)</f>
        <v>0.51790400000000003</v>
      </c>
      <c r="R641" s="1419">
        <f>SUM(R625:R630)</f>
        <v>0.28691881600000002</v>
      </c>
      <c r="S641" s="1414"/>
      <c r="T641" s="1419">
        <f>SUM(T625:T630)</f>
        <v>0.54710400000000003</v>
      </c>
      <c r="U641" s="1419">
        <f>SUM(U625:U630)</f>
        <v>0.30309561600000001</v>
      </c>
      <c r="V641" s="1414"/>
      <c r="W641" s="1419">
        <f>SUM(W625:W630)</f>
        <v>0.59678399999999998</v>
      </c>
      <c r="X641" s="1419">
        <f>SUM(X625:X630)</f>
        <v>0.33061833600000007</v>
      </c>
      <c r="Y641" s="1414"/>
      <c r="Z641" s="1419">
        <f>SUM(Z625:Z630)</f>
        <v>0.59404800000000002</v>
      </c>
      <c r="AA641" s="1419">
        <f>SUM(AA625:AA630)</f>
        <v>0.32910259200000003</v>
      </c>
      <c r="AB641" s="1414"/>
      <c r="AC641" s="1419">
        <f>SUM(AC625:AC630)</f>
        <v>0.63575999999999999</v>
      </c>
      <c r="AD641" s="1419">
        <f>SUM(AD625:AD630)</f>
        <v>0.35221104000000003</v>
      </c>
      <c r="AE641" s="1414"/>
      <c r="AF641" s="1419">
        <f>SUM(AF625:AF630)</f>
        <v>0.70307199999999992</v>
      </c>
      <c r="AG641" s="1419">
        <f>SUM(AG625:AG630)</f>
        <v>0.38950188799999996</v>
      </c>
      <c r="AH641" s="1414"/>
      <c r="AI641" s="1419">
        <f>SUM(AI625:AI630)</f>
        <v>0.68292799999999998</v>
      </c>
      <c r="AJ641" s="1419">
        <f>SUM(AJ625:AJ630)</f>
        <v>0.37834211200000001</v>
      </c>
      <c r="AK641" s="1414"/>
      <c r="AL641" s="1420">
        <f>SUM(AL625:AL630)</f>
        <v>0.73550400000000005</v>
      </c>
      <c r="AM641" s="1420">
        <f>SUM(AM625:AM630)</f>
        <v>0.40746921600000008</v>
      </c>
      <c r="AN641" s="1416"/>
      <c r="AO641" s="1419">
        <f>SUM(AO625:AO630)</f>
        <v>0.75379200000000002</v>
      </c>
      <c r="AP641" s="1419">
        <f>SUM(AP625:AP630)</f>
        <v>0.41760076800000001</v>
      </c>
      <c r="AQ641" s="1414"/>
      <c r="AR641" s="1419">
        <f>SUM(AR625:AR630)</f>
        <v>0.69068799999999997</v>
      </c>
      <c r="AS641" s="1419">
        <f>SUM(AS625:AS630)</f>
        <v>0.38264115200000004</v>
      </c>
      <c r="AT641" s="1414"/>
      <c r="AU641" s="1419">
        <f>SUM(AU625:AU630)</f>
        <v>0.74807999999999997</v>
      </c>
      <c r="AV641" s="1419">
        <f>SUM(AV625:AV630)</f>
        <v>0.41443632000000008</v>
      </c>
      <c r="AW641" s="1414"/>
      <c r="AX641" s="1419">
        <f>SUM(AX625:AX630)</f>
        <v>0.74136000000000002</v>
      </c>
      <c r="AY641" s="1419">
        <f>SUM(AY625:AY630)</f>
        <v>0.4107134400000001</v>
      </c>
      <c r="AZ641" s="1414"/>
      <c r="BA641" s="1419">
        <f>SUM(BA625:BA630)</f>
        <v>0.68566399999999994</v>
      </c>
      <c r="BB641" s="1419">
        <f>SUM(BB625:BB630)</f>
        <v>0.37985785599999999</v>
      </c>
      <c r="BC641" s="1414"/>
      <c r="BD641" s="1419">
        <f>SUM(BD625:BD630)</f>
        <v>0.54004799999999997</v>
      </c>
      <c r="BE641" s="1419">
        <f>SUM(BE625:BE630)</f>
        <v>0.29918659200000003</v>
      </c>
      <c r="BF641" s="1414"/>
      <c r="BG641" s="1419">
        <f>SUM(BG625:BG630)</f>
        <v>0.682176</v>
      </c>
      <c r="BH641" s="1419">
        <f>SUM(BH625:BH630)</f>
        <v>0.37792550400000002</v>
      </c>
      <c r="BI641" s="1414"/>
      <c r="BJ641" s="1419">
        <f>SUM(BJ625:BJ630)</f>
        <v>0.72054399999999996</v>
      </c>
      <c r="BK641" s="1419">
        <f>SUM(BK625:BK630)</f>
        <v>0.39918137600000003</v>
      </c>
      <c r="BL641" s="1414"/>
      <c r="BM641" s="1419">
        <f>SUM(BM625:BM630)</f>
        <v>0.70585599999999993</v>
      </c>
      <c r="BN641" s="1419">
        <f>SUM(BN625:BN630)</f>
        <v>0.39104422400000005</v>
      </c>
      <c r="BO641" s="1414"/>
      <c r="BP641" s="1419">
        <f>SUM(BP625:BP630)</f>
        <v>0.66225599999999996</v>
      </c>
      <c r="BQ641" s="1419">
        <f>SUM(BQ625:BQ630)</f>
        <v>0.36688982400000003</v>
      </c>
      <c r="BR641" s="1414"/>
      <c r="BS641" s="1419">
        <f>SUM(BS625:BS630)</f>
        <v>0.64702400000000004</v>
      </c>
      <c r="BT641" s="1419">
        <f>SUM(BT625:BT630)</f>
        <v>0.35845129600000009</v>
      </c>
      <c r="BU641" s="1414"/>
      <c r="BV641" s="1419">
        <f>SUM(BV625:BV630)</f>
        <v>0.62604799999999994</v>
      </c>
      <c r="BW641" s="1419">
        <f>SUM(BW625:BW630)</f>
        <v>0.34683059200000005</v>
      </c>
      <c r="BX641" s="1414"/>
      <c r="BY641" s="1419">
        <f>SUM(BY625:BY630)</f>
        <v>0.60827200000000003</v>
      </c>
      <c r="BZ641" s="1419">
        <f>SUM(BZ625:BZ630)</f>
        <v>0.33698268800000003</v>
      </c>
      <c r="CA641" s="1598"/>
    </row>
    <row r="642" s="1" customFormat="1" ht="20.25" customHeight="1">
      <c r="A642" s="1332"/>
      <c r="B642" s="1453"/>
      <c r="C642" s="1454" t="s">
        <v>413</v>
      </c>
      <c r="D642" s="1455"/>
      <c r="E642" s="1599"/>
      <c r="F642" s="1498"/>
      <c r="G642" s="1600"/>
      <c r="H642" s="1601" t="e">
        <f>(H640-H641)/H640*100</f>
        <v>#DIV/0!</v>
      </c>
      <c r="I642" s="1601" t="e">
        <f>(I640-I641)/I640*100</f>
        <v>#DIV/0!</v>
      </c>
      <c r="J642" s="1602"/>
      <c r="K642" s="1601" t="e">
        <f>(K640-K641)/K640*100</f>
        <v>#DIV/0!</v>
      </c>
      <c r="L642" s="1601" t="e">
        <f>(L640-L641)/L640*100</f>
        <v>#DIV/0!</v>
      </c>
      <c r="M642" s="1602"/>
      <c r="N642" s="1601" t="e">
        <f>(N640-N641)/N640*100</f>
        <v>#DIV/0!</v>
      </c>
      <c r="O642" s="1601" t="e">
        <f>(O640-O641)/O640*100</f>
        <v>#DIV/0!</v>
      </c>
      <c r="P642" s="1602"/>
      <c r="Q642" s="1601" t="e">
        <f>(Q640-Q641)/Q640*100</f>
        <v>#DIV/0!</v>
      </c>
      <c r="R642" s="1601" t="e">
        <f>(R640-R641)/R640*100</f>
        <v>#DIV/0!</v>
      </c>
      <c r="S642" s="1602"/>
      <c r="T642" s="1601" t="e">
        <f>(T640-T641)/T640*100</f>
        <v>#DIV/0!</v>
      </c>
      <c r="U642" s="1601" t="e">
        <f>(U640-U641)/U640*100</f>
        <v>#DIV/0!</v>
      </c>
      <c r="V642" s="1602"/>
      <c r="W642" s="1601" t="e">
        <f>(W640-W641)/W640*100</f>
        <v>#DIV/0!</v>
      </c>
      <c r="X642" s="1601" t="e">
        <f>(X640-X641)/X640*100</f>
        <v>#DIV/0!</v>
      </c>
      <c r="Y642" s="1602"/>
      <c r="Z642" s="1601" t="e">
        <f>(Z640-Z641)/Z640*100</f>
        <v>#DIV/0!</v>
      </c>
      <c r="AA642" s="1601" t="e">
        <f>(AA640-AA641)/AA640*100</f>
        <v>#DIV/0!</v>
      </c>
      <c r="AB642" s="1602"/>
      <c r="AC642" s="1601" t="e">
        <f>(AC640-AC641)/AC640*100</f>
        <v>#DIV/0!</v>
      </c>
      <c r="AD642" s="1601" t="e">
        <f>(AD640-AD641)/AD640*100</f>
        <v>#DIV/0!</v>
      </c>
      <c r="AE642" s="1602"/>
      <c r="AF642" s="1601" t="e">
        <f>(AF640-AF641)/AF640*100</f>
        <v>#DIV/0!</v>
      </c>
      <c r="AG642" s="1601" t="e">
        <f>(AG640-AG641)/AG640*100</f>
        <v>#DIV/0!</v>
      </c>
      <c r="AH642" s="1602"/>
      <c r="AI642" s="1601" t="e">
        <f>(AI640-AI641)/AI640*100</f>
        <v>#DIV/0!</v>
      </c>
      <c r="AJ642" s="1601" t="e">
        <f>(AJ640-AJ641)/AJ640*100</f>
        <v>#DIV/0!</v>
      </c>
      <c r="AK642" s="1602"/>
      <c r="AL642" s="1603" t="e">
        <f>(AL640-AL641)/AL640*100</f>
        <v>#DIV/0!</v>
      </c>
      <c r="AM642" s="1603" t="e">
        <f>(AM640-AM641)/AM640*100</f>
        <v>#DIV/0!</v>
      </c>
      <c r="AN642" s="1604"/>
      <c r="AO642" s="1601" t="e">
        <f>(AO640-AO641)/AO640*100</f>
        <v>#DIV/0!</v>
      </c>
      <c r="AP642" s="1601" t="e">
        <f>(AP640-AP641)/AP640*100</f>
        <v>#DIV/0!</v>
      </c>
      <c r="AQ642" s="1602"/>
      <c r="AR642" s="1601" t="e">
        <f>(AR640-AR641)/AR640*100</f>
        <v>#DIV/0!</v>
      </c>
      <c r="AS642" s="1601" t="e">
        <f>(AS640-AS641)/AS640*100</f>
        <v>#DIV/0!</v>
      </c>
      <c r="AT642" s="1602"/>
      <c r="AU642" s="1601" t="e">
        <f>(AU640-AU641)/AU640*100</f>
        <v>#DIV/0!</v>
      </c>
      <c r="AV642" s="1601" t="e">
        <f>(AV640-AV641)/AV640*100</f>
        <v>#DIV/0!</v>
      </c>
      <c r="AW642" s="1602"/>
      <c r="AX642" s="1601" t="e">
        <f>(AX640-AX641)/AX640*100</f>
        <v>#DIV/0!</v>
      </c>
      <c r="AY642" s="1601" t="e">
        <f>(AY640-AY641)/AY640*100</f>
        <v>#DIV/0!</v>
      </c>
      <c r="AZ642" s="1602"/>
      <c r="BA642" s="1601" t="e">
        <f>(BA640-BA641)/BA640*100</f>
        <v>#DIV/0!</v>
      </c>
      <c r="BB642" s="1601" t="e">
        <f>(BB640-BB641)/BB640*100</f>
        <v>#DIV/0!</v>
      </c>
      <c r="BC642" s="1602"/>
      <c r="BD642" s="1601" t="e">
        <f>(BD640-BD641)/BD640*100</f>
        <v>#DIV/0!</v>
      </c>
      <c r="BE642" s="1601" t="e">
        <f>(BE640-BE641)/BE640*100</f>
        <v>#DIV/0!</v>
      </c>
      <c r="BF642" s="1602"/>
      <c r="BG642" s="1601" t="e">
        <f>(BG640-BG641)/BG640*100</f>
        <v>#DIV/0!</v>
      </c>
      <c r="BH642" s="1601" t="e">
        <f>(BH640-BH641)/BH640*100</f>
        <v>#DIV/0!</v>
      </c>
      <c r="BI642" s="1602"/>
      <c r="BJ642" s="1601" t="e">
        <f>(BJ640-BJ641)/BJ640*100</f>
        <v>#DIV/0!</v>
      </c>
      <c r="BK642" s="1601" t="e">
        <f>(BK640-BK641)/BK640*100</f>
        <v>#DIV/0!</v>
      </c>
      <c r="BL642" s="1602"/>
      <c r="BM642" s="1601" t="e">
        <f>(BM640-BM641)/BM640*100</f>
        <v>#DIV/0!</v>
      </c>
      <c r="BN642" s="1601" t="e">
        <f>(BN640-BN641)/BN640*100</f>
        <v>#DIV/0!</v>
      </c>
      <c r="BO642" s="1602"/>
      <c r="BP642" s="1601" t="e">
        <f>(BP640-BP641)/BP640*100</f>
        <v>#DIV/0!</v>
      </c>
      <c r="BQ642" s="1601" t="e">
        <f>(BQ640-BQ641)/BQ640*100</f>
        <v>#DIV/0!</v>
      </c>
      <c r="BR642" s="1602"/>
      <c r="BS642" s="1601" t="e">
        <f>(BS640-BS641)/BS640*100</f>
        <v>#DIV/0!</v>
      </c>
      <c r="BT642" s="1601" t="e">
        <f>(BT640-BT641)/BT640*100</f>
        <v>#DIV/0!</v>
      </c>
      <c r="BU642" s="1602"/>
      <c r="BV642" s="1601" t="e">
        <f>(BV640-BV641)/BV640*100</f>
        <v>#DIV/0!</v>
      </c>
      <c r="BW642" s="1601" t="e">
        <f>(BW640-BW641)/BW640*100</f>
        <v>#DIV/0!</v>
      </c>
      <c r="BX642" s="1602"/>
      <c r="BY642" s="1601" t="e">
        <f>(BY640-BY641)/BY640*100</f>
        <v>#DIV/0!</v>
      </c>
      <c r="BZ642" s="1601" t="e">
        <f>(BZ640-BZ641)/BZ640*100</f>
        <v>#DIV/0!</v>
      </c>
      <c r="CA642" s="1605"/>
    </row>
    <row r="643" s="1" customFormat="1" ht="19.5" customHeight="1">
      <c r="A643" s="1332"/>
      <c r="B643" s="1438" t="s">
        <v>501</v>
      </c>
      <c r="C643" s="1439" t="s">
        <v>411</v>
      </c>
      <c r="D643" s="1440"/>
      <c r="E643" s="1440"/>
      <c r="F643" s="1441"/>
      <c r="G643" s="1464"/>
      <c r="H643" s="1404">
        <f>H616</f>
        <v>1.28</v>
      </c>
      <c r="I643" s="1404">
        <f>I616</f>
        <v>0.70912000000000008</v>
      </c>
      <c r="J643" s="1405"/>
      <c r="K643" s="1404">
        <f>K616</f>
        <v>1.26</v>
      </c>
      <c r="L643" s="1404">
        <f>L616</f>
        <v>0.6980400000000001</v>
      </c>
      <c r="M643" s="1405"/>
      <c r="N643" s="1404">
        <f>N616</f>
        <v>1.24</v>
      </c>
      <c r="O643" s="1404">
        <f>O616</f>
        <v>0.68696000000000002</v>
      </c>
      <c r="P643" s="1405"/>
      <c r="Q643" s="1404">
        <f>Q616</f>
        <v>1.2447999999999999</v>
      </c>
      <c r="R643" s="1404">
        <f>R616</f>
        <v>0.68961919999999999</v>
      </c>
      <c r="S643" s="1405"/>
      <c r="T643" s="1404">
        <f>T616</f>
        <v>1.29</v>
      </c>
      <c r="U643" s="1404">
        <f>U616</f>
        <v>0.71466000000000007</v>
      </c>
      <c r="V643" s="1405"/>
      <c r="W643" s="1404">
        <f>W616</f>
        <v>1.3664000000000001</v>
      </c>
      <c r="X643" s="1404">
        <f>X616</f>
        <v>0.75698560000000015</v>
      </c>
      <c r="Y643" s="1405"/>
      <c r="Z643" s="1404">
        <f>Z616</f>
        <v>1.4199999999999999</v>
      </c>
      <c r="AA643" s="1404">
        <f>AA616</f>
        <v>0.78668000000000005</v>
      </c>
      <c r="AB643" s="1405"/>
      <c r="AC643" s="1404">
        <f>AC616</f>
        <v>1.46</v>
      </c>
      <c r="AD643" s="1404">
        <f>AD616</f>
        <v>0.80884</v>
      </c>
      <c r="AE643" s="1405"/>
      <c r="AF643" s="1404">
        <f>AF616</f>
        <v>1.5600000000000001</v>
      </c>
      <c r="AG643" s="1404">
        <f>AG616</f>
        <v>0.86424000000000012</v>
      </c>
      <c r="AH643" s="1405"/>
      <c r="AI643" s="1404">
        <f>AI616</f>
        <v>1.5600000000000001</v>
      </c>
      <c r="AJ643" s="1404">
        <f>AJ616</f>
        <v>0.86424000000000012</v>
      </c>
      <c r="AK643" s="1405"/>
      <c r="AL643" s="1406">
        <f>AL616</f>
        <v>1.6200000000000001</v>
      </c>
      <c r="AM643" s="1406">
        <f>AM616</f>
        <v>0.89748000000000017</v>
      </c>
      <c r="AN643" s="1407"/>
      <c r="AO643" s="1404">
        <f>AO616</f>
        <v>1.6399999999999999</v>
      </c>
      <c r="AP643" s="1404">
        <f>AP616</f>
        <v>0.90856000000000003</v>
      </c>
      <c r="AQ643" s="1405"/>
      <c r="AR643" s="1404">
        <f>AR616</f>
        <v>1.48</v>
      </c>
      <c r="AS643" s="1404">
        <f>AS616</f>
        <v>0.81992000000000009</v>
      </c>
      <c r="AT643" s="1405"/>
      <c r="AU643" s="1404">
        <f>AU616</f>
        <v>1.5600000000000001</v>
      </c>
      <c r="AV643" s="1404">
        <f>AV616</f>
        <v>0.86424000000000012</v>
      </c>
      <c r="AW643" s="1405"/>
      <c r="AX643" s="1404">
        <f>AX616</f>
        <v>1.5600000000000001</v>
      </c>
      <c r="AY643" s="1404">
        <f>AY616</f>
        <v>0.86424000000000012</v>
      </c>
      <c r="AZ643" s="1405"/>
      <c r="BA643" s="1404">
        <f>BA616</f>
        <v>1.5</v>
      </c>
      <c r="BB643" s="1404">
        <f>BB616</f>
        <v>0.83100000000000007</v>
      </c>
      <c r="BC643" s="1405"/>
      <c r="BD643" s="1404">
        <f>BD616</f>
        <v>1.3999999999999999</v>
      </c>
      <c r="BE643" s="1404">
        <f>BE616</f>
        <v>0.77560000000000007</v>
      </c>
      <c r="BF643" s="1405"/>
      <c r="BG643" s="1404">
        <f>BG616</f>
        <v>1.54</v>
      </c>
      <c r="BH643" s="1404">
        <f>BH616</f>
        <v>0.85316000000000014</v>
      </c>
      <c r="BI643" s="1405"/>
      <c r="BJ643" s="1404">
        <f>BJ616</f>
        <v>1.6200000000000001</v>
      </c>
      <c r="BK643" s="1404">
        <f>BK616</f>
        <v>0.89748000000000017</v>
      </c>
      <c r="BL643" s="1405"/>
      <c r="BM643" s="1404">
        <f>BM616</f>
        <v>1.6100000000000001</v>
      </c>
      <c r="BN643" s="1404">
        <f>BN616</f>
        <v>0.89194000000000018</v>
      </c>
      <c r="BO643" s="1405"/>
      <c r="BP643" s="1404">
        <f>BP616</f>
        <v>1.54</v>
      </c>
      <c r="BQ643" s="1404">
        <f>BQ616</f>
        <v>0.85316000000000014</v>
      </c>
      <c r="BR643" s="1405"/>
      <c r="BS643" s="1404">
        <f>BS616</f>
        <v>1.54</v>
      </c>
      <c r="BT643" s="1404">
        <f>BT616</f>
        <v>0.85316000000000014</v>
      </c>
      <c r="BU643" s="1405"/>
      <c r="BV643" s="1404">
        <f>BV616</f>
        <v>1.53</v>
      </c>
      <c r="BW643" s="1404">
        <f>BW616</f>
        <v>0.84762000000000004</v>
      </c>
      <c r="BX643" s="1405"/>
      <c r="BY643" s="1404">
        <f>BY616</f>
        <v>1.48</v>
      </c>
      <c r="BZ643" s="1404">
        <f>BZ616</f>
        <v>0.81992000000000009</v>
      </c>
      <c r="CA643" s="1405"/>
    </row>
    <row r="644" s="1" customFormat="1" ht="19.5" customHeight="1">
      <c r="A644" s="1332"/>
      <c r="B644" s="1449"/>
      <c r="C644" s="1450" t="s">
        <v>412</v>
      </c>
      <c r="D644" s="1409"/>
      <c r="E644" s="1409"/>
      <c r="F644" s="1410"/>
      <c r="G644" s="1412"/>
      <c r="H644" s="1419">
        <f>SUM(H631:H636)</f>
        <v>0.74726399999999993</v>
      </c>
      <c r="I644" s="1419">
        <f>SUM(I631:I636)</f>
        <v>0.41398425600000005</v>
      </c>
      <c r="J644" s="1414"/>
      <c r="K644" s="1419">
        <f>SUM(K631:K636)</f>
        <v>0.7259199999999999</v>
      </c>
      <c r="L644" s="1419">
        <f>SUM(L631:L636)</f>
        <v>0.40215968000000002</v>
      </c>
      <c r="M644" s="1414"/>
      <c r="N644" s="1419">
        <f>SUM(N631:N636)</f>
        <v>0.72985600000000006</v>
      </c>
      <c r="O644" s="1419">
        <f>SUM(O631:O636)</f>
        <v>0.40434022400000003</v>
      </c>
      <c r="P644" s="1414"/>
      <c r="Q644" s="1419">
        <f>SUM(Q631:Q636)</f>
        <v>0.74820799999999998</v>
      </c>
      <c r="R644" s="1419">
        <f>SUM(R631:R636)</f>
        <v>0.41450723200000006</v>
      </c>
      <c r="S644" s="1414"/>
      <c r="T644" s="1419">
        <f>SUM(T631:T636)</f>
        <v>0.74399999999999999</v>
      </c>
      <c r="U644" s="1419">
        <f>SUM(U631:U636)</f>
        <v>0.4121760000000001</v>
      </c>
      <c r="V644" s="1414"/>
      <c r="W644" s="1419">
        <f>SUM(W631:W636)</f>
        <v>0.784416</v>
      </c>
      <c r="X644" s="1419">
        <f>SUM(X631:X636)</f>
        <v>0.43456646399999999</v>
      </c>
      <c r="Y644" s="1414"/>
      <c r="Z644" s="1419">
        <f>SUM(Z631:Z636)</f>
        <v>0.81401599999999996</v>
      </c>
      <c r="AA644" s="1419">
        <f>SUM(AA631:AA636)</f>
        <v>0.45096486400000002</v>
      </c>
      <c r="AB644" s="1414"/>
      <c r="AC644" s="1419">
        <f>SUM(AC631:AC636)</f>
        <v>0.83844800000000008</v>
      </c>
      <c r="AD644" s="1419">
        <f>SUM(AD631:AD636)</f>
        <v>0.46450019200000003</v>
      </c>
      <c r="AE644" s="1414"/>
      <c r="AF644" s="1419">
        <f>SUM(AF631:AF636)</f>
        <v>0.87451199999999996</v>
      </c>
      <c r="AG644" s="1419">
        <f>SUM(AG631:AG636)</f>
        <v>0.48447964799999998</v>
      </c>
      <c r="AH644" s="1414"/>
      <c r="AI644" s="1419">
        <f>SUM(AI631:AI636)</f>
        <v>0.88500800000000002</v>
      </c>
      <c r="AJ644" s="1419">
        <f>SUM(AJ631:AJ636)</f>
        <v>0.49029443200000006</v>
      </c>
      <c r="AK644" s="1414"/>
      <c r="AL644" s="1420">
        <f>SUM(AL631:AL636)</f>
        <v>0.89462399999999997</v>
      </c>
      <c r="AM644" s="1420">
        <f>SUM(AM631:AM636)</f>
        <v>0.49562169600000006</v>
      </c>
      <c r="AN644" s="1416"/>
      <c r="AO644" s="1419">
        <f>SUM(AO631:AO636)</f>
        <v>0.90007999999999999</v>
      </c>
      <c r="AP644" s="1419">
        <f>SUM(AP631:AP636)</f>
        <v>0.49864432000000003</v>
      </c>
      <c r="AQ644" s="1414"/>
      <c r="AR644" s="1419">
        <f>SUM(AR631:AR636)</f>
        <v>0.81275199999999992</v>
      </c>
      <c r="AS644" s="1419">
        <f>SUM(AS631:AS636)</f>
        <v>0.45026460800000007</v>
      </c>
      <c r="AT644" s="1414"/>
      <c r="AU644" s="1419">
        <f>SUM(AU631:AU636)</f>
        <v>0.82388799999999995</v>
      </c>
      <c r="AV644" s="1419">
        <f>SUM(AV631:AV636)</f>
        <v>0.45643395200000003</v>
      </c>
      <c r="AW644" s="1414"/>
      <c r="AX644" s="1419">
        <f>SUM(AX631:AX636)</f>
        <v>0.83502399999999999</v>
      </c>
      <c r="AY644" s="1419">
        <f>SUM(AY631:AY636)</f>
        <v>0.46260329600000005</v>
      </c>
      <c r="AZ644" s="1414"/>
      <c r="BA644" s="1419">
        <f>SUM(BA631:BA636)</f>
        <v>0.81209599999999993</v>
      </c>
      <c r="BB644" s="1419">
        <f>SUM(BB631:BB636)</f>
        <v>0.44990118400000012</v>
      </c>
      <c r="BC644" s="1414"/>
      <c r="BD644" s="1419">
        <f>SUM(BD631:BD636)</f>
        <v>0.887104</v>
      </c>
      <c r="BE644" s="1419">
        <f>SUM(BE631:BE636)</f>
        <v>0.49145561600000004</v>
      </c>
      <c r="BF644" s="1414"/>
      <c r="BG644" s="1419">
        <f>SUM(BG631:BG636)</f>
        <v>0.88462400000000008</v>
      </c>
      <c r="BH644" s="1419">
        <f>SUM(BH631:BH636)</f>
        <v>0.49008169600000007</v>
      </c>
      <c r="BI644" s="1414"/>
      <c r="BJ644" s="1419">
        <f>SUM(BJ631:BJ636)</f>
        <v>0.93145599999999995</v>
      </c>
      <c r="BK644" s="1419">
        <f>SUM(BK631:BK636)</f>
        <v>0.51602662399999999</v>
      </c>
      <c r="BL644" s="1414"/>
      <c r="BM644" s="1419">
        <f>SUM(BM631:BM636)</f>
        <v>0.91932800000000003</v>
      </c>
      <c r="BN644" s="1419">
        <f>SUM(BN631:BN636)</f>
        <v>0.50930771200000002</v>
      </c>
      <c r="BO644" s="1414"/>
      <c r="BP644" s="1419">
        <f>SUM(BP631:BP636)</f>
        <v>0.89776</v>
      </c>
      <c r="BQ644" s="1419">
        <f>SUM(BQ631:BQ636)</f>
        <v>0.49735904000000009</v>
      </c>
      <c r="BR644" s="1414"/>
      <c r="BS644" s="1419">
        <f>SUM(BS631:BS636)</f>
        <v>0.89468799999999993</v>
      </c>
      <c r="BT644" s="1419">
        <f>SUM(BT631:BT636)</f>
        <v>0.49565715200000005</v>
      </c>
      <c r="BU644" s="1414"/>
      <c r="BV644" s="1419">
        <f>SUM(BV631:BV636)</f>
        <v>0.89372800000000008</v>
      </c>
      <c r="BW644" s="1419">
        <f>SUM(BW631:BW636)</f>
        <v>0.4951253120000001</v>
      </c>
      <c r="BX644" s="1414"/>
      <c r="BY644" s="1419">
        <f>SUM(BY631:BY636)</f>
        <v>0.87068800000000002</v>
      </c>
      <c r="BZ644" s="1419">
        <f>SUM(BZ631:BZ636)</f>
        <v>0.48236115200000007</v>
      </c>
      <c r="CA644" s="1414"/>
    </row>
    <row r="645" s="1" customFormat="1" ht="20.25" customHeight="1">
      <c r="A645" s="1332"/>
      <c r="B645" s="1453"/>
      <c r="C645" s="1454" t="s">
        <v>413</v>
      </c>
      <c r="D645" s="1455"/>
      <c r="E645" s="1599"/>
      <c r="F645" s="1498"/>
      <c r="G645" s="1431"/>
      <c r="H645" s="1433">
        <f>(H643-H644)/H643*100</f>
        <v>41.620000000000005</v>
      </c>
      <c r="I645" s="1433">
        <f>(I643-I644)/I643*100</f>
        <v>41.620000000000005</v>
      </c>
      <c r="J645" s="1434"/>
      <c r="K645" s="1433">
        <f>(K643-K644)/K643*100</f>
        <v>42.387301587301593</v>
      </c>
      <c r="L645" s="1433">
        <f>(L643-L644)/L643*100</f>
        <v>42.387301587301593</v>
      </c>
      <c r="M645" s="1434"/>
      <c r="N645" s="1433">
        <f>(N643-N644)/N643*100</f>
        <v>41.140645161290315</v>
      </c>
      <c r="O645" s="1433">
        <f>(O643-O644)/O643*100</f>
        <v>41.140645161290315</v>
      </c>
      <c r="P645" s="1434"/>
      <c r="Q645" s="1433">
        <f>(Q643-Q644)/Q643*100</f>
        <v>39.893316195372748</v>
      </c>
      <c r="R645" s="1433">
        <f>(R643-R644)/R643*100</f>
        <v>39.893316195372741</v>
      </c>
      <c r="S645" s="1434"/>
      <c r="T645" s="1433">
        <f>(T643-T644)/T643*100</f>
        <v>42.325581395348841</v>
      </c>
      <c r="U645" s="1433">
        <f>(U643-U644)/U643*100</f>
        <v>42.325581395348827</v>
      </c>
      <c r="V645" s="1434"/>
      <c r="W645" s="1433">
        <f>(W643-W644)/W643*100</f>
        <v>42.59250585480094</v>
      </c>
      <c r="X645" s="1433">
        <f>(X643-X644)/X643*100</f>
        <v>42.592505854800947</v>
      </c>
      <c r="Y645" s="1434"/>
      <c r="Z645" s="1433">
        <f>(Z643-Z644)/Z643*100</f>
        <v>42.674929577464788</v>
      </c>
      <c r="AA645" s="1433">
        <f>(AA643-AA644)/AA643*100</f>
        <v>42.674929577464788</v>
      </c>
      <c r="AB645" s="1434"/>
      <c r="AC645" s="1433">
        <f>(AC643-AC644)/AC643*100</f>
        <v>42.57205479452054</v>
      </c>
      <c r="AD645" s="1433">
        <f>(AD643-AD644)/AD643*100</f>
        <v>42.57205479452054</v>
      </c>
      <c r="AE645" s="1434"/>
      <c r="AF645" s="1433">
        <f>(AF643-AF644)/AF643*100</f>
        <v>43.941538461538464</v>
      </c>
      <c r="AG645" s="1433">
        <f>(AG643-AG644)/AG643*100</f>
        <v>43.941538461538471</v>
      </c>
      <c r="AH645" s="1434"/>
      <c r="AI645" s="1433">
        <f>(AI643-AI644)/AI643*100</f>
        <v>43.268717948717949</v>
      </c>
      <c r="AJ645" s="1433">
        <f>(AJ643-AJ644)/AJ643*100</f>
        <v>43.268717948717949</v>
      </c>
      <c r="AK645" s="1434"/>
      <c r="AL645" s="1436">
        <f>(AL643-AL644)/AL643*100</f>
        <v>44.776296296296302</v>
      </c>
      <c r="AM645" s="1436">
        <f>(AM643-AM644)/AM643*100</f>
        <v>44.776296296296302</v>
      </c>
      <c r="AN645" s="1437"/>
      <c r="AO645" s="1433">
        <f>(AO643-AO644)/AO643*100</f>
        <v>45.1170731707317</v>
      </c>
      <c r="AP645" s="1433">
        <f>(AP643-AP644)/AP643*100</f>
        <v>45.117073170731707</v>
      </c>
      <c r="AQ645" s="1434"/>
      <c r="AR645" s="1433">
        <f>(AR643-AR644)/AR643*100</f>
        <v>45.084324324324335</v>
      </c>
      <c r="AS645" s="1433">
        <f>(AS643-AS644)/AS643*100</f>
        <v>45.084324324324321</v>
      </c>
      <c r="AT645" s="1434"/>
      <c r="AU645" s="1433">
        <f>(AU643-AU644)/AU643*100</f>
        <v>47.186666666666675</v>
      </c>
      <c r="AV645" s="1433">
        <f>(AV643-AV644)/AV643*100</f>
        <v>47.186666666666675</v>
      </c>
      <c r="AW645" s="1434"/>
      <c r="AX645" s="1433">
        <f>(AX643-AX644)/AX643*100</f>
        <v>46.472820512820519</v>
      </c>
      <c r="AY645" s="1433">
        <f>(AY643-AY644)/AY643*100</f>
        <v>46.472820512820512</v>
      </c>
      <c r="AZ645" s="1434"/>
      <c r="BA645" s="1433">
        <f>(BA643-BA644)/BA643*100</f>
        <v>45.860266666666675</v>
      </c>
      <c r="BB645" s="1433">
        <f>(BB643-BB644)/BB643*100</f>
        <v>45.860266666666654</v>
      </c>
      <c r="BC645" s="1434"/>
      <c r="BD645" s="1433">
        <f>(BD643-BD644)/BD643*100</f>
        <v>36.635428571428569</v>
      </c>
      <c r="BE645" s="1433">
        <f>(BE643-BE644)/BE643*100</f>
        <v>36.635428571428577</v>
      </c>
      <c r="BF645" s="1434"/>
      <c r="BG645" s="1433">
        <f>(BG643-BG644)/BG643*100</f>
        <v>42.556883116883114</v>
      </c>
      <c r="BH645" s="1433">
        <f>(BH643-BH644)/BH643*100</f>
        <v>42.556883116883121</v>
      </c>
      <c r="BI645" s="1434"/>
      <c r="BJ645" s="1433">
        <f>(BJ643-BJ644)/BJ643*100</f>
        <v>42.50271604938272</v>
      </c>
      <c r="BK645" s="1433">
        <f>(BK643-BK644)/BK643*100</f>
        <v>42.502716049382727</v>
      </c>
      <c r="BL645" s="1434"/>
      <c r="BM645" s="1433">
        <f>(BM643-BM644)/BM643*100</f>
        <v>42.898881987577639</v>
      </c>
      <c r="BN645" s="1433">
        <f>(BN643-BN644)/BN643*100</f>
        <v>42.898881987577646</v>
      </c>
      <c r="BO645" s="1434"/>
      <c r="BP645" s="1433">
        <f>(BP643-BP644)/BP643*100</f>
        <v>41.703896103896106</v>
      </c>
      <c r="BQ645" s="1433">
        <f>(BQ643-BQ644)/BQ643*100</f>
        <v>41.703896103896106</v>
      </c>
      <c r="BR645" s="1434"/>
      <c r="BS645" s="1433">
        <f>(BS643-BS644)/BS643*100</f>
        <v>41.90337662337663</v>
      </c>
      <c r="BT645" s="1433">
        <f>(BT643-BT644)/BT643*100</f>
        <v>41.903376623376623</v>
      </c>
      <c r="BU645" s="1434"/>
      <c r="BV645" s="1433">
        <f>(BV643-BV644)/BV643*100</f>
        <v>41.586405228758167</v>
      </c>
      <c r="BW645" s="1433">
        <f>(BW643-BW644)/BW643*100</f>
        <v>41.58640522875816</v>
      </c>
      <c r="BX645" s="1434"/>
      <c r="BY645" s="1433">
        <f>(BY643-BY644)/BY643*100</f>
        <v>41.169729729729724</v>
      </c>
      <c r="BZ645" s="1433">
        <f>(BZ643-BZ644)/BZ643*100</f>
        <v>41.169729729729724</v>
      </c>
      <c r="CA645" s="1434"/>
    </row>
    <row r="646" s="1387" customFormat="1" ht="18">
      <c r="A646" s="1388">
        <v>19</v>
      </c>
      <c r="B646" s="1389" t="s">
        <v>252</v>
      </c>
      <c r="C646" s="1390"/>
      <c r="D646" s="1465"/>
      <c r="E646" s="1626"/>
      <c r="G646" s="1623"/>
      <c r="H646" s="1571"/>
      <c r="I646" s="1571"/>
      <c r="J646" s="1571"/>
      <c r="K646" s="1571"/>
      <c r="L646" s="1571"/>
      <c r="M646" s="1571"/>
      <c r="N646" s="1571"/>
      <c r="O646" s="1571"/>
      <c r="P646" s="1571"/>
      <c r="Q646" s="1571"/>
      <c r="R646" s="1571"/>
      <c r="S646" s="1571"/>
      <c r="T646" s="1571"/>
      <c r="U646" s="1571"/>
      <c r="V646" s="1571"/>
      <c r="W646" s="1571"/>
      <c r="X646" s="1571"/>
      <c r="Y646" s="1571"/>
      <c r="Z646" s="1571"/>
      <c r="AA646" s="1571"/>
      <c r="AB646" s="1571"/>
      <c r="AC646" s="1571"/>
      <c r="AD646" s="1571"/>
      <c r="AE646" s="1571"/>
      <c r="AF646" s="1571"/>
      <c r="AG646" s="1571"/>
      <c r="AH646" s="1571"/>
      <c r="AI646" s="1571"/>
      <c r="AJ646" s="1571"/>
      <c r="AK646" s="1571"/>
      <c r="AL646" s="1573"/>
      <c r="AM646" s="1573"/>
      <c r="AN646" s="1573"/>
      <c r="AO646" s="1571"/>
      <c r="AP646" s="1571"/>
      <c r="AQ646" s="1571"/>
      <c r="AR646" s="1571"/>
      <c r="AS646" s="1571"/>
      <c r="AT646" s="1571"/>
      <c r="AU646" s="1571"/>
      <c r="AV646" s="1571"/>
      <c r="AW646" s="1571"/>
      <c r="AX646" s="1571"/>
      <c r="AY646" s="1571"/>
      <c r="AZ646" s="1571"/>
      <c r="BA646" s="1571"/>
      <c r="BB646" s="1571"/>
      <c r="BC646" s="1571"/>
      <c r="BD646" s="1571"/>
      <c r="BE646" s="1571"/>
      <c r="BF646" s="1571"/>
      <c r="BG646" s="1571"/>
      <c r="BH646" s="1571"/>
      <c r="BI646" s="1571"/>
      <c r="BJ646" s="1571"/>
      <c r="BK646" s="1571"/>
      <c r="BL646" s="1571"/>
      <c r="BM646" s="1571"/>
      <c r="BN646" s="1571"/>
      <c r="BO646" s="1571"/>
      <c r="BP646" s="1571"/>
      <c r="BQ646" s="1571"/>
      <c r="BR646" s="1571"/>
      <c r="BS646" s="1571"/>
      <c r="BT646" s="1571"/>
      <c r="BU646" s="1571"/>
      <c r="BV646" s="1571"/>
      <c r="BW646" s="1571"/>
      <c r="BX646" s="1571"/>
      <c r="BY646" s="1571"/>
      <c r="BZ646" s="1571"/>
      <c r="CA646" s="1574"/>
    </row>
    <row r="647" s="1" customFormat="1" ht="19.5" customHeight="1">
      <c r="A647" s="1332"/>
      <c r="B647" s="1398"/>
      <c r="C647" s="1474" t="s">
        <v>502</v>
      </c>
      <c r="D647" s="1475"/>
      <c r="E647" s="1542"/>
      <c r="F647" s="1632" t="s">
        <v>397</v>
      </c>
      <c r="G647" s="1403">
        <v>35</v>
      </c>
      <c r="H647" s="1404">
        <v>0</v>
      </c>
      <c r="I647" s="1404">
        <v>0</v>
      </c>
      <c r="J647" s="1405">
        <f>ROUND(SQRT(H647^2+I647^2)*1000/(1.73*H658),0)</f>
        <v>0</v>
      </c>
      <c r="K647" s="1404">
        <v>0</v>
      </c>
      <c r="L647" s="1404">
        <v>0</v>
      </c>
      <c r="M647" s="1405">
        <f>ROUND(SQRT(K647^2+L647^2)*1000/(1.73*K658),0)</f>
        <v>0</v>
      </c>
      <c r="N647" s="1404">
        <v>0</v>
      </c>
      <c r="O647" s="1404">
        <v>0</v>
      </c>
      <c r="P647" s="1405">
        <f>ROUND(SQRT(N647^2+O647^2)*1000/(1.73*N658),0)</f>
        <v>0</v>
      </c>
      <c r="Q647" s="1404">
        <v>0</v>
      </c>
      <c r="R647" s="1404">
        <v>0</v>
      </c>
      <c r="S647" s="1405">
        <f>ROUND(SQRT(Q647^2+R647^2)*1000/(1.73*Q658),0)</f>
        <v>0</v>
      </c>
      <c r="T647" s="1404">
        <v>0</v>
      </c>
      <c r="U647" s="1404">
        <v>0</v>
      </c>
      <c r="V647" s="1405">
        <f>ROUND(SQRT(T647^2+U647^2)*1000/(1.73*T658),0)</f>
        <v>0</v>
      </c>
      <c r="W647" s="1404">
        <v>0</v>
      </c>
      <c r="X647" s="1404">
        <v>0</v>
      </c>
      <c r="Y647" s="1405">
        <f>ROUND(SQRT(W647^2+X647^2)*1000/(1.73*W658),0)</f>
        <v>0</v>
      </c>
      <c r="Z647" s="1404">
        <v>0</v>
      </c>
      <c r="AA647" s="1404">
        <v>0</v>
      </c>
      <c r="AB647" s="1405">
        <f>ROUND(SQRT(Z647^2+AA647^2)*1000/(1.73*Z658),0)</f>
        <v>0</v>
      </c>
      <c r="AC647" s="1404">
        <v>0</v>
      </c>
      <c r="AD647" s="1404">
        <v>0</v>
      </c>
      <c r="AE647" s="1405">
        <f>ROUND(SQRT(AC647^2+AD647^2)*1000/(1.73*AC658),0)</f>
        <v>0</v>
      </c>
      <c r="AF647" s="1404">
        <v>0</v>
      </c>
      <c r="AG647" s="1404">
        <v>0</v>
      </c>
      <c r="AH647" s="1405">
        <f>ROUND(SQRT(AF647^2+AG647^2)*1000/(1.73*AF658),0)</f>
        <v>0</v>
      </c>
      <c r="AI647" s="1404">
        <v>0</v>
      </c>
      <c r="AJ647" s="1404">
        <v>0</v>
      </c>
      <c r="AK647" s="1405">
        <f>ROUND(SQRT(AI647^2+AJ647^2)*1000/(1.73*AI658),0)</f>
        <v>0</v>
      </c>
      <c r="AL647" s="1406">
        <v>0</v>
      </c>
      <c r="AM647" s="1406">
        <v>0</v>
      </c>
      <c r="AN647" s="1407">
        <f>ROUND(SQRT(AL647^2+AM647^2)*1000/(1.73*AL658),0)</f>
        <v>0</v>
      </c>
      <c r="AO647" s="1404">
        <v>0</v>
      </c>
      <c r="AP647" s="1404">
        <v>0</v>
      </c>
      <c r="AQ647" s="1405">
        <f>ROUND(SQRT(AO647^2+AP647^2)*1000/(1.73*AO658),0)</f>
        <v>0</v>
      </c>
      <c r="AR647" s="1404">
        <v>0</v>
      </c>
      <c r="AS647" s="1404">
        <v>0</v>
      </c>
      <c r="AT647" s="1405">
        <f>ROUND(SQRT(AR647^2+AS647^2)*1000/(1.73*AR658),0)</f>
        <v>0</v>
      </c>
      <c r="AU647" s="1404">
        <v>0</v>
      </c>
      <c r="AV647" s="1404">
        <v>0</v>
      </c>
      <c r="AW647" s="1405">
        <f>ROUND(SQRT(AU647^2+AV647^2)*1000/(1.73*AU658),0)</f>
        <v>0</v>
      </c>
      <c r="AX647" s="1404">
        <v>0</v>
      </c>
      <c r="AY647" s="1404">
        <v>0</v>
      </c>
      <c r="AZ647" s="1405">
        <f>ROUND(SQRT(AX647^2+AY647^2)*1000/(1.73*AX658),0)</f>
        <v>0</v>
      </c>
      <c r="BA647" s="1404">
        <v>0</v>
      </c>
      <c r="BB647" s="1404">
        <v>0</v>
      </c>
      <c r="BC647" s="1405">
        <f>ROUND(SQRT(BA647^2+BB647^2)*1000/(1.73*BA658),0)</f>
        <v>0</v>
      </c>
      <c r="BD647" s="1404">
        <v>0</v>
      </c>
      <c r="BE647" s="1404">
        <v>0</v>
      </c>
      <c r="BF647" s="1405">
        <f>ROUND(SQRT(BD647^2+BE647^2)*1000/(1.73*BD658),0)</f>
        <v>0</v>
      </c>
      <c r="BG647" s="1404">
        <v>0</v>
      </c>
      <c r="BH647" s="1404">
        <v>0</v>
      </c>
      <c r="BI647" s="1405">
        <f>ROUND(SQRT(BG647^2+BH647^2)*1000/(1.73*BG658),0)</f>
        <v>0</v>
      </c>
      <c r="BJ647" s="1404">
        <v>0</v>
      </c>
      <c r="BK647" s="1404">
        <v>0</v>
      </c>
      <c r="BL647" s="1405">
        <f>ROUND(SQRT(BJ647^2+BK647^2)*1000/(1.73*BJ658),0)</f>
        <v>0</v>
      </c>
      <c r="BM647" s="1404">
        <v>0</v>
      </c>
      <c r="BN647" s="1404">
        <v>0</v>
      </c>
      <c r="BO647" s="1405">
        <f>ROUND(SQRT(BM647^2+BN647^2)*1000/(1.73*BM658),0)</f>
        <v>0</v>
      </c>
      <c r="BP647" s="1404">
        <v>0</v>
      </c>
      <c r="BQ647" s="1404">
        <v>0</v>
      </c>
      <c r="BR647" s="1405">
        <f>ROUND(SQRT(BP647^2+BQ647^2)*1000/(1.73*BP658),0)</f>
        <v>0</v>
      </c>
      <c r="BS647" s="1404">
        <v>0</v>
      </c>
      <c r="BT647" s="1404">
        <v>0</v>
      </c>
      <c r="BU647" s="1405">
        <f>ROUND(SQRT(BS647^2+BT647^2)*1000/(1.73*BS658),0)</f>
        <v>0</v>
      </c>
      <c r="BV647" s="1404">
        <v>0</v>
      </c>
      <c r="BW647" s="1404">
        <v>0</v>
      </c>
      <c r="BX647" s="1405">
        <f>ROUND(SQRT(BV647^2+BW647^2)*1000/(1.73*BV658),0)</f>
        <v>0</v>
      </c>
      <c r="BY647" s="1404">
        <v>0</v>
      </c>
      <c r="BZ647" s="1404">
        <v>0</v>
      </c>
      <c r="CA647" s="1633">
        <f>ROUND(SQRT(BY647^2+BZ647^2)*1000/(1.73*BY658),0)</f>
        <v>0</v>
      </c>
    </row>
    <row r="648" s="1" customFormat="1" ht="19.5" customHeight="1">
      <c r="A648" s="1332"/>
      <c r="B648" s="1398"/>
      <c r="C648" s="1474" t="s">
        <v>57</v>
      </c>
      <c r="D648" s="1475"/>
      <c r="E648" s="1410" t="s">
        <v>396</v>
      </c>
      <c r="F648" s="1634" t="s">
        <v>397</v>
      </c>
      <c r="G648" s="1479">
        <v>35</v>
      </c>
      <c r="H648" s="1419">
        <f>J648*H658*1.73*0.875/1000</f>
        <v>0.57696581250000001</v>
      </c>
      <c r="I648" s="1419">
        <f t="shared" ref="I648:I657" si="3674">H648*0.554</f>
        <v>0.31963906012500004</v>
      </c>
      <c r="J648" s="1414">
        <v>10.890000000000001</v>
      </c>
      <c r="K648" s="1419">
        <f>M648*K658*1.73*0.875/1000</f>
        <v>0.56107143749999988</v>
      </c>
      <c r="L648" s="1419">
        <f t="shared" ref="L648:L657" si="3675">K648*0.554</f>
        <v>0.31083357637499998</v>
      </c>
      <c r="M648" s="1414">
        <v>10.59</v>
      </c>
      <c r="N648" s="1419">
        <f>P648*N658*1.73*0.875/1000</f>
        <v>0.56107143749999988</v>
      </c>
      <c r="O648" s="1419">
        <f t="shared" ref="O648:O657" si="3676">N648*0.554</f>
        <v>0.31083357637499998</v>
      </c>
      <c r="P648" s="1414">
        <v>10.59</v>
      </c>
      <c r="Q648" s="1419">
        <f>S648*Q658*1.73*0.875/1000</f>
        <v>0.57696581250000001</v>
      </c>
      <c r="R648" s="1419">
        <f t="shared" ref="R648:R657" si="3677">Q648*0.554</f>
        <v>0.31963906012500004</v>
      </c>
      <c r="S648" s="1414">
        <v>10.890000000000001</v>
      </c>
      <c r="T648" s="1419">
        <f>V648*T658*1.73*0.875/1000</f>
        <v>0.60822475000000009</v>
      </c>
      <c r="U648" s="1419">
        <f t="shared" ref="U648:U657" si="3678">T648*0.554</f>
        <v>0.33695651150000006</v>
      </c>
      <c r="V648" s="1414">
        <v>11.48</v>
      </c>
      <c r="W648" s="1419">
        <f>Y648*W658*1.73*0.875/1000</f>
        <v>0.57696581250000001</v>
      </c>
      <c r="X648" s="1419">
        <f t="shared" ref="X648:X657" si="3679">W648*0.554</f>
        <v>0.31963906012500004</v>
      </c>
      <c r="Y648" s="1414">
        <v>10.890000000000001</v>
      </c>
      <c r="Z648" s="1419">
        <f>AB648*Z658*1.73*0.875/1000</f>
        <v>0.62358931250000005</v>
      </c>
      <c r="AA648" s="1419">
        <f t="shared" ref="AA648:AA657" si="3680">Z648*0.554</f>
        <v>0.34546847912500006</v>
      </c>
      <c r="AB648" s="1414">
        <v>11.77</v>
      </c>
      <c r="AC648" s="1419">
        <f>AE648*AC658*1.73*0.875/1000</f>
        <v>0.62358931250000005</v>
      </c>
      <c r="AD648" s="1419">
        <f t="shared" ref="AD648:AD657" si="3681">AC648*0.554</f>
        <v>0.34546847912500006</v>
      </c>
      <c r="AE648" s="1414">
        <v>11.77</v>
      </c>
      <c r="AF648" s="1419">
        <f>AH648*AF658*1.73*0.875/1000</f>
        <v>0.62358931250000005</v>
      </c>
      <c r="AG648" s="1419">
        <f t="shared" ref="AG648:AG657" si="3682">AF648*0.554</f>
        <v>0.34546847912500006</v>
      </c>
      <c r="AH648" s="1414">
        <v>11.77</v>
      </c>
      <c r="AI648" s="1419">
        <f>AK648*AI658*1.73*0.875/1000</f>
        <v>0.59233037499999996</v>
      </c>
      <c r="AJ648" s="1419">
        <f t="shared" ref="AJ648:AJ657" si="3683">AI648*0.554</f>
        <v>0.32815102774999999</v>
      </c>
      <c r="AK648" s="1414">
        <v>11.18</v>
      </c>
      <c r="AL648" s="1420">
        <f>AN648*AL658*1.73*0.875/1000</f>
        <v>0.62358931250000005</v>
      </c>
      <c r="AM648" s="1420">
        <f t="shared" ref="AM648:AM657" si="3684">AL648*0.554</f>
        <v>0.34546847912500006</v>
      </c>
      <c r="AN648" s="1416">
        <v>11.77</v>
      </c>
      <c r="AO648" s="1419">
        <f>AQ648*AO658*1.73*0.875/1000</f>
        <v>0.62358931250000005</v>
      </c>
      <c r="AP648" s="1419">
        <f t="shared" ref="AP648:AP657" si="3685">AO648*0.554</f>
        <v>0.34546847912500006</v>
      </c>
      <c r="AQ648" s="1414">
        <v>11.77</v>
      </c>
      <c r="AR648" s="1419">
        <f>AT648*AR658*1.73*0.875/1000</f>
        <v>0.62358931250000005</v>
      </c>
      <c r="AS648" s="1419">
        <f t="shared" ref="AS648:AS657" si="3686">AR648*0.554</f>
        <v>0.34546847912500006</v>
      </c>
      <c r="AT648" s="1414">
        <v>11.77</v>
      </c>
      <c r="AU648" s="1419">
        <f>AW648*AU658*1.73*0.875/1000</f>
        <v>0.62358931250000005</v>
      </c>
      <c r="AV648" s="1419">
        <f t="shared" ref="AV648:AV657" si="3687">AU648*0.554</f>
        <v>0.34546847912500006</v>
      </c>
      <c r="AW648" s="1414">
        <v>11.77</v>
      </c>
      <c r="AX648" s="1419">
        <f>AZ648*AX658*1.73*0.875/1000</f>
        <v>0.62358931250000005</v>
      </c>
      <c r="AY648" s="1419">
        <f t="shared" ref="AY648:AY657" si="3688">AX648*0.554</f>
        <v>0.34546847912500006</v>
      </c>
      <c r="AZ648" s="1414">
        <v>11.77</v>
      </c>
      <c r="BA648" s="1419">
        <f>BC648*BA658*1.73*0.875/1000</f>
        <v>0.62358931250000005</v>
      </c>
      <c r="BB648" s="1419">
        <f t="shared" ref="BB648:BB657" si="3689">BA648*0.554</f>
        <v>0.34546847912500006</v>
      </c>
      <c r="BC648" s="1414">
        <v>11.77</v>
      </c>
      <c r="BD648" s="1419">
        <f>BF648*BD658*1.73*0.875/1000</f>
        <v>0.65484824999999991</v>
      </c>
      <c r="BE648" s="1419">
        <f t="shared" ref="BE648:BE657" si="3690">BD648*0.554</f>
        <v>0.36278593049999996</v>
      </c>
      <c r="BF648" s="1414">
        <v>12.359999999999999</v>
      </c>
      <c r="BG648" s="1419">
        <f>BI648*BG658*1.73*0.875/1000</f>
        <v>0.68610718749999999</v>
      </c>
      <c r="BH648" s="1419">
        <f t="shared" ref="BH648:BH657" si="3691">BG648*0.554</f>
        <v>0.38010338187500003</v>
      </c>
      <c r="BI648" s="1414">
        <v>12.949999999999999</v>
      </c>
      <c r="BJ648" s="1419">
        <f>BL648*BJ658*1.73*0.875/1000</f>
        <v>0.68610718749999999</v>
      </c>
      <c r="BK648" s="1419">
        <f t="shared" ref="BK648:BK657" si="3692">BJ648*0.554</f>
        <v>0.38010338187500003</v>
      </c>
      <c r="BL648" s="1414">
        <v>12.949999999999999</v>
      </c>
      <c r="BM648" s="1419">
        <f>BO648*BM658*1.73*0.875/1000</f>
        <v>0.67021281249999998</v>
      </c>
      <c r="BN648" s="1419">
        <f t="shared" ref="BN648:BN657" si="3693">BM648*0.554</f>
        <v>0.37129789812500003</v>
      </c>
      <c r="BO648" s="1414">
        <v>12.65</v>
      </c>
      <c r="BP648" s="1419">
        <f>BR648*BP658*1.73*0.875/1000</f>
        <v>0.67021281249999998</v>
      </c>
      <c r="BQ648" s="1419">
        <f t="shared" ref="BQ648:BQ657" si="3694">BP648*0.554</f>
        <v>0.37129789812500003</v>
      </c>
      <c r="BR648" s="1414">
        <v>12.65</v>
      </c>
      <c r="BS648" s="1419">
        <f>BU648*BS658*1.73*0.875/1000</f>
        <v>0.65484824999999991</v>
      </c>
      <c r="BT648" s="1419">
        <f t="shared" ref="BT648:BT657" si="3695">BS648*0.554</f>
        <v>0.36278593049999996</v>
      </c>
      <c r="BU648" s="1414">
        <v>12.359999999999999</v>
      </c>
      <c r="BV648" s="1419">
        <f>BX648*BV658*1.73*0.875/1000</f>
        <v>0.63948368749999995</v>
      </c>
      <c r="BW648" s="1419">
        <f t="shared" ref="BW648:BW657" si="3696">BV648*0.554</f>
        <v>0.35427396287500001</v>
      </c>
      <c r="BX648" s="1414">
        <v>12.07</v>
      </c>
      <c r="BY648" s="1419">
        <f>CA648*BY658*1.73*0.875/1000</f>
        <v>0.62358931250000005</v>
      </c>
      <c r="BZ648" s="1419">
        <f t="shared" ref="BZ648:BZ657" si="3697">BY648*0.554</f>
        <v>0.34546847912500006</v>
      </c>
      <c r="CA648" s="1635">
        <v>11.77</v>
      </c>
    </row>
    <row r="649" s="1" customFormat="1" ht="19.199999999999999">
      <c r="A649" s="1332"/>
      <c r="B649" s="1398"/>
      <c r="C649" s="1477"/>
      <c r="D649" s="1478"/>
      <c r="E649" s="1410"/>
      <c r="F649" s="1636" t="s">
        <v>398</v>
      </c>
      <c r="G649" s="1412">
        <v>10</v>
      </c>
      <c r="H649" s="1413">
        <v>0.66149999999999998</v>
      </c>
      <c r="I649" s="1413">
        <v>0.063899999999999998</v>
      </c>
      <c r="J649" s="1414">
        <f>ROUND(SQRT(H649^2+I649^2)*1000/(1.73*H660),0)</f>
        <v>37</v>
      </c>
      <c r="K649" s="1413">
        <v>0.63660000000000005</v>
      </c>
      <c r="L649" s="1413">
        <v>0.067199999999999996</v>
      </c>
      <c r="M649" s="1414">
        <f>ROUND(SQRT(K649^2+L649^2)*1000/(1.73*K660),0)</f>
        <v>36</v>
      </c>
      <c r="N649" s="1413">
        <v>0.6411</v>
      </c>
      <c r="O649" s="1413">
        <v>0.080699999999999994</v>
      </c>
      <c r="P649" s="1414">
        <f>ROUND(SQRT(N649^2+O649^2)*1000/(1.73*N660),0)</f>
        <v>36</v>
      </c>
      <c r="Q649" s="1413">
        <v>0.65969999999999995</v>
      </c>
      <c r="R649" s="1413">
        <v>0.079200000000000007</v>
      </c>
      <c r="S649" s="1414">
        <f>ROUND(SQRT(Q649^2+R649^2)*1000/(1.73*Q660),0)</f>
        <v>37</v>
      </c>
      <c r="T649" s="1413">
        <v>0.68669999999999998</v>
      </c>
      <c r="U649" s="1413">
        <v>0.079799999999999996</v>
      </c>
      <c r="V649" s="1414">
        <f>ROUND(SQRT(T649^2+U649^2)*1000/(1.73*T660),0)</f>
        <v>39</v>
      </c>
      <c r="W649" s="1413">
        <v>0.65400000000000003</v>
      </c>
      <c r="X649" s="1413">
        <v>0.062399999999999997</v>
      </c>
      <c r="Y649" s="1414">
        <f>ROUND(SQRT(W649^2+X649^2)*1000/(1.73*W660),0)</f>
        <v>37</v>
      </c>
      <c r="Z649" s="1413">
        <v>0.70199999999999996</v>
      </c>
      <c r="AA649" s="1413">
        <v>0.0654</v>
      </c>
      <c r="AB649" s="1414">
        <f>ROUND(SQRT(Z649^2+AA649^2)*1000/(1.73*Z660),0)</f>
        <v>40</v>
      </c>
      <c r="AC649" s="1413">
        <v>0.70830000000000004</v>
      </c>
      <c r="AD649" s="1413">
        <v>0.071999999999999995</v>
      </c>
      <c r="AE649" s="1414">
        <f>ROUND(SQRT(AC649^2+AD649^2)*1000/(1.73*AC660),0)</f>
        <v>40</v>
      </c>
      <c r="AF649" s="1413">
        <v>0.71399999999999997</v>
      </c>
      <c r="AG649" s="1413">
        <v>0.081900000000000001</v>
      </c>
      <c r="AH649" s="1414">
        <f>ROUND(SQRT(AF649^2+AG649^2)*1000/(1.73*AF660),0)</f>
        <v>40</v>
      </c>
      <c r="AI649" s="1413">
        <v>0.67889999999999995</v>
      </c>
      <c r="AJ649" s="1413">
        <v>0.066600000000000006</v>
      </c>
      <c r="AK649" s="1414">
        <f>ROUND(SQRT(AI649^2+AJ649^2)*1000/(1.73*AI660),0)</f>
        <v>38</v>
      </c>
      <c r="AL649" s="1415">
        <v>0.70079999999999998</v>
      </c>
      <c r="AM649" s="1415">
        <v>0.069000000000000006</v>
      </c>
      <c r="AN649" s="1416">
        <f>ROUND(SQRT(AL649^2+AM649^2)*1000/(1.73*AL660),0)</f>
        <v>40</v>
      </c>
      <c r="AO649" s="1413">
        <v>0.70140000000000002</v>
      </c>
      <c r="AP649" s="1413">
        <v>0.074399999999999994</v>
      </c>
      <c r="AQ649" s="1414">
        <f>ROUND(SQRT(AO649^2+AP649^2)*1000/(1.73*AO660),0)</f>
        <v>40</v>
      </c>
      <c r="AR649" s="1413">
        <v>0.7056</v>
      </c>
      <c r="AS649" s="1413">
        <v>0.087900000000000006</v>
      </c>
      <c r="AT649" s="1414">
        <f>ROUND(SQRT(AR649^2+AS649^2)*1000/(1.73*AR660),0)</f>
        <v>40</v>
      </c>
      <c r="AU649" s="1413">
        <v>0.70409999999999995</v>
      </c>
      <c r="AV649" s="1413">
        <v>0.080100000000000005</v>
      </c>
      <c r="AW649" s="1414">
        <f>ROUND(SQRT(AU649^2+AV649^2)*1000/(1.73*AU660),0)</f>
        <v>40</v>
      </c>
      <c r="AX649" s="1413">
        <v>0.71009999999999995</v>
      </c>
      <c r="AY649" s="1413">
        <v>0.089099999999999999</v>
      </c>
      <c r="AZ649" s="1414">
        <f>ROUND(SQRT(AX649^2+AY649^2)*1000/(1.73*AX660),0)</f>
        <v>40</v>
      </c>
      <c r="BA649" s="1413">
        <v>0.70289999999999997</v>
      </c>
      <c r="BB649" s="1413">
        <v>0.083699999999999997</v>
      </c>
      <c r="BC649" s="1414">
        <f>ROUND(SQRT(BA649^2+BB649^2)*1000/(1.73*BA660),0)</f>
        <v>40</v>
      </c>
      <c r="BD649" s="1413">
        <v>0.74490000000000001</v>
      </c>
      <c r="BE649" s="1413">
        <v>0.0843</v>
      </c>
      <c r="BF649" s="1414">
        <f>ROUND(SQRT(BD649^2+BE649^2)*1000/(1.73*BD660),0)</f>
        <v>42</v>
      </c>
      <c r="BG649" s="1413">
        <v>0.78810000000000002</v>
      </c>
      <c r="BH649" s="1413">
        <v>0.079799999999999996</v>
      </c>
      <c r="BI649" s="1414">
        <f>ROUND(SQRT(BG649^2+BH649^2)*1000/(1.73*BG660),0)</f>
        <v>44</v>
      </c>
      <c r="BJ649" s="1413">
        <v>0.77580000000000005</v>
      </c>
      <c r="BK649" s="1413">
        <v>0.070800000000000002</v>
      </c>
      <c r="BL649" s="1414">
        <f>ROUND(SQRT(BJ649^2+BK649^2)*1000/(1.73*BJ660),0)</f>
        <v>44</v>
      </c>
      <c r="BM649" s="1413">
        <v>0.75780000000000003</v>
      </c>
      <c r="BN649" s="1413">
        <v>0.067199999999999996</v>
      </c>
      <c r="BO649" s="1414">
        <f>ROUND(SQRT(BM649^2+BN649^2)*1000/(1.73*BM660),0)</f>
        <v>43</v>
      </c>
      <c r="BP649" s="1413">
        <v>0.75960000000000005</v>
      </c>
      <c r="BQ649" s="1413">
        <v>0.069599999999999995</v>
      </c>
      <c r="BR649" s="1414">
        <f>ROUND(SQRT(BP649^2+BQ649^2)*1000/(1.73*BP660),0)</f>
        <v>43</v>
      </c>
      <c r="BS649" s="1413">
        <v>0.069599999999999995</v>
      </c>
      <c r="BT649" s="1413">
        <v>0.73919999999999997</v>
      </c>
      <c r="BU649" s="1414">
        <f>ROUND(SQRT(BS649^2+BT649^2)*1000/(1.73*BS660),0)</f>
        <v>42</v>
      </c>
      <c r="BV649" s="1413">
        <v>0.067199999999999996</v>
      </c>
      <c r="BW649" s="1413">
        <v>0.72089999999999999</v>
      </c>
      <c r="BX649" s="1414">
        <f>ROUND(SQRT(BV649^2+BW649^2)*1000/(1.73*BV660),0)</f>
        <v>41</v>
      </c>
      <c r="BY649" s="1413">
        <v>0.70320000000000005</v>
      </c>
      <c r="BZ649" s="1413">
        <v>0.061499999999999999</v>
      </c>
      <c r="CA649" s="1635">
        <f>ROUND(SQRT(BY649^2+BZ649^2)*1000/(1.73*BY660),0)</f>
        <v>40</v>
      </c>
    </row>
    <row r="650" s="1" customFormat="1" ht="19.199999999999999">
      <c r="A650" s="1332"/>
      <c r="B650" s="1398"/>
      <c r="C650" s="1477"/>
      <c r="D650" s="1478"/>
      <c r="E650" s="1410"/>
      <c r="F650" s="1636" t="s">
        <v>399</v>
      </c>
      <c r="G650" s="1412" t="s">
        <v>400</v>
      </c>
      <c r="H650" s="1417">
        <v>4</v>
      </c>
      <c r="I650" s="1417"/>
      <c r="J650" s="1417"/>
      <c r="K650" s="1417">
        <v>4</v>
      </c>
      <c r="L650" s="1417"/>
      <c r="M650" s="1417"/>
      <c r="N650" s="1417">
        <v>4</v>
      </c>
      <c r="O650" s="1417"/>
      <c r="P650" s="1417"/>
      <c r="Q650" s="1417">
        <v>4</v>
      </c>
      <c r="R650" s="1417"/>
      <c r="S650" s="1417"/>
      <c r="T650" s="1417">
        <v>4</v>
      </c>
      <c r="U650" s="1417"/>
      <c r="V650" s="1417"/>
      <c r="W650" s="1417">
        <v>4</v>
      </c>
      <c r="X650" s="1417"/>
      <c r="Y650" s="1417"/>
      <c r="Z650" s="1417">
        <v>4</v>
      </c>
      <c r="AA650" s="1417"/>
      <c r="AB650" s="1417"/>
      <c r="AC650" s="1417">
        <v>4</v>
      </c>
      <c r="AD650" s="1417"/>
      <c r="AE650" s="1417"/>
      <c r="AF650" s="1417">
        <v>4</v>
      </c>
      <c r="AG650" s="1417"/>
      <c r="AH650" s="1417"/>
      <c r="AI650" s="1417">
        <v>4</v>
      </c>
      <c r="AJ650" s="1417"/>
      <c r="AK650" s="1417"/>
      <c r="AL650" s="1418">
        <v>4</v>
      </c>
      <c r="AM650" s="1418"/>
      <c r="AN650" s="1418"/>
      <c r="AO650" s="1417">
        <v>4</v>
      </c>
      <c r="AP650" s="1417"/>
      <c r="AQ650" s="1417"/>
      <c r="AR650" s="1417">
        <v>4</v>
      </c>
      <c r="AS650" s="1417"/>
      <c r="AT650" s="1417"/>
      <c r="AU650" s="1417">
        <v>4</v>
      </c>
      <c r="AV650" s="1417"/>
      <c r="AW650" s="1417"/>
      <c r="AX650" s="1417">
        <v>4</v>
      </c>
      <c r="AY650" s="1417"/>
      <c r="AZ650" s="1417"/>
      <c r="BA650" s="1417">
        <v>4</v>
      </c>
      <c r="BB650" s="1417"/>
      <c r="BC650" s="1417"/>
      <c r="BD650" s="1417">
        <v>4</v>
      </c>
      <c r="BE650" s="1417"/>
      <c r="BF650" s="1417"/>
      <c r="BG650" s="1417">
        <v>4</v>
      </c>
      <c r="BH650" s="1417"/>
      <c r="BI650" s="1417"/>
      <c r="BJ650" s="1417">
        <v>4</v>
      </c>
      <c r="BK650" s="1417"/>
      <c r="BL650" s="1417"/>
      <c r="BM650" s="1417">
        <v>4</v>
      </c>
      <c r="BN650" s="1417"/>
      <c r="BO650" s="1417"/>
      <c r="BP650" s="1417">
        <v>4</v>
      </c>
      <c r="BQ650" s="1417"/>
      <c r="BR650" s="1417"/>
      <c r="BS650" s="1417">
        <v>4</v>
      </c>
      <c r="BT650" s="1417"/>
      <c r="BU650" s="1417"/>
      <c r="BV650" s="1417">
        <v>4</v>
      </c>
      <c r="BW650" s="1417"/>
      <c r="BX650" s="1417"/>
      <c r="BY650" s="1417">
        <v>4</v>
      </c>
      <c r="BZ650" s="1417"/>
      <c r="CA650" s="1637"/>
    </row>
    <row r="651" s="1" customFormat="1" ht="19.199999999999999">
      <c r="A651" s="1332"/>
      <c r="B651" s="1398"/>
      <c r="C651" s="1477"/>
      <c r="D651" s="1478"/>
      <c r="E651" s="1410"/>
      <c r="F651" s="1636" t="s">
        <v>401</v>
      </c>
      <c r="G651" s="1412" t="s">
        <v>400</v>
      </c>
      <c r="H651" s="1419"/>
      <c r="I651" s="1419"/>
      <c r="J651" s="1419"/>
      <c r="K651" s="1419"/>
      <c r="L651" s="1419"/>
      <c r="M651" s="1419"/>
      <c r="N651" s="1419"/>
      <c r="O651" s="1419"/>
      <c r="P651" s="1419"/>
      <c r="Q651" s="1419"/>
      <c r="R651" s="1419"/>
      <c r="S651" s="1419"/>
      <c r="T651" s="1419"/>
      <c r="U651" s="1419"/>
      <c r="V651" s="1419"/>
      <c r="W651" s="1419"/>
      <c r="X651" s="1419"/>
      <c r="Y651" s="1419"/>
      <c r="Z651" s="1419"/>
      <c r="AA651" s="1419"/>
      <c r="AB651" s="1419"/>
      <c r="AC651" s="1419"/>
      <c r="AD651" s="1419"/>
      <c r="AE651" s="1419"/>
      <c r="AF651" s="1419"/>
      <c r="AG651" s="1419"/>
      <c r="AH651" s="1419"/>
      <c r="AI651" s="1419"/>
      <c r="AJ651" s="1419"/>
      <c r="AK651" s="1419"/>
      <c r="AL651" s="1420"/>
      <c r="AM651" s="1420"/>
      <c r="AN651" s="1420"/>
      <c r="AO651" s="1419"/>
      <c r="AP651" s="1419"/>
      <c r="AQ651" s="1419"/>
      <c r="AR651" s="1419"/>
      <c r="AS651" s="1419"/>
      <c r="AT651" s="1419"/>
      <c r="AU651" s="1419"/>
      <c r="AV651" s="1419"/>
      <c r="AW651" s="1419"/>
      <c r="AX651" s="1419"/>
      <c r="AY651" s="1419"/>
      <c r="AZ651" s="1419"/>
      <c r="BA651" s="1419"/>
      <c r="BB651" s="1419"/>
      <c r="BC651" s="1419"/>
      <c r="BD651" s="1419"/>
      <c r="BE651" s="1419"/>
      <c r="BF651" s="1419"/>
      <c r="BG651" s="1419"/>
      <c r="BH651" s="1419"/>
      <c r="BI651" s="1419"/>
      <c r="BJ651" s="1419"/>
      <c r="BK651" s="1419"/>
      <c r="BL651" s="1419"/>
      <c r="BM651" s="1419"/>
      <c r="BN651" s="1419"/>
      <c r="BO651" s="1419"/>
      <c r="BP651" s="1419"/>
      <c r="BQ651" s="1419"/>
      <c r="BR651" s="1419"/>
      <c r="BS651" s="1419"/>
      <c r="BT651" s="1419"/>
      <c r="BU651" s="1419"/>
      <c r="BV651" s="1419"/>
      <c r="BW651" s="1419"/>
      <c r="BX651" s="1419"/>
      <c r="BY651" s="1419"/>
      <c r="BZ651" s="1419"/>
      <c r="CA651" s="1638"/>
    </row>
    <row r="652" s="1" customFormat="1" ht="19.5" customHeight="1">
      <c r="A652" s="1332"/>
      <c r="B652" s="1398"/>
      <c r="C652" s="1477" t="s">
        <v>102</v>
      </c>
      <c r="D652" s="1478"/>
      <c r="E652" s="1410" t="s">
        <v>396</v>
      </c>
      <c r="F652" s="1636" t="s">
        <v>397</v>
      </c>
      <c r="G652" s="1479">
        <v>35</v>
      </c>
      <c r="H652" s="1419">
        <f>J652*H659*1.73*0.875/1000</f>
        <v>0.1870238125</v>
      </c>
      <c r="I652" s="1419">
        <f t="shared" si="3674"/>
        <v>0.103611192125</v>
      </c>
      <c r="J652" s="1414">
        <v>3.5299999999999998</v>
      </c>
      <c r="K652" s="1419">
        <f>M652*K659*1.73*0.875/1000</f>
        <v>0.1870238125</v>
      </c>
      <c r="L652" s="1419">
        <f t="shared" si="3675"/>
        <v>0.103611192125</v>
      </c>
      <c r="M652" s="1414">
        <v>3.5299999999999998</v>
      </c>
      <c r="N652" s="1419">
        <f>P652*N659*1.73*0.875/1000</f>
        <v>0.17165925000000001</v>
      </c>
      <c r="O652" s="1419">
        <f t="shared" si="3676"/>
        <v>0.09509922450000001</v>
      </c>
      <c r="P652" s="1414">
        <v>3.2400000000000002</v>
      </c>
      <c r="Q652" s="1419">
        <f>S652*Q659*1.73*0.875/1000</f>
        <v>0.1870238125</v>
      </c>
      <c r="R652" s="1419">
        <f t="shared" si="3677"/>
        <v>0.103611192125</v>
      </c>
      <c r="S652" s="1414">
        <v>3.5299999999999998</v>
      </c>
      <c r="T652" s="1419">
        <f>V652*T659*1.73*0.875/1000</f>
        <v>0.17165925000000001</v>
      </c>
      <c r="U652" s="1419">
        <f t="shared" si="3678"/>
        <v>0.09509922450000001</v>
      </c>
      <c r="V652" s="1414">
        <v>3.2400000000000002</v>
      </c>
      <c r="W652" s="1419">
        <f>Y652*W659*1.73*0.875/1000</f>
        <v>0.17165925000000001</v>
      </c>
      <c r="X652" s="1419">
        <f t="shared" si="3679"/>
        <v>0.09509922450000001</v>
      </c>
      <c r="Y652" s="1414">
        <v>3.2400000000000002</v>
      </c>
      <c r="Z652" s="1419">
        <f>AB652*Z659*1.73*0.875/1000</f>
        <v>0.17165925000000001</v>
      </c>
      <c r="AA652" s="1419">
        <f t="shared" si="3680"/>
        <v>0.09509922450000001</v>
      </c>
      <c r="AB652" s="1414">
        <v>3.2400000000000002</v>
      </c>
      <c r="AC652" s="1419">
        <f>AE652*AC659*1.73*0.875/1000</f>
        <v>0.1870238125</v>
      </c>
      <c r="AD652" s="1419">
        <f t="shared" si="3681"/>
        <v>0.103611192125</v>
      </c>
      <c r="AE652" s="1414">
        <v>3.5299999999999998</v>
      </c>
      <c r="AF652" s="1419">
        <f>AH652*AF659*1.73*0.875/1000</f>
        <v>0.20291818750000001</v>
      </c>
      <c r="AG652" s="1419">
        <f t="shared" si="3682"/>
        <v>0.11241667587500001</v>
      </c>
      <c r="AH652" s="1414">
        <v>3.8300000000000001</v>
      </c>
      <c r="AI652" s="1419">
        <f>AK652*AI659*1.73*0.875/1000</f>
        <v>0.1870238125</v>
      </c>
      <c r="AJ652" s="1419">
        <f t="shared" si="3683"/>
        <v>0.103611192125</v>
      </c>
      <c r="AK652" s="1414">
        <v>3.5299999999999998</v>
      </c>
      <c r="AL652" s="1420">
        <f>AN652*AL659*1.73*0.875/1000</f>
        <v>0.20291818750000001</v>
      </c>
      <c r="AM652" s="1420">
        <f t="shared" si="3684"/>
        <v>0.11241667587500001</v>
      </c>
      <c r="AN652" s="1416">
        <v>3.8300000000000001</v>
      </c>
      <c r="AO652" s="1419">
        <f>AQ652*AO659*1.73*0.875/1000</f>
        <v>0.21828275000000003</v>
      </c>
      <c r="AP652" s="1419">
        <f t="shared" si="3685"/>
        <v>0.12092864350000003</v>
      </c>
      <c r="AQ652" s="1414">
        <v>4.1200000000000001</v>
      </c>
      <c r="AR652" s="1419">
        <f>AT652*AR659*1.73*0.875/1000</f>
        <v>0.20291818750000001</v>
      </c>
      <c r="AS652" s="1419">
        <f t="shared" si="3686"/>
        <v>0.11241667587500001</v>
      </c>
      <c r="AT652" s="1414">
        <v>3.8300000000000001</v>
      </c>
      <c r="AU652" s="1419">
        <f>AW652*AU659*1.73*0.875/1000</f>
        <v>0.20291818750000001</v>
      </c>
      <c r="AV652" s="1419">
        <f t="shared" si="3687"/>
        <v>0.11241667587500001</v>
      </c>
      <c r="AW652" s="1414">
        <v>3.8300000000000001</v>
      </c>
      <c r="AX652" s="1419">
        <f>AZ652*AX659*1.73*0.875/1000</f>
        <v>0.1870238125</v>
      </c>
      <c r="AY652" s="1419">
        <f t="shared" si="3688"/>
        <v>0.103611192125</v>
      </c>
      <c r="AZ652" s="1414">
        <v>3.5299999999999998</v>
      </c>
      <c r="BA652" s="1419">
        <f>BC652*BA659*1.73*0.875/1000</f>
        <v>0.17165925000000001</v>
      </c>
      <c r="BB652" s="1419">
        <f t="shared" si="3689"/>
        <v>0.09509922450000001</v>
      </c>
      <c r="BC652" s="1414">
        <v>3.2400000000000002</v>
      </c>
      <c r="BD652" s="1419">
        <f>BF652*BD659*1.73*0.875/1000</f>
        <v>0.1870238125</v>
      </c>
      <c r="BE652" s="1419">
        <f t="shared" si="3690"/>
        <v>0.103611192125</v>
      </c>
      <c r="BF652" s="1414">
        <v>3.5299999999999998</v>
      </c>
      <c r="BG652" s="1419">
        <f>BI652*BG659*1.73*0.875/1000</f>
        <v>0.1870238125</v>
      </c>
      <c r="BH652" s="1419">
        <f t="shared" si="3691"/>
        <v>0.103611192125</v>
      </c>
      <c r="BI652" s="1414">
        <v>3.5299999999999998</v>
      </c>
      <c r="BJ652" s="1419">
        <f>BL652*BJ659*1.73*0.875/1000</f>
        <v>0.20291818750000001</v>
      </c>
      <c r="BK652" s="1419">
        <f t="shared" si="3692"/>
        <v>0.11241667587500001</v>
      </c>
      <c r="BL652" s="1414">
        <v>3.8300000000000001</v>
      </c>
      <c r="BM652" s="1419">
        <f>BO652*BM659*1.73*0.875/1000</f>
        <v>0.1870238125</v>
      </c>
      <c r="BN652" s="1419">
        <f t="shared" si="3693"/>
        <v>0.103611192125</v>
      </c>
      <c r="BO652" s="1414">
        <v>3.5299999999999998</v>
      </c>
      <c r="BP652" s="1419">
        <f>BR652*BP659*1.73*0.875/1000</f>
        <v>0.1870238125</v>
      </c>
      <c r="BQ652" s="1419">
        <f t="shared" si="3694"/>
        <v>0.103611192125</v>
      </c>
      <c r="BR652" s="1414">
        <v>3.5299999999999998</v>
      </c>
      <c r="BS652" s="1419">
        <f>BU652*BS659*1.73*0.875/1000</f>
        <v>0.1870238125</v>
      </c>
      <c r="BT652" s="1419">
        <f t="shared" si="3695"/>
        <v>0.103611192125</v>
      </c>
      <c r="BU652" s="1414">
        <v>3.5299999999999998</v>
      </c>
      <c r="BV652" s="1419">
        <f>BX652*BV659*1.73*0.875/1000</f>
        <v>0.1870238125</v>
      </c>
      <c r="BW652" s="1419">
        <f t="shared" si="3696"/>
        <v>0.103611192125</v>
      </c>
      <c r="BX652" s="1414">
        <v>3.5299999999999998</v>
      </c>
      <c r="BY652" s="1419">
        <f>CA652*BY659*1.73*0.875/1000</f>
        <v>0.20291818750000001</v>
      </c>
      <c r="BZ652" s="1419">
        <f t="shared" si="3697"/>
        <v>0.11241667587500001</v>
      </c>
      <c r="CA652" s="1635">
        <v>3.8300000000000001</v>
      </c>
    </row>
    <row r="653" s="1" customFormat="1" ht="19.199999999999999">
      <c r="A653" s="1332"/>
      <c r="B653" s="1398"/>
      <c r="C653" s="1477"/>
      <c r="D653" s="1478"/>
      <c r="E653" s="1410"/>
      <c r="F653" s="1636" t="s">
        <v>398</v>
      </c>
      <c r="G653" s="1412">
        <v>10</v>
      </c>
      <c r="H653" s="1413">
        <v>0.21299999999999999</v>
      </c>
      <c r="I653" s="1413">
        <v>0.016799999999999999</v>
      </c>
      <c r="J653" s="1414">
        <f>ROUND(SQRT(H653^2+I653^2)*1000/(1.73*H661),0)</f>
        <v>12</v>
      </c>
      <c r="K653" s="1413">
        <v>0.21299999999999999</v>
      </c>
      <c r="L653" s="1413">
        <v>0.015599999999999999</v>
      </c>
      <c r="M653" s="1414">
        <f>ROUND(SQRT(K653^2+L653^2)*1000/(1.73*K661),0)</f>
        <v>12</v>
      </c>
      <c r="N653" s="1413">
        <v>0.19170000000000001</v>
      </c>
      <c r="O653" s="1413">
        <v>0</v>
      </c>
      <c r="P653" s="1414">
        <f>ROUND(SQRT(N653^2+O653^2)*1000/(1.73*N661),0)</f>
        <v>11</v>
      </c>
      <c r="Q653" s="1413">
        <v>0.20999999999999999</v>
      </c>
      <c r="R653" s="1413">
        <v>0</v>
      </c>
      <c r="S653" s="1414">
        <f>ROUND(SQRT(Q653^2+R653^2)*1000/(1.73*Q661),0)</f>
        <v>12</v>
      </c>
      <c r="T653" s="1413">
        <v>0.1938</v>
      </c>
      <c r="U653" s="1413">
        <v>0</v>
      </c>
      <c r="V653" s="1414">
        <f>ROUND(SQRT(T653^2+U653^2)*1000/(1.73*T661),0)</f>
        <v>11</v>
      </c>
      <c r="W653" s="1413">
        <v>0.19500000000000001</v>
      </c>
      <c r="X653" s="1413">
        <v>0.00029999999999999997</v>
      </c>
      <c r="Y653" s="1414">
        <f>ROUND(SQRT(W653^2+X653^2)*1000/(1.73*W661),0)</f>
        <v>11</v>
      </c>
      <c r="Z653" s="1413">
        <v>0.19259999999999999</v>
      </c>
      <c r="AA653" s="1413">
        <v>0</v>
      </c>
      <c r="AB653" s="1414">
        <f>ROUND(SQRT(Z653^2+AA653^2)*1000/(1.73*Z661),0)</f>
        <v>11</v>
      </c>
      <c r="AC653" s="1413">
        <v>0.2079</v>
      </c>
      <c r="AD653" s="1413">
        <v>0.0063</v>
      </c>
      <c r="AE653" s="1414">
        <f>ROUND(SQRT(AC653^2+AD653^2)*1000/(1.73*AC661),0)</f>
        <v>12</v>
      </c>
      <c r="AF653" s="1413">
        <v>0.2235</v>
      </c>
      <c r="AG653" s="1413">
        <v>0.017999999999999999</v>
      </c>
      <c r="AH653" s="1414">
        <f>ROUND(SQRT(AF653^2+AG653^2)*1000/(1.73*AF661),0)</f>
        <v>13</v>
      </c>
      <c r="AI653" s="1413">
        <v>0.2082</v>
      </c>
      <c r="AJ653" s="1413">
        <v>0.00059999999999999995</v>
      </c>
      <c r="AK653" s="1414">
        <f>ROUND(SQRT(AI653^2+AJ653^2)*1000/(1.73*AI661),0)</f>
        <v>12</v>
      </c>
      <c r="AL653" s="1415">
        <v>0.2238</v>
      </c>
      <c r="AM653" s="1415">
        <v>0.0035999999999999999</v>
      </c>
      <c r="AN653" s="1416">
        <f>ROUND(SQRT(AL653^2+AM653^2)*1000/(1.73*AL661),0)</f>
        <v>13</v>
      </c>
      <c r="AO653" s="1413">
        <v>0.24149999999999999</v>
      </c>
      <c r="AP653" s="1413">
        <v>0.022200000000000001</v>
      </c>
      <c r="AQ653" s="1414">
        <f>ROUND(SQRT(AO653^2+AP653^2)*1000/(1.73*AO661),0)</f>
        <v>14</v>
      </c>
      <c r="AR653" s="1413">
        <v>0.2394</v>
      </c>
      <c r="AS653" s="1413">
        <v>0.023400000000000001</v>
      </c>
      <c r="AT653" s="1414">
        <f>ROUND(SQRT(AR653^2+AS653^2)*1000/(1.73*AR661),0)</f>
        <v>13</v>
      </c>
      <c r="AU653" s="1413">
        <v>0.23549999999999999</v>
      </c>
      <c r="AV653" s="1413">
        <v>0.019199999999999998</v>
      </c>
      <c r="AW653" s="1414">
        <f>ROUND(SQRT(AU653^2+AV653^2)*1000/(1.73*AU661),0)</f>
        <v>13</v>
      </c>
      <c r="AX653" s="1413">
        <v>0.2142</v>
      </c>
      <c r="AY653" s="1413">
        <v>0.00029999999999999997</v>
      </c>
      <c r="AZ653" s="1414">
        <f>ROUND(SQRT(AX653^2+AY653^2)*1000/(1.73*AX661),0)</f>
        <v>12</v>
      </c>
      <c r="BA653" s="1413">
        <v>0.2034</v>
      </c>
      <c r="BB653" s="1413">
        <v>0.0020999999999999999</v>
      </c>
      <c r="BC653" s="1414">
        <f>ROUND(SQRT(BA653^2+BB653^2)*1000/(1.73*BA661),0)</f>
        <v>11</v>
      </c>
      <c r="BD653" s="1413">
        <v>0.2082</v>
      </c>
      <c r="BE653" s="1413">
        <v>0</v>
      </c>
      <c r="BF653" s="1414">
        <f>ROUND(SQRT(BD653^2+BE653^2)*1000/(1.73*BD661),0)</f>
        <v>12</v>
      </c>
      <c r="BG653" s="1413">
        <v>0.21959999999999999</v>
      </c>
      <c r="BH653" s="1413">
        <v>0.0047999999999999996</v>
      </c>
      <c r="BI653" s="1414">
        <f>ROUND(SQRT(BG653^2+BH653^2)*1000/(1.73*BG661),0)</f>
        <v>12</v>
      </c>
      <c r="BJ653" s="1413">
        <v>0.22470000000000001</v>
      </c>
      <c r="BK653" s="1413">
        <v>0.0047999999999999996</v>
      </c>
      <c r="BL653" s="1414">
        <f>ROUND(SQRT(BJ653^2+BK653^2)*1000/(1.73*BJ661),0)</f>
        <v>13</v>
      </c>
      <c r="BM653" s="1413">
        <v>0.2172</v>
      </c>
      <c r="BN653" s="1413">
        <v>0.00059999999999999995</v>
      </c>
      <c r="BO653" s="1414">
        <f>ROUND(SQRT(BM653^2+BN653^2)*1000/(1.73*BM661),0)</f>
        <v>12</v>
      </c>
      <c r="BP653" s="1413">
        <v>0.2127</v>
      </c>
      <c r="BQ653" s="1413">
        <v>0.00059999999999999995</v>
      </c>
      <c r="BR653" s="1414">
        <f>ROUND(SQRT(BP653^2+BQ653^2)*1000/(1.73*BP661),0)</f>
        <v>12</v>
      </c>
      <c r="BS653" s="1413">
        <v>0.00059999999999999995</v>
      </c>
      <c r="BT653" s="1413">
        <v>0.21029999999999999</v>
      </c>
      <c r="BU653" s="1414">
        <f>ROUND(SQRT(BS653^2+BT653^2)*1000/(1.73*BS661),0)</f>
        <v>12</v>
      </c>
      <c r="BV653" s="1413">
        <v>0.00059999999999999995</v>
      </c>
      <c r="BW653" s="1413">
        <v>0.21149999999999999</v>
      </c>
      <c r="BX653" s="1414">
        <f>ROUND(SQRT(BV653^2+BW653^2)*1000/(1.73*BV661),0)</f>
        <v>12</v>
      </c>
      <c r="BY653" s="1413">
        <v>0.2223</v>
      </c>
      <c r="BZ653" s="1413">
        <v>0.014999999999999999</v>
      </c>
      <c r="CA653" s="1635">
        <f>ROUND(SQRT(BY653^2+BZ653^2)*1000/(1.73*BY661),0)</f>
        <v>13</v>
      </c>
    </row>
    <row r="654" s="1" customFormat="1" ht="19.199999999999999">
      <c r="A654" s="1332"/>
      <c r="B654" s="1398"/>
      <c r="C654" s="1477"/>
      <c r="D654" s="1478"/>
      <c r="E654" s="1410"/>
      <c r="F654" s="1636" t="s">
        <v>399</v>
      </c>
      <c r="G654" s="1412" t="s">
        <v>400</v>
      </c>
      <c r="H654" s="1417">
        <v>4</v>
      </c>
      <c r="I654" s="1417"/>
      <c r="J654" s="1417"/>
      <c r="K654" s="1417">
        <v>4</v>
      </c>
      <c r="L654" s="1417"/>
      <c r="M654" s="1417"/>
      <c r="N654" s="1417">
        <v>4</v>
      </c>
      <c r="O654" s="1417"/>
      <c r="P654" s="1417"/>
      <c r="Q654" s="1417">
        <v>4</v>
      </c>
      <c r="R654" s="1417"/>
      <c r="S654" s="1417"/>
      <c r="T654" s="1417">
        <v>4</v>
      </c>
      <c r="U654" s="1417"/>
      <c r="V654" s="1417"/>
      <c r="W654" s="1417">
        <v>4</v>
      </c>
      <c r="X654" s="1417"/>
      <c r="Y654" s="1417"/>
      <c r="Z654" s="1417">
        <v>4</v>
      </c>
      <c r="AA654" s="1417"/>
      <c r="AB654" s="1417"/>
      <c r="AC654" s="1417">
        <v>4</v>
      </c>
      <c r="AD654" s="1417"/>
      <c r="AE654" s="1417"/>
      <c r="AF654" s="1417">
        <v>4</v>
      </c>
      <c r="AG654" s="1417"/>
      <c r="AH654" s="1417"/>
      <c r="AI654" s="1417">
        <v>4</v>
      </c>
      <c r="AJ654" s="1417"/>
      <c r="AK654" s="1417"/>
      <c r="AL654" s="1418">
        <v>4</v>
      </c>
      <c r="AM654" s="1418"/>
      <c r="AN654" s="1418"/>
      <c r="AO654" s="1417">
        <v>4</v>
      </c>
      <c r="AP654" s="1417"/>
      <c r="AQ654" s="1417"/>
      <c r="AR654" s="1417">
        <v>4</v>
      </c>
      <c r="AS654" s="1417"/>
      <c r="AT654" s="1417"/>
      <c r="AU654" s="1417">
        <v>4</v>
      </c>
      <c r="AV654" s="1417"/>
      <c r="AW654" s="1417"/>
      <c r="AX654" s="1417">
        <v>4</v>
      </c>
      <c r="AY654" s="1417"/>
      <c r="AZ654" s="1417"/>
      <c r="BA654" s="1417">
        <v>4</v>
      </c>
      <c r="BB654" s="1417"/>
      <c r="BC654" s="1417"/>
      <c r="BD654" s="1417">
        <v>4</v>
      </c>
      <c r="BE654" s="1417"/>
      <c r="BF654" s="1417"/>
      <c r="BG654" s="1417">
        <v>4</v>
      </c>
      <c r="BH654" s="1417"/>
      <c r="BI654" s="1417"/>
      <c r="BJ654" s="1417">
        <v>4</v>
      </c>
      <c r="BK654" s="1417"/>
      <c r="BL654" s="1417"/>
      <c r="BM654" s="1417">
        <v>4</v>
      </c>
      <c r="BN654" s="1417"/>
      <c r="BO654" s="1417"/>
      <c r="BP654" s="1417">
        <v>4</v>
      </c>
      <c r="BQ654" s="1417"/>
      <c r="BR654" s="1417"/>
      <c r="BS654" s="1417">
        <v>4</v>
      </c>
      <c r="BT654" s="1417"/>
      <c r="BU654" s="1417"/>
      <c r="BV654" s="1417">
        <v>4</v>
      </c>
      <c r="BW654" s="1417"/>
      <c r="BX654" s="1417"/>
      <c r="BY654" s="1417">
        <v>4</v>
      </c>
      <c r="BZ654" s="1417"/>
      <c r="CA654" s="1637"/>
    </row>
    <row r="655" s="1" customFormat="1" ht="19.199999999999999">
      <c r="A655" s="1332"/>
      <c r="B655" s="1398"/>
      <c r="C655" s="1545"/>
      <c r="D655" s="1478"/>
      <c r="E655" s="1410"/>
      <c r="F655" s="1636" t="s">
        <v>401</v>
      </c>
      <c r="G655" s="1412" t="s">
        <v>400</v>
      </c>
      <c r="H655" s="1419"/>
      <c r="I655" s="1419"/>
      <c r="J655" s="1419"/>
      <c r="K655" s="1419"/>
      <c r="L655" s="1419"/>
      <c r="M655" s="1419"/>
      <c r="N655" s="1419"/>
      <c r="O655" s="1419"/>
      <c r="P655" s="1419"/>
      <c r="Q655" s="1419"/>
      <c r="R655" s="1419"/>
      <c r="S655" s="1419"/>
      <c r="T655" s="1419"/>
      <c r="U655" s="1419"/>
      <c r="V655" s="1419"/>
      <c r="W655" s="1419"/>
      <c r="X655" s="1419"/>
      <c r="Y655" s="1419"/>
      <c r="Z655" s="1419"/>
      <c r="AA655" s="1419"/>
      <c r="AB655" s="1419"/>
      <c r="AC655" s="1419"/>
      <c r="AD655" s="1419"/>
      <c r="AE655" s="1419"/>
      <c r="AF655" s="1419"/>
      <c r="AG655" s="1419"/>
      <c r="AH655" s="1419"/>
      <c r="AI655" s="1419"/>
      <c r="AJ655" s="1419"/>
      <c r="AK655" s="1419"/>
      <c r="AL655" s="1420"/>
      <c r="AM655" s="1420"/>
      <c r="AN655" s="1420"/>
      <c r="AO655" s="1419"/>
      <c r="AP655" s="1419"/>
      <c r="AQ655" s="1419"/>
      <c r="AR655" s="1419"/>
      <c r="AS655" s="1419"/>
      <c r="AT655" s="1419"/>
      <c r="AU655" s="1419"/>
      <c r="AV655" s="1419"/>
      <c r="AW655" s="1419"/>
      <c r="AX655" s="1419"/>
      <c r="AY655" s="1419"/>
      <c r="AZ655" s="1419"/>
      <c r="BA655" s="1419"/>
      <c r="BB655" s="1419"/>
      <c r="BC655" s="1419"/>
      <c r="BD655" s="1419"/>
      <c r="BE655" s="1419"/>
      <c r="BF655" s="1419"/>
      <c r="BG655" s="1419"/>
      <c r="BH655" s="1419"/>
      <c r="BI655" s="1419"/>
      <c r="BJ655" s="1419"/>
      <c r="BK655" s="1419"/>
      <c r="BL655" s="1419"/>
      <c r="BM655" s="1419"/>
      <c r="BN655" s="1419"/>
      <c r="BO655" s="1419"/>
      <c r="BP655" s="1419"/>
      <c r="BQ655" s="1419"/>
      <c r="BR655" s="1419"/>
      <c r="BS655" s="1419"/>
      <c r="BT655" s="1419"/>
      <c r="BU655" s="1419"/>
      <c r="BV655" s="1419"/>
      <c r="BW655" s="1419"/>
      <c r="BX655" s="1419"/>
      <c r="BY655" s="1419"/>
      <c r="BZ655" s="1419"/>
      <c r="CA655" s="1638"/>
    </row>
    <row r="656" s="1" customFormat="1" ht="20.25" customHeight="1">
      <c r="A656" s="1332"/>
      <c r="B656" s="1398" t="s">
        <v>402</v>
      </c>
      <c r="C656" s="1512" t="s">
        <v>253</v>
      </c>
      <c r="D656" s="1475"/>
      <c r="E656" s="1410" t="s">
        <v>396</v>
      </c>
      <c r="F656" s="1636"/>
      <c r="G656" s="1412">
        <v>35</v>
      </c>
      <c r="H656" s="1419">
        <f t="shared" ref="H656:H657" si="3698">J656*H658*1.73*0.875/1000</f>
        <v>2.0424271875</v>
      </c>
      <c r="I656" s="1419">
        <f t="shared" si="3674"/>
        <v>1.131504661875</v>
      </c>
      <c r="J656" s="1414">
        <v>38.549999999999997</v>
      </c>
      <c r="K656" s="1419">
        <f t="shared" ref="K656:K657" si="3699">M656*K658*1.73*0.875/1000</f>
        <v>2.0111682500000003</v>
      </c>
      <c r="L656" s="1419">
        <f t="shared" si="3675"/>
        <v>1.1141872105000004</v>
      </c>
      <c r="M656" s="1414">
        <v>37.960000000000001</v>
      </c>
      <c r="N656" s="1419">
        <f t="shared" ref="N656:N657" si="3700">P656*N658*1.73*0.875/1000</f>
        <v>1.9799093125</v>
      </c>
      <c r="O656" s="1419">
        <f t="shared" si="3676"/>
        <v>1.0968697591250001</v>
      </c>
      <c r="P656" s="1414">
        <v>37.369999999999997</v>
      </c>
      <c r="Q656" s="1419">
        <f t="shared" ref="Q656:Q657" si="3701">S656*Q658*1.73*0.875/1000</f>
        <v>2.0111682500000003</v>
      </c>
      <c r="R656" s="1419">
        <f t="shared" si="3677"/>
        <v>1.1141872105000004</v>
      </c>
      <c r="S656" s="1414">
        <v>37.960000000000001</v>
      </c>
      <c r="T656" s="1419">
        <f t="shared" ref="T656:T657" si="3702">V656*T658*1.73*0.875/1000</f>
        <v>2.0742159374999996</v>
      </c>
      <c r="U656" s="1419">
        <f t="shared" si="3678"/>
        <v>1.1491156293749998</v>
      </c>
      <c r="V656" s="1414">
        <v>39.149999999999999</v>
      </c>
      <c r="W656" s="1419">
        <f t="shared" ref="W656:W657" si="3703">Y656*W658*1.73*0.875/1000</f>
        <v>2.1208394374999999</v>
      </c>
      <c r="X656" s="1419">
        <f t="shared" si="3679"/>
        <v>1.1749450483750001</v>
      </c>
      <c r="Y656" s="1414">
        <v>40.030000000000001</v>
      </c>
      <c r="Z656" s="1419">
        <f t="shared" ref="Z656:Z657" si="3704">AB656*Z658*1.73*0.875/1000</f>
        <v>2.2140864374999998</v>
      </c>
      <c r="AA656" s="1419">
        <f t="shared" si="3680"/>
        <v>1.226603886375</v>
      </c>
      <c r="AB656" s="1414">
        <v>41.789999999999999</v>
      </c>
      <c r="AC656" s="1419">
        <f t="shared" ref="AC656:AC657" si="3705">AE656*AC658*1.73*0.875/1000</f>
        <v>2.2760745</v>
      </c>
      <c r="AD656" s="1419">
        <f t="shared" si="3681"/>
        <v>1.2609452730000001</v>
      </c>
      <c r="AE656" s="1414">
        <v>42.960000000000001</v>
      </c>
      <c r="AF656" s="1419">
        <f t="shared" ref="AF656:AF657" si="3706">AH656*AF658*1.73*0.875/1000</f>
        <v>2.3857456874999996</v>
      </c>
      <c r="AG656" s="1419">
        <f t="shared" si="3682"/>
        <v>1.3217031108749999</v>
      </c>
      <c r="AH656" s="1414">
        <v>45.030000000000001</v>
      </c>
      <c r="AI656" s="1419">
        <f t="shared" ref="AI656:AI657" si="3707">AK656*AI658*1.73*0.875/1000</f>
        <v>2.3385923750000002</v>
      </c>
      <c r="AJ656" s="1419">
        <f t="shared" si="3683"/>
        <v>1.2955801757500003</v>
      </c>
      <c r="AK656" s="1414">
        <v>44.140000000000001</v>
      </c>
      <c r="AL656" s="1420">
        <f t="shared" ref="AL656:AL657" si="3708">AN656*AL658*1.73*0.875/1000</f>
        <v>2.4482635625000002</v>
      </c>
      <c r="AM656" s="1420">
        <f t="shared" si="3684"/>
        <v>1.3563380136250003</v>
      </c>
      <c r="AN656" s="1416">
        <v>46.210000000000001</v>
      </c>
      <c r="AO656" s="1419">
        <f t="shared" ref="AO656:AO657" si="3709">AQ656*AO658*1.73*0.875/1000</f>
        <v>2.4789926874999995</v>
      </c>
      <c r="AP656" s="1419">
        <f t="shared" si="3685"/>
        <v>1.3733619488749997</v>
      </c>
      <c r="AQ656" s="1414">
        <v>46.789999999999999</v>
      </c>
      <c r="AR656" s="1419">
        <f t="shared" ref="AR656:AR657" si="3710">AT656*AR658*1.73*0.875/1000</f>
        <v>2.30786325</v>
      </c>
      <c r="AS656" s="1419">
        <f t="shared" si="3686"/>
        <v>1.2785562405000002</v>
      </c>
      <c r="AT656" s="1414">
        <v>43.560000000000002</v>
      </c>
      <c r="AU656" s="1419">
        <f t="shared" ref="AU656:AU657" si="3711">AW656*AU658*1.73*0.875/1000</f>
        <v>2.3857456874999996</v>
      </c>
      <c r="AV656" s="1419">
        <f t="shared" si="3687"/>
        <v>1.3217031108749999</v>
      </c>
      <c r="AW656" s="1414">
        <v>45.030000000000001</v>
      </c>
      <c r="AX656" s="1419">
        <f t="shared" ref="AX656:AX657" si="3712">AZ656*AX658*1.73*0.875/1000</f>
        <v>2.3698513124999998</v>
      </c>
      <c r="AY656" s="1419">
        <f t="shared" si="3688"/>
        <v>1.3128976271249999</v>
      </c>
      <c r="AZ656" s="1414">
        <v>44.729999999999997</v>
      </c>
      <c r="BA656" s="1419">
        <f t="shared" ref="BA656:BA657" si="3713">BC656*BA658*1.73*0.875/1000</f>
        <v>2.2919688750000002</v>
      </c>
      <c r="BB656" s="1419">
        <f t="shared" si="3689"/>
        <v>1.2697507567500002</v>
      </c>
      <c r="BC656" s="1414">
        <v>43.259999999999998</v>
      </c>
      <c r="BD656" s="1419">
        <f t="shared" ref="BD656:BD657" si="3714">BF656*BD658*1.73*0.875/1000</f>
        <v>2.2453453750000003</v>
      </c>
      <c r="BE656" s="1419">
        <f t="shared" si="3690"/>
        <v>1.2439213377500002</v>
      </c>
      <c r="BF656" s="1414">
        <v>42.380000000000003</v>
      </c>
      <c r="BG656" s="1419">
        <f t="shared" ref="BG656:BG657" si="3715">BI656*BG658*1.73*0.875/1000</f>
        <v>2.4164748124999997</v>
      </c>
      <c r="BH656" s="1419">
        <f t="shared" si="3691"/>
        <v>1.338727046125</v>
      </c>
      <c r="BI656" s="1414">
        <v>45.609999999999999</v>
      </c>
      <c r="BJ656" s="1419">
        <f t="shared" ref="BJ656:BJ657" si="3716">BL656*BJ658*1.73*0.875/1000</f>
        <v>2.5107814374999999</v>
      </c>
      <c r="BK656" s="1419">
        <f t="shared" si="3692"/>
        <v>1.390972916375</v>
      </c>
      <c r="BL656" s="1414">
        <v>47.390000000000001</v>
      </c>
      <c r="BM656" s="1419">
        <f t="shared" ref="BM656:BM657" si="3717">BO656*BM658*1.73*0.875/1000</f>
        <v>2.4630983125000001</v>
      </c>
      <c r="BN656" s="1419">
        <f t="shared" si="3693"/>
        <v>1.3645564651250002</v>
      </c>
      <c r="BO656" s="1414">
        <v>46.490000000000002</v>
      </c>
      <c r="BP656" s="1419">
        <f t="shared" ref="BP656:BP657" si="3718">BR656*BP658*1.73*0.875/1000</f>
        <v>2.4005804375000004</v>
      </c>
      <c r="BQ656" s="1419">
        <f t="shared" si="3694"/>
        <v>1.3299215623750003</v>
      </c>
      <c r="BR656" s="1414">
        <v>45.310000000000002</v>
      </c>
      <c r="BS656" s="1419">
        <f t="shared" ref="BS656:BS657" si="3719">BU656*BS658*1.73*0.875/1000</f>
        <v>2.3852158750000005</v>
      </c>
      <c r="BT656" s="1419">
        <f t="shared" si="3695"/>
        <v>1.3214095947500004</v>
      </c>
      <c r="BU656" s="1414">
        <v>45.020000000000003</v>
      </c>
      <c r="BV656" s="1419">
        <f t="shared" ref="BV656:BV657" si="3720">BX656*BV658*1.73*0.875/1000</f>
        <v>2.3544867499999995</v>
      </c>
      <c r="BW656" s="1419">
        <f t="shared" si="3696"/>
        <v>1.3043856594999998</v>
      </c>
      <c r="BX656" s="1414">
        <v>44.439999999999998</v>
      </c>
      <c r="BY656" s="1419">
        <f t="shared" ref="BY656:BY657" si="3721">CA656*BY658*1.73*0.875/1000</f>
        <v>2.30786325</v>
      </c>
      <c r="BZ656" s="1419">
        <f t="shared" si="3697"/>
        <v>1.2785562405000002</v>
      </c>
      <c r="CA656" s="1635">
        <v>43.560000000000002</v>
      </c>
    </row>
    <row r="657" s="1" customFormat="1" ht="21.75" customHeight="1">
      <c r="A657" s="1332"/>
      <c r="B657" s="1398" t="s">
        <v>403</v>
      </c>
      <c r="C657" s="1512" t="s">
        <v>500</v>
      </c>
      <c r="D657" s="1475"/>
      <c r="E657" s="1410" t="s">
        <v>396</v>
      </c>
      <c r="F657" s="1636"/>
      <c r="G657" s="1412">
        <v>35</v>
      </c>
      <c r="H657" s="1419">
        <f t="shared" si="3698"/>
        <v>-1.2784375625</v>
      </c>
      <c r="I657" s="1419">
        <f t="shared" si="3674"/>
        <v>-0.70825440962500008</v>
      </c>
      <c r="J657" s="1414">
        <v>-24.129999999999999</v>
      </c>
      <c r="K657" s="1419">
        <f t="shared" si="3699"/>
        <v>-1.2630729999999999</v>
      </c>
      <c r="L657" s="1419">
        <f t="shared" si="3675"/>
        <v>-0.69974244200000002</v>
      </c>
      <c r="M657" s="1414">
        <v>-23.84</v>
      </c>
      <c r="N657" s="1419">
        <f t="shared" si="3700"/>
        <v>-1.2471786250000001</v>
      </c>
      <c r="O657" s="1419">
        <f t="shared" si="3676"/>
        <v>-0.69093695825000012</v>
      </c>
      <c r="P657" s="1414">
        <v>-23.539999999999999</v>
      </c>
      <c r="Q657" s="1419">
        <f t="shared" si="3701"/>
        <v>-1.2471786250000001</v>
      </c>
      <c r="R657" s="1419">
        <f t="shared" si="3677"/>
        <v>-0.69093695825000012</v>
      </c>
      <c r="S657" s="1414">
        <v>-23.539999999999999</v>
      </c>
      <c r="T657" s="1419">
        <f t="shared" si="3702"/>
        <v>-1.2943319375000002</v>
      </c>
      <c r="U657" s="1419">
        <f t="shared" si="3678"/>
        <v>-0.7170598933750002</v>
      </c>
      <c r="V657" s="1414">
        <v>-24.43</v>
      </c>
      <c r="W657" s="1419">
        <f t="shared" si="3703"/>
        <v>1.372214375</v>
      </c>
      <c r="X657" s="1419">
        <f t="shared" si="3679"/>
        <v>0.76020676375000007</v>
      </c>
      <c r="Y657" s="1414">
        <v>25.899999999999999</v>
      </c>
      <c r="Z657" s="1419">
        <f t="shared" si="3704"/>
        <v>-1.4188378749999999</v>
      </c>
      <c r="AA657" s="1419">
        <f t="shared" si="3680"/>
        <v>-0.78603618274999998</v>
      </c>
      <c r="AB657" s="1414">
        <v>-26.780000000000001</v>
      </c>
      <c r="AC657" s="1419">
        <f t="shared" si="3705"/>
        <v>-1.4654613750000001</v>
      </c>
      <c r="AD657" s="1419">
        <f t="shared" si="3681"/>
        <v>-0.81186560175000011</v>
      </c>
      <c r="AE657" s="1414">
        <v>-27.66</v>
      </c>
      <c r="AF657" s="1419">
        <f t="shared" si="3706"/>
        <v>-1.5592381875000001</v>
      </c>
      <c r="AG657" s="1419">
        <f t="shared" si="3682"/>
        <v>-0.8638179558750001</v>
      </c>
      <c r="AH657" s="1414">
        <v>-29.43</v>
      </c>
      <c r="AI657" s="1419">
        <f t="shared" si="3707"/>
        <v>-1.5592381875000001</v>
      </c>
      <c r="AJ657" s="1419">
        <f t="shared" si="3683"/>
        <v>-0.8638179558750001</v>
      </c>
      <c r="AK657" s="1414">
        <v>-29.43</v>
      </c>
      <c r="AL657" s="1420">
        <f t="shared" si="3708"/>
        <v>-1.6217560624999998</v>
      </c>
      <c r="AM657" s="1420">
        <f t="shared" si="3684"/>
        <v>-0.89845285862500002</v>
      </c>
      <c r="AN657" s="1416">
        <v>-30.609999999999999</v>
      </c>
      <c r="AO657" s="1419">
        <f t="shared" si="3709"/>
        <v>-1.6371206250000001</v>
      </c>
      <c r="AP657" s="1419">
        <f t="shared" si="3685"/>
        <v>-0.90696482625000019</v>
      </c>
      <c r="AQ657" s="1414">
        <v>-30.899999999999999</v>
      </c>
      <c r="AR657" s="1419">
        <f t="shared" si="3710"/>
        <v>-1.4813557500000001</v>
      </c>
      <c r="AS657" s="1419">
        <f t="shared" si="3686"/>
        <v>-0.82067108550000012</v>
      </c>
      <c r="AT657" s="1414">
        <v>-27.960000000000001</v>
      </c>
      <c r="AU657" s="1419">
        <f t="shared" si="3711"/>
        <v>-1.5592381875000001</v>
      </c>
      <c r="AV657" s="1419">
        <f t="shared" si="3687"/>
        <v>-0.8638179558750001</v>
      </c>
      <c r="AW657" s="1414">
        <v>-29.43</v>
      </c>
      <c r="AX657" s="1419">
        <f t="shared" si="3712"/>
        <v>-1.5592381875000001</v>
      </c>
      <c r="AY657" s="1419">
        <f t="shared" si="3688"/>
        <v>-0.8638179558750001</v>
      </c>
      <c r="AZ657" s="1414">
        <v>-29.43</v>
      </c>
      <c r="BA657" s="1419">
        <f t="shared" si="3713"/>
        <v>-1.4967203124999999</v>
      </c>
      <c r="BB657" s="1419">
        <f t="shared" si="3689"/>
        <v>-0.82918305312500007</v>
      </c>
      <c r="BC657" s="1414">
        <v>-28.25</v>
      </c>
      <c r="BD657" s="1419">
        <f t="shared" si="3714"/>
        <v>-1.4034733125000001</v>
      </c>
      <c r="BE657" s="1419">
        <f t="shared" si="3690"/>
        <v>-0.77752421512500014</v>
      </c>
      <c r="BF657" s="1414">
        <v>-26.489999999999998</v>
      </c>
      <c r="BG657" s="1419">
        <f t="shared" si="3715"/>
        <v>-1.5433438125000001</v>
      </c>
      <c r="BH657" s="1419">
        <f t="shared" si="3691"/>
        <v>-0.85501247212500009</v>
      </c>
      <c r="BI657" s="1414">
        <v>-29.129999999999999</v>
      </c>
      <c r="BJ657" s="1419">
        <f t="shared" si="3716"/>
        <v>-1.6217560624999998</v>
      </c>
      <c r="BK657" s="1419">
        <f t="shared" si="3692"/>
        <v>-0.89845285862500002</v>
      </c>
      <c r="BL657" s="1414">
        <v>-30.609999999999999</v>
      </c>
      <c r="BM657" s="1419">
        <f t="shared" si="3717"/>
        <v>-1.6058616874999998</v>
      </c>
      <c r="BN657" s="1419">
        <f t="shared" si="3693"/>
        <v>-0.88964737487500001</v>
      </c>
      <c r="BO657" s="1414">
        <v>-30.309999999999999</v>
      </c>
      <c r="BP657" s="1419">
        <f t="shared" si="3718"/>
        <v>-1.5433438125000001</v>
      </c>
      <c r="BQ657" s="1419">
        <f t="shared" si="3694"/>
        <v>-0.85501247212500009</v>
      </c>
      <c r="BR657" s="1414">
        <v>-29.129999999999999</v>
      </c>
      <c r="BS657" s="1419">
        <f t="shared" si="3719"/>
        <v>-1.5433438125000001</v>
      </c>
      <c r="BT657" s="1419">
        <f t="shared" si="3695"/>
        <v>-0.85501247212500009</v>
      </c>
      <c r="BU657" s="1414">
        <v>-29.129999999999999</v>
      </c>
      <c r="BV657" s="1419">
        <f t="shared" si="3720"/>
        <v>-1.5279792499999998</v>
      </c>
      <c r="BW657" s="1419">
        <f t="shared" si="3696"/>
        <v>-0.84650050449999992</v>
      </c>
      <c r="BX657" s="1414">
        <v>-28.84</v>
      </c>
      <c r="BY657" s="1419">
        <f t="shared" si="3721"/>
        <v>-1.4813557500000001</v>
      </c>
      <c r="BZ657" s="1419">
        <f t="shared" si="3697"/>
        <v>-0.82067108550000012</v>
      </c>
      <c r="CA657" s="1635">
        <v>-27.960000000000001</v>
      </c>
    </row>
    <row r="658" s="1" customFormat="1" ht="19.199999999999999">
      <c r="A658" s="1332"/>
      <c r="B658" s="1398" t="s">
        <v>59</v>
      </c>
      <c r="C658" s="1408" t="s">
        <v>404</v>
      </c>
      <c r="D658" s="1410"/>
      <c r="E658" s="1410"/>
      <c r="F658" s="1636" t="s">
        <v>405</v>
      </c>
      <c r="G658" s="1412">
        <v>35</v>
      </c>
      <c r="H658" s="1419">
        <v>35</v>
      </c>
      <c r="I658" s="1419"/>
      <c r="J658" s="1419"/>
      <c r="K658" s="1419">
        <v>35</v>
      </c>
      <c r="L658" s="1419"/>
      <c r="M658" s="1419"/>
      <c r="N658" s="1419">
        <v>35</v>
      </c>
      <c r="O658" s="1419"/>
      <c r="P658" s="1419"/>
      <c r="Q658" s="1419">
        <v>35</v>
      </c>
      <c r="R658" s="1419"/>
      <c r="S658" s="1419"/>
      <c r="T658" s="1419">
        <v>35</v>
      </c>
      <c r="U658" s="1419"/>
      <c r="V658" s="1419"/>
      <c r="W658" s="1419">
        <v>35</v>
      </c>
      <c r="X658" s="1419"/>
      <c r="Y658" s="1419"/>
      <c r="Z658" s="1419">
        <v>35</v>
      </c>
      <c r="AA658" s="1419"/>
      <c r="AB658" s="1419"/>
      <c r="AC658" s="1419">
        <v>35</v>
      </c>
      <c r="AD658" s="1419"/>
      <c r="AE658" s="1419"/>
      <c r="AF658" s="1419">
        <v>35</v>
      </c>
      <c r="AG658" s="1419"/>
      <c r="AH658" s="1419"/>
      <c r="AI658" s="1419">
        <v>35</v>
      </c>
      <c r="AJ658" s="1419"/>
      <c r="AK658" s="1419"/>
      <c r="AL658" s="1420">
        <v>35</v>
      </c>
      <c r="AM658" s="1420"/>
      <c r="AN658" s="1420"/>
      <c r="AO658" s="1419">
        <v>35</v>
      </c>
      <c r="AP658" s="1419"/>
      <c r="AQ658" s="1419"/>
      <c r="AR658" s="1419">
        <v>35</v>
      </c>
      <c r="AS658" s="1419"/>
      <c r="AT658" s="1419"/>
      <c r="AU658" s="1419">
        <v>35</v>
      </c>
      <c r="AV658" s="1419"/>
      <c r="AW658" s="1419"/>
      <c r="AX658" s="1419">
        <v>35</v>
      </c>
      <c r="AY658" s="1419"/>
      <c r="AZ658" s="1419"/>
      <c r="BA658" s="1419">
        <v>35</v>
      </c>
      <c r="BB658" s="1419"/>
      <c r="BC658" s="1419"/>
      <c r="BD658" s="1419">
        <v>35</v>
      </c>
      <c r="BE658" s="1419"/>
      <c r="BF658" s="1419"/>
      <c r="BG658" s="1419">
        <v>35</v>
      </c>
      <c r="BH658" s="1419"/>
      <c r="BI658" s="1419"/>
      <c r="BJ658" s="1419">
        <v>35</v>
      </c>
      <c r="BK658" s="1419"/>
      <c r="BL658" s="1419"/>
      <c r="BM658" s="1419">
        <v>35</v>
      </c>
      <c r="BN658" s="1419"/>
      <c r="BO658" s="1419"/>
      <c r="BP658" s="1419">
        <v>35</v>
      </c>
      <c r="BQ658" s="1419"/>
      <c r="BR658" s="1419"/>
      <c r="BS658" s="1419">
        <v>35</v>
      </c>
      <c r="BT658" s="1419"/>
      <c r="BU658" s="1419"/>
      <c r="BV658" s="1419">
        <v>35</v>
      </c>
      <c r="BW658" s="1419"/>
      <c r="BX658" s="1419"/>
      <c r="BY658" s="1419">
        <v>35</v>
      </c>
      <c r="BZ658" s="1419"/>
      <c r="CA658" s="1638"/>
    </row>
    <row r="659" s="1" customFormat="1" ht="19.199999999999999">
      <c r="A659" s="1332"/>
      <c r="B659" s="1398"/>
      <c r="C659" s="1408" t="s">
        <v>424</v>
      </c>
      <c r="D659" s="1410"/>
      <c r="E659" s="1410"/>
      <c r="F659" s="1636" t="s">
        <v>405</v>
      </c>
      <c r="G659" s="1412">
        <v>35</v>
      </c>
      <c r="H659" s="1419">
        <v>35</v>
      </c>
      <c r="I659" s="1419"/>
      <c r="J659" s="1419"/>
      <c r="K659" s="1419">
        <v>35</v>
      </c>
      <c r="L659" s="1419"/>
      <c r="M659" s="1419"/>
      <c r="N659" s="1419">
        <v>35</v>
      </c>
      <c r="O659" s="1419"/>
      <c r="P659" s="1419"/>
      <c r="Q659" s="1419">
        <v>35</v>
      </c>
      <c r="R659" s="1419"/>
      <c r="S659" s="1419"/>
      <c r="T659" s="1419">
        <v>35</v>
      </c>
      <c r="U659" s="1419"/>
      <c r="V659" s="1419"/>
      <c r="W659" s="1419">
        <v>35</v>
      </c>
      <c r="X659" s="1419"/>
      <c r="Y659" s="1419"/>
      <c r="Z659" s="1419">
        <v>35</v>
      </c>
      <c r="AA659" s="1419"/>
      <c r="AB659" s="1419"/>
      <c r="AC659" s="1419">
        <v>35</v>
      </c>
      <c r="AD659" s="1419"/>
      <c r="AE659" s="1419"/>
      <c r="AF659" s="1419">
        <v>35</v>
      </c>
      <c r="AG659" s="1419"/>
      <c r="AH659" s="1419"/>
      <c r="AI659" s="1419">
        <v>35</v>
      </c>
      <c r="AJ659" s="1419"/>
      <c r="AK659" s="1419"/>
      <c r="AL659" s="1420">
        <v>35</v>
      </c>
      <c r="AM659" s="1420"/>
      <c r="AN659" s="1420"/>
      <c r="AO659" s="1419">
        <v>35</v>
      </c>
      <c r="AP659" s="1419"/>
      <c r="AQ659" s="1419"/>
      <c r="AR659" s="1419">
        <v>35</v>
      </c>
      <c r="AS659" s="1419"/>
      <c r="AT659" s="1419"/>
      <c r="AU659" s="1419">
        <v>35</v>
      </c>
      <c r="AV659" s="1419"/>
      <c r="AW659" s="1419"/>
      <c r="AX659" s="1419">
        <v>35</v>
      </c>
      <c r="AY659" s="1419"/>
      <c r="AZ659" s="1419"/>
      <c r="BA659" s="1419">
        <v>35</v>
      </c>
      <c r="BB659" s="1419"/>
      <c r="BC659" s="1419"/>
      <c r="BD659" s="1419">
        <v>35</v>
      </c>
      <c r="BE659" s="1419"/>
      <c r="BF659" s="1419"/>
      <c r="BG659" s="1419">
        <v>35</v>
      </c>
      <c r="BH659" s="1419"/>
      <c r="BI659" s="1419"/>
      <c r="BJ659" s="1419">
        <v>35</v>
      </c>
      <c r="BK659" s="1419"/>
      <c r="BL659" s="1419"/>
      <c r="BM659" s="1419">
        <v>35</v>
      </c>
      <c r="BN659" s="1419"/>
      <c r="BO659" s="1419"/>
      <c r="BP659" s="1419">
        <v>35</v>
      </c>
      <c r="BQ659" s="1419"/>
      <c r="BR659" s="1419"/>
      <c r="BS659" s="1419">
        <v>35</v>
      </c>
      <c r="BT659" s="1419"/>
      <c r="BU659" s="1419"/>
      <c r="BV659" s="1419">
        <v>35</v>
      </c>
      <c r="BW659" s="1419"/>
      <c r="BX659" s="1419"/>
      <c r="BY659" s="1419">
        <v>35</v>
      </c>
      <c r="BZ659" s="1419"/>
      <c r="CA659" s="1638"/>
    </row>
    <row r="660" s="1" customFormat="1" ht="19.199999999999999">
      <c r="A660" s="1332"/>
      <c r="B660" s="1398"/>
      <c r="C660" s="1408" t="s">
        <v>404</v>
      </c>
      <c r="D660" s="1410"/>
      <c r="E660" s="1410"/>
      <c r="F660" s="1636" t="s">
        <v>405</v>
      </c>
      <c r="G660" s="1412">
        <v>10</v>
      </c>
      <c r="H660" s="1419">
        <v>10.300000000000001</v>
      </c>
      <c r="I660" s="1419"/>
      <c r="J660" s="1419"/>
      <c r="K660" s="1419">
        <v>10.300000000000001</v>
      </c>
      <c r="L660" s="1419"/>
      <c r="M660" s="1419"/>
      <c r="N660" s="1419">
        <v>10.300000000000001</v>
      </c>
      <c r="O660" s="1419"/>
      <c r="P660" s="1419"/>
      <c r="Q660" s="1419">
        <v>10.300000000000001</v>
      </c>
      <c r="R660" s="1419"/>
      <c r="S660" s="1419"/>
      <c r="T660" s="1419">
        <v>10.300000000000001</v>
      </c>
      <c r="U660" s="1419"/>
      <c r="V660" s="1419"/>
      <c r="W660" s="1419">
        <v>10.300000000000001</v>
      </c>
      <c r="X660" s="1419"/>
      <c r="Y660" s="1419"/>
      <c r="Z660" s="1419">
        <v>10.300000000000001</v>
      </c>
      <c r="AA660" s="1419"/>
      <c r="AB660" s="1419"/>
      <c r="AC660" s="1419">
        <v>10.300000000000001</v>
      </c>
      <c r="AD660" s="1419"/>
      <c r="AE660" s="1419"/>
      <c r="AF660" s="1419">
        <v>10.300000000000001</v>
      </c>
      <c r="AG660" s="1419"/>
      <c r="AH660" s="1419"/>
      <c r="AI660" s="1419">
        <v>10.300000000000001</v>
      </c>
      <c r="AJ660" s="1419"/>
      <c r="AK660" s="1419"/>
      <c r="AL660" s="1420">
        <v>10.300000000000001</v>
      </c>
      <c r="AM660" s="1420"/>
      <c r="AN660" s="1420"/>
      <c r="AO660" s="1419">
        <v>10.300000000000001</v>
      </c>
      <c r="AP660" s="1419"/>
      <c r="AQ660" s="1419"/>
      <c r="AR660" s="1419">
        <v>10.300000000000001</v>
      </c>
      <c r="AS660" s="1419"/>
      <c r="AT660" s="1419"/>
      <c r="AU660" s="1419">
        <v>10.300000000000001</v>
      </c>
      <c r="AV660" s="1419"/>
      <c r="AW660" s="1419"/>
      <c r="AX660" s="1419">
        <v>10.300000000000001</v>
      </c>
      <c r="AY660" s="1419"/>
      <c r="AZ660" s="1419"/>
      <c r="BA660" s="1419">
        <v>10.300000000000001</v>
      </c>
      <c r="BB660" s="1419"/>
      <c r="BC660" s="1419"/>
      <c r="BD660" s="1419">
        <v>10.300000000000001</v>
      </c>
      <c r="BE660" s="1419"/>
      <c r="BF660" s="1419"/>
      <c r="BG660" s="1419">
        <v>10.300000000000001</v>
      </c>
      <c r="BH660" s="1419"/>
      <c r="BI660" s="1419"/>
      <c r="BJ660" s="1419">
        <v>10.300000000000001</v>
      </c>
      <c r="BK660" s="1419"/>
      <c r="BL660" s="1419"/>
      <c r="BM660" s="1419">
        <v>10.300000000000001</v>
      </c>
      <c r="BN660" s="1419"/>
      <c r="BO660" s="1419"/>
      <c r="BP660" s="1419">
        <v>10.300000000000001</v>
      </c>
      <c r="BQ660" s="1419"/>
      <c r="BR660" s="1419"/>
      <c r="BS660" s="1419">
        <v>10.300000000000001</v>
      </c>
      <c r="BT660" s="1419"/>
      <c r="BU660" s="1419"/>
      <c r="BV660" s="1419">
        <v>10.300000000000001</v>
      </c>
      <c r="BW660" s="1419"/>
      <c r="BX660" s="1419"/>
      <c r="BY660" s="1419">
        <v>10.300000000000001</v>
      </c>
      <c r="BZ660" s="1419"/>
      <c r="CA660" s="1638"/>
    </row>
    <row r="661" s="1" customFormat="1" ht="19.199999999999999">
      <c r="A661" s="1332"/>
      <c r="B661" s="1398"/>
      <c r="C661" s="1408" t="s">
        <v>424</v>
      </c>
      <c r="D661" s="1410"/>
      <c r="E661" s="1410"/>
      <c r="F661" s="1636" t="s">
        <v>405</v>
      </c>
      <c r="G661" s="1412">
        <v>10</v>
      </c>
      <c r="H661" s="1419">
        <v>10.300000000000001</v>
      </c>
      <c r="I661" s="1419"/>
      <c r="J661" s="1419"/>
      <c r="K661" s="1419">
        <v>10.300000000000001</v>
      </c>
      <c r="L661" s="1419"/>
      <c r="M661" s="1419"/>
      <c r="N661" s="1419">
        <v>10.300000000000001</v>
      </c>
      <c r="O661" s="1419"/>
      <c r="P661" s="1419"/>
      <c r="Q661" s="1419">
        <v>10.300000000000001</v>
      </c>
      <c r="R661" s="1419"/>
      <c r="S661" s="1419"/>
      <c r="T661" s="1419">
        <v>10.300000000000001</v>
      </c>
      <c r="U661" s="1419"/>
      <c r="V661" s="1419"/>
      <c r="W661" s="1419">
        <v>10.300000000000001</v>
      </c>
      <c r="X661" s="1419"/>
      <c r="Y661" s="1419"/>
      <c r="Z661" s="1419">
        <v>10.300000000000001</v>
      </c>
      <c r="AA661" s="1419"/>
      <c r="AB661" s="1419"/>
      <c r="AC661" s="1419">
        <v>10.300000000000001</v>
      </c>
      <c r="AD661" s="1419"/>
      <c r="AE661" s="1419"/>
      <c r="AF661" s="1419">
        <v>10.300000000000001</v>
      </c>
      <c r="AG661" s="1419"/>
      <c r="AH661" s="1419"/>
      <c r="AI661" s="1419">
        <v>10.300000000000001</v>
      </c>
      <c r="AJ661" s="1419"/>
      <c r="AK661" s="1419"/>
      <c r="AL661" s="1420">
        <v>10.300000000000001</v>
      </c>
      <c r="AM661" s="1420"/>
      <c r="AN661" s="1420"/>
      <c r="AO661" s="1419">
        <v>10.300000000000001</v>
      </c>
      <c r="AP661" s="1419"/>
      <c r="AQ661" s="1419"/>
      <c r="AR661" s="1419">
        <v>10.300000000000001</v>
      </c>
      <c r="AS661" s="1419"/>
      <c r="AT661" s="1419"/>
      <c r="AU661" s="1419">
        <v>10.300000000000001</v>
      </c>
      <c r="AV661" s="1419"/>
      <c r="AW661" s="1419"/>
      <c r="AX661" s="1419">
        <v>10.300000000000001</v>
      </c>
      <c r="AY661" s="1419"/>
      <c r="AZ661" s="1419"/>
      <c r="BA661" s="1419">
        <v>10.300000000000001</v>
      </c>
      <c r="BB661" s="1419"/>
      <c r="BC661" s="1419"/>
      <c r="BD661" s="1419">
        <v>10.300000000000001</v>
      </c>
      <c r="BE661" s="1419"/>
      <c r="BF661" s="1419"/>
      <c r="BG661" s="1419">
        <v>10.300000000000001</v>
      </c>
      <c r="BH661" s="1419"/>
      <c r="BI661" s="1419"/>
      <c r="BJ661" s="1419">
        <v>10.300000000000001</v>
      </c>
      <c r="BK661" s="1419"/>
      <c r="BL661" s="1419"/>
      <c r="BM661" s="1419">
        <v>10.300000000000001</v>
      </c>
      <c r="BN661" s="1419"/>
      <c r="BO661" s="1419"/>
      <c r="BP661" s="1419">
        <v>10.300000000000001</v>
      </c>
      <c r="BQ661" s="1419"/>
      <c r="BR661" s="1419"/>
      <c r="BS661" s="1419">
        <v>10.300000000000001</v>
      </c>
      <c r="BT661" s="1419"/>
      <c r="BU661" s="1419"/>
      <c r="BV661" s="1419">
        <v>10.300000000000001</v>
      </c>
      <c r="BW661" s="1419"/>
      <c r="BX661" s="1419"/>
      <c r="BY661" s="1419">
        <v>10.300000000000001</v>
      </c>
      <c r="BZ661" s="1419"/>
      <c r="CA661" s="1638"/>
    </row>
    <row r="662" s="1" customFormat="1" ht="19.199999999999999">
      <c r="A662" s="1332"/>
      <c r="B662" s="1398" t="s">
        <v>402</v>
      </c>
      <c r="C662" s="1548" t="s">
        <v>406</v>
      </c>
      <c r="D662" s="1478"/>
      <c r="E662" s="1410"/>
      <c r="F662" s="1636"/>
      <c r="G662" s="1412">
        <v>10</v>
      </c>
      <c r="H662" s="1413">
        <v>0.0051520000000000003</v>
      </c>
      <c r="I662" s="1413">
        <v>0.000144</v>
      </c>
      <c r="J662" s="1414">
        <f t="shared" ref="J662:J663" si="3722">ROUND(SQRT(H662^2+I662^2)*1000/(1.73*H660),0)</f>
        <v>0</v>
      </c>
      <c r="K662" s="1413">
        <v>0.0052319999999999997</v>
      </c>
      <c r="L662" s="1413">
        <v>0.00015200000000000001</v>
      </c>
      <c r="M662" s="1414">
        <f t="shared" ref="M662:M663" si="3723">ROUND(SQRT(K662^2+L662^2)*1000/(1.73*K660),0)</f>
        <v>0</v>
      </c>
      <c r="N662" s="1413">
        <v>0.005208</v>
      </c>
      <c r="O662" s="1413">
        <v>0.00016000000000000001</v>
      </c>
      <c r="P662" s="1414">
        <f t="shared" ref="P662:P663" si="3724">ROUND(SQRT(N662^2+O662^2)*1000/(1.73*N660),0)</f>
        <v>0</v>
      </c>
      <c r="Q662" s="1413">
        <v>0.0051999999999999998</v>
      </c>
      <c r="R662" s="1413">
        <v>0.00015200000000000001</v>
      </c>
      <c r="S662" s="1414">
        <f t="shared" ref="S662:S663" si="3725">ROUND(SQRT(Q662^2+R662^2)*1000/(1.73*Q660),0)</f>
        <v>0</v>
      </c>
      <c r="T662" s="1413">
        <v>0.0052639999999999996</v>
      </c>
      <c r="U662" s="1413">
        <v>0.00016799999999999999</v>
      </c>
      <c r="V662" s="1414">
        <f t="shared" ref="V662:V663" si="3726">ROUND(SQRT(T662^2+U662^2)*1000/(1.73*T660),0)</f>
        <v>0</v>
      </c>
      <c r="W662" s="1413">
        <v>0.005424</v>
      </c>
      <c r="X662" s="1413">
        <v>0.00020000000000000001</v>
      </c>
      <c r="Y662" s="1414">
        <f t="shared" ref="Y662:Y663" si="3727">ROUND(SQRT(W662^2+X662^2)*1000/(1.73*W660),0)</f>
        <v>0</v>
      </c>
      <c r="Z662" s="1413">
        <v>0.0055440000000000003</v>
      </c>
      <c r="AA662" s="1413">
        <v>0.00021599999999999999</v>
      </c>
      <c r="AB662" s="1414">
        <f t="shared" ref="AB662:AB663" si="3728">ROUND(SQRT(Z662^2+AA662^2)*1000/(1.73*Z660),0)</f>
        <v>0</v>
      </c>
      <c r="AC662" s="1413">
        <v>0.0055760000000000002</v>
      </c>
      <c r="AD662" s="1413">
        <v>0.000224</v>
      </c>
      <c r="AE662" s="1414">
        <f t="shared" ref="AE662:AE663" si="3729">ROUND(SQRT(AC662^2+AD662^2)*1000/(1.73*AC660),0)</f>
        <v>0</v>
      </c>
      <c r="AF662" s="1413">
        <v>0.0056080000000000001</v>
      </c>
      <c r="AG662" s="1413">
        <v>0.00024000000000000001</v>
      </c>
      <c r="AH662" s="1414">
        <f t="shared" ref="AH662:AH663" si="3730">ROUND(SQRT(AF662^2+AG662^2)*1000/(1.73*AF660),0)</f>
        <v>0</v>
      </c>
      <c r="AI662" s="1413">
        <v>0.0058399999999999997</v>
      </c>
      <c r="AJ662" s="1413">
        <v>0.00027999999999999998</v>
      </c>
      <c r="AK662" s="1414">
        <f t="shared" ref="AK662:AK663" si="3731">ROUND(SQRT(AI662^2+AJ662^2)*1000/(1.73*AI660),0)</f>
        <v>0</v>
      </c>
      <c r="AL662" s="1415">
        <v>0.0059360000000000003</v>
      </c>
      <c r="AM662" s="1415">
        <v>0.00029599999999999998</v>
      </c>
      <c r="AN662" s="1416">
        <f t="shared" ref="AN662:AN663" si="3732">ROUND(SQRT(AL662^2+AM662^2)*1000/(1.73*AL660),0)</f>
        <v>0</v>
      </c>
      <c r="AO662" s="1413">
        <v>0.0058719999999999996</v>
      </c>
      <c r="AP662" s="1413">
        <v>0.00028800000000000001</v>
      </c>
      <c r="AQ662" s="1414">
        <f t="shared" ref="AQ662:AQ663" si="3733">ROUND(SQRT(AO662^2+AP662^2)*1000/(1.73*AO660),0)</f>
        <v>0</v>
      </c>
      <c r="AR662" s="1413">
        <v>0.0058640000000000003</v>
      </c>
      <c r="AS662" s="1413">
        <v>0.000272</v>
      </c>
      <c r="AT662" s="1414">
        <f t="shared" ref="AT662:AT663" si="3734">ROUND(SQRT(AR662^2+AS662^2)*1000/(1.73*AR660),0)</f>
        <v>0</v>
      </c>
      <c r="AU662" s="1413">
        <v>0.0058320000000000004</v>
      </c>
      <c r="AV662" s="1413">
        <v>0.000272</v>
      </c>
      <c r="AW662" s="1414">
        <f t="shared" ref="AW662:AW663" si="3735">ROUND(SQRT(AU662^2+AV662^2)*1000/(1.73*AU660),0)</f>
        <v>0</v>
      </c>
      <c r="AX662" s="1413">
        <v>0.0057840000000000001</v>
      </c>
      <c r="AY662" s="1413">
        <v>0.000272</v>
      </c>
      <c r="AZ662" s="1414">
        <f t="shared" ref="AZ662:AZ663" si="3736">ROUND(SQRT(AX662^2+AY662^2)*1000/(1.73*AX660),0)</f>
        <v>0</v>
      </c>
      <c r="BA662" s="1413">
        <v>0.0057840000000000001</v>
      </c>
      <c r="BB662" s="1413">
        <v>0.000272</v>
      </c>
      <c r="BC662" s="1414">
        <f t="shared" ref="BC662:BC663" si="3737">ROUND(SQRT(BA662^2+BB662^2)*1000/(1.73*BA660),0)</f>
        <v>0</v>
      </c>
      <c r="BD662" s="1413">
        <v>0.0057999999999999996</v>
      </c>
      <c r="BE662" s="1413">
        <v>0.00026400000000000002</v>
      </c>
      <c r="BF662" s="1414">
        <f t="shared" ref="BF662:BF663" si="3738">ROUND(SQRT(BD662^2+BE662^2)*1000/(1.73*BD660),0)</f>
        <v>0</v>
      </c>
      <c r="BG662" s="1413">
        <v>0.0059919999999999999</v>
      </c>
      <c r="BH662" s="1413">
        <v>0.00031199999999999999</v>
      </c>
      <c r="BI662" s="1414">
        <f t="shared" ref="BI662:BI663" si="3739">ROUND(SQRT(BG662^2+BH662^2)*1000/(1.73*BG660),0)</f>
        <v>0</v>
      </c>
      <c r="BJ662" s="1413">
        <v>0.0061120000000000002</v>
      </c>
      <c r="BK662" s="1413">
        <v>0.00033599999999999998</v>
      </c>
      <c r="BL662" s="1414">
        <f t="shared" ref="BL662:BL663" si="3740">ROUND(SQRT(BJ662^2+BK662^2)*1000/(1.73*BJ660),0)</f>
        <v>0</v>
      </c>
      <c r="BM662" s="1413">
        <v>0.0062399999999999999</v>
      </c>
      <c r="BN662" s="1413">
        <v>0.00035199999999999999</v>
      </c>
      <c r="BO662" s="1414">
        <f t="shared" ref="BO662:BO663" si="3741">ROUND(SQRT(BM662^2+BN662^2)*1000/(1.73*BM660),0)</f>
        <v>0</v>
      </c>
      <c r="BP662" s="1413">
        <v>0.0063600000000000002</v>
      </c>
      <c r="BQ662" s="1413">
        <v>0.00037599999999999998</v>
      </c>
      <c r="BR662" s="1414">
        <f t="shared" ref="BR662:BR663" si="3742">ROUND(SQRT(BP662^2+BQ662^2)*1000/(1.73*BP660),0)</f>
        <v>0</v>
      </c>
      <c r="BS662" s="1413">
        <v>0.006352</v>
      </c>
      <c r="BT662" s="1413">
        <v>0.00037599999999999998</v>
      </c>
      <c r="BU662" s="1414">
        <f t="shared" ref="BU662:BU663" si="3743">ROUND(SQRT(BS662^2+BT662^2)*1000/(1.73*BS660),0)</f>
        <v>0</v>
      </c>
      <c r="BV662" s="1413">
        <v>0.0063200000000000001</v>
      </c>
      <c r="BW662" s="1413">
        <v>0.00037599999999999998</v>
      </c>
      <c r="BX662" s="1414">
        <f t="shared" ref="BX662:BX663" si="3744">ROUND(SQRT(BV662^2+BW662^2)*1000/(1.73*BV660),0)</f>
        <v>0</v>
      </c>
      <c r="BY662" s="1413">
        <v>0.0063759999999999997</v>
      </c>
      <c r="BZ662" s="1413">
        <v>0.00040000000000000002</v>
      </c>
      <c r="CA662" s="1635">
        <f t="shared" ref="CA662:CA663" si="3745">ROUND(SQRT(BY662^2+BZ662^2)*1000/(1.73*BY660),0)</f>
        <v>0</v>
      </c>
    </row>
    <row r="663" s="1" customFormat="1" ht="19.199999999999999">
      <c r="A663" s="1332"/>
      <c r="B663" s="1398"/>
      <c r="C663" s="1548" t="s">
        <v>114</v>
      </c>
      <c r="D663" s="1478"/>
      <c r="E663" s="1410"/>
      <c r="F663" s="1636"/>
      <c r="G663" s="1412">
        <v>10</v>
      </c>
      <c r="H663" s="1413">
        <v>0.54059999999999997</v>
      </c>
      <c r="I663" s="1413">
        <v>0.064000000000000001</v>
      </c>
      <c r="J663" s="1414">
        <f t="shared" si="3722"/>
        <v>31</v>
      </c>
      <c r="K663" s="1413">
        <v>0.52239999999999998</v>
      </c>
      <c r="L663" s="1413">
        <v>0.067400000000000002</v>
      </c>
      <c r="M663" s="1414">
        <f t="shared" si="3723"/>
        <v>30</v>
      </c>
      <c r="N663" s="1413">
        <v>0.52939999999999998</v>
      </c>
      <c r="O663" s="1413">
        <v>0.080799999999999997</v>
      </c>
      <c r="P663" s="1414">
        <f t="shared" si="3724"/>
        <v>30</v>
      </c>
      <c r="Q663" s="1413">
        <v>0.54159999999999997</v>
      </c>
      <c r="R663" s="1413">
        <v>0.079000000000000001</v>
      </c>
      <c r="S663" s="1414">
        <f t="shared" si="3725"/>
        <v>31</v>
      </c>
      <c r="T663" s="1413">
        <v>0.56679999999999997</v>
      </c>
      <c r="U663" s="1413">
        <v>0.080199999999999994</v>
      </c>
      <c r="V663" s="1414">
        <f t="shared" si="3726"/>
        <v>32</v>
      </c>
      <c r="W663" s="1413">
        <v>0.54100000000000004</v>
      </c>
      <c r="X663" s="1413">
        <v>0.062399999999999997</v>
      </c>
      <c r="Y663" s="1414">
        <f t="shared" si="3727"/>
        <v>31</v>
      </c>
      <c r="Z663" s="1413">
        <v>0.58899999999999997</v>
      </c>
      <c r="AA663" s="1413">
        <v>0.0654</v>
      </c>
      <c r="AB663" s="1414">
        <f t="shared" si="3728"/>
        <v>33</v>
      </c>
      <c r="AC663" s="1413">
        <v>0.59279999999999999</v>
      </c>
      <c r="AD663" s="1413">
        <v>0.072599999999999998</v>
      </c>
      <c r="AE663" s="1414">
        <f t="shared" si="3729"/>
        <v>34</v>
      </c>
      <c r="AF663" s="1413">
        <v>0.58840000000000003</v>
      </c>
      <c r="AG663" s="1413">
        <v>0.082400000000000001</v>
      </c>
      <c r="AH663" s="1414">
        <f t="shared" si="3730"/>
        <v>33</v>
      </c>
      <c r="AI663" s="1413">
        <v>0.55900000000000005</v>
      </c>
      <c r="AJ663" s="1413">
        <v>0.066600000000000006</v>
      </c>
      <c r="AK663" s="1414">
        <f t="shared" si="3731"/>
        <v>32</v>
      </c>
      <c r="AL663" s="1415">
        <v>0.58140000000000003</v>
      </c>
      <c r="AM663" s="1415">
        <v>0.068599999999999994</v>
      </c>
      <c r="AN663" s="1416">
        <f t="shared" si="3732"/>
        <v>33</v>
      </c>
      <c r="AO663" s="1413">
        <v>0.57940000000000003</v>
      </c>
      <c r="AP663" s="1413">
        <v>0.074200000000000002</v>
      </c>
      <c r="AQ663" s="1414">
        <f t="shared" si="3733"/>
        <v>33</v>
      </c>
      <c r="AR663" s="1413">
        <v>0.57540000000000002</v>
      </c>
      <c r="AS663" s="1413">
        <v>0.087400000000000005</v>
      </c>
      <c r="AT663" s="1414">
        <f t="shared" si="3734"/>
        <v>33</v>
      </c>
      <c r="AU663" s="1413">
        <v>0.5796</v>
      </c>
      <c r="AV663" s="1413">
        <v>0.080000000000000002</v>
      </c>
      <c r="AW663" s="1414">
        <f t="shared" si="3735"/>
        <v>33</v>
      </c>
      <c r="AX663" s="1413">
        <v>0.59719999999999995</v>
      </c>
      <c r="AY663" s="1413">
        <v>0.089399999999999993</v>
      </c>
      <c r="AZ663" s="1414">
        <f t="shared" si="3736"/>
        <v>34</v>
      </c>
      <c r="BA663" s="1413">
        <v>0.59860000000000002</v>
      </c>
      <c r="BB663" s="1413">
        <v>0.084599999999999995</v>
      </c>
      <c r="BC663" s="1414">
        <f t="shared" si="3737"/>
        <v>34</v>
      </c>
      <c r="BD663" s="1413">
        <v>0.63539999999999996</v>
      </c>
      <c r="BE663" s="1413">
        <v>0.085400000000000004</v>
      </c>
      <c r="BF663" s="1414">
        <f t="shared" si="3738"/>
        <v>36</v>
      </c>
      <c r="BG663" s="1413">
        <v>0.68159999999999998</v>
      </c>
      <c r="BH663" s="1413">
        <v>0.081199999999999994</v>
      </c>
      <c r="BI663" s="1414">
        <f t="shared" si="3739"/>
        <v>39</v>
      </c>
      <c r="BJ663" s="1413">
        <v>0.67159999999999997</v>
      </c>
      <c r="BK663" s="1413">
        <v>0.071800000000000003</v>
      </c>
      <c r="BL663" s="1414">
        <f t="shared" si="3740"/>
        <v>38</v>
      </c>
      <c r="BM663" s="1413">
        <v>0.65039999999999998</v>
      </c>
      <c r="BN663" s="1413">
        <v>0.068400000000000002</v>
      </c>
      <c r="BO663" s="1414">
        <f t="shared" si="3741"/>
        <v>37</v>
      </c>
      <c r="BP663" s="1413">
        <v>0.64459999999999995</v>
      </c>
      <c r="BQ663" s="1413">
        <v>0.070599999999999996</v>
      </c>
      <c r="BR663" s="1414">
        <f t="shared" si="3742"/>
        <v>36</v>
      </c>
      <c r="BS663" s="1413">
        <v>0.63400000000000001</v>
      </c>
      <c r="BT663" s="1413">
        <v>0.068599999999999994</v>
      </c>
      <c r="BU663" s="1414">
        <f t="shared" si="3743"/>
        <v>36</v>
      </c>
      <c r="BV663" s="1413">
        <v>0.61580000000000001</v>
      </c>
      <c r="BW663" s="1413">
        <v>0.062</v>
      </c>
      <c r="BX663" s="1414">
        <f t="shared" si="3744"/>
        <v>35</v>
      </c>
      <c r="BY663" s="1413">
        <v>0.58940000000000003</v>
      </c>
      <c r="BZ663" s="1413">
        <v>0.062399999999999997</v>
      </c>
      <c r="CA663" s="1635">
        <f t="shared" si="3745"/>
        <v>33</v>
      </c>
    </row>
    <row r="664" s="1" customFormat="1" ht="19.199999999999999">
      <c r="A664" s="1332"/>
      <c r="B664" s="1398"/>
      <c r="C664" s="1549" t="s">
        <v>66</v>
      </c>
      <c r="D664" s="1478"/>
      <c r="E664" s="1410"/>
      <c r="F664" s="1636"/>
      <c r="G664" s="1412">
        <v>10</v>
      </c>
      <c r="H664" s="1413">
        <v>0.1198</v>
      </c>
      <c r="I664" s="1413">
        <v>0.00020000000000000001</v>
      </c>
      <c r="J664" s="1414">
        <f>ROUND(SQRT(H664^2+I664^2)*1000/(1.73*H660),0)</f>
        <v>7</v>
      </c>
      <c r="K664" s="1413">
        <v>0.1134</v>
      </c>
      <c r="L664" s="1413">
        <v>0.00040000000000000002</v>
      </c>
      <c r="M664" s="1414">
        <f>ROUND(SQRT(K664^2+L664^2)*1000/(1.73*K660),0)</f>
        <v>6</v>
      </c>
      <c r="N664" s="1413">
        <v>0.1106</v>
      </c>
      <c r="O664" s="1413">
        <v>0.00040000000000000002</v>
      </c>
      <c r="P664" s="1414">
        <f>ROUND(SQRT(N664^2+O664^2)*1000/(1.73*N660),0)</f>
        <v>6</v>
      </c>
      <c r="Q664" s="1413">
        <v>0.1174</v>
      </c>
      <c r="R664" s="1413">
        <v>0.00059999999999999995</v>
      </c>
      <c r="S664" s="1414">
        <f>ROUND(SQRT(Q664^2+R664^2)*1000/(1.73*Q660),0)</f>
        <v>7</v>
      </c>
      <c r="T664" s="1413">
        <v>0.1188</v>
      </c>
      <c r="U664" s="1413">
        <v>0.00020000000000000001</v>
      </c>
      <c r="V664" s="1414">
        <f>ROUND(SQRT(T664^2+U664^2)*1000/(1.73*T660),0)</f>
        <v>7</v>
      </c>
      <c r="W664" s="1413">
        <v>0.1124</v>
      </c>
      <c r="X664" s="1413">
        <v>0.00040000000000000002</v>
      </c>
      <c r="Y664" s="1414">
        <f>ROUND(SQRT(W664^2+X664^2)*1000/(1.73*W660),0)</f>
        <v>6</v>
      </c>
      <c r="Z664" s="1413">
        <v>0.1118</v>
      </c>
      <c r="AA664" s="1413">
        <v>0.00040000000000000002</v>
      </c>
      <c r="AB664" s="1414">
        <f>ROUND(SQRT(Z664^2+AA664^2)*1000/(1.73*Z660),0)</f>
        <v>6</v>
      </c>
      <c r="AC664" s="1413">
        <v>0.1148</v>
      </c>
      <c r="AD664" s="1413">
        <v>0</v>
      </c>
      <c r="AE664" s="1414">
        <f>ROUND(SQRT(AC664^2+AD664^2)*1000/(1.73*AC660),0)</f>
        <v>6</v>
      </c>
      <c r="AF664" s="1413">
        <v>0.1246</v>
      </c>
      <c r="AG664" s="1413">
        <v>0.00020000000000000001</v>
      </c>
      <c r="AH664" s="1414">
        <f>ROUND(SQRT(AF664^2+AG664^2)*1000/(1.73*AF660),0)</f>
        <v>7</v>
      </c>
      <c r="AI664" s="1413">
        <v>0.11899999999999999</v>
      </c>
      <c r="AJ664" s="1413">
        <v>0.00040000000000000002</v>
      </c>
      <c r="AK664" s="1414">
        <f>ROUND(SQRT(AI664^2+AJ664^2)*1000/(1.73*AI660),0)</f>
        <v>7</v>
      </c>
      <c r="AL664" s="1415">
        <v>0.11840000000000001</v>
      </c>
      <c r="AM664" s="1415">
        <v>0.00059999999999999995</v>
      </c>
      <c r="AN664" s="1416">
        <f>ROUND(SQRT(AL664^2+AM664^2)*1000/(1.73*AL660),0)</f>
        <v>7</v>
      </c>
      <c r="AO664" s="1413">
        <v>0.121</v>
      </c>
      <c r="AP664" s="1413">
        <v>0.00040000000000000002</v>
      </c>
      <c r="AQ664" s="1414">
        <f>ROUND(SQRT(AO664^2+AP664^2)*1000/(1.73*AO660),0)</f>
        <v>7</v>
      </c>
      <c r="AR664" s="1413">
        <v>0.129</v>
      </c>
      <c r="AS664" s="1413">
        <v>0.00040000000000000002</v>
      </c>
      <c r="AT664" s="1414">
        <f>ROUND(SQRT(AR664^2+AS664^2)*1000/(1.73*AR660),0)</f>
        <v>7</v>
      </c>
      <c r="AU664" s="1413">
        <v>0.12379999999999999</v>
      </c>
      <c r="AV664" s="1413">
        <v>0.00040000000000000002</v>
      </c>
      <c r="AW664" s="1414">
        <f>ROUND(SQRT(AU664^2+AV664^2)*1000/(1.73*AU660),0)</f>
        <v>7</v>
      </c>
      <c r="AX664" s="1413">
        <v>0.1118</v>
      </c>
      <c r="AY664" s="1413">
        <v>0</v>
      </c>
      <c r="AZ664" s="1414">
        <f>ROUND(SQRT(AX664^2+AY664^2)*1000/(1.73*AX660),0)</f>
        <v>6</v>
      </c>
      <c r="BA664" s="1413">
        <v>0.1032</v>
      </c>
      <c r="BB664" s="1413">
        <v>0.00020000000000000001</v>
      </c>
      <c r="BC664" s="1414">
        <f>ROUND(SQRT(BA664^2+BB664^2)*1000/(1.73*BA660),0)</f>
        <v>6</v>
      </c>
      <c r="BD664" s="1413">
        <v>0.1082</v>
      </c>
      <c r="BE664" s="1413">
        <v>0.00020000000000000001</v>
      </c>
      <c r="BF664" s="1414">
        <f>ROUND(SQRT(BD664^2+BE664^2)*1000/(1.73*BD660),0)</f>
        <v>6</v>
      </c>
      <c r="BG664" s="1413">
        <v>0.10539999999999999</v>
      </c>
      <c r="BH664" s="1413">
        <v>0</v>
      </c>
      <c r="BI664" s="1414">
        <f>ROUND(SQRT(BG664^2+BH664^2)*1000/(1.73*BG660),0)</f>
        <v>6</v>
      </c>
      <c r="BJ664" s="1413">
        <v>0.1032</v>
      </c>
      <c r="BK664" s="1413">
        <v>0</v>
      </c>
      <c r="BL664" s="1414">
        <f>ROUND(SQRT(BJ664^2+BK664^2)*1000/(1.73*BJ660),0)</f>
        <v>6</v>
      </c>
      <c r="BM664" s="1413">
        <v>0.1062</v>
      </c>
      <c r="BN664" s="1413">
        <v>0.00020000000000000001</v>
      </c>
      <c r="BO664" s="1414">
        <f>ROUND(SQRT(BM664^2+BN664^2)*1000/(1.73*BM660),0)</f>
        <v>6</v>
      </c>
      <c r="BP664" s="1413">
        <v>0.1142</v>
      </c>
      <c r="BQ664" s="1413">
        <v>0.00020000000000000001</v>
      </c>
      <c r="BR664" s="1414">
        <f>ROUND(SQRT(BP664^2+BQ664^2)*1000/(1.73*BP660),0)</f>
        <v>6</v>
      </c>
      <c r="BS664" s="1413">
        <v>0.104</v>
      </c>
      <c r="BT664" s="1413">
        <v>0</v>
      </c>
      <c r="BU664" s="1414">
        <f>ROUND(SQRT(BS664^2+BT664^2)*1000/(1.73*BS660),0)</f>
        <v>6</v>
      </c>
      <c r="BV664" s="1413">
        <v>0.1042</v>
      </c>
      <c r="BW664" s="1413">
        <v>0.00020000000000000001</v>
      </c>
      <c r="BX664" s="1414">
        <f>ROUND(SQRT(BV664^2+BW664^2)*1000/(1.73*BV660),0)</f>
        <v>6</v>
      </c>
      <c r="BY664" s="1413">
        <v>0.1128</v>
      </c>
      <c r="BZ664" s="1413">
        <v>0.00040000000000000002</v>
      </c>
      <c r="CA664" s="1635">
        <f>ROUND(SQRT(BY664^2+BZ664^2)*1000/(1.73*BY660),0)</f>
        <v>6</v>
      </c>
    </row>
    <row r="665" s="1" customFormat="1" ht="19.199999999999999">
      <c r="A665" s="1332"/>
      <c r="B665" s="1398"/>
      <c r="C665" s="1549" t="s">
        <v>434</v>
      </c>
      <c r="D665" s="1478"/>
      <c r="E665" s="1410"/>
      <c r="F665" s="1636"/>
      <c r="G665" s="1412">
        <v>10</v>
      </c>
      <c r="H665" s="1413"/>
      <c r="I665" s="1413"/>
      <c r="J665" s="1414">
        <f>ROUND(SQRT(H665^2+I665^2)*1000/(1.73*H660),0)</f>
        <v>0</v>
      </c>
      <c r="K665" s="1413"/>
      <c r="L665" s="1413"/>
      <c r="M665" s="1414">
        <f>ROUND(SQRT(K665^2+L665^2)*1000/(1.73*K660),0)</f>
        <v>0</v>
      </c>
      <c r="N665" s="1413"/>
      <c r="O665" s="1413"/>
      <c r="P665" s="1414">
        <f>ROUND(SQRT(N665^2+O665^2)*1000/(1.73*N660),0)</f>
        <v>0</v>
      </c>
      <c r="Q665" s="1413"/>
      <c r="R665" s="1413"/>
      <c r="S665" s="1414">
        <f>ROUND(SQRT(Q665^2+R665^2)*1000/(1.73*Q660),0)</f>
        <v>0</v>
      </c>
      <c r="T665" s="1413"/>
      <c r="U665" s="1413"/>
      <c r="V665" s="1414">
        <f>ROUND(SQRT(T665^2+U665^2)*1000/(1.73*T660),0)</f>
        <v>0</v>
      </c>
      <c r="W665" s="1413"/>
      <c r="X665" s="1413"/>
      <c r="Y665" s="1414">
        <f>ROUND(SQRT(W665^2+X665^2)*1000/(1.73*W660),0)</f>
        <v>0</v>
      </c>
      <c r="Z665" s="1413"/>
      <c r="AA665" s="1413"/>
      <c r="AB665" s="1414">
        <f>ROUND(SQRT(Z665^2+AA665^2)*1000/(1.73*Z660),0)</f>
        <v>0</v>
      </c>
      <c r="AC665" s="1413"/>
      <c r="AD665" s="1413"/>
      <c r="AE665" s="1414">
        <f>ROUND(SQRT(AC665^2+AD665^2)*1000/(1.73*AC660),0)</f>
        <v>0</v>
      </c>
      <c r="AF665" s="1413"/>
      <c r="AG665" s="1413"/>
      <c r="AH665" s="1414">
        <f>ROUND(SQRT(AF665^2+AG665^2)*1000/(1.73*AF660),0)</f>
        <v>0</v>
      </c>
      <c r="AI665" s="1413"/>
      <c r="AJ665" s="1413"/>
      <c r="AK665" s="1414">
        <f>ROUND(SQRT(AI665^2+AJ665^2)*1000/(1.73*AI660),0)</f>
        <v>0</v>
      </c>
      <c r="AL665" s="1415"/>
      <c r="AM665" s="1415"/>
      <c r="AN665" s="1416">
        <f>ROUND(SQRT(AL665^2+AM665^2)*1000/(1.73*AL660),0)</f>
        <v>0</v>
      </c>
      <c r="AO665" s="1413"/>
      <c r="AP665" s="1413"/>
      <c r="AQ665" s="1414">
        <f>ROUND(SQRT(AO665^2+AP665^2)*1000/(1.73*AO660),0)</f>
        <v>0</v>
      </c>
      <c r="AR665" s="1413"/>
      <c r="AS665" s="1413"/>
      <c r="AT665" s="1414">
        <f>ROUND(SQRT(AR665^2+AS665^2)*1000/(1.73*AR660),0)</f>
        <v>0</v>
      </c>
      <c r="AU665" s="1413"/>
      <c r="AV665" s="1413"/>
      <c r="AW665" s="1414">
        <f>ROUND(SQRT(AU665^2+AV665^2)*1000/(1.73*AU660),0)</f>
        <v>0</v>
      </c>
      <c r="AX665" s="1413"/>
      <c r="AY665" s="1413"/>
      <c r="AZ665" s="1414">
        <f>ROUND(SQRT(AX665^2+AY665^2)*1000/(1.73*AX660),0)</f>
        <v>0</v>
      </c>
      <c r="BA665" s="1413"/>
      <c r="BB665" s="1413"/>
      <c r="BC665" s="1414">
        <f>ROUND(SQRT(BA665^2+BB665^2)*1000/(1.73*BA660),0)</f>
        <v>0</v>
      </c>
      <c r="BD665" s="1413"/>
      <c r="BE665" s="1413"/>
      <c r="BF665" s="1414">
        <f>ROUND(SQRT(BD665^2+BE665^2)*1000/(1.73*BD660),0)</f>
        <v>0</v>
      </c>
      <c r="BG665" s="1413"/>
      <c r="BH665" s="1413"/>
      <c r="BI665" s="1414">
        <f>ROUND(SQRT(BG665^2+BH665^2)*1000/(1.73*BG660),0)</f>
        <v>0</v>
      </c>
      <c r="BJ665" s="1413"/>
      <c r="BK665" s="1413"/>
      <c r="BL665" s="1414">
        <f>ROUND(SQRT(BJ665^2+BK665^2)*1000/(1.73*BJ660),0)</f>
        <v>0</v>
      </c>
      <c r="BM665" s="1413"/>
      <c r="BN665" s="1413"/>
      <c r="BO665" s="1414">
        <f>ROUND(SQRT(BM665^2+BN665^2)*1000/(1.73*BM660),0)</f>
        <v>0</v>
      </c>
      <c r="BP665" s="1413"/>
      <c r="BQ665" s="1413"/>
      <c r="BR665" s="1414">
        <f>ROUND(SQRT(BP665^2+BQ665^2)*1000/(1.73*BP660),0)</f>
        <v>0</v>
      </c>
      <c r="BS665" s="1413"/>
      <c r="BT665" s="1413"/>
      <c r="BU665" s="1414">
        <f>ROUND(SQRT(BS665^2+BT665^2)*1000/(1.73*BS660),0)</f>
        <v>0</v>
      </c>
      <c r="BV665" s="1413"/>
      <c r="BW665" s="1413"/>
      <c r="BX665" s="1414">
        <f>ROUND(SQRT(BV665^2+BW665^2)*1000/(1.73*BV660),0)</f>
        <v>0</v>
      </c>
      <c r="BY665" s="1413"/>
      <c r="BZ665" s="1413"/>
      <c r="CA665" s="1635">
        <f>ROUND(SQRT(BY665^2+BZ665^2)*1000/(1.73*BY660),0)</f>
        <v>0</v>
      </c>
    </row>
    <row r="666" s="1" customFormat="1" ht="19.199999999999999">
      <c r="A666" s="1332"/>
      <c r="B666" s="1398"/>
      <c r="C666" s="1549" t="s">
        <v>462</v>
      </c>
      <c r="D666" s="1550"/>
      <c r="E666" s="1429"/>
      <c r="F666" s="1639"/>
      <c r="G666" s="1412">
        <v>10</v>
      </c>
      <c r="H666" s="1413"/>
      <c r="I666" s="1413"/>
      <c r="J666" s="1414">
        <f t="shared" ref="J666:J667" si="3746">ROUND(SQRT(H666^2+I666^2)*1000/(1.73*H660),0)</f>
        <v>0</v>
      </c>
      <c r="K666" s="1413"/>
      <c r="L666" s="1413"/>
      <c r="M666" s="1414">
        <f t="shared" ref="M666:M667" si="3747">ROUND(SQRT(K666^2+L666^2)*1000/(1.73*K660),0)</f>
        <v>0</v>
      </c>
      <c r="N666" s="1413"/>
      <c r="O666" s="1413"/>
      <c r="P666" s="1414">
        <f t="shared" ref="P666:P667" si="3748">ROUND(SQRT(N666^2+O666^2)*1000/(1.73*N660),0)</f>
        <v>0</v>
      </c>
      <c r="Q666" s="1413"/>
      <c r="R666" s="1413"/>
      <c r="S666" s="1414">
        <f t="shared" ref="S666:S667" si="3749">ROUND(SQRT(Q666^2+R666^2)*1000/(1.73*Q660),0)</f>
        <v>0</v>
      </c>
      <c r="T666" s="1413"/>
      <c r="U666" s="1413"/>
      <c r="V666" s="1414">
        <f t="shared" ref="V666:V667" si="3750">ROUND(SQRT(T666^2+U666^2)*1000/(1.73*T660),0)</f>
        <v>0</v>
      </c>
      <c r="W666" s="1413"/>
      <c r="X666" s="1413"/>
      <c r="Y666" s="1414">
        <f t="shared" ref="Y666:Y667" si="3751">ROUND(SQRT(W666^2+X666^2)*1000/(1.73*W660),0)</f>
        <v>0</v>
      </c>
      <c r="Z666" s="1413"/>
      <c r="AA666" s="1413"/>
      <c r="AB666" s="1414">
        <f t="shared" ref="AB666:AB667" si="3752">ROUND(SQRT(Z666^2+AA666^2)*1000/(1.73*Z660),0)</f>
        <v>0</v>
      </c>
      <c r="AC666" s="1413"/>
      <c r="AD666" s="1413"/>
      <c r="AE666" s="1414">
        <f t="shared" ref="AE666:AE667" si="3753">ROUND(SQRT(AC666^2+AD666^2)*1000/(1.73*AC660),0)</f>
        <v>0</v>
      </c>
      <c r="AF666" s="1413"/>
      <c r="AG666" s="1413"/>
      <c r="AH666" s="1414">
        <f t="shared" ref="AH666:AH667" si="3754">ROUND(SQRT(AF666^2+AG666^2)*1000/(1.73*AF660),0)</f>
        <v>0</v>
      </c>
      <c r="AI666" s="1413"/>
      <c r="AJ666" s="1413"/>
      <c r="AK666" s="1414">
        <f t="shared" ref="AK666:AK667" si="3755">ROUND(SQRT(AI666^2+AJ666^2)*1000/(1.73*AI660),0)</f>
        <v>0</v>
      </c>
      <c r="AL666" s="1415"/>
      <c r="AM666" s="1415"/>
      <c r="AN666" s="1416">
        <f t="shared" ref="AN666:AN667" si="3756">ROUND(SQRT(AL666^2+AM666^2)*1000/(1.73*AL660),0)</f>
        <v>0</v>
      </c>
      <c r="AO666" s="1413"/>
      <c r="AP666" s="1413"/>
      <c r="AQ666" s="1414">
        <f t="shared" ref="AQ666:AQ667" si="3757">ROUND(SQRT(AO666^2+AP666^2)*1000/(1.73*AO660),0)</f>
        <v>0</v>
      </c>
      <c r="AR666" s="1413"/>
      <c r="AS666" s="1413"/>
      <c r="AT666" s="1414">
        <f t="shared" ref="AT666:AT667" si="3758">ROUND(SQRT(AR666^2+AS666^2)*1000/(1.73*AR660),0)</f>
        <v>0</v>
      </c>
      <c r="AU666" s="1413"/>
      <c r="AV666" s="1413"/>
      <c r="AW666" s="1414">
        <f t="shared" ref="AW666:AW667" si="3759">ROUND(SQRT(AU666^2+AV666^2)*1000/(1.73*AU660),0)</f>
        <v>0</v>
      </c>
      <c r="AX666" s="1413"/>
      <c r="AY666" s="1413"/>
      <c r="AZ666" s="1414">
        <f t="shared" ref="AZ666:AZ667" si="3760">ROUND(SQRT(AX666^2+AY666^2)*1000/(1.73*AX660),0)</f>
        <v>0</v>
      </c>
      <c r="BA666" s="1413"/>
      <c r="BB666" s="1413"/>
      <c r="BC666" s="1414">
        <f t="shared" ref="BC666:BC667" si="3761">ROUND(SQRT(BA666^2+BB666^2)*1000/(1.73*BA660),0)</f>
        <v>0</v>
      </c>
      <c r="BD666" s="1413"/>
      <c r="BE666" s="1413"/>
      <c r="BF666" s="1414">
        <f t="shared" ref="BF666:BF667" si="3762">ROUND(SQRT(BD666^2+BE666^2)*1000/(1.73*BD660),0)</f>
        <v>0</v>
      </c>
      <c r="BG666" s="1413"/>
      <c r="BH666" s="1413"/>
      <c r="BI666" s="1414">
        <f t="shared" ref="BI666:BI667" si="3763">ROUND(SQRT(BG666^2+BH666^2)*1000/(1.73*BG660),0)</f>
        <v>0</v>
      </c>
      <c r="BJ666" s="1413"/>
      <c r="BK666" s="1413"/>
      <c r="BL666" s="1414">
        <f t="shared" ref="BL666:BL667" si="3764">ROUND(SQRT(BJ666^2+BK666^2)*1000/(1.73*BJ660),0)</f>
        <v>0</v>
      </c>
      <c r="BM666" s="1413"/>
      <c r="BN666" s="1413"/>
      <c r="BO666" s="1414">
        <f t="shared" ref="BO666:BO667" si="3765">ROUND(SQRT(BM666^2+BN666^2)*1000/(1.73*BM660),0)</f>
        <v>0</v>
      </c>
      <c r="BP666" s="1413"/>
      <c r="BQ666" s="1413"/>
      <c r="BR666" s="1414">
        <f t="shared" ref="BR666:BR667" si="3766">ROUND(SQRT(BP666^2+BQ666^2)*1000/(1.73*BP660),0)</f>
        <v>0</v>
      </c>
      <c r="BS666" s="1413"/>
      <c r="BT666" s="1413"/>
      <c r="BU666" s="1414">
        <f t="shared" ref="BU666:BU667" si="3767">ROUND(SQRT(BS666^2+BT666^2)*1000/(1.73*BS660),0)</f>
        <v>0</v>
      </c>
      <c r="BV666" s="1413"/>
      <c r="BW666" s="1413"/>
      <c r="BX666" s="1414">
        <f t="shared" ref="BX666:BX667" si="3768">ROUND(SQRT(BV666^2+BW666^2)*1000/(1.73*BV660),0)</f>
        <v>0</v>
      </c>
      <c r="BY666" s="1413"/>
      <c r="BZ666" s="1413"/>
      <c r="CA666" s="1635">
        <f t="shared" ref="CA666:CA667" si="3769">ROUND(SQRT(BY666^2+BZ666^2)*1000/(1.73*BY660),0)</f>
        <v>0</v>
      </c>
    </row>
    <row r="667" s="1" customFormat="1" ht="19.199999999999999">
      <c r="A667" s="1332"/>
      <c r="B667" s="1398" t="s">
        <v>403</v>
      </c>
      <c r="C667" s="1548" t="s">
        <v>409</v>
      </c>
      <c r="D667" s="1478"/>
      <c r="E667" s="1410"/>
      <c r="F667" s="1636"/>
      <c r="G667" s="1412">
        <v>10</v>
      </c>
      <c r="H667" s="1413">
        <v>0.0068960000000000002</v>
      </c>
      <c r="I667" s="1413">
        <v>0.00029599999999999998</v>
      </c>
      <c r="J667" s="1414">
        <f t="shared" si="3746"/>
        <v>0</v>
      </c>
      <c r="K667" s="1413">
        <v>0.0069119999999999997</v>
      </c>
      <c r="L667" s="1413">
        <v>0.00030400000000000002</v>
      </c>
      <c r="M667" s="1414">
        <f t="shared" si="3747"/>
        <v>0</v>
      </c>
      <c r="N667" s="1413">
        <v>0.0071120000000000003</v>
      </c>
      <c r="O667" s="1413">
        <v>0.00030400000000000002</v>
      </c>
      <c r="P667" s="1414">
        <f t="shared" si="3748"/>
        <v>0</v>
      </c>
      <c r="Q667" s="1413">
        <v>0.0072480000000000001</v>
      </c>
      <c r="R667" s="1413">
        <v>0.00031199999999999999</v>
      </c>
      <c r="S667" s="1414">
        <f t="shared" si="3749"/>
        <v>0</v>
      </c>
      <c r="T667" s="1413">
        <v>0.0074000000000000003</v>
      </c>
      <c r="U667" s="1413">
        <v>0.00031199999999999999</v>
      </c>
      <c r="V667" s="1414">
        <f t="shared" si="3750"/>
        <v>0</v>
      </c>
      <c r="W667" s="1413">
        <v>0.0074960000000000001</v>
      </c>
      <c r="X667" s="1413">
        <v>0.00031199999999999999</v>
      </c>
      <c r="Y667" s="1414">
        <f t="shared" si="3751"/>
        <v>0</v>
      </c>
      <c r="Z667" s="1413">
        <v>0.0076559999999999996</v>
      </c>
      <c r="AA667" s="1413">
        <v>0.00032000000000000003</v>
      </c>
      <c r="AB667" s="1414">
        <f t="shared" si="3752"/>
        <v>0</v>
      </c>
      <c r="AC667" s="1413">
        <v>0.0076800000000000002</v>
      </c>
      <c r="AD667" s="1413">
        <v>0.00032000000000000003</v>
      </c>
      <c r="AE667" s="1414">
        <f t="shared" si="3753"/>
        <v>0</v>
      </c>
      <c r="AF667" s="1413">
        <v>0.0076</v>
      </c>
      <c r="AG667" s="1413">
        <v>0.00032000000000000003</v>
      </c>
      <c r="AH667" s="1414">
        <f t="shared" si="3754"/>
        <v>0</v>
      </c>
      <c r="AI667" s="1413">
        <v>0.0077679999999999997</v>
      </c>
      <c r="AJ667" s="1413">
        <v>0.00032000000000000003</v>
      </c>
      <c r="AK667" s="1414">
        <f t="shared" si="3755"/>
        <v>0</v>
      </c>
      <c r="AL667" s="1415">
        <v>0.0078320000000000004</v>
      </c>
      <c r="AM667" s="1415">
        <v>0.00032000000000000003</v>
      </c>
      <c r="AN667" s="1416">
        <f t="shared" si="3756"/>
        <v>0</v>
      </c>
      <c r="AO667" s="1413">
        <v>0.0078239999999999994</v>
      </c>
      <c r="AP667" s="1413">
        <v>0.00032000000000000003</v>
      </c>
      <c r="AQ667" s="1414">
        <f t="shared" si="3757"/>
        <v>0</v>
      </c>
      <c r="AR667" s="1413">
        <v>0.0078639999999999995</v>
      </c>
      <c r="AS667" s="1413">
        <v>0.00032000000000000003</v>
      </c>
      <c r="AT667" s="1414">
        <f t="shared" si="3758"/>
        <v>0</v>
      </c>
      <c r="AU667" s="1413">
        <v>0.0077999999999999996</v>
      </c>
      <c r="AV667" s="1413">
        <v>0.00032000000000000003</v>
      </c>
      <c r="AW667" s="1414">
        <f t="shared" si="3759"/>
        <v>0</v>
      </c>
      <c r="AX667" s="1413">
        <v>0.0077520000000000002</v>
      </c>
      <c r="AY667" s="1413">
        <v>0.00032000000000000003</v>
      </c>
      <c r="AZ667" s="1414">
        <f t="shared" si="3760"/>
        <v>0</v>
      </c>
      <c r="BA667" s="1413">
        <v>0.0077200000000000003</v>
      </c>
      <c r="BB667" s="1413">
        <v>0.00032000000000000003</v>
      </c>
      <c r="BC667" s="1414">
        <f t="shared" si="3761"/>
        <v>0</v>
      </c>
      <c r="BD667" s="1413">
        <v>0.0077279999999999996</v>
      </c>
      <c r="BE667" s="1413">
        <v>0.00032000000000000003</v>
      </c>
      <c r="BF667" s="1414">
        <f t="shared" si="3762"/>
        <v>0</v>
      </c>
      <c r="BG667" s="1413">
        <v>0.0078879999999999992</v>
      </c>
      <c r="BH667" s="1413">
        <v>0.00032000000000000003</v>
      </c>
      <c r="BI667" s="1414">
        <f t="shared" si="3763"/>
        <v>0</v>
      </c>
      <c r="BJ667" s="1413">
        <v>0.0079279999999999993</v>
      </c>
      <c r="BK667" s="1413">
        <v>0.000328</v>
      </c>
      <c r="BL667" s="1414">
        <f t="shared" si="3764"/>
        <v>0</v>
      </c>
      <c r="BM667" s="1413">
        <v>0.0080319999999999992</v>
      </c>
      <c r="BN667" s="1413">
        <v>0.00033599999999999998</v>
      </c>
      <c r="BO667" s="1414">
        <f t="shared" si="3765"/>
        <v>0</v>
      </c>
      <c r="BP667" s="1413">
        <v>0.0080879999999999997</v>
      </c>
      <c r="BQ667" s="1413">
        <v>0.000328</v>
      </c>
      <c r="BR667" s="1414">
        <f t="shared" si="3766"/>
        <v>0</v>
      </c>
      <c r="BS667" s="1413">
        <v>0.0080319999999999992</v>
      </c>
      <c r="BT667" s="1413">
        <v>0.00033599999999999998</v>
      </c>
      <c r="BU667" s="1414">
        <f t="shared" si="3767"/>
        <v>0</v>
      </c>
      <c r="BV667" s="1413">
        <v>0.0078480000000000008</v>
      </c>
      <c r="BW667" s="1413">
        <v>0.00032000000000000003</v>
      </c>
      <c r="BX667" s="1414">
        <f t="shared" si="3768"/>
        <v>0</v>
      </c>
      <c r="BY667" s="1413">
        <v>0.0078639999999999995</v>
      </c>
      <c r="BZ667" s="1413">
        <v>0.000328</v>
      </c>
      <c r="CA667" s="1635">
        <f t="shared" si="3769"/>
        <v>0</v>
      </c>
    </row>
    <row r="668" s="1" customFormat="1" ht="19.199999999999999">
      <c r="A668" s="1332"/>
      <c r="B668" s="1398"/>
      <c r="C668" s="1548" t="s">
        <v>128</v>
      </c>
      <c r="D668" s="1478"/>
      <c r="E668" s="1410"/>
      <c r="F668" s="1636"/>
      <c r="G668" s="1412">
        <v>10</v>
      </c>
      <c r="H668" s="1413">
        <v>0.067400000000000002</v>
      </c>
      <c r="I668" s="1413">
        <v>0.014200000000000001</v>
      </c>
      <c r="J668" s="1414">
        <f>ROUND(SQRT(H668^2+I668^2)*1000/(1.73*H661),0)</f>
        <v>4</v>
      </c>
      <c r="K668" s="1413">
        <v>0.070599999999999996</v>
      </c>
      <c r="L668" s="1413">
        <v>0.014200000000000001</v>
      </c>
      <c r="M668" s="1414">
        <f>ROUND(SQRT(K668^2+L668^2)*1000/(1.73*K661),0)</f>
        <v>4</v>
      </c>
      <c r="N668" s="1413">
        <v>0.0688</v>
      </c>
      <c r="O668" s="1413">
        <v>0.0146</v>
      </c>
      <c r="P668" s="1414">
        <f>ROUND(SQRT(N668^2+O668^2)*1000/(1.73*N661),0)</f>
        <v>4</v>
      </c>
      <c r="Q668" s="1413">
        <v>0.068000000000000005</v>
      </c>
      <c r="R668" s="1413">
        <v>0.0152</v>
      </c>
      <c r="S668" s="1414">
        <f>ROUND(SQRT(Q668^2+R668^2)*1000/(1.73*Q661),0)</f>
        <v>4</v>
      </c>
      <c r="T668" s="1413">
        <v>0.071199999999999999</v>
      </c>
      <c r="U668" s="1413">
        <v>0.0146</v>
      </c>
      <c r="V668" s="1414">
        <f>ROUND(SQRT(T668^2+U668^2)*1000/(1.73*T661),0)</f>
        <v>4</v>
      </c>
      <c r="W668" s="1413">
        <v>0.068599999999999994</v>
      </c>
      <c r="X668" s="1413">
        <v>0.014</v>
      </c>
      <c r="Y668" s="1414">
        <f>ROUND(SQRT(W668^2+X668^2)*1000/(1.73*W661),0)</f>
        <v>4</v>
      </c>
      <c r="Z668" s="1413">
        <v>0.069599999999999995</v>
      </c>
      <c r="AA668" s="1413">
        <v>0.0154</v>
      </c>
      <c r="AB668" s="1414">
        <f>ROUND(SQRT(Z668^2+AA668^2)*1000/(1.73*Z661),0)</f>
        <v>4</v>
      </c>
      <c r="AC668" s="1413">
        <v>0.072800000000000004</v>
      </c>
      <c r="AD668" s="1413">
        <v>0.0146</v>
      </c>
      <c r="AE668" s="1414">
        <f>ROUND(SQRT(AC668^2+AD668^2)*1000/(1.73*AC661),0)</f>
        <v>4</v>
      </c>
      <c r="AF668" s="1413">
        <v>0.076399999999999996</v>
      </c>
      <c r="AG668" s="1413">
        <v>0.0144</v>
      </c>
      <c r="AH668" s="1414">
        <f>ROUND(SQRT(AF668^2+AG668^2)*1000/(1.73*AF661),0)</f>
        <v>4</v>
      </c>
      <c r="AI668" s="1413">
        <v>0.075399999999999995</v>
      </c>
      <c r="AJ668" s="1413">
        <v>0.0154</v>
      </c>
      <c r="AK668" s="1414">
        <f>ROUND(SQRT(AI668^2+AJ668^2)*1000/(1.73*AI661),0)</f>
        <v>4</v>
      </c>
      <c r="AL668" s="1415">
        <v>0.090399999999999994</v>
      </c>
      <c r="AM668" s="1415">
        <v>0.018200000000000001</v>
      </c>
      <c r="AN668" s="1416">
        <f>ROUND(SQRT(AL668^2+AM668^2)*1000/(1.73*AL661),0)</f>
        <v>5</v>
      </c>
      <c r="AO668" s="1413">
        <v>0.094399999999999998</v>
      </c>
      <c r="AP668" s="1413">
        <v>0.02</v>
      </c>
      <c r="AQ668" s="1414">
        <f>ROUND(SQRT(AO668^2+AP668^2)*1000/(1.73*AO661),0)</f>
        <v>5</v>
      </c>
      <c r="AR668" s="1413">
        <v>0.093200000000000005</v>
      </c>
      <c r="AS668" s="1413">
        <v>0.02</v>
      </c>
      <c r="AT668" s="1414">
        <f>ROUND(SQRT(AR668^2+AS668^2)*1000/(1.73*AR661),0)</f>
        <v>5</v>
      </c>
      <c r="AU668" s="1413">
        <v>0.093399999999999997</v>
      </c>
      <c r="AV668" s="1413">
        <v>0.019199999999999998</v>
      </c>
      <c r="AW668" s="1414">
        <f>ROUND(SQRT(AU668^2+AV668^2)*1000/(1.73*AU661),0)</f>
        <v>5</v>
      </c>
      <c r="AX668" s="1413">
        <v>0.083799999999999999</v>
      </c>
      <c r="AY668" s="1413">
        <v>0.015800000000000002</v>
      </c>
      <c r="AZ668" s="1414">
        <f>ROUND(SQRT(AX668^2+AY668^2)*1000/(1.73*AX661),0)</f>
        <v>5</v>
      </c>
      <c r="BA668" s="1413">
        <v>0.073800000000000004</v>
      </c>
      <c r="BB668" s="1413">
        <v>0.0138</v>
      </c>
      <c r="BC668" s="1414">
        <f>ROUND(SQRT(BA668^2+BB668^2)*1000/(1.73*BA661),0)</f>
        <v>4</v>
      </c>
      <c r="BD668" s="1413">
        <v>0.076799999999999993</v>
      </c>
      <c r="BE668" s="1413">
        <v>0.013599999999999999</v>
      </c>
      <c r="BF668" s="1414">
        <f>ROUND(SQRT(BD668^2+BE668^2)*1000/(1.73*BD661),0)</f>
        <v>4</v>
      </c>
      <c r="BG668" s="1413">
        <v>0.0746</v>
      </c>
      <c r="BH668" s="1413">
        <v>0.0144</v>
      </c>
      <c r="BI668" s="1414">
        <f>ROUND(SQRT(BG668^2+BH668^2)*1000/(1.73*BG661),0)</f>
        <v>4</v>
      </c>
      <c r="BJ668" s="1413">
        <v>0.075399999999999995</v>
      </c>
      <c r="BK668" s="1413">
        <v>0.015599999999999999</v>
      </c>
      <c r="BL668" s="1414">
        <f>ROUND(SQRT(BJ668^2+BK668^2)*1000/(1.73*BJ661),0)</f>
        <v>4</v>
      </c>
      <c r="BM668" s="1413">
        <v>0.075200000000000003</v>
      </c>
      <c r="BN668" s="1413">
        <v>0.0132</v>
      </c>
      <c r="BO668" s="1414">
        <f>ROUND(SQRT(BM668^2+BN668^2)*1000/(1.73*BM661),0)</f>
        <v>4</v>
      </c>
      <c r="BP668" s="1413">
        <v>0.075999999999999998</v>
      </c>
      <c r="BQ668" s="1413">
        <v>0.014800000000000001</v>
      </c>
      <c r="BR668" s="1414">
        <f>ROUND(SQRT(BP668^2+BQ668^2)*1000/(1.73*BP661),0)</f>
        <v>4</v>
      </c>
      <c r="BS668" s="1413">
        <v>0.075399999999999995</v>
      </c>
      <c r="BT668" s="1413">
        <v>0.013599999999999999</v>
      </c>
      <c r="BU668" s="1414">
        <f>ROUND(SQRT(BS668^2+BT668^2)*1000/(1.73*BS661),0)</f>
        <v>4</v>
      </c>
      <c r="BV668" s="1413">
        <v>0.076600000000000001</v>
      </c>
      <c r="BW668" s="1413">
        <v>0.012800000000000001</v>
      </c>
      <c r="BX668" s="1414">
        <f>ROUND(SQRT(BV668^2+BW668^2)*1000/(1.73*BV661),0)</f>
        <v>4</v>
      </c>
      <c r="BY668" s="1413">
        <v>0.0746</v>
      </c>
      <c r="BZ668" s="1413">
        <v>0.0124</v>
      </c>
      <c r="CA668" s="1635">
        <f>ROUND(SQRT(BY668^2+BZ668^2)*1000/(1.73*BY661),0)</f>
        <v>4</v>
      </c>
    </row>
    <row r="669" s="1" customFormat="1" ht="19.199999999999999">
      <c r="A669" s="1332"/>
      <c r="B669" s="1398"/>
      <c r="C669" s="1549" t="s">
        <v>68</v>
      </c>
      <c r="D669" s="1550"/>
      <c r="E669" s="1429"/>
      <c r="F669" s="1639"/>
      <c r="G669" s="1412">
        <v>10</v>
      </c>
      <c r="H669" s="1413">
        <v>0.1464</v>
      </c>
      <c r="I669" s="1413">
        <v>0.0033999999999999998</v>
      </c>
      <c r="J669" s="1414">
        <f>ROUND(SQRT(H669^2+I669^2)*1000/(1.73*H661),0)</f>
        <v>8</v>
      </c>
      <c r="K669" s="1413">
        <v>0.1426</v>
      </c>
      <c r="L669" s="1413">
        <v>0.0023999999999999998</v>
      </c>
      <c r="M669" s="1414">
        <f>ROUND(SQRT(K669^2+L669^2)*1000/(1.73*K661),0)</f>
        <v>8</v>
      </c>
      <c r="N669" s="1413">
        <v>0.1236</v>
      </c>
      <c r="O669" s="1413">
        <v>0</v>
      </c>
      <c r="P669" s="1414">
        <f>ROUND(SQRT(N669^2+O669^2)*1000/(1.73*N661),0)</f>
        <v>7</v>
      </c>
      <c r="Q669" s="1413">
        <v>0.1234</v>
      </c>
      <c r="R669" s="1413">
        <v>0</v>
      </c>
      <c r="S669" s="1414">
        <f>ROUND(SQRT(Q669^2+R669^2)*1000/(1.73*Q661),0)</f>
        <v>7</v>
      </c>
      <c r="T669" s="1413">
        <v>0.1234</v>
      </c>
      <c r="U669" s="1413">
        <v>0</v>
      </c>
      <c r="V669" s="1414">
        <f>ROUND(SQRT(T669^2+U669^2)*1000/(1.73*T661),0)</f>
        <v>7</v>
      </c>
      <c r="W669" s="1413">
        <v>0.1268</v>
      </c>
      <c r="X669" s="1413">
        <v>0</v>
      </c>
      <c r="Y669" s="1414">
        <f>ROUND(SQRT(W669^2+X669^2)*1000/(1.73*W661),0)</f>
        <v>7</v>
      </c>
      <c r="Z669" s="1413">
        <v>0.1236</v>
      </c>
      <c r="AA669" s="1413">
        <v>0</v>
      </c>
      <c r="AB669" s="1414">
        <f>ROUND(SQRT(Z669^2+AA669^2)*1000/(1.73*Z661),0)</f>
        <v>7</v>
      </c>
      <c r="AC669" s="1413">
        <v>0.13600000000000001</v>
      </c>
      <c r="AD669" s="1413">
        <v>0.001</v>
      </c>
      <c r="AE669" s="1414">
        <f>ROUND(SQRT(AC669^2+AD669^2)*1000/(1.73*AC661),0)</f>
        <v>8</v>
      </c>
      <c r="AF669" s="1413">
        <v>0.14760000000000001</v>
      </c>
      <c r="AG669" s="1413">
        <v>0.0030000000000000001</v>
      </c>
      <c r="AH669" s="1414">
        <f>ROUND(SQRT(AF669^2+AG669^2)*1000/(1.73*AF661),0)</f>
        <v>8</v>
      </c>
      <c r="AI669" s="1413">
        <v>0.13339999999999999</v>
      </c>
      <c r="AJ669" s="1413">
        <v>0</v>
      </c>
      <c r="AK669" s="1414">
        <f>ROUND(SQRT(AI669^2+AJ669^2)*1000/(1.73*AI661),0)</f>
        <v>7</v>
      </c>
      <c r="AL669" s="1415">
        <v>0.13400000000000001</v>
      </c>
      <c r="AM669" s="1415">
        <v>0.00020000000000000001</v>
      </c>
      <c r="AN669" s="1416">
        <f>ROUND(SQRT(AL669^2+AM669^2)*1000/(1.73*AL661),0)</f>
        <v>8</v>
      </c>
      <c r="AO669" s="1413">
        <v>0.14760000000000001</v>
      </c>
      <c r="AP669" s="1413">
        <v>0.0038</v>
      </c>
      <c r="AQ669" s="1414">
        <f>ROUND(SQRT(AO669^2+AP669^2)*1000/(1.73*AO661),0)</f>
        <v>8</v>
      </c>
      <c r="AR669" s="1413">
        <v>0.14680000000000001</v>
      </c>
      <c r="AS669" s="1413">
        <v>0.0045999999999999999</v>
      </c>
      <c r="AT669" s="1414">
        <f>ROUND(SQRT(AR669^2+AS669^2)*1000/(1.73*AR661),0)</f>
        <v>8</v>
      </c>
      <c r="AU669" s="1413">
        <v>0.1426</v>
      </c>
      <c r="AV669" s="1413">
        <v>0.0030000000000000001</v>
      </c>
      <c r="AW669" s="1414">
        <f>ROUND(SQRT(AU669^2+AV669^2)*1000/(1.73*AU661),0)</f>
        <v>8</v>
      </c>
      <c r="AX669" s="1413">
        <v>0.13120000000000001</v>
      </c>
      <c r="AY669" s="1413">
        <v>0</v>
      </c>
      <c r="AZ669" s="1414">
        <f>ROUND(SQRT(AX669^2+AY669^2)*1000/(1.73*AX661),0)</f>
        <v>7</v>
      </c>
      <c r="BA669" s="1413">
        <v>0.13020000000000001</v>
      </c>
      <c r="BB669" s="1413">
        <v>0.00040000000000000002</v>
      </c>
      <c r="BC669" s="1414">
        <f>ROUND(SQRT(BA669^2+BB669^2)*1000/(1.73*BA661),0)</f>
        <v>7</v>
      </c>
      <c r="BD669" s="1413">
        <v>0.13200000000000001</v>
      </c>
      <c r="BE669" s="1413">
        <v>0</v>
      </c>
      <c r="BF669" s="1414">
        <f>ROUND(SQRT(BD669^2+BE669^2)*1000/(1.73*BD661),0)</f>
        <v>7</v>
      </c>
      <c r="BG669" s="1413">
        <v>0.14580000000000001</v>
      </c>
      <c r="BH669" s="1413">
        <v>0.0011999999999999999</v>
      </c>
      <c r="BI669" s="1414">
        <f>ROUND(SQRT(BG669^2+BH669^2)*1000/(1.73*BG661),0)</f>
        <v>8</v>
      </c>
      <c r="BJ669" s="1413">
        <v>0.14979999999999999</v>
      </c>
      <c r="BK669" s="1413">
        <v>0.00080000000000000004</v>
      </c>
      <c r="BL669" s="1414">
        <f>ROUND(SQRT(BJ669^2+BK669^2)*1000/(1.73*BJ661),0)</f>
        <v>8</v>
      </c>
      <c r="BM669" s="1413">
        <v>0.14299999999999999</v>
      </c>
      <c r="BN669" s="1413">
        <v>0</v>
      </c>
      <c r="BO669" s="1414">
        <f>ROUND(SQRT(BM669^2+BN669^2)*1000/(1.73*BM661),0)</f>
        <v>8</v>
      </c>
      <c r="BP669" s="1413">
        <v>0.13700000000000001</v>
      </c>
      <c r="BQ669" s="1413">
        <v>0</v>
      </c>
      <c r="BR669" s="1414">
        <f>ROUND(SQRT(BP669^2+BQ669^2)*1000/(1.73*BP661),0)</f>
        <v>8</v>
      </c>
      <c r="BS669" s="1413">
        <v>0.13600000000000001</v>
      </c>
      <c r="BT669" s="1413">
        <v>0</v>
      </c>
      <c r="BU669" s="1414">
        <f>ROUND(SQRT(BS669^2+BT669^2)*1000/(1.73*BS661),0)</f>
        <v>8</v>
      </c>
      <c r="BV669" s="1413">
        <v>0.13519999999999999</v>
      </c>
      <c r="BW669" s="1413">
        <v>0.00040000000000000002</v>
      </c>
      <c r="BX669" s="1414">
        <f>ROUND(SQRT(BV669^2+BW669^2)*1000/(1.73*BV661),0)</f>
        <v>8</v>
      </c>
      <c r="BY669" s="1413">
        <v>0.1484</v>
      </c>
      <c r="BZ669" s="1413">
        <v>0.0023999999999999998</v>
      </c>
      <c r="CA669" s="1635">
        <f>ROUND(SQRT(BY669^2+BZ669^2)*1000/(1.73*BY661),0)</f>
        <v>8</v>
      </c>
    </row>
    <row r="670" s="1" customFormat="1" ht="19.199999999999999">
      <c r="A670" s="1332"/>
      <c r="B670" s="1398"/>
      <c r="C670" s="1549" t="s">
        <v>503</v>
      </c>
      <c r="D670" s="1478"/>
      <c r="E670" s="1410"/>
      <c r="F670" s="1636"/>
      <c r="G670" s="1412">
        <v>10</v>
      </c>
      <c r="H670" s="1419">
        <v>0</v>
      </c>
      <c r="I670" s="1419">
        <v>0</v>
      </c>
      <c r="J670" s="1414">
        <f>ROUND(SQRT(H670^2+I670^2)*1000/(1.73*H661),0)</f>
        <v>0</v>
      </c>
      <c r="K670" s="1419">
        <v>0</v>
      </c>
      <c r="L670" s="1419">
        <v>0</v>
      </c>
      <c r="M670" s="1414">
        <f>ROUND(SQRT(K670^2+L670^2)*1000/(1.73*K661),0)</f>
        <v>0</v>
      </c>
      <c r="N670" s="1419">
        <v>0</v>
      </c>
      <c r="O670" s="1419">
        <v>0</v>
      </c>
      <c r="P670" s="1414">
        <f>ROUND(SQRT(N670^2+O670^2)*1000/(1.73*N661),0)</f>
        <v>0</v>
      </c>
      <c r="Q670" s="1419">
        <v>0</v>
      </c>
      <c r="R670" s="1419">
        <v>0</v>
      </c>
      <c r="S670" s="1414">
        <f>ROUND(SQRT(Q670^2+R670^2)*1000/(1.73*Q661),0)</f>
        <v>0</v>
      </c>
      <c r="T670" s="1419">
        <v>0</v>
      </c>
      <c r="U670" s="1419">
        <v>0</v>
      </c>
      <c r="V670" s="1414">
        <f>ROUND(SQRT(T670^2+U670^2)*1000/(1.73*T661),0)</f>
        <v>0</v>
      </c>
      <c r="W670" s="1419">
        <v>0</v>
      </c>
      <c r="X670" s="1419">
        <v>0</v>
      </c>
      <c r="Y670" s="1414">
        <f>ROUND(SQRT(W670^2+X670^2)*1000/(1.73*W661),0)</f>
        <v>0</v>
      </c>
      <c r="Z670" s="1419">
        <v>0</v>
      </c>
      <c r="AA670" s="1419">
        <v>0</v>
      </c>
      <c r="AB670" s="1414">
        <f>ROUND(SQRT(Z670^2+AA670^2)*1000/(1.73*Z661),0)</f>
        <v>0</v>
      </c>
      <c r="AC670" s="1419">
        <v>0</v>
      </c>
      <c r="AD670" s="1419">
        <v>0</v>
      </c>
      <c r="AE670" s="1414">
        <f>ROUND(SQRT(AC670^2+AD670^2)*1000/(1.73*AC661),0)</f>
        <v>0</v>
      </c>
      <c r="AF670" s="1419">
        <v>0</v>
      </c>
      <c r="AG670" s="1419">
        <v>0</v>
      </c>
      <c r="AH670" s="1414">
        <f>ROUND(SQRT(AF670^2+AG670^2)*1000/(1.73*AF661),0)</f>
        <v>0</v>
      </c>
      <c r="AI670" s="1419">
        <v>0</v>
      </c>
      <c r="AJ670" s="1419">
        <v>0</v>
      </c>
      <c r="AK670" s="1414">
        <f>ROUND(SQRT(AI670^2+AJ670^2)*1000/(1.73*AI661),0)</f>
        <v>0</v>
      </c>
      <c r="AL670" s="1420">
        <v>0</v>
      </c>
      <c r="AM670" s="1420">
        <v>0</v>
      </c>
      <c r="AN670" s="1416">
        <f>ROUND(SQRT(AL670^2+AM670^2)*1000/(1.73*AL661),0)</f>
        <v>0</v>
      </c>
      <c r="AO670" s="1419">
        <v>0</v>
      </c>
      <c r="AP670" s="1419">
        <v>0</v>
      </c>
      <c r="AQ670" s="1414">
        <f>ROUND(SQRT(AO670^2+AP670^2)*1000/(1.73*AO661),0)</f>
        <v>0</v>
      </c>
      <c r="AR670" s="1419">
        <v>0</v>
      </c>
      <c r="AS670" s="1419">
        <v>0</v>
      </c>
      <c r="AT670" s="1414">
        <f>ROUND(SQRT(AR670^2+AS670^2)*1000/(1.73*AR661),0)</f>
        <v>0</v>
      </c>
      <c r="AU670" s="1419">
        <v>0</v>
      </c>
      <c r="AV670" s="1419">
        <v>0</v>
      </c>
      <c r="AW670" s="1414">
        <f>ROUND(SQRT(AU670^2+AV670^2)*1000/(1.73*AU661),0)</f>
        <v>0</v>
      </c>
      <c r="AX670" s="1419">
        <v>0</v>
      </c>
      <c r="AY670" s="1419">
        <v>0</v>
      </c>
      <c r="AZ670" s="1414">
        <f>ROUND(SQRT(AX670^2+AY670^2)*1000/(1.73*AX661),0)</f>
        <v>0</v>
      </c>
      <c r="BA670" s="1419">
        <v>0</v>
      </c>
      <c r="BB670" s="1419">
        <v>0</v>
      </c>
      <c r="BC670" s="1414">
        <f>ROUND(SQRT(BA670^2+BB670^2)*1000/(1.73*BA661),0)</f>
        <v>0</v>
      </c>
      <c r="BD670" s="1419">
        <v>0</v>
      </c>
      <c r="BE670" s="1419">
        <v>0</v>
      </c>
      <c r="BF670" s="1414">
        <f>ROUND(SQRT(BD670^2+BE670^2)*1000/(1.73*BD661),0)</f>
        <v>0</v>
      </c>
      <c r="BG670" s="1419">
        <v>0</v>
      </c>
      <c r="BH670" s="1419">
        <v>0</v>
      </c>
      <c r="BI670" s="1414">
        <f>ROUND(SQRT(BG670^2+BH670^2)*1000/(1.73*BG661),0)</f>
        <v>0</v>
      </c>
      <c r="BJ670" s="1419">
        <v>0</v>
      </c>
      <c r="BK670" s="1419">
        <v>0</v>
      </c>
      <c r="BL670" s="1414">
        <f>ROUND(SQRT(BJ670^2+BK670^2)*1000/(1.73*BJ661),0)</f>
        <v>0</v>
      </c>
      <c r="BM670" s="1419">
        <v>0</v>
      </c>
      <c r="BN670" s="1419">
        <v>0</v>
      </c>
      <c r="BO670" s="1414">
        <f>ROUND(SQRT(BM670^2+BN670^2)*1000/(1.73*BM661),0)</f>
        <v>0</v>
      </c>
      <c r="BP670" s="1419">
        <v>0</v>
      </c>
      <c r="BQ670" s="1419">
        <v>0</v>
      </c>
      <c r="BR670" s="1414">
        <f>ROUND(SQRT(BP670^2+BQ670^2)*1000/(1.73*BP661),0)</f>
        <v>0</v>
      </c>
      <c r="BS670" s="1419">
        <v>0</v>
      </c>
      <c r="BT670" s="1419">
        <v>0</v>
      </c>
      <c r="BU670" s="1414">
        <f>ROUND(SQRT(BS670^2+BT670^2)*1000/(1.73*BS661),0)</f>
        <v>0</v>
      </c>
      <c r="BV670" s="1419">
        <v>0</v>
      </c>
      <c r="BW670" s="1419">
        <v>0</v>
      </c>
      <c r="BX670" s="1414">
        <f>ROUND(SQRT(BV670^2+BW670^2)*1000/(1.73*BV661),0)</f>
        <v>0</v>
      </c>
      <c r="BY670" s="1419">
        <v>0</v>
      </c>
      <c r="BZ670" s="1419">
        <v>0</v>
      </c>
      <c r="CA670" s="1635">
        <f>ROUND(SQRT(BY670^2+BZ670^2)*1000/(1.73*BY661),0)</f>
        <v>0</v>
      </c>
    </row>
    <row r="671" s="1" customFormat="1" ht="19.199999999999999">
      <c r="A671" s="1332"/>
      <c r="B671" s="1398"/>
      <c r="C671" s="1549" t="s">
        <v>504</v>
      </c>
      <c r="D671" s="1550"/>
      <c r="E671" s="1429"/>
      <c r="F671" s="1639"/>
      <c r="G671" s="1431">
        <v>10</v>
      </c>
      <c r="H671" s="1433">
        <v>0</v>
      </c>
      <c r="I671" s="1433">
        <v>0</v>
      </c>
      <c r="J671" s="1434">
        <f>ROUND(SQRT(H671^2+I671^2)*1000/(1.73*H661),0)</f>
        <v>0</v>
      </c>
      <c r="K671" s="1433">
        <v>0</v>
      </c>
      <c r="L671" s="1433">
        <v>0</v>
      </c>
      <c r="M671" s="1434">
        <f>ROUND(SQRT(K671^2+L671^2)*1000/(1.73*K661),0)</f>
        <v>0</v>
      </c>
      <c r="N671" s="1433">
        <v>0</v>
      </c>
      <c r="O671" s="1433">
        <v>0</v>
      </c>
      <c r="P671" s="1434">
        <f>ROUND(SQRT(N671^2+O671^2)*1000/(1.73*N661),0)</f>
        <v>0</v>
      </c>
      <c r="Q671" s="1433">
        <v>0</v>
      </c>
      <c r="R671" s="1433">
        <v>0</v>
      </c>
      <c r="S671" s="1434">
        <f>ROUND(SQRT(Q671^2+R671^2)*1000/(1.73*Q661),0)</f>
        <v>0</v>
      </c>
      <c r="T671" s="1433">
        <v>0</v>
      </c>
      <c r="U671" s="1433">
        <v>0</v>
      </c>
      <c r="V671" s="1434">
        <f>ROUND(SQRT(T671^2+U671^2)*1000/(1.73*T661),0)</f>
        <v>0</v>
      </c>
      <c r="W671" s="1433">
        <v>0</v>
      </c>
      <c r="X671" s="1433">
        <v>0</v>
      </c>
      <c r="Y671" s="1434">
        <f>ROUND(SQRT(W671^2+X671^2)*1000/(1.73*W661),0)</f>
        <v>0</v>
      </c>
      <c r="Z671" s="1433">
        <v>0</v>
      </c>
      <c r="AA671" s="1433">
        <v>0</v>
      </c>
      <c r="AB671" s="1434">
        <f>ROUND(SQRT(Z671^2+AA671^2)*1000/(1.73*Z661),0)</f>
        <v>0</v>
      </c>
      <c r="AC671" s="1433">
        <v>0</v>
      </c>
      <c r="AD671" s="1433">
        <v>0</v>
      </c>
      <c r="AE671" s="1434">
        <f>ROUND(SQRT(AC671^2+AD671^2)*1000/(1.73*AC661),0)</f>
        <v>0</v>
      </c>
      <c r="AF671" s="1433">
        <v>0</v>
      </c>
      <c r="AG671" s="1433">
        <v>0</v>
      </c>
      <c r="AH671" s="1434">
        <f>ROUND(SQRT(AF671^2+AG671^2)*1000/(1.73*AF661),0)</f>
        <v>0</v>
      </c>
      <c r="AI671" s="1433">
        <v>0</v>
      </c>
      <c r="AJ671" s="1433">
        <v>0</v>
      </c>
      <c r="AK671" s="1434">
        <f>ROUND(SQRT(AI671^2+AJ671^2)*1000/(1.73*AI661),0)</f>
        <v>0</v>
      </c>
      <c r="AL671" s="1436">
        <v>0</v>
      </c>
      <c r="AM671" s="1436">
        <v>0</v>
      </c>
      <c r="AN671" s="1437">
        <f>ROUND(SQRT(AL671^2+AM671^2)*1000/(1.73*AL661),0)</f>
        <v>0</v>
      </c>
      <c r="AO671" s="1433">
        <v>0</v>
      </c>
      <c r="AP671" s="1433">
        <v>0</v>
      </c>
      <c r="AQ671" s="1434">
        <f>ROUND(SQRT(AO671^2+AP671^2)*1000/(1.73*AO661),0)</f>
        <v>0</v>
      </c>
      <c r="AR671" s="1433">
        <v>0</v>
      </c>
      <c r="AS671" s="1433">
        <v>0</v>
      </c>
      <c r="AT671" s="1434">
        <f>ROUND(SQRT(AR671^2+AS671^2)*1000/(1.73*AR661),0)</f>
        <v>0</v>
      </c>
      <c r="AU671" s="1433">
        <v>0</v>
      </c>
      <c r="AV671" s="1433">
        <v>0</v>
      </c>
      <c r="AW671" s="1434">
        <f>ROUND(SQRT(AU671^2+AV671^2)*1000/(1.73*AU661),0)</f>
        <v>0</v>
      </c>
      <c r="AX671" s="1433">
        <v>0</v>
      </c>
      <c r="AY671" s="1433">
        <v>0</v>
      </c>
      <c r="AZ671" s="1434">
        <f>ROUND(SQRT(AX671^2+AY671^2)*1000/(1.73*AX661),0)</f>
        <v>0</v>
      </c>
      <c r="BA671" s="1433">
        <v>0</v>
      </c>
      <c r="BB671" s="1433">
        <v>0</v>
      </c>
      <c r="BC671" s="1434">
        <f>ROUND(SQRT(BA671^2+BB671^2)*1000/(1.73*BA661),0)</f>
        <v>0</v>
      </c>
      <c r="BD671" s="1433">
        <v>0</v>
      </c>
      <c r="BE671" s="1433">
        <v>0</v>
      </c>
      <c r="BF671" s="1434">
        <f>ROUND(SQRT(BD671^2+BE671^2)*1000/(1.73*BD661),0)</f>
        <v>0</v>
      </c>
      <c r="BG671" s="1433">
        <v>0</v>
      </c>
      <c r="BH671" s="1433">
        <v>0</v>
      </c>
      <c r="BI671" s="1434">
        <f>ROUND(SQRT(BG671^2+BH671^2)*1000/(1.73*BG661),0)</f>
        <v>0</v>
      </c>
      <c r="BJ671" s="1433">
        <v>0</v>
      </c>
      <c r="BK671" s="1433">
        <v>0</v>
      </c>
      <c r="BL671" s="1434">
        <f>ROUND(SQRT(BJ671^2+BK671^2)*1000/(1.73*BJ661),0)</f>
        <v>0</v>
      </c>
      <c r="BM671" s="1433">
        <v>0</v>
      </c>
      <c r="BN671" s="1433">
        <v>0</v>
      </c>
      <c r="BO671" s="1434">
        <f>ROUND(SQRT(BM671^2+BN671^2)*1000/(1.73*BM661),0)</f>
        <v>0</v>
      </c>
      <c r="BP671" s="1433">
        <v>0</v>
      </c>
      <c r="BQ671" s="1433">
        <v>0</v>
      </c>
      <c r="BR671" s="1434">
        <f>ROUND(SQRT(BP671^2+BQ671^2)*1000/(1.73*BP661),0)</f>
        <v>0</v>
      </c>
      <c r="BS671" s="1433">
        <v>0</v>
      </c>
      <c r="BT671" s="1433">
        <v>0</v>
      </c>
      <c r="BU671" s="1434">
        <f>ROUND(SQRT(BS671^2+BT671^2)*1000/(1.73*BS661),0)</f>
        <v>0</v>
      </c>
      <c r="BV671" s="1433">
        <v>0</v>
      </c>
      <c r="BW671" s="1433">
        <v>0</v>
      </c>
      <c r="BX671" s="1434">
        <f>ROUND(SQRT(BV671^2+BW671^2)*1000/(1.73*BV661),0)</f>
        <v>0</v>
      </c>
      <c r="BY671" s="1433">
        <v>0</v>
      </c>
      <c r="BZ671" s="1433">
        <v>0</v>
      </c>
      <c r="CA671" s="1640">
        <f>ROUND(SQRT(BY671^2+BZ671^2)*1000/(1.73*BY661),0)</f>
        <v>0</v>
      </c>
    </row>
    <row r="672" s="1" customFormat="1" ht="19.5" customHeight="1">
      <c r="A672" s="1332"/>
      <c r="B672" s="1438" t="s">
        <v>428</v>
      </c>
      <c r="C672" s="1439" t="s">
        <v>411</v>
      </c>
      <c r="D672" s="1440"/>
      <c r="E672" s="1441"/>
      <c r="F672" s="1402"/>
      <c r="G672" s="1641"/>
      <c r="H672" s="1592">
        <f>H648+H652</f>
        <v>0.76398962500000001</v>
      </c>
      <c r="I672" s="1592">
        <f>I648+I652</f>
        <v>0.42325025225000001</v>
      </c>
      <c r="J672" s="1593"/>
      <c r="K672" s="1592">
        <f>K648+K652</f>
        <v>0.74809524999999988</v>
      </c>
      <c r="L672" s="1592">
        <f>L648+L652</f>
        <v>0.4144447685</v>
      </c>
      <c r="M672" s="1593"/>
      <c r="N672" s="1592">
        <f>N648+N652</f>
        <v>0.73273068749999992</v>
      </c>
      <c r="O672" s="1592">
        <f>O648+O652</f>
        <v>0.405932800875</v>
      </c>
      <c r="P672" s="1593"/>
      <c r="Q672" s="1592">
        <f>Q648+Q652</f>
        <v>0.76398962500000001</v>
      </c>
      <c r="R672" s="1592">
        <f>R648+R652</f>
        <v>0.42325025225000001</v>
      </c>
      <c r="S672" s="1593"/>
      <c r="T672" s="1592">
        <f>T648+T652</f>
        <v>0.77988400000000013</v>
      </c>
      <c r="U672" s="1592">
        <f>U648+U652</f>
        <v>0.43205573600000008</v>
      </c>
      <c r="V672" s="1593"/>
      <c r="W672" s="1592">
        <f>W648+W652</f>
        <v>0.74862506250000005</v>
      </c>
      <c r="X672" s="1592">
        <f>X648+X652</f>
        <v>0.41473828462500006</v>
      </c>
      <c r="Y672" s="1593"/>
      <c r="Z672" s="1592">
        <f>Z648+Z652</f>
        <v>0.79524856250000009</v>
      </c>
      <c r="AA672" s="1592">
        <f>AA648+AA652</f>
        <v>0.44056770362500008</v>
      </c>
      <c r="AB672" s="1593"/>
      <c r="AC672" s="1592">
        <f>AC648+AC652</f>
        <v>0.81061312500000005</v>
      </c>
      <c r="AD672" s="1592">
        <f>AD648+AD652</f>
        <v>0.44907967125000003</v>
      </c>
      <c r="AE672" s="1593"/>
      <c r="AF672" s="1592">
        <f>AF648+AF652</f>
        <v>0.82650750000000006</v>
      </c>
      <c r="AG672" s="1592">
        <f>AG648+AG652</f>
        <v>0.45788515500000004</v>
      </c>
      <c r="AH672" s="1593"/>
      <c r="AI672" s="1592">
        <f>AI648+AI652</f>
        <v>0.77935418749999996</v>
      </c>
      <c r="AJ672" s="1592">
        <f>AJ648+AJ652</f>
        <v>0.43176221987499996</v>
      </c>
      <c r="AK672" s="1593"/>
      <c r="AL672" s="1594">
        <f>AL648+AL652</f>
        <v>0.82650750000000006</v>
      </c>
      <c r="AM672" s="1594">
        <f>AM648+AM652</f>
        <v>0.45788515500000004</v>
      </c>
      <c r="AN672" s="1595"/>
      <c r="AO672" s="1592">
        <f>AO648+AO652</f>
        <v>0.84187206250000002</v>
      </c>
      <c r="AP672" s="1592">
        <f>AP648+AP652</f>
        <v>0.4663971226250001</v>
      </c>
      <c r="AQ672" s="1593"/>
      <c r="AR672" s="1592">
        <f>AR648+AR652</f>
        <v>0.82650750000000006</v>
      </c>
      <c r="AS672" s="1592">
        <f>AS648+AS652</f>
        <v>0.45788515500000004</v>
      </c>
      <c r="AT672" s="1593"/>
      <c r="AU672" s="1592">
        <f>AU648+AU652</f>
        <v>0.82650750000000006</v>
      </c>
      <c r="AV672" s="1592">
        <f>AV648+AV652</f>
        <v>0.45788515500000004</v>
      </c>
      <c r="AW672" s="1593"/>
      <c r="AX672" s="1592">
        <f>AX648+AX652</f>
        <v>0.81061312500000005</v>
      </c>
      <c r="AY672" s="1592">
        <f>AY648+AY652</f>
        <v>0.44907967125000003</v>
      </c>
      <c r="AZ672" s="1593"/>
      <c r="BA672" s="1592">
        <f>BA648+BA652</f>
        <v>0.79524856250000009</v>
      </c>
      <c r="BB672" s="1592">
        <f>BB648+BB652</f>
        <v>0.44056770362500008</v>
      </c>
      <c r="BC672" s="1593"/>
      <c r="BD672" s="1592">
        <f>BD648+BD652</f>
        <v>0.84187206249999991</v>
      </c>
      <c r="BE672" s="1592">
        <f>BE648+BE652</f>
        <v>0.46639712262499999</v>
      </c>
      <c r="BF672" s="1593"/>
      <c r="BG672" s="1592">
        <f>BG648+BG652</f>
        <v>0.87313099999999999</v>
      </c>
      <c r="BH672" s="1592">
        <f>BH648+BH652</f>
        <v>0.48371457400000006</v>
      </c>
      <c r="BI672" s="1593"/>
      <c r="BJ672" s="1592">
        <f>BJ648+BJ652</f>
        <v>0.88902537500000001</v>
      </c>
      <c r="BK672" s="1592">
        <f>BK648+BK652</f>
        <v>0.49252005775000007</v>
      </c>
      <c r="BL672" s="1593"/>
      <c r="BM672" s="1592">
        <f>BM648+BM652</f>
        <v>0.85723662499999997</v>
      </c>
      <c r="BN672" s="1592">
        <f>BN648+BN652</f>
        <v>0.47490909025000005</v>
      </c>
      <c r="BO672" s="1593"/>
      <c r="BP672" s="1592">
        <f>BP648+BP652</f>
        <v>0.85723662499999997</v>
      </c>
      <c r="BQ672" s="1592">
        <f>BQ648+BQ652</f>
        <v>0.47490909025000005</v>
      </c>
      <c r="BR672" s="1593"/>
      <c r="BS672" s="1592">
        <f>BS648+BS652</f>
        <v>0.84187206249999991</v>
      </c>
      <c r="BT672" s="1592">
        <f>BT648+BT652</f>
        <v>0.46639712262499999</v>
      </c>
      <c r="BU672" s="1593"/>
      <c r="BV672" s="1592">
        <f>BV648+BV652</f>
        <v>0.82650749999999995</v>
      </c>
      <c r="BW672" s="1592">
        <f>BW648+BW652</f>
        <v>0.45788515500000004</v>
      </c>
      <c r="BX672" s="1593"/>
      <c r="BY672" s="1592">
        <f>BY648+BY652</f>
        <v>0.82650750000000006</v>
      </c>
      <c r="BZ672" s="1592">
        <f>BZ648+BZ652</f>
        <v>0.45788515500000004</v>
      </c>
      <c r="CA672" s="1596"/>
    </row>
    <row r="673" s="1" customFormat="1" ht="19.5" customHeight="1">
      <c r="A673" s="1332"/>
      <c r="B673" s="1449"/>
      <c r="C673" s="1450" t="s">
        <v>412</v>
      </c>
      <c r="D673" s="1409"/>
      <c r="E673" s="1410"/>
      <c r="F673" s="1411"/>
      <c r="G673" s="1412"/>
      <c r="H673" s="1419">
        <f>SUM(H656:H657)</f>
        <v>0.76398962500000001</v>
      </c>
      <c r="I673" s="1419">
        <f>SUM(I656:I657)</f>
        <v>0.4232502522499999</v>
      </c>
      <c r="J673" s="1414"/>
      <c r="K673" s="1419">
        <f>SUM(K656:K657)</f>
        <v>0.74809525000000043</v>
      </c>
      <c r="L673" s="1419">
        <f>SUM(L656:L657)</f>
        <v>0.41444476850000034</v>
      </c>
      <c r="M673" s="1414"/>
      <c r="N673" s="1419">
        <f>SUM(N656:N657)</f>
        <v>0.73273068749999992</v>
      </c>
      <c r="O673" s="1419">
        <f>SUM(O656:O657)</f>
        <v>0.40593280087499994</v>
      </c>
      <c r="P673" s="1414"/>
      <c r="Q673" s="1419">
        <f>SUM(Q656:Q657)</f>
        <v>0.76398962500000023</v>
      </c>
      <c r="R673" s="1419">
        <f>SUM(R656:R657)</f>
        <v>0.42325025225000024</v>
      </c>
      <c r="S673" s="1414"/>
      <c r="T673" s="1419">
        <f>SUM(T656:T657)</f>
        <v>0.77988399999999936</v>
      </c>
      <c r="U673" s="1419">
        <f>SUM(U656:U657)</f>
        <v>0.43205573599999958</v>
      </c>
      <c r="V673" s="1414"/>
      <c r="W673" s="1419">
        <f>SUM(W656:W657)</f>
        <v>3.4930538124999999</v>
      </c>
      <c r="X673" s="1419">
        <f>SUM(X656:X657)</f>
        <v>1.9351518121250002</v>
      </c>
      <c r="Y673" s="1414"/>
      <c r="Z673" s="1419">
        <f>SUM(Z656:Z657)</f>
        <v>0.79524856249999987</v>
      </c>
      <c r="AA673" s="1419">
        <f>SUM(AA656:AA657)</f>
        <v>0.44056770362499997</v>
      </c>
      <c r="AB673" s="1414"/>
      <c r="AC673" s="1419">
        <f>SUM(AC656:AC657)</f>
        <v>0.81061312499999993</v>
      </c>
      <c r="AD673" s="1419">
        <f>SUM(AD656:AD657)</f>
        <v>0.44907967125000003</v>
      </c>
      <c r="AE673" s="1414"/>
      <c r="AF673" s="1419">
        <f>SUM(AF656:AF657)</f>
        <v>0.82650749999999951</v>
      </c>
      <c r="AG673" s="1419">
        <f>SUM(AG656:AG657)</f>
        <v>0.45788515499999982</v>
      </c>
      <c r="AH673" s="1414"/>
      <c r="AI673" s="1419">
        <f>SUM(AI656:AI657)</f>
        <v>0.77935418750000007</v>
      </c>
      <c r="AJ673" s="1419">
        <f>SUM(AJ656:AJ657)</f>
        <v>0.43176221987500019</v>
      </c>
      <c r="AK673" s="1414"/>
      <c r="AL673" s="1420">
        <f>SUM(AL656:AL657)</f>
        <v>0.82650750000000039</v>
      </c>
      <c r="AM673" s="1420">
        <f>SUM(AM656:AM657)</f>
        <v>0.45788515500000027</v>
      </c>
      <c r="AN673" s="1416"/>
      <c r="AO673" s="1419">
        <f>SUM(AO656:AO657)</f>
        <v>0.84187206249999935</v>
      </c>
      <c r="AP673" s="1419">
        <f>SUM(AP656:AP657)</f>
        <v>0.46639712262499955</v>
      </c>
      <c r="AQ673" s="1414"/>
      <c r="AR673" s="1419">
        <f>SUM(AR656:AR657)</f>
        <v>0.82650749999999995</v>
      </c>
      <c r="AS673" s="1419">
        <f>SUM(AS656:AS657)</f>
        <v>0.45788515500000004</v>
      </c>
      <c r="AT673" s="1414"/>
      <c r="AU673" s="1419">
        <f>SUM(AU656:AU657)</f>
        <v>0.82650749999999951</v>
      </c>
      <c r="AV673" s="1419">
        <f>SUM(AV656:AV657)</f>
        <v>0.45788515499999982</v>
      </c>
      <c r="AW673" s="1414"/>
      <c r="AX673" s="1419">
        <f>SUM(AX656:AX657)</f>
        <v>0.81061312499999971</v>
      </c>
      <c r="AY673" s="1419">
        <f>SUM(AY656:AY657)</f>
        <v>0.44907967124999981</v>
      </c>
      <c r="AZ673" s="1414"/>
      <c r="BA673" s="1419">
        <f>SUM(BA656:BA657)</f>
        <v>0.79524856250000031</v>
      </c>
      <c r="BB673" s="1419">
        <f>SUM(BB656:BB657)</f>
        <v>0.44056770362500008</v>
      </c>
      <c r="BC673" s="1414"/>
      <c r="BD673" s="1419">
        <f>SUM(BD656:BD657)</f>
        <v>0.84187206250000024</v>
      </c>
      <c r="BE673" s="1419">
        <f>SUM(BE656:BE657)</f>
        <v>0.4663971226250001</v>
      </c>
      <c r="BF673" s="1414"/>
      <c r="BG673" s="1419">
        <f>SUM(BG656:BG657)</f>
        <v>0.87313099999999966</v>
      </c>
      <c r="BH673" s="1419">
        <f>SUM(BH656:BH657)</f>
        <v>0.48371457399999995</v>
      </c>
      <c r="BI673" s="1414"/>
      <c r="BJ673" s="1419">
        <f>SUM(BJ656:BJ657)</f>
        <v>0.88902537500000012</v>
      </c>
      <c r="BK673" s="1419">
        <f>SUM(BK656:BK657)</f>
        <v>0.49252005774999996</v>
      </c>
      <c r="BL673" s="1414"/>
      <c r="BM673" s="1419">
        <f>SUM(BM656:BM657)</f>
        <v>0.85723662500000031</v>
      </c>
      <c r="BN673" s="1419">
        <f>SUM(BN656:BN657)</f>
        <v>0.47490909025000017</v>
      </c>
      <c r="BO673" s="1414"/>
      <c r="BP673" s="1419">
        <f>SUM(BP656:BP657)</f>
        <v>0.85723662500000031</v>
      </c>
      <c r="BQ673" s="1419">
        <f>SUM(BQ656:BQ657)</f>
        <v>0.47490909025000017</v>
      </c>
      <c r="BR673" s="1414"/>
      <c r="BS673" s="1419">
        <f>SUM(BS656:BS657)</f>
        <v>0.84187206250000046</v>
      </c>
      <c r="BT673" s="1419">
        <f>SUM(BT656:BT657)</f>
        <v>0.46639712262500033</v>
      </c>
      <c r="BU673" s="1414"/>
      <c r="BV673" s="1419">
        <f>SUM(BV656:BV657)</f>
        <v>0.82650749999999973</v>
      </c>
      <c r="BW673" s="1419">
        <f>SUM(BW656:BW657)</f>
        <v>0.45788515499999993</v>
      </c>
      <c r="BX673" s="1414"/>
      <c r="BY673" s="1419">
        <f>SUM(BY656:BY657)</f>
        <v>0.82650749999999995</v>
      </c>
      <c r="BZ673" s="1419">
        <f>SUM(BZ656:BZ657)</f>
        <v>0.45788515500000004</v>
      </c>
      <c r="CA673" s="1598"/>
    </row>
    <row r="674" s="1" customFormat="1" ht="20.25" customHeight="1">
      <c r="A674" s="1332"/>
      <c r="B674" s="1453"/>
      <c r="C674" s="1454" t="s">
        <v>413</v>
      </c>
      <c r="D674" s="1455"/>
      <c r="E674" s="1498"/>
      <c r="F674" s="1567"/>
      <c r="G674" s="1642"/>
      <c r="H674" s="1601">
        <f>(H672-H673)/H672*100</f>
        <v>0</v>
      </c>
      <c r="I674" s="1601">
        <f>(I672-I673)/I672*100</f>
        <v>2.6230888669840279e-14</v>
      </c>
      <c r="J674" s="1602"/>
      <c r="K674" s="1601">
        <f>(K672-K673)/K672*100</f>
        <v>-7.4203320006720852e-14</v>
      </c>
      <c r="L674" s="1601">
        <f>(L672-L673)/L672*100</f>
        <v>-8.0364606505473835e-14</v>
      </c>
      <c r="M674" s="1602"/>
      <c r="N674" s="1601">
        <f>(N672-N673)/N672*100</f>
        <v>0</v>
      </c>
      <c r="O674" s="1601">
        <f>(O672-O673)/O672*100</f>
        <v>1.3674960759909503e-14</v>
      </c>
      <c r="P674" s="1602"/>
      <c r="Q674" s="1601">
        <f>(Q672-Q673)/Q672*100</f>
        <v>-2.9063824646183032e-14</v>
      </c>
      <c r="R674" s="1601">
        <f>(R672-R673)/R672*100</f>
        <v>-5.2461777339680559e-14</v>
      </c>
      <c r="S674" s="1602"/>
      <c r="T674" s="1601">
        <f>(T672-T673)/T672*100</f>
        <v>9.9650219422069111e-14</v>
      </c>
      <c r="U674" s="1601">
        <f>(U672-U673)/U672*100</f>
        <v>1.1563331289306627e-13</v>
      </c>
      <c r="V674" s="1602"/>
      <c r="W674" s="1601">
        <f>(W672-W673)/W672*100</f>
        <v>-366.59589525831564</v>
      </c>
      <c r="X674" s="1601">
        <f>(X672-X673)/X672*100</f>
        <v>-366.59589525831564</v>
      </c>
      <c r="Y674" s="1602"/>
      <c r="Z674" s="1601">
        <f>(Z672-Z673)/Z672*100</f>
        <v>2.792140915376144e-14</v>
      </c>
      <c r="AA674" s="1601">
        <f>(AA672-AA673)/AA672*100</f>
        <v>2.5199827756102382e-14</v>
      </c>
      <c r="AB674" s="1602"/>
      <c r="AC674" s="1601">
        <f>(AC672-AC673)/AC672*100</f>
        <v>1.3696089914965988e-14</v>
      </c>
      <c r="AD674" s="1601">
        <f>(AD672-AD673)/AD672*100</f>
        <v>0</v>
      </c>
      <c r="AE674" s="1602"/>
      <c r="AF674" s="1601">
        <f>(AF672-AF673)/AF672*100</f>
        <v>6.7163517852237062e-14</v>
      </c>
      <c r="AG674" s="1601">
        <f>(AG672-AG673)/AG672*100</f>
        <v>4.8493514694755998e-14</v>
      </c>
      <c r="AH674" s="1602"/>
      <c r="AI674" s="1601">
        <f>(AI672-AI673)/AI672*100</f>
        <v>-1.424542322902649e-14</v>
      </c>
      <c r="AJ674" s="1601">
        <f>(AJ672-AJ673)/AJ672*100</f>
        <v>-5.1427520682406101e-14</v>
      </c>
      <c r="AK674" s="1602"/>
      <c r="AL674" s="1603">
        <f>(AL672-AL673)/AL672*100</f>
        <v>-4.0298110711342234e-14</v>
      </c>
      <c r="AM674" s="1603">
        <f>(AM672-AM673)/AM672*100</f>
        <v>-4.8493514694755998e-14</v>
      </c>
      <c r="AN674" s="1604"/>
      <c r="AO674" s="1601">
        <f>(AO672-AO673)/AO672*100</f>
        <v>7.9125302340709744e-14</v>
      </c>
      <c r="AP674" s="1601">
        <f>(AP672-AP673)/AP672*100</f>
        <v>1.1902121290720477e-13</v>
      </c>
      <c r="AQ674" s="1602"/>
      <c r="AR674" s="1601">
        <f>(AR672-AR673)/AR672*100</f>
        <v>1.3432703570447414e-14</v>
      </c>
      <c r="AS674" s="1601">
        <f>(AS672-AS673)/AS672*100</f>
        <v>0</v>
      </c>
      <c r="AT674" s="1602"/>
      <c r="AU674" s="1601">
        <f>(AU672-AU673)/AU672*100</f>
        <v>6.7163517852237062e-14</v>
      </c>
      <c r="AV674" s="1601">
        <f>(AV672-AV673)/AV672*100</f>
        <v>4.8493514694755998e-14</v>
      </c>
      <c r="AW674" s="1602"/>
      <c r="AX674" s="1601">
        <f>(AX672-AX673)/AX672*100</f>
        <v>4.1088269744897965e-14</v>
      </c>
      <c r="AY674" s="1601">
        <f>(AY672-AY673)/AY672*100</f>
        <v>4.9444367924064941e-14</v>
      </c>
      <c r="AZ674" s="1602"/>
      <c r="BA674" s="1601">
        <f>(BA672-BA673)/BA672*100</f>
        <v>-2.792140915376144e-14</v>
      </c>
      <c r="BB674" s="1601">
        <f>(BB672-BB673)/BB672*100</f>
        <v>0</v>
      </c>
      <c r="BC674" s="1602"/>
      <c r="BD674" s="1601">
        <f>(BD672-BD673)/BD672*100</f>
        <v>-3.9562651170354878e-14</v>
      </c>
      <c r="BE674" s="1601">
        <f>(BE672-BE673)/BE672*100</f>
        <v>-2.3804242581440959e-14</v>
      </c>
      <c r="BF674" s="1602"/>
      <c r="BG674" s="1601">
        <f>(BG672-BG673)/BG672*100</f>
        <v>3.8146269848115223e-14</v>
      </c>
      <c r="BH674" s="1601">
        <f>(BH672-BH673)/BH672*100</f>
        <v>2.2952027586110239e-14</v>
      </c>
      <c r="BI674" s="1602"/>
      <c r="BJ674" s="1601">
        <f>(BJ672-BJ673)/BJ672*100</f>
        <v>-1.2488091519605461e-14</v>
      </c>
      <c r="BK674" s="1601">
        <f>(BK672-BK673)/BK672*100</f>
        <v>2.2541681443331156e-14</v>
      </c>
      <c r="BL674" s="1602"/>
      <c r="BM674" s="1601">
        <f>(BM672-BM673)/BM672*100</f>
        <v>-3.8853555444804633e-14</v>
      </c>
      <c r="BN674" s="1601">
        <f>(BN672-BN673)/BN672*100</f>
        <v>-2.3377590520339727e-14</v>
      </c>
      <c r="BO674" s="1602"/>
      <c r="BP674" s="1601">
        <f>(BP672-BP673)/BP672*100</f>
        <v>-3.8853555444804633e-14</v>
      </c>
      <c r="BQ674" s="1601">
        <f>(BQ672-BQ673)/BQ672*100</f>
        <v>-2.3377590520339727e-14</v>
      </c>
      <c r="BR674" s="1602"/>
      <c r="BS674" s="1601">
        <f>(BS672-BS673)/BS672*100</f>
        <v>-6.5937751950591466e-14</v>
      </c>
      <c r="BT674" s="1601">
        <f>(BT672-BT673)/BT672*100</f>
        <v>-7.1412727744322882e-14</v>
      </c>
      <c r="BU674" s="1602"/>
      <c r="BV674" s="1601">
        <f>(BV672-BV673)/BV672*100</f>
        <v>2.6865407140894827e-14</v>
      </c>
      <c r="BW674" s="1601">
        <f>(BW672-BW673)/BW672*100</f>
        <v>2.4246757347377999e-14</v>
      </c>
      <c r="BX674" s="1602"/>
      <c r="BY674" s="1601">
        <f>(BY672-BY673)/BY672*100</f>
        <v>1.3432703570447414e-14</v>
      </c>
      <c r="BZ674" s="1601">
        <f>(BZ672-BZ673)/BZ672*100</f>
        <v>0</v>
      </c>
      <c r="CA674" s="1605"/>
    </row>
    <row r="675" s="1" customFormat="1" ht="19.5" customHeight="1">
      <c r="A675" s="1332"/>
      <c r="B675" s="1438" t="s">
        <v>414</v>
      </c>
      <c r="C675" s="1439" t="s">
        <v>411</v>
      </c>
      <c r="D675" s="1440"/>
      <c r="E675" s="1440"/>
      <c r="F675" s="1542"/>
      <c r="G675" s="1464"/>
      <c r="H675" s="1404">
        <f>H649</f>
        <v>0.66149999999999998</v>
      </c>
      <c r="I675" s="1404">
        <f>I649</f>
        <v>0.063899999999999998</v>
      </c>
      <c r="J675" s="1405"/>
      <c r="K675" s="1404">
        <f>K649</f>
        <v>0.63660000000000005</v>
      </c>
      <c r="L675" s="1404">
        <f>L649</f>
        <v>0.067199999999999996</v>
      </c>
      <c r="M675" s="1405"/>
      <c r="N675" s="1404">
        <f>N649</f>
        <v>0.6411</v>
      </c>
      <c r="O675" s="1404">
        <f>O649</f>
        <v>0.080699999999999994</v>
      </c>
      <c r="P675" s="1405"/>
      <c r="Q675" s="1404">
        <f>Q649</f>
        <v>0.65969999999999995</v>
      </c>
      <c r="R675" s="1404">
        <f>R649</f>
        <v>0.079200000000000007</v>
      </c>
      <c r="S675" s="1405"/>
      <c r="T675" s="1404">
        <f>T649</f>
        <v>0.68669999999999998</v>
      </c>
      <c r="U675" s="1404">
        <f>U649</f>
        <v>0.079799999999999996</v>
      </c>
      <c r="V675" s="1405"/>
      <c r="W675" s="1404">
        <f>W649</f>
        <v>0.65400000000000003</v>
      </c>
      <c r="X675" s="1404">
        <f>X649</f>
        <v>0.062399999999999997</v>
      </c>
      <c r="Y675" s="1405"/>
      <c r="Z675" s="1404">
        <f>Z649</f>
        <v>0.70199999999999996</v>
      </c>
      <c r="AA675" s="1404">
        <f>AA649</f>
        <v>0.0654</v>
      </c>
      <c r="AB675" s="1405"/>
      <c r="AC675" s="1404">
        <f>AC649</f>
        <v>0.70830000000000004</v>
      </c>
      <c r="AD675" s="1404">
        <f>AD649</f>
        <v>0.071999999999999995</v>
      </c>
      <c r="AE675" s="1405"/>
      <c r="AF675" s="1404">
        <f>AF649</f>
        <v>0.71399999999999997</v>
      </c>
      <c r="AG675" s="1404">
        <f>AG649</f>
        <v>0.081900000000000001</v>
      </c>
      <c r="AH675" s="1405"/>
      <c r="AI675" s="1404">
        <f>AI649</f>
        <v>0.67889999999999995</v>
      </c>
      <c r="AJ675" s="1404">
        <f>AJ649</f>
        <v>0.066600000000000006</v>
      </c>
      <c r="AK675" s="1405"/>
      <c r="AL675" s="1406">
        <f>AL649</f>
        <v>0.70079999999999998</v>
      </c>
      <c r="AM675" s="1406">
        <f>AM649</f>
        <v>0.069000000000000006</v>
      </c>
      <c r="AN675" s="1407"/>
      <c r="AO675" s="1404">
        <f>AO649</f>
        <v>0.70140000000000002</v>
      </c>
      <c r="AP675" s="1404">
        <f>AP649</f>
        <v>0.074399999999999994</v>
      </c>
      <c r="AQ675" s="1405"/>
      <c r="AR675" s="1404">
        <f>AR649</f>
        <v>0.7056</v>
      </c>
      <c r="AS675" s="1404">
        <f>AS649</f>
        <v>0.087900000000000006</v>
      </c>
      <c r="AT675" s="1405"/>
      <c r="AU675" s="1404">
        <f>AU649</f>
        <v>0.70409999999999995</v>
      </c>
      <c r="AV675" s="1404">
        <f>AV649</f>
        <v>0.080100000000000005</v>
      </c>
      <c r="AW675" s="1405"/>
      <c r="AX675" s="1404">
        <f>AX649</f>
        <v>0.71009999999999995</v>
      </c>
      <c r="AY675" s="1404">
        <f>AY649</f>
        <v>0.089099999999999999</v>
      </c>
      <c r="AZ675" s="1405"/>
      <c r="BA675" s="1404">
        <f>BA649</f>
        <v>0.70289999999999997</v>
      </c>
      <c r="BB675" s="1404">
        <f>BB649</f>
        <v>0.083699999999999997</v>
      </c>
      <c r="BC675" s="1405"/>
      <c r="BD675" s="1404">
        <f>BD649</f>
        <v>0.74490000000000001</v>
      </c>
      <c r="BE675" s="1404">
        <f>BE649</f>
        <v>0.0843</v>
      </c>
      <c r="BF675" s="1405"/>
      <c r="BG675" s="1404">
        <f>BG649</f>
        <v>0.78810000000000002</v>
      </c>
      <c r="BH675" s="1404">
        <f>BH649</f>
        <v>0.079799999999999996</v>
      </c>
      <c r="BI675" s="1405"/>
      <c r="BJ675" s="1404">
        <f>BJ649</f>
        <v>0.77580000000000005</v>
      </c>
      <c r="BK675" s="1404">
        <f>BK649</f>
        <v>0.070800000000000002</v>
      </c>
      <c r="BL675" s="1405"/>
      <c r="BM675" s="1404">
        <f>BM649</f>
        <v>0.75780000000000003</v>
      </c>
      <c r="BN675" s="1404">
        <f>BN649</f>
        <v>0.067199999999999996</v>
      </c>
      <c r="BO675" s="1405"/>
      <c r="BP675" s="1404">
        <f>BP649</f>
        <v>0.75960000000000005</v>
      </c>
      <c r="BQ675" s="1404">
        <f>BQ649</f>
        <v>0.069599999999999995</v>
      </c>
      <c r="BR675" s="1405"/>
      <c r="BS675" s="1404">
        <f>BS649</f>
        <v>0.069599999999999995</v>
      </c>
      <c r="BT675" s="1404">
        <f>BT649</f>
        <v>0.73919999999999997</v>
      </c>
      <c r="BU675" s="1405"/>
      <c r="BV675" s="1404">
        <f>BV649</f>
        <v>0.067199999999999996</v>
      </c>
      <c r="BW675" s="1404">
        <f>BW649</f>
        <v>0.72089999999999999</v>
      </c>
      <c r="BX675" s="1405"/>
      <c r="BY675" s="1404">
        <f>BY649</f>
        <v>0.70320000000000005</v>
      </c>
      <c r="BZ675" s="1404">
        <f>BZ649</f>
        <v>0.061499999999999999</v>
      </c>
      <c r="CA675" s="1405"/>
    </row>
    <row r="676" s="1" customFormat="1" ht="19.5" customHeight="1">
      <c r="A676" s="1332"/>
      <c r="B676" s="1449"/>
      <c r="C676" s="1450" t="s">
        <v>412</v>
      </c>
      <c r="D676" s="1409"/>
      <c r="E676" s="1409"/>
      <c r="F676" s="1410"/>
      <c r="G676" s="1412"/>
      <c r="H676" s="1419">
        <f>SUM(H662:H666)</f>
        <v>0.66555200000000003</v>
      </c>
      <c r="I676" s="1419">
        <f>SUM(I662:I666)</f>
        <v>0.064344000000000012</v>
      </c>
      <c r="J676" s="1414"/>
      <c r="K676" s="1419">
        <f>SUM(K662:K666)</f>
        <v>0.64103200000000005</v>
      </c>
      <c r="L676" s="1419">
        <f>SUM(L662:L666)</f>
        <v>0.067951999999999999</v>
      </c>
      <c r="M676" s="1414"/>
      <c r="N676" s="1419">
        <f>SUM(N662:N666)</f>
        <v>0.645208</v>
      </c>
      <c r="O676" s="1419">
        <f>SUM(O662:O666)</f>
        <v>0.081359999999999988</v>
      </c>
      <c r="P676" s="1414"/>
      <c r="Q676" s="1419">
        <f>SUM(Q662:Q666)</f>
        <v>0.6641999999999999</v>
      </c>
      <c r="R676" s="1419">
        <f>SUM(R662:R666)</f>
        <v>0.079752000000000003</v>
      </c>
      <c r="S676" s="1414"/>
      <c r="T676" s="1419">
        <f>SUM(T662:T666)</f>
        <v>0.69086400000000003</v>
      </c>
      <c r="U676" s="1419">
        <f>SUM(U662:U666)</f>
        <v>0.080568000000000001</v>
      </c>
      <c r="V676" s="1414"/>
      <c r="W676" s="1419">
        <f>SUM(W662:W666)</f>
        <v>0.65882400000000008</v>
      </c>
      <c r="X676" s="1419">
        <f>SUM(X662:X666)</f>
        <v>0.063</v>
      </c>
      <c r="Y676" s="1414"/>
      <c r="Z676" s="1419">
        <f>SUM(Z662:Z666)</f>
        <v>0.70634399999999997</v>
      </c>
      <c r="AA676" s="1419">
        <f>SUM(AA662:AA666)</f>
        <v>0.066015999999999991</v>
      </c>
      <c r="AB676" s="1414"/>
      <c r="AC676" s="1419">
        <f>SUM(AC662:AC666)</f>
        <v>0.71317600000000003</v>
      </c>
      <c r="AD676" s="1419">
        <f>SUM(AD662:AD666)</f>
        <v>0.072824</v>
      </c>
      <c r="AE676" s="1414"/>
      <c r="AF676" s="1419">
        <f>SUM(AF662:AF666)</f>
        <v>0.71860800000000002</v>
      </c>
      <c r="AG676" s="1419">
        <f>SUM(AG662:AG666)</f>
        <v>0.082840000000000011</v>
      </c>
      <c r="AH676" s="1414"/>
      <c r="AI676" s="1419">
        <f>SUM(AI662:AI666)</f>
        <v>0.68384</v>
      </c>
      <c r="AJ676" s="1419">
        <f>SUM(AJ662:AJ666)</f>
        <v>0.067280000000000006</v>
      </c>
      <c r="AK676" s="1414"/>
      <c r="AL676" s="1420">
        <f>SUM(AL662:AL666)</f>
        <v>0.70573600000000014</v>
      </c>
      <c r="AM676" s="1420">
        <f>SUM(AM662:AM666)</f>
        <v>0.069496000000000002</v>
      </c>
      <c r="AN676" s="1416"/>
      <c r="AO676" s="1419">
        <f>SUM(AO662:AO666)</f>
        <v>0.70627200000000001</v>
      </c>
      <c r="AP676" s="1419">
        <f>SUM(AP662:AP666)</f>
        <v>0.074887999999999996</v>
      </c>
      <c r="AQ676" s="1414"/>
      <c r="AR676" s="1419">
        <f>SUM(AR662:AR666)</f>
        <v>0.71026400000000001</v>
      </c>
      <c r="AS676" s="1419">
        <f>SUM(AS662:AS666)</f>
        <v>0.088071999999999998</v>
      </c>
      <c r="AT676" s="1414"/>
      <c r="AU676" s="1419">
        <f>SUM(AU662:AU666)</f>
        <v>0.70923199999999997</v>
      </c>
      <c r="AV676" s="1419">
        <f>SUM(AV662:AV666)</f>
        <v>0.080671999999999994</v>
      </c>
      <c r="AW676" s="1414"/>
      <c r="AX676" s="1419">
        <f>SUM(AX662:AX666)</f>
        <v>0.71478399999999997</v>
      </c>
      <c r="AY676" s="1419">
        <f>SUM(AY662:AY666)</f>
        <v>0.089671999999999988</v>
      </c>
      <c r="AZ676" s="1414"/>
      <c r="BA676" s="1419">
        <f>SUM(BA662:BA666)</f>
        <v>0.70758399999999999</v>
      </c>
      <c r="BB676" s="1419">
        <f>SUM(BB662:BB666)</f>
        <v>0.085071999999999995</v>
      </c>
      <c r="BC676" s="1414"/>
      <c r="BD676" s="1419">
        <f>SUM(BD662:BD666)</f>
        <v>0.74939999999999996</v>
      </c>
      <c r="BE676" s="1419">
        <f>SUM(BE662:BE666)</f>
        <v>0.08586400000000001</v>
      </c>
      <c r="BF676" s="1414"/>
      <c r="BG676" s="1419">
        <f>SUM(BG662:BG666)</f>
        <v>0.79299199999999992</v>
      </c>
      <c r="BH676" s="1419">
        <f>SUM(BH662:BH666)</f>
        <v>0.081512000000000001</v>
      </c>
      <c r="BI676" s="1414"/>
      <c r="BJ676" s="1419">
        <f>SUM(BJ662:BJ666)</f>
        <v>0.78091199999999994</v>
      </c>
      <c r="BK676" s="1419">
        <f>SUM(BK662:BK666)</f>
        <v>0.072136000000000006</v>
      </c>
      <c r="BL676" s="1414"/>
      <c r="BM676" s="1419">
        <f>SUM(BM662:BM666)</f>
        <v>0.76283999999999996</v>
      </c>
      <c r="BN676" s="1419">
        <f>SUM(BN662:BN666)</f>
        <v>0.068952000000000013</v>
      </c>
      <c r="BO676" s="1414"/>
      <c r="BP676" s="1419">
        <f>SUM(BP662:BP666)</f>
        <v>0.76515999999999995</v>
      </c>
      <c r="BQ676" s="1419">
        <f>SUM(BQ662:BQ666)</f>
        <v>0.071176000000000003</v>
      </c>
      <c r="BR676" s="1414"/>
      <c r="BS676" s="1419">
        <f>SUM(BS662:BS666)</f>
        <v>0.74435200000000001</v>
      </c>
      <c r="BT676" s="1419">
        <f>SUM(BT662:BT666)</f>
        <v>0.068975999999999996</v>
      </c>
      <c r="BU676" s="1414"/>
      <c r="BV676" s="1419">
        <f>SUM(BV662:BV666)</f>
        <v>0.72631999999999997</v>
      </c>
      <c r="BW676" s="1419">
        <f>SUM(BW662:BW666)</f>
        <v>0.062576000000000007</v>
      </c>
      <c r="BX676" s="1414"/>
      <c r="BY676" s="1419">
        <f>SUM(BY662:BY666)</f>
        <v>0.70857600000000009</v>
      </c>
      <c r="BZ676" s="1419">
        <f>SUM(BZ662:BZ666)</f>
        <v>0.063199999999999992</v>
      </c>
      <c r="CA676" s="1414"/>
    </row>
    <row r="677" s="1" customFormat="1" ht="20.25" customHeight="1">
      <c r="A677" s="1332"/>
      <c r="B677" s="1453"/>
      <c r="C677" s="1454" t="s">
        <v>413</v>
      </c>
      <c r="D677" s="1455"/>
      <c r="E677" s="1599"/>
      <c r="F677" s="1643"/>
      <c r="G677" s="1431"/>
      <c r="H677" s="1433">
        <f>(H675-H676)/H675*100</f>
        <v>-0.6125472411186782</v>
      </c>
      <c r="I677" s="1433">
        <f>(I675-I676)/I675*100</f>
        <v>-0.69483568075119528</v>
      </c>
      <c r="J677" s="1434"/>
      <c r="K677" s="1433">
        <f>(K675-K676)/K675*100</f>
        <v>-0.69619855482249315</v>
      </c>
      <c r="L677" s="1433">
        <f>(L675-L676)/L675*100</f>
        <v>-1.1190476190476231</v>
      </c>
      <c r="M677" s="1434"/>
      <c r="N677" s="1433">
        <f>(N675-N676)/N675*100</f>
        <v>-0.64077367025425058</v>
      </c>
      <c r="O677" s="1433">
        <f>(O675-O676)/O675*100</f>
        <v>-0.81784386617099625</v>
      </c>
      <c r="P677" s="1434"/>
      <c r="Q677" s="1433">
        <f>(Q675-Q676)/Q675*100</f>
        <v>-0.68212824010913276</v>
      </c>
      <c r="R677" s="1433">
        <f>(R675-R676)/R675*100</f>
        <v>-0.69696969696969302</v>
      </c>
      <c r="S677" s="1434"/>
      <c r="T677" s="1433">
        <f>(T675-T676)/T675*100</f>
        <v>-0.60637833114898165</v>
      </c>
      <c r="U677" s="1433">
        <f>(U675-U676)/U675*100</f>
        <v>-0.96240601503760004</v>
      </c>
      <c r="V677" s="1434"/>
      <c r="W677" s="1433">
        <f>(W675-W676)/W675*100</f>
        <v>-0.73761467889909027</v>
      </c>
      <c r="X677" s="1433">
        <f>(X675-X676)/X675*100</f>
        <v>-0.961538461538467</v>
      </c>
      <c r="Y677" s="1434"/>
      <c r="Z677" s="1433">
        <f>(Z675-Z676)/Z675*100</f>
        <v>-0.61880341880342093</v>
      </c>
      <c r="AA677" s="1433">
        <f>(AA675-AA676)/AA675*100</f>
        <v>-0.9418960244648189</v>
      </c>
      <c r="AB677" s="1434"/>
      <c r="AC677" s="1433">
        <f>(AC675-AC676)/AC675*100</f>
        <v>-0.68840886629958931</v>
      </c>
      <c r="AD677" s="1433">
        <f>(AD675-AD676)/AD675*100</f>
        <v>-1.1444444444444519</v>
      </c>
      <c r="AE677" s="1434"/>
      <c r="AF677" s="1433">
        <f>(AF675-AF676)/AF675*100</f>
        <v>-0.64537815126051212</v>
      </c>
      <c r="AG677" s="1433">
        <f>(AG675-AG676)/AG675*100</f>
        <v>-1.1477411477411603</v>
      </c>
      <c r="AH677" s="1434"/>
      <c r="AI677" s="1433">
        <f>(AI675-AI676)/AI675*100</f>
        <v>-0.727647665341001</v>
      </c>
      <c r="AJ677" s="1433">
        <f>(AJ675-AJ676)/AJ675*100</f>
        <v>-1.0210210210210209</v>
      </c>
      <c r="AK677" s="1434"/>
      <c r="AL677" s="1436">
        <f>(AL675-AL676)/AL675*100</f>
        <v>-0.7043378995434022</v>
      </c>
      <c r="AM677" s="1436">
        <f>(AM675-AM676)/AM675*100</f>
        <v>-0.7188405797101397</v>
      </c>
      <c r="AN677" s="1437"/>
      <c r="AO677" s="1433">
        <f>(AO675-AO676)/AO675*100</f>
        <v>-0.69461077844311203</v>
      </c>
      <c r="AP677" s="1433">
        <f>(AP675-AP676)/AP675*100</f>
        <v>-0.65591397849462685</v>
      </c>
      <c r="AQ677" s="1434"/>
      <c r="AR677" s="1433">
        <f>(AR675-AR676)/AR675*100</f>
        <v>-0.660997732426304</v>
      </c>
      <c r="AS677" s="1433">
        <f>(AS675-AS676)/AS675*100</f>
        <v>-0.19567690557450693</v>
      </c>
      <c r="AT677" s="1434"/>
      <c r="AU677" s="1433">
        <f>(AU675-AU676)/AU675*100</f>
        <v>-0.72887373952563927</v>
      </c>
      <c r="AV677" s="1433">
        <f>(AV675-AV676)/AV675*100</f>
        <v>-0.71410736579274547</v>
      </c>
      <c r="AW677" s="1434"/>
      <c r="AX677" s="1433">
        <f>(AX675-AX676)/AX675*100</f>
        <v>-0.65962540487255616</v>
      </c>
      <c r="AY677" s="1433">
        <f>(AY675-AY676)/AY675*100</f>
        <v>-0.64197530864196317</v>
      </c>
      <c r="AZ677" s="1434"/>
      <c r="BA677" s="1433">
        <f>(BA675-BA676)/BA675*100</f>
        <v>-0.66638213117086664</v>
      </c>
      <c r="BB677" s="1433">
        <f>(BB675-BB676)/BB675*100</f>
        <v>-1.6391875746714437</v>
      </c>
      <c r="BC677" s="1434"/>
      <c r="BD677" s="1433">
        <f>(BD675-BD676)/BD675*100</f>
        <v>-0.60410793395085904</v>
      </c>
      <c r="BE677" s="1433">
        <f>(BE675-BE676)/BE675*100</f>
        <v>-1.8552787663108066</v>
      </c>
      <c r="BF677" s="1434"/>
      <c r="BG677" s="1433">
        <f>(BG675-BG676)/BG675*100</f>
        <v>-0.6207334094657907</v>
      </c>
      <c r="BH677" s="1433">
        <f>(BH675-BH676)/BH675*100</f>
        <v>-2.1453634085213098</v>
      </c>
      <c r="BI677" s="1434"/>
      <c r="BJ677" s="1433">
        <f>(BJ675-BJ676)/BJ675*100</f>
        <v>-0.65893271461715575</v>
      </c>
      <c r="BK677" s="1433">
        <f>(BK675-BK676)/BK675*100</f>
        <v>-1.8870056497175196</v>
      </c>
      <c r="BL677" s="1434"/>
      <c r="BM677" s="1433">
        <f>(BM675-BM676)/BM675*100</f>
        <v>-0.66508313539191521</v>
      </c>
      <c r="BN677" s="1433">
        <f>(BN675-BN676)/BN675*100</f>
        <v>-2.6071428571428834</v>
      </c>
      <c r="BO677" s="1434"/>
      <c r="BP677" s="1433">
        <f>(BP675-BP676)/BP675*100</f>
        <v>-0.73196419167981808</v>
      </c>
      <c r="BQ677" s="1433">
        <f>(BQ675-BQ676)/BQ675*100</f>
        <v>-2.2643678160919656</v>
      </c>
      <c r="BR677" s="1434"/>
      <c r="BS677" s="1433">
        <f>(BS675-BS676)/BS675*100</f>
        <v>-969.47126436781627</v>
      </c>
      <c r="BT677" s="1433">
        <f>(BT675-BT676)/BT675*100</f>
        <v>90.668831168831161</v>
      </c>
      <c r="BU677" s="1434"/>
      <c r="BV677" s="1433">
        <f>(BV675-BV676)/BV675*100</f>
        <v>-980.83333333333337</v>
      </c>
      <c r="BW677" s="1433">
        <f>(BW675-BW676)/BW675*100</f>
        <v>91.31973921487031</v>
      </c>
      <c r="BX677" s="1434"/>
      <c r="BY677" s="1433">
        <f>(BY675-BY676)/BY675*100</f>
        <v>-0.76450511945393163</v>
      </c>
      <c r="BZ677" s="1433">
        <f>(BZ675-BZ676)/BZ675*100</f>
        <v>-2.7642276422764116</v>
      </c>
      <c r="CA677" s="1434"/>
    </row>
    <row r="678" s="1" customFormat="1" ht="19.5" customHeight="1">
      <c r="A678" s="1332"/>
      <c r="B678" s="1438" t="s">
        <v>501</v>
      </c>
      <c r="C678" s="1439" t="s">
        <v>411</v>
      </c>
      <c r="D678" s="1440"/>
      <c r="E678" s="1441"/>
      <c r="F678" s="1402"/>
      <c r="G678" s="1641"/>
      <c r="H678" s="1592">
        <f>H653</f>
        <v>0.21299999999999999</v>
      </c>
      <c r="I678" s="1592">
        <f>I653</f>
        <v>0.016799999999999999</v>
      </c>
      <c r="J678" s="1593"/>
      <c r="K678" s="1592">
        <f>K653</f>
        <v>0.21299999999999999</v>
      </c>
      <c r="L678" s="1592">
        <f>L653</f>
        <v>0.015599999999999999</v>
      </c>
      <c r="M678" s="1593"/>
      <c r="N678" s="1592">
        <f>N653</f>
        <v>0.19170000000000001</v>
      </c>
      <c r="O678" s="1592">
        <f>O653</f>
        <v>0</v>
      </c>
      <c r="P678" s="1593"/>
      <c r="Q678" s="1592">
        <f>Q653</f>
        <v>0.20999999999999999</v>
      </c>
      <c r="R678" s="1592">
        <f>R653</f>
        <v>0</v>
      </c>
      <c r="S678" s="1593"/>
      <c r="T678" s="1592">
        <f>T653</f>
        <v>0.1938</v>
      </c>
      <c r="U678" s="1592">
        <f>U653</f>
        <v>0</v>
      </c>
      <c r="V678" s="1593"/>
      <c r="W678" s="1592">
        <f>W653</f>
        <v>0.19500000000000001</v>
      </c>
      <c r="X678" s="1592">
        <f>X653</f>
        <v>0.00029999999999999997</v>
      </c>
      <c r="Y678" s="1593"/>
      <c r="Z678" s="1592">
        <f>Z653</f>
        <v>0.19259999999999999</v>
      </c>
      <c r="AA678" s="1592">
        <f>AA653</f>
        <v>0</v>
      </c>
      <c r="AB678" s="1593"/>
      <c r="AC678" s="1592">
        <f>AC653</f>
        <v>0.2079</v>
      </c>
      <c r="AD678" s="1592">
        <f>AD653</f>
        <v>0.0063</v>
      </c>
      <c r="AE678" s="1593"/>
      <c r="AF678" s="1592">
        <f>AF653</f>
        <v>0.2235</v>
      </c>
      <c r="AG678" s="1592">
        <f>AG653</f>
        <v>0.017999999999999999</v>
      </c>
      <c r="AH678" s="1593"/>
      <c r="AI678" s="1592">
        <f>AI653</f>
        <v>0.2082</v>
      </c>
      <c r="AJ678" s="1592">
        <f>AJ653</f>
        <v>0.00059999999999999995</v>
      </c>
      <c r="AK678" s="1593"/>
      <c r="AL678" s="1594">
        <f>AL653</f>
        <v>0.2238</v>
      </c>
      <c r="AM678" s="1594">
        <f>AM653</f>
        <v>0.0035999999999999999</v>
      </c>
      <c r="AN678" s="1595"/>
      <c r="AO678" s="1592">
        <f>AO653</f>
        <v>0.24149999999999999</v>
      </c>
      <c r="AP678" s="1592">
        <f>AP653</f>
        <v>0.022200000000000001</v>
      </c>
      <c r="AQ678" s="1593"/>
      <c r="AR678" s="1592">
        <f>AR653</f>
        <v>0.2394</v>
      </c>
      <c r="AS678" s="1592">
        <f>AS653</f>
        <v>0.023400000000000001</v>
      </c>
      <c r="AT678" s="1593"/>
      <c r="AU678" s="1592">
        <f>AU653</f>
        <v>0.23549999999999999</v>
      </c>
      <c r="AV678" s="1592">
        <f>AV653</f>
        <v>0.019199999999999998</v>
      </c>
      <c r="AW678" s="1593"/>
      <c r="AX678" s="1592">
        <f>AX653</f>
        <v>0.2142</v>
      </c>
      <c r="AY678" s="1592">
        <f>AY653</f>
        <v>0.00029999999999999997</v>
      </c>
      <c r="AZ678" s="1593"/>
      <c r="BA678" s="1592">
        <f>BA653</f>
        <v>0.2034</v>
      </c>
      <c r="BB678" s="1592">
        <f>BB653</f>
        <v>0.0020999999999999999</v>
      </c>
      <c r="BC678" s="1593"/>
      <c r="BD678" s="1592">
        <f>BD653</f>
        <v>0.2082</v>
      </c>
      <c r="BE678" s="1592">
        <f>BE653</f>
        <v>0</v>
      </c>
      <c r="BF678" s="1593"/>
      <c r="BG678" s="1592">
        <f>BG653</f>
        <v>0.21959999999999999</v>
      </c>
      <c r="BH678" s="1592">
        <f>BH653</f>
        <v>0.0047999999999999996</v>
      </c>
      <c r="BI678" s="1593"/>
      <c r="BJ678" s="1592">
        <f>BJ653</f>
        <v>0.22470000000000001</v>
      </c>
      <c r="BK678" s="1592">
        <f>BK653</f>
        <v>0.0047999999999999996</v>
      </c>
      <c r="BL678" s="1593"/>
      <c r="BM678" s="1592">
        <f>BM653</f>
        <v>0.2172</v>
      </c>
      <c r="BN678" s="1592">
        <f>BN653</f>
        <v>0.00059999999999999995</v>
      </c>
      <c r="BO678" s="1593"/>
      <c r="BP678" s="1592">
        <f>BP653</f>
        <v>0.2127</v>
      </c>
      <c r="BQ678" s="1592">
        <f>BQ653</f>
        <v>0.00059999999999999995</v>
      </c>
      <c r="BR678" s="1593"/>
      <c r="BS678" s="1592">
        <f>BS653</f>
        <v>0.00059999999999999995</v>
      </c>
      <c r="BT678" s="1592">
        <f>BT653</f>
        <v>0.21029999999999999</v>
      </c>
      <c r="BU678" s="1593"/>
      <c r="BV678" s="1592">
        <f>BV653</f>
        <v>0.00059999999999999995</v>
      </c>
      <c r="BW678" s="1592">
        <f>BW653</f>
        <v>0.21149999999999999</v>
      </c>
      <c r="BX678" s="1593"/>
      <c r="BY678" s="1592">
        <f>BY653</f>
        <v>0.2223</v>
      </c>
      <c r="BZ678" s="1592">
        <f>BZ653</f>
        <v>0.014999999999999999</v>
      </c>
      <c r="CA678" s="1596"/>
    </row>
    <row r="679" s="1" customFormat="1" ht="20.25" customHeight="1">
      <c r="A679" s="1332"/>
      <c r="B679" s="1449"/>
      <c r="C679" s="1450" t="s">
        <v>412</v>
      </c>
      <c r="D679" s="1409"/>
      <c r="E679" s="1410"/>
      <c r="F679" s="1411"/>
      <c r="G679" s="1412"/>
      <c r="H679" s="1419">
        <f>SUM(H667:H671)</f>
        <v>0.220696</v>
      </c>
      <c r="I679" s="1419">
        <f>SUM(I667:I671)</f>
        <v>0.017895999999999999</v>
      </c>
      <c r="J679" s="1414"/>
      <c r="K679" s="1419">
        <f>SUM(K667:K671)</f>
        <v>0.220112</v>
      </c>
      <c r="L679" s="1419">
        <f>SUM(L667:L671)</f>
        <v>0.016904000000000002</v>
      </c>
      <c r="M679" s="1414"/>
      <c r="N679" s="1419">
        <f>SUM(N667:N671)</f>
        <v>0.19951200000000002</v>
      </c>
      <c r="O679" s="1419">
        <f>SUM(O667:O671)</f>
        <v>0.014904000000000001</v>
      </c>
      <c r="P679" s="1414"/>
      <c r="Q679" s="1419">
        <f>SUM(Q667:Q671)</f>
        <v>0.19864799999999999</v>
      </c>
      <c r="R679" s="1419">
        <f>SUM(R667:R671)</f>
        <v>0.015512</v>
      </c>
      <c r="S679" s="1414"/>
      <c r="T679" s="1419">
        <f>SUM(T667:T671)</f>
        <v>0.20200000000000001</v>
      </c>
      <c r="U679" s="1419">
        <f>SUM(U667:U671)</f>
        <v>0.014912</v>
      </c>
      <c r="V679" s="1414"/>
      <c r="W679" s="1419">
        <f>SUM(W667:W671)</f>
        <v>0.20289599999999999</v>
      </c>
      <c r="X679" s="1419">
        <f>SUM(X667:X671)</f>
        <v>0.014312</v>
      </c>
      <c r="Y679" s="1414"/>
      <c r="Z679" s="1419">
        <f>SUM(Z667:Z671)</f>
        <v>0.20085599999999998</v>
      </c>
      <c r="AA679" s="1419">
        <f>SUM(AA667:AA671)</f>
        <v>0.015720000000000001</v>
      </c>
      <c r="AB679" s="1414"/>
      <c r="AC679" s="1419">
        <f>SUM(AC667:AC671)</f>
        <v>0.21648000000000001</v>
      </c>
      <c r="AD679" s="1419">
        <f>SUM(AD667:AD671)</f>
        <v>0.01592</v>
      </c>
      <c r="AE679" s="1414"/>
      <c r="AF679" s="1419">
        <f>SUM(AF667:AF671)</f>
        <v>0.2316</v>
      </c>
      <c r="AG679" s="1419">
        <f>SUM(AG667:AG671)</f>
        <v>0.01772</v>
      </c>
      <c r="AH679" s="1414"/>
      <c r="AI679" s="1419">
        <f>SUM(AI667:AI671)</f>
        <v>0.21656799999999998</v>
      </c>
      <c r="AJ679" s="1419">
        <f>SUM(AJ667:AJ671)</f>
        <v>0.015720000000000001</v>
      </c>
      <c r="AK679" s="1414"/>
      <c r="AL679" s="1420">
        <f>SUM(AL667:AL671)</f>
        <v>0.23223199999999999</v>
      </c>
      <c r="AM679" s="1420">
        <f>SUM(AM667:AM671)</f>
        <v>0.018720000000000001</v>
      </c>
      <c r="AN679" s="1416"/>
      <c r="AO679" s="1419">
        <f>SUM(AO667:AO671)</f>
        <v>0.24982399999999999</v>
      </c>
      <c r="AP679" s="1419">
        <f>SUM(AP667:AP671)</f>
        <v>0.024120000000000003</v>
      </c>
      <c r="AQ679" s="1414"/>
      <c r="AR679" s="1419">
        <f>SUM(AR667:AR671)</f>
        <v>0.24786400000000003</v>
      </c>
      <c r="AS679" s="1419">
        <f>SUM(AS667:AS671)</f>
        <v>0.024920000000000001</v>
      </c>
      <c r="AT679" s="1414"/>
      <c r="AU679" s="1419">
        <f>SUM(AU667:AU671)</f>
        <v>0.24380000000000002</v>
      </c>
      <c r="AV679" s="1419">
        <f>SUM(AV667:AV671)</f>
        <v>0.022519999999999998</v>
      </c>
      <c r="AW679" s="1414"/>
      <c r="AX679" s="1419">
        <f>SUM(AX667:AX671)</f>
        <v>0.22275200000000001</v>
      </c>
      <c r="AY679" s="1419">
        <f>SUM(AY667:AY671)</f>
        <v>0.016120000000000002</v>
      </c>
      <c r="AZ679" s="1414"/>
      <c r="BA679" s="1419">
        <f>SUM(BA667:BA671)</f>
        <v>0.21172000000000002</v>
      </c>
      <c r="BB679" s="1419">
        <f>SUM(BB667:BB671)</f>
        <v>0.01452</v>
      </c>
      <c r="BC679" s="1414"/>
      <c r="BD679" s="1419">
        <f>SUM(BD667:BD671)</f>
        <v>0.216528</v>
      </c>
      <c r="BE679" s="1419">
        <f>SUM(BE667:BE671)</f>
        <v>0.01392</v>
      </c>
      <c r="BF679" s="1414"/>
      <c r="BG679" s="1419">
        <f>SUM(BG667:BG671)</f>
        <v>0.22828800000000002</v>
      </c>
      <c r="BH679" s="1419">
        <f>SUM(BH667:BH671)</f>
        <v>0.01592</v>
      </c>
      <c r="BI679" s="1414"/>
      <c r="BJ679" s="1419">
        <f>SUM(BJ667:BJ671)</f>
        <v>0.233128</v>
      </c>
      <c r="BK679" s="1419">
        <f>SUM(BK667:BK671)</f>
        <v>0.016727999999999996</v>
      </c>
      <c r="BL679" s="1414"/>
      <c r="BM679" s="1419">
        <f>SUM(BM667:BM671)</f>
        <v>0.22623199999999999</v>
      </c>
      <c r="BN679" s="1419">
        <f>SUM(BN667:BN671)</f>
        <v>0.013535999999999999</v>
      </c>
      <c r="BO679" s="1414"/>
      <c r="BP679" s="1419">
        <f>SUM(BP667:BP671)</f>
        <v>0.22108800000000001</v>
      </c>
      <c r="BQ679" s="1419">
        <f>SUM(BQ667:BQ671)</f>
        <v>0.015128000000000001</v>
      </c>
      <c r="BR679" s="1414"/>
      <c r="BS679" s="1419">
        <f>SUM(BS667:BS671)</f>
        <v>0.21943200000000002</v>
      </c>
      <c r="BT679" s="1419">
        <f>SUM(BT667:BT671)</f>
        <v>0.013935999999999999</v>
      </c>
      <c r="BU679" s="1414"/>
      <c r="BV679" s="1419">
        <f>SUM(BV667:BV671)</f>
        <v>0.21964799999999998</v>
      </c>
      <c r="BW679" s="1419">
        <f>SUM(BW667:BW671)</f>
        <v>0.013520000000000001</v>
      </c>
      <c r="BX679" s="1414"/>
      <c r="BY679" s="1419">
        <f>SUM(BY667:BY671)</f>
        <v>0.23086400000000001</v>
      </c>
      <c r="BZ679" s="1419">
        <f>SUM(BZ667:BZ671)</f>
        <v>0.015127999999999999</v>
      </c>
      <c r="CA679" s="1598"/>
    </row>
    <row r="680" s="1" customFormat="1" ht="18.75" customHeight="1">
      <c r="A680" s="1332"/>
      <c r="B680" s="1453"/>
      <c r="C680" s="1454" t="s">
        <v>413</v>
      </c>
      <c r="D680" s="1455"/>
      <c r="E680" s="1498"/>
      <c r="F680" s="1567"/>
      <c r="G680" s="1642"/>
      <c r="H680" s="1601">
        <f>(H678-H679)/H678*100</f>
        <v>-3.6131455399061077</v>
      </c>
      <c r="I680" s="1601">
        <f>(I678-I679)/I678*100</f>
        <v>-6.5238095238095237</v>
      </c>
      <c r="J680" s="1602"/>
      <c r="K680" s="1601">
        <f>(K678-K679)/K678*100</f>
        <v>-3.338967136150238</v>
      </c>
      <c r="L680" s="1601">
        <f>(L678-L679)/L678*100</f>
        <v>-8.358974358974379</v>
      </c>
      <c r="M680" s="1602"/>
      <c r="N680" s="1601">
        <f>(N678-N679)/N678*100</f>
        <v>-4.0751173708920261</v>
      </c>
      <c r="O680" s="1601" t="e">
        <f>(O678-O679)/O678*100</f>
        <v>#DIV/0!</v>
      </c>
      <c r="P680" s="1602"/>
      <c r="Q680" s="1601">
        <f>(Q678-Q679)/Q678*100</f>
        <v>5.4057142857142866</v>
      </c>
      <c r="R680" s="1601" t="e">
        <f>(R678-R679)/R678*100</f>
        <v>#DIV/0!</v>
      </c>
      <c r="S680" s="1602"/>
      <c r="T680" s="1601">
        <f>(T678-T679)/T678*100</f>
        <v>-4.2311661506708012</v>
      </c>
      <c r="U680" s="1601" t="e">
        <f>(U678-U679)/U678*100</f>
        <v>#DIV/0!</v>
      </c>
      <c r="V680" s="1602"/>
      <c r="W680" s="1601">
        <f>(W678-W679)/W678*100</f>
        <v>-4.0492307692307623</v>
      </c>
      <c r="X680" s="1601">
        <f>(X678-X679)/X678*100</f>
        <v>-4670.666666666667</v>
      </c>
      <c r="Y680" s="1602"/>
      <c r="Z680" s="1601">
        <f>(Z678-Z679)/Z678*100</f>
        <v>-4.286604361370709</v>
      </c>
      <c r="AA680" s="1601" t="e">
        <f>(AA678-AA679)/AA678*100</f>
        <v>#DIV/0!</v>
      </c>
      <c r="AB680" s="1602"/>
      <c r="AC680" s="1601">
        <f>(AC678-AC679)/AC678*100</f>
        <v>-4.1269841269841292</v>
      </c>
      <c r="AD680" s="1601">
        <f>(AD678-AD679)/AD678*100</f>
        <v>-152.69841269841268</v>
      </c>
      <c r="AE680" s="1602"/>
      <c r="AF680" s="1601">
        <f>(AF678-AF679)/AF678*100</f>
        <v>-3.6241610738255012</v>
      </c>
      <c r="AG680" s="1601">
        <f>(AG678-AG679)/AG678*100</f>
        <v>1.55555555555555</v>
      </c>
      <c r="AH680" s="1602"/>
      <c r="AI680" s="1601">
        <f>(AI678-AI679)/AI678*100</f>
        <v>-4.0192122958693499</v>
      </c>
      <c r="AJ680" s="1601">
        <f>(AJ678-AJ679)/AJ678*100</f>
        <v>-2520.0000000000005</v>
      </c>
      <c r="AK680" s="1602"/>
      <c r="AL680" s="1603">
        <f>(AL678-AL679)/AL678*100</f>
        <v>-3.7676496872207301</v>
      </c>
      <c r="AM680" s="1603">
        <f>(AM678-AM679)/AM678*100</f>
        <v>-420</v>
      </c>
      <c r="AN680" s="1604"/>
      <c r="AO680" s="1601">
        <f>(AO678-AO679)/AO678*100</f>
        <v>-3.4467908902691504</v>
      </c>
      <c r="AP680" s="1601">
        <f>(AP678-AP679)/AP678*100</f>
        <v>-8.6486486486486545</v>
      </c>
      <c r="AQ680" s="1602"/>
      <c r="AR680" s="1601">
        <f>(AR678-AR679)/AR678*100</f>
        <v>-3.5355054302422833</v>
      </c>
      <c r="AS680" s="1601">
        <f>(AS678-AS679)/AS678*100</f>
        <v>-6.4957264957264975</v>
      </c>
      <c r="AT680" s="1602"/>
      <c r="AU680" s="1601">
        <f>(AU678-AU679)/AU678*100</f>
        <v>-3.524416135881117</v>
      </c>
      <c r="AV680" s="1601">
        <f>(AV678-AV679)/AV678*100</f>
        <v>-17.291666666666668</v>
      </c>
      <c r="AW680" s="1602"/>
      <c r="AX680" s="1601">
        <f>(AX678-AX679)/AX678*100</f>
        <v>-3.9925303454715242</v>
      </c>
      <c r="AY680" s="1601">
        <f>(AY678-AY679)/AY678*100</f>
        <v>-5273.3333333333339</v>
      </c>
      <c r="AZ680" s="1602"/>
      <c r="BA680" s="1601">
        <f>(BA678-BA679)/BA678*100</f>
        <v>-4.090462143559499</v>
      </c>
      <c r="BB680" s="1601">
        <f>(BB678-BB679)/BB678*100</f>
        <v>-591.42857142857144</v>
      </c>
      <c r="BC680" s="1602"/>
      <c r="BD680" s="1601">
        <f>(BD678-BD679)/BD678*100</f>
        <v>-4.0000000000000009</v>
      </c>
      <c r="BE680" s="1601" t="e">
        <f>(BE678-BE679)/BE678*100</f>
        <v>#DIV/0!</v>
      </c>
      <c r="BF680" s="1602"/>
      <c r="BG680" s="1601">
        <f>(BG678-BG679)/BG678*100</f>
        <v>-3.9562841530054778</v>
      </c>
      <c r="BH680" s="1601">
        <f>(BH678-BH679)/BH678*100</f>
        <v>-231.66666666666674</v>
      </c>
      <c r="BI680" s="1602"/>
      <c r="BJ680" s="1601">
        <f>(BJ678-BJ679)/BJ678*100</f>
        <v>-3.7507788161993729</v>
      </c>
      <c r="BK680" s="1601">
        <f>(BK678-BK679)/BK678*100</f>
        <v>-248.5</v>
      </c>
      <c r="BL680" s="1602"/>
      <c r="BM680" s="1601">
        <f>(BM678-BM679)/BM678*100</f>
        <v>-4.1583793738489794</v>
      </c>
      <c r="BN680" s="1601">
        <f>(BN678-BN679)/BN678*100</f>
        <v>-2156</v>
      </c>
      <c r="BO680" s="1602"/>
      <c r="BP680" s="1601">
        <f>(BP678-BP679)/BP678*100</f>
        <v>-3.943582510578282</v>
      </c>
      <c r="BQ680" s="1601">
        <f>(BQ678-BQ679)/BQ678*100</f>
        <v>-2421.3333333333339</v>
      </c>
      <c r="BR680" s="1602"/>
      <c r="BS680" s="1601">
        <f>(BS678-BS679)/BS678*100</f>
        <v>-36472.000000000007</v>
      </c>
      <c r="BT680" s="1601">
        <f>(BT678-BT679)/BT678*100</f>
        <v>93.373276271992395</v>
      </c>
      <c r="BU680" s="1602"/>
      <c r="BV680" s="1601">
        <f>(BV678-BV679)/BV678*100</f>
        <v>-36508.000000000007</v>
      </c>
      <c r="BW680" s="1601">
        <f>(BW678-BW679)/BW678*100</f>
        <v>93.607565011820327</v>
      </c>
      <c r="BX680" s="1602"/>
      <c r="BY680" s="1601">
        <f>(BY678-BY679)/BY678*100</f>
        <v>-3.8524516419253336</v>
      </c>
      <c r="BZ680" s="1601">
        <f>(BZ678-BZ679)/BZ678*100</f>
        <v>-0.85333333333333095</v>
      </c>
      <c r="CA680" s="1605"/>
    </row>
    <row r="681" s="1387" customFormat="1" ht="18">
      <c r="A681" s="1388">
        <v>20</v>
      </c>
      <c r="B681" s="1389" t="s">
        <v>258</v>
      </c>
      <c r="C681" s="1390"/>
      <c r="D681" s="1465"/>
      <c r="E681" s="1626"/>
      <c r="G681" s="1630"/>
      <c r="H681" s="1612"/>
      <c r="I681" s="1612"/>
      <c r="J681" s="1612"/>
      <c r="K681" s="1612"/>
      <c r="L681" s="1612"/>
      <c r="M681" s="1612"/>
      <c r="N681" s="1612"/>
      <c r="O681" s="1612"/>
      <c r="P681" s="1612"/>
      <c r="Q681" s="1612"/>
      <c r="R681" s="1612"/>
      <c r="S681" s="1612"/>
      <c r="T681" s="1612"/>
      <c r="U681" s="1612"/>
      <c r="V681" s="1612"/>
      <c r="W681" s="1612"/>
      <c r="X681" s="1612"/>
      <c r="Y681" s="1612"/>
      <c r="Z681" s="1612"/>
      <c r="AA681" s="1612"/>
      <c r="AB681" s="1612"/>
      <c r="AC681" s="1612"/>
      <c r="AD681" s="1612"/>
      <c r="AE681" s="1612"/>
      <c r="AF681" s="1612"/>
      <c r="AG681" s="1612"/>
      <c r="AH681" s="1612"/>
      <c r="AI681" s="1612"/>
      <c r="AJ681" s="1612"/>
      <c r="AK681" s="1612"/>
      <c r="AL681" s="1614"/>
      <c r="AM681" s="1614"/>
      <c r="AN681" s="1614"/>
      <c r="AO681" s="1612"/>
      <c r="AP681" s="1612"/>
      <c r="AQ681" s="1612"/>
      <c r="AR681" s="1612"/>
      <c r="AS681" s="1612"/>
      <c r="AT681" s="1612"/>
      <c r="AU681" s="1612"/>
      <c r="AV681" s="1612"/>
      <c r="AW681" s="1612"/>
      <c r="AX681" s="1612"/>
      <c r="AY681" s="1612"/>
      <c r="AZ681" s="1612"/>
      <c r="BA681" s="1612"/>
      <c r="BB681" s="1612"/>
      <c r="BC681" s="1612"/>
      <c r="BD681" s="1612"/>
      <c r="BE681" s="1612"/>
      <c r="BF681" s="1612"/>
      <c r="BG681" s="1612"/>
      <c r="BH681" s="1612"/>
      <c r="BI681" s="1612"/>
      <c r="BJ681" s="1612"/>
      <c r="BK681" s="1612"/>
      <c r="BL681" s="1612"/>
      <c r="BM681" s="1612"/>
      <c r="BN681" s="1612"/>
      <c r="BO681" s="1612"/>
      <c r="BP681" s="1612"/>
      <c r="BQ681" s="1612"/>
      <c r="BR681" s="1612"/>
      <c r="BS681" s="1612"/>
      <c r="BT681" s="1612"/>
      <c r="BU681" s="1612"/>
      <c r="BV681" s="1612"/>
      <c r="BW681" s="1612"/>
      <c r="BX681" s="1612"/>
      <c r="BY681" s="1612"/>
      <c r="BZ681" s="1612"/>
      <c r="CA681" s="1612"/>
    </row>
    <row r="682" s="1" customFormat="1" ht="19.5" customHeight="1">
      <c r="A682" s="1332"/>
      <c r="B682" s="1398"/>
      <c r="C682" s="1399" t="s">
        <v>57</v>
      </c>
      <c r="D682" s="1440"/>
      <c r="E682" s="1409" t="s">
        <v>396</v>
      </c>
      <c r="F682" s="1441" t="s">
        <v>397</v>
      </c>
      <c r="G682" s="1615">
        <v>35</v>
      </c>
      <c r="H682" s="1592">
        <f>J682*H696*1.73*0.875/1000</f>
        <v>0.35868306249999998</v>
      </c>
      <c r="I682" s="1592">
        <f t="shared" ref="I682:I713" si="3770">H682*0.554</f>
        <v>0.198710416625</v>
      </c>
      <c r="J682" s="1593">
        <v>6.7699999999999996</v>
      </c>
      <c r="K682" s="1592">
        <f>M682*K696*1.73*0.875/1000</f>
        <v>0.35868306249999998</v>
      </c>
      <c r="L682" s="1592">
        <f t="shared" ref="L682:L713" si="3771">K682*0.554</f>
        <v>0.198710416625</v>
      </c>
      <c r="M682" s="1593">
        <v>6.7699999999999996</v>
      </c>
      <c r="N682" s="1592">
        <f>P682*N696*1.73*0.875/1000</f>
        <v>0.28080062500000003</v>
      </c>
      <c r="O682" s="1592">
        <f t="shared" ref="O682:O713" si="3772">N682*0.554</f>
        <v>0.15556354625000002</v>
      </c>
      <c r="P682" s="1593">
        <v>5.2999999999999998</v>
      </c>
      <c r="Q682" s="1592">
        <f>S682*Q696*1.73*0.875/1000</f>
        <v>0.35868306249999998</v>
      </c>
      <c r="R682" s="1592">
        <f t="shared" ref="R682:R713" si="3773">Q682*0.554</f>
        <v>0.198710416625</v>
      </c>
      <c r="S682" s="1593">
        <v>6.7699999999999996</v>
      </c>
      <c r="T682" s="1592">
        <f>V682*T696*1.73*0.875/1000</f>
        <v>0.34861662500000007</v>
      </c>
      <c r="U682" s="1592">
        <f t="shared" ref="U682:U713" si="3774">T682*0.554</f>
        <v>0.19313361025000006</v>
      </c>
      <c r="V682" s="1593">
        <v>6.5800000000000001</v>
      </c>
      <c r="W682" s="1592">
        <f>Y682*W696*1.73*0.875/1000</f>
        <v>0.35868306249999998</v>
      </c>
      <c r="X682" s="1592">
        <f t="shared" ref="X682:X713" si="3775">W682*0.554</f>
        <v>0.198710416625</v>
      </c>
      <c r="Y682" s="1593">
        <v>6.7699999999999996</v>
      </c>
      <c r="Z682" s="1592">
        <f>AB682*Z696*1.73*0.875/1000</f>
        <v>0.34861662500000007</v>
      </c>
      <c r="AA682" s="1592">
        <f t="shared" ref="AA682:AA713" si="3776">Z682*0.554</f>
        <v>0.19313361025000006</v>
      </c>
      <c r="AB682" s="1593">
        <v>6.5800000000000001</v>
      </c>
      <c r="AC682" s="1592">
        <f>AE682*AC696*1.73*0.875/1000</f>
        <v>0.33907999999999999</v>
      </c>
      <c r="AD682" s="1592">
        <f t="shared" ref="AD682:AD713" si="3777">AC682*0.554</f>
        <v>0.18785032000000002</v>
      </c>
      <c r="AE682" s="1593">
        <v>6.4000000000000004</v>
      </c>
      <c r="AF682" s="1592">
        <f>AH682*AF696*1.73*0.875/1000</f>
        <v>0.33907999999999999</v>
      </c>
      <c r="AG682" s="1592">
        <f t="shared" ref="AG682:AG713" si="3778">AF682*0.554</f>
        <v>0.18785032000000002</v>
      </c>
      <c r="AH682" s="1593">
        <v>6.4000000000000004</v>
      </c>
      <c r="AI682" s="1592">
        <f>AK682*AI696*1.73*0.875/1000</f>
        <v>0.34861662500000007</v>
      </c>
      <c r="AJ682" s="1592">
        <f t="shared" ref="AJ682:AJ713" si="3779">AI682*0.554</f>
        <v>0.19313361025000006</v>
      </c>
      <c r="AK682" s="1593">
        <v>6.5800000000000001</v>
      </c>
      <c r="AL682" s="1594">
        <f>AN682*AL696*1.73*0.875/1000</f>
        <v>0.34861662500000007</v>
      </c>
      <c r="AM682" s="1594">
        <f t="shared" ref="AM682:AM713" si="3780">AL682*0.554</f>
        <v>0.19313361025000006</v>
      </c>
      <c r="AN682" s="1595">
        <v>6.5800000000000001</v>
      </c>
      <c r="AO682" s="1592">
        <f>AQ682*AO696*1.73*0.875/1000</f>
        <v>0.34861662500000007</v>
      </c>
      <c r="AP682" s="1592">
        <f t="shared" ref="AP682:AP713" si="3781">AO682*0.554</f>
        <v>0.19313361025000006</v>
      </c>
      <c r="AQ682" s="1593">
        <v>6.5800000000000001</v>
      </c>
      <c r="AR682" s="1592">
        <f>AT682*AR696*1.73*0.875/1000</f>
        <v>0.33907999999999999</v>
      </c>
      <c r="AS682" s="1592">
        <f t="shared" ref="AS682:AS713" si="3782">AR682*0.554</f>
        <v>0.18785032000000002</v>
      </c>
      <c r="AT682" s="1593">
        <v>6.4000000000000004</v>
      </c>
      <c r="AU682" s="1592">
        <f>AW682*AU696*1.73*0.875/1000</f>
        <v>0.35868306249999998</v>
      </c>
      <c r="AV682" s="1592">
        <f t="shared" ref="AV682:AV713" si="3783">AU682*0.554</f>
        <v>0.198710416625</v>
      </c>
      <c r="AW682" s="1593">
        <v>6.7699999999999996</v>
      </c>
      <c r="AX682" s="1592">
        <f>AZ682*AX696*1.73*0.875/1000</f>
        <v>0.35868306249999998</v>
      </c>
      <c r="AY682" s="1592">
        <f t="shared" ref="AY682:AY713" si="3784">AX682*0.554</f>
        <v>0.198710416625</v>
      </c>
      <c r="AZ682" s="1593">
        <v>6.7699999999999996</v>
      </c>
      <c r="BA682" s="1592">
        <f>BC682*BA696*1.73*0.875/1000</f>
        <v>0.35868306249999998</v>
      </c>
      <c r="BB682" s="1592">
        <f t="shared" ref="BB682:BB713" si="3785">BA682*0.554</f>
        <v>0.198710416625</v>
      </c>
      <c r="BC682" s="1593">
        <v>6.7699999999999996</v>
      </c>
      <c r="BD682" s="1592">
        <f>BF682*BD696*1.73*0.875/1000</f>
        <v>0.35868306249999998</v>
      </c>
      <c r="BE682" s="1592">
        <f t="shared" ref="BE682:BE713" si="3786">BD682*0.554</f>
        <v>0.198710416625</v>
      </c>
      <c r="BF682" s="1593">
        <v>6.7699999999999996</v>
      </c>
      <c r="BG682" s="1592">
        <f>BI682*BG696*1.73*0.875/1000</f>
        <v>0.37775631249999997</v>
      </c>
      <c r="BH682" s="1592">
        <f t="shared" ref="BH682:BH713" si="3787">BG682*0.554</f>
        <v>0.209276997125</v>
      </c>
      <c r="BI682" s="1593">
        <v>7.1299999999999999</v>
      </c>
      <c r="BJ682" s="1592">
        <f>BL682*BJ696*1.73*0.875/1000</f>
        <v>0.38729293749999999</v>
      </c>
      <c r="BK682" s="1592">
        <f t="shared" ref="BK682:BK713" si="3788">BJ682*0.554</f>
        <v>0.21456028737500002</v>
      </c>
      <c r="BL682" s="1593">
        <v>7.3099999999999996</v>
      </c>
      <c r="BM682" s="1592">
        <f>BO682*BM696*1.73*0.875/1000</f>
        <v>0.37775631249999997</v>
      </c>
      <c r="BN682" s="1592">
        <f t="shared" ref="BN682:BN713" si="3789">BM682*0.554</f>
        <v>0.209276997125</v>
      </c>
      <c r="BO682" s="1593">
        <v>7.1299999999999999</v>
      </c>
      <c r="BP682" s="1592">
        <f>BR682*BP696*1.73*0.875/1000</f>
        <v>0.37775631249999997</v>
      </c>
      <c r="BQ682" s="1592">
        <f t="shared" ref="BQ682:BQ713" si="3790">BP682*0.554</f>
        <v>0.209276997125</v>
      </c>
      <c r="BR682" s="1593">
        <v>7.1299999999999999</v>
      </c>
      <c r="BS682" s="1592">
        <f>BU682*BS696*1.73*0.875/1000</f>
        <v>0.36821968749999995</v>
      </c>
      <c r="BT682" s="1592">
        <f t="shared" ref="BT682:BT713" si="3791">BS682*0.554</f>
        <v>0.20399370687499999</v>
      </c>
      <c r="BU682" s="1593">
        <v>6.9500000000000002</v>
      </c>
      <c r="BV682" s="1592">
        <f>BX682*BV696*1.73*0.875/1000</f>
        <v>0.36821968749999995</v>
      </c>
      <c r="BW682" s="1592">
        <f t="shared" ref="BW682:BW713" si="3792">BV682*0.554</f>
        <v>0.20399370687499999</v>
      </c>
      <c r="BX682" s="1593">
        <v>6.9500000000000002</v>
      </c>
      <c r="BY682" s="1592">
        <f>CA682*BY696*1.73*0.875/1000</f>
        <v>0.38729293749999999</v>
      </c>
      <c r="BZ682" s="1592">
        <f t="shared" ref="BZ682:BZ713" si="3793">BY682*0.554</f>
        <v>0.21456028737500002</v>
      </c>
      <c r="CA682" s="1596">
        <v>7.3099999999999996</v>
      </c>
    </row>
    <row r="683" s="1" customFormat="1" ht="19.199999999999999">
      <c r="A683" s="1332"/>
      <c r="B683" s="1398"/>
      <c r="C683" s="1408"/>
      <c r="D683" s="1409"/>
      <c r="E683" s="1409"/>
      <c r="F683" s="1410" t="s">
        <v>398</v>
      </c>
      <c r="G683" s="1597">
        <v>6</v>
      </c>
      <c r="H683" s="1413">
        <v>0.40608</v>
      </c>
      <c r="I683" s="1413">
        <v>0.079200000000000007</v>
      </c>
      <c r="J683" s="1414">
        <f>ROUND(SQRT(H683^2+I683^2)*1000/(1.73*H700),0)</f>
        <v>37</v>
      </c>
      <c r="K683" s="1413">
        <v>0.40032000000000001</v>
      </c>
      <c r="L683" s="1413">
        <v>0.074880000000000002</v>
      </c>
      <c r="M683" s="1414">
        <f>ROUND(SQRT(K683^2+L683^2)*1000/(1.73*K700),0)</f>
        <v>37</v>
      </c>
      <c r="N683" s="1413">
        <v>0.31896000000000002</v>
      </c>
      <c r="O683" s="1413">
        <v>0.0086400000000000001</v>
      </c>
      <c r="P683" s="1414">
        <f>ROUND(SQRT(N683^2+O683^2)*1000/(1.73*N700),0)</f>
        <v>29</v>
      </c>
      <c r="Q683" s="1413">
        <v>0.39888000000000001</v>
      </c>
      <c r="R683" s="1413">
        <v>0.073440000000000005</v>
      </c>
      <c r="S683" s="1414">
        <f>ROUND(SQRT(Q683^2+R683^2)*1000/(1.73*Q700),0)</f>
        <v>37</v>
      </c>
      <c r="T683" s="1413">
        <v>0.39456000000000002</v>
      </c>
      <c r="U683" s="1413">
        <v>0.072720000000000007</v>
      </c>
      <c r="V683" s="1414">
        <f>ROUND(SQRT(T683^2+U683^2)*1000/(1.73*T700),0)</f>
        <v>36</v>
      </c>
      <c r="W683" s="1413">
        <v>0.40104000000000001</v>
      </c>
      <c r="X683" s="1413">
        <v>0.073440000000000005</v>
      </c>
      <c r="Y683" s="1414">
        <f>ROUND(SQRT(W683^2+X683^2)*1000/(1.73*W700),0)</f>
        <v>37</v>
      </c>
      <c r="Z683" s="1413">
        <v>0.39023999999999998</v>
      </c>
      <c r="AA683" s="1413">
        <v>0.077759999999999996</v>
      </c>
      <c r="AB683" s="1414">
        <f>ROUND(SQRT(Z683^2+AA683^2)*1000/(1.73*Z700),0)</f>
        <v>36</v>
      </c>
      <c r="AC683" s="1413">
        <v>0.37584000000000001</v>
      </c>
      <c r="AD683" s="1413">
        <v>0.077039999999999997</v>
      </c>
      <c r="AE683" s="1414">
        <f>ROUND(SQRT(AC683^2+AD683^2)*1000/(1.73*AC700),0)</f>
        <v>35</v>
      </c>
      <c r="AF683" s="1413">
        <v>0.378</v>
      </c>
      <c r="AG683" s="1413">
        <v>0.074160000000000004</v>
      </c>
      <c r="AH683" s="1414">
        <f>ROUND(SQRT(AF683^2+AG683^2)*1000/(1.73*AF700),0)</f>
        <v>35</v>
      </c>
      <c r="AI683" s="1413">
        <v>0.38807999999999998</v>
      </c>
      <c r="AJ683" s="1413">
        <v>0.077759999999999996</v>
      </c>
      <c r="AK683" s="1414">
        <f>ROUND(SQRT(AI683^2+AJ683^2)*1000/(1.73*AI700),0)</f>
        <v>36</v>
      </c>
      <c r="AL683" s="1415">
        <v>0.38591999999999999</v>
      </c>
      <c r="AM683" s="1415">
        <v>0.078479999999999994</v>
      </c>
      <c r="AN683" s="1416">
        <f>ROUND(SQRT(AL683^2+AM683^2)*1000/(1.73*AL700),0)</f>
        <v>36</v>
      </c>
      <c r="AO683" s="1413">
        <v>0.39167999999999997</v>
      </c>
      <c r="AP683" s="1413">
        <v>0.076319999999999999</v>
      </c>
      <c r="AQ683" s="1414">
        <f>ROUND(SQRT(AO683^2+AP683^2)*1000/(1.73*AO700),0)</f>
        <v>36</v>
      </c>
      <c r="AR683" s="1413">
        <v>0.38016</v>
      </c>
      <c r="AS683" s="1413">
        <v>0.079920000000000005</v>
      </c>
      <c r="AT683" s="1414">
        <f>ROUND(SQRT(AR683^2+AS683^2)*1000/(1.73*AR700),0)</f>
        <v>35</v>
      </c>
      <c r="AU683" s="1413">
        <v>0.40176000000000001</v>
      </c>
      <c r="AV683" s="1413">
        <v>0.079920000000000005</v>
      </c>
      <c r="AW683" s="1414">
        <f>ROUND(SQRT(AU683^2+AV683^2)*1000/(1.73*AU700),0)</f>
        <v>37</v>
      </c>
      <c r="AX683" s="1413">
        <v>0.40536</v>
      </c>
      <c r="AY683" s="1413">
        <v>0.079200000000000007</v>
      </c>
      <c r="AZ683" s="1414">
        <f>ROUND(SQRT(AX683^2+AY683^2)*1000/(1.73*AX700),0)</f>
        <v>37</v>
      </c>
      <c r="BA683" s="1413">
        <v>0.40248</v>
      </c>
      <c r="BB683" s="1413">
        <v>0.077759999999999996</v>
      </c>
      <c r="BC683" s="1414">
        <f>ROUND(SQRT(BA683^2+BB683^2)*1000/(1.73*BA700),0)</f>
        <v>37</v>
      </c>
      <c r="BD683" s="1413">
        <v>0.40176000000000001</v>
      </c>
      <c r="BE683" s="1413">
        <v>0.077759999999999996</v>
      </c>
      <c r="BF683" s="1414">
        <f>ROUND(SQRT(BD683^2+BE683^2)*1000/(1.73*BD700),0)</f>
        <v>37</v>
      </c>
      <c r="BG683" s="1413">
        <v>0.42192000000000002</v>
      </c>
      <c r="BH683" s="1413">
        <v>0.081360000000000002</v>
      </c>
      <c r="BI683" s="1414">
        <f>ROUND(SQRT(BG683^2+BH683^2)*1000/(1.73*BG700),0)</f>
        <v>39</v>
      </c>
      <c r="BJ683" s="1413">
        <v>0.43559999999999999</v>
      </c>
      <c r="BK683" s="1413">
        <v>0.082799999999999999</v>
      </c>
      <c r="BL683" s="1414">
        <f>ROUND(SQRT(BJ683^2+BK683^2)*1000/(1.73*BJ700),0)</f>
        <v>40</v>
      </c>
      <c r="BM683" s="1413">
        <v>0.4284</v>
      </c>
      <c r="BN683" s="1413">
        <v>0.08208</v>
      </c>
      <c r="BO683" s="1414">
        <f>ROUND(SQRT(BM683^2+BN683^2)*1000/(1.73*BM700),0)</f>
        <v>39</v>
      </c>
      <c r="BP683" s="1413">
        <v>0.41976000000000002</v>
      </c>
      <c r="BQ683" s="1413">
        <v>0.082799999999999999</v>
      </c>
      <c r="BR683" s="1414">
        <f>ROUND(SQRT(BP683^2+BQ683^2)*1000/(1.73*BP700),0)</f>
        <v>39</v>
      </c>
      <c r="BS683" s="1413">
        <v>0.41399999999999998</v>
      </c>
      <c r="BT683" s="1413">
        <v>0.082799999999999999</v>
      </c>
      <c r="BU683" s="1414">
        <f>ROUND(SQRT(BS683^2+BT683^2)*1000/(1.73*BS700),0)</f>
        <v>38</v>
      </c>
      <c r="BV683" s="1413">
        <v>0.41255999999999998</v>
      </c>
      <c r="BW683" s="1413">
        <v>0.08208</v>
      </c>
      <c r="BX683" s="1414">
        <f>ROUND(SQRT(BV683^2+BW683^2)*1000/(1.73*BV700),0)</f>
        <v>38</v>
      </c>
      <c r="BY683" s="1413">
        <v>0.43415999999999999</v>
      </c>
      <c r="BZ683" s="1413">
        <v>0.084239999999999995</v>
      </c>
      <c r="CA683" s="1598">
        <f>ROUND(SQRT(BY683^2+BZ683^2)*1000/(1.73*BY700),0)</f>
        <v>40</v>
      </c>
    </row>
    <row r="684" s="1" customFormat="1" ht="19.199999999999999">
      <c r="A684" s="1332"/>
      <c r="B684" s="1398"/>
      <c r="C684" s="1408"/>
      <c r="D684" s="1409"/>
      <c r="E684" s="1409"/>
      <c r="F684" s="1410" t="s">
        <v>399</v>
      </c>
      <c r="G684" s="1597" t="s">
        <v>400</v>
      </c>
      <c r="H684" s="1417">
        <v>1</v>
      </c>
      <c r="I684" s="1417"/>
      <c r="J684" s="1417"/>
      <c r="K684" s="1417">
        <v>1</v>
      </c>
      <c r="L684" s="1417"/>
      <c r="M684" s="1417"/>
      <c r="N684" s="1417">
        <v>1</v>
      </c>
      <c r="O684" s="1417"/>
      <c r="P684" s="1417"/>
      <c r="Q684" s="1417">
        <v>1</v>
      </c>
      <c r="R684" s="1417"/>
      <c r="S684" s="1417"/>
      <c r="T684" s="1417">
        <v>1</v>
      </c>
      <c r="U684" s="1417"/>
      <c r="V684" s="1417"/>
      <c r="W684" s="1417">
        <v>1</v>
      </c>
      <c r="X684" s="1417"/>
      <c r="Y684" s="1417"/>
      <c r="Z684" s="1417">
        <v>1</v>
      </c>
      <c r="AA684" s="1417"/>
      <c r="AB684" s="1417"/>
      <c r="AC684" s="1417">
        <v>1</v>
      </c>
      <c r="AD684" s="1417"/>
      <c r="AE684" s="1417"/>
      <c r="AF684" s="1417">
        <v>1</v>
      </c>
      <c r="AG684" s="1417"/>
      <c r="AH684" s="1417"/>
      <c r="AI684" s="1417">
        <v>1</v>
      </c>
      <c r="AJ684" s="1417"/>
      <c r="AK684" s="1417"/>
      <c r="AL684" s="1418">
        <v>1</v>
      </c>
      <c r="AM684" s="1418"/>
      <c r="AN684" s="1418"/>
      <c r="AO684" s="1417">
        <v>1</v>
      </c>
      <c r="AP684" s="1417"/>
      <c r="AQ684" s="1417"/>
      <c r="AR684" s="1417">
        <v>1</v>
      </c>
      <c r="AS684" s="1417"/>
      <c r="AT684" s="1417"/>
      <c r="AU684" s="1417">
        <v>1</v>
      </c>
      <c r="AV684" s="1417"/>
      <c r="AW684" s="1417"/>
      <c r="AX684" s="1417">
        <v>1</v>
      </c>
      <c r="AY684" s="1417"/>
      <c r="AZ684" s="1417"/>
      <c r="BA684" s="1417">
        <v>1</v>
      </c>
      <c r="BB684" s="1417"/>
      <c r="BC684" s="1417"/>
      <c r="BD684" s="1417">
        <v>1</v>
      </c>
      <c r="BE684" s="1417"/>
      <c r="BF684" s="1417"/>
      <c r="BG684" s="1417">
        <v>1</v>
      </c>
      <c r="BH684" s="1417"/>
      <c r="BI684" s="1417"/>
      <c r="BJ684" s="1417">
        <v>1</v>
      </c>
      <c r="BK684" s="1417"/>
      <c r="BL684" s="1417"/>
      <c r="BM684" s="1417">
        <v>1</v>
      </c>
      <c r="BN684" s="1417"/>
      <c r="BO684" s="1417"/>
      <c r="BP684" s="1417">
        <v>1</v>
      </c>
      <c r="BQ684" s="1417"/>
      <c r="BR684" s="1417"/>
      <c r="BS684" s="1417">
        <v>1</v>
      </c>
      <c r="BT684" s="1417"/>
      <c r="BU684" s="1417"/>
      <c r="BV684" s="1417">
        <v>1</v>
      </c>
      <c r="BW684" s="1417"/>
      <c r="BX684" s="1417"/>
      <c r="BY684" s="1417">
        <v>1</v>
      </c>
      <c r="BZ684" s="1417"/>
      <c r="CA684" s="1617"/>
    </row>
    <row r="685" s="1" customFormat="1" ht="19.199999999999999">
      <c r="A685" s="1332"/>
      <c r="B685" s="1398"/>
      <c r="C685" s="1408"/>
      <c r="D685" s="1409"/>
      <c r="E685" s="1409"/>
      <c r="F685" s="1410" t="s">
        <v>401</v>
      </c>
      <c r="G685" s="1597" t="s">
        <v>400</v>
      </c>
      <c r="H685" s="1419"/>
      <c r="I685" s="1419"/>
      <c r="J685" s="1419"/>
      <c r="K685" s="1419"/>
      <c r="L685" s="1419"/>
      <c r="M685" s="1419"/>
      <c r="N685" s="1419"/>
      <c r="O685" s="1419"/>
      <c r="P685" s="1419"/>
      <c r="Q685" s="1419"/>
      <c r="R685" s="1419"/>
      <c r="S685" s="1419"/>
      <c r="T685" s="1419"/>
      <c r="U685" s="1419"/>
      <c r="V685" s="1419"/>
      <c r="W685" s="1419"/>
      <c r="X685" s="1419"/>
      <c r="Y685" s="1419"/>
      <c r="Z685" s="1419"/>
      <c r="AA685" s="1419"/>
      <c r="AB685" s="1419"/>
      <c r="AC685" s="1419"/>
      <c r="AD685" s="1419"/>
      <c r="AE685" s="1419"/>
      <c r="AF685" s="1419"/>
      <c r="AG685" s="1419"/>
      <c r="AH685" s="1419"/>
      <c r="AI685" s="1419"/>
      <c r="AJ685" s="1419"/>
      <c r="AK685" s="1419"/>
      <c r="AL685" s="1420"/>
      <c r="AM685" s="1420"/>
      <c r="AN685" s="1420"/>
      <c r="AO685" s="1419"/>
      <c r="AP685" s="1419"/>
      <c r="AQ685" s="1419"/>
      <c r="AR685" s="1419"/>
      <c r="AS685" s="1419"/>
      <c r="AT685" s="1419"/>
      <c r="AU685" s="1419"/>
      <c r="AV685" s="1419"/>
      <c r="AW685" s="1419"/>
      <c r="AX685" s="1419"/>
      <c r="AY685" s="1419"/>
      <c r="AZ685" s="1419"/>
      <c r="BA685" s="1419"/>
      <c r="BB685" s="1419"/>
      <c r="BC685" s="1419"/>
      <c r="BD685" s="1419"/>
      <c r="BE685" s="1419"/>
      <c r="BF685" s="1419"/>
      <c r="BG685" s="1419"/>
      <c r="BH685" s="1419"/>
      <c r="BI685" s="1419"/>
      <c r="BJ685" s="1419"/>
      <c r="BK685" s="1419"/>
      <c r="BL685" s="1419"/>
      <c r="BM685" s="1419"/>
      <c r="BN685" s="1419"/>
      <c r="BO685" s="1419"/>
      <c r="BP685" s="1419"/>
      <c r="BQ685" s="1419"/>
      <c r="BR685" s="1419"/>
      <c r="BS685" s="1419"/>
      <c r="BT685" s="1419"/>
      <c r="BU685" s="1419"/>
      <c r="BV685" s="1419"/>
      <c r="BW685" s="1419"/>
      <c r="BX685" s="1419"/>
      <c r="BY685" s="1419"/>
      <c r="BZ685" s="1419"/>
      <c r="CA685" s="1618"/>
    </row>
    <row r="686" s="1" customFormat="1" ht="19.5" customHeight="1">
      <c r="A686" s="1332"/>
      <c r="B686" s="1398"/>
      <c r="C686" s="1408" t="s">
        <v>102</v>
      </c>
      <c r="D686" s="1409"/>
      <c r="E686" s="1644" t="s">
        <v>396</v>
      </c>
      <c r="F686" s="1410" t="s">
        <v>397</v>
      </c>
      <c r="G686" s="1616">
        <v>35</v>
      </c>
      <c r="H686" s="1419">
        <f>J686*H697*1.73*0.875/1000</f>
        <v>0.30040368750000002</v>
      </c>
      <c r="I686" s="1419">
        <f t="shared" si="3770"/>
        <v>0.16642364287500003</v>
      </c>
      <c r="J686" s="1414">
        <v>5.6699999999999999</v>
      </c>
      <c r="K686" s="1419">
        <f>M686*K697*1.73*0.875/1000</f>
        <v>0.27126400000000001</v>
      </c>
      <c r="L686" s="1419">
        <f t="shared" si="3771"/>
        <v>0.15028025600000003</v>
      </c>
      <c r="M686" s="1414">
        <v>5.1200000000000001</v>
      </c>
      <c r="N686" s="1419">
        <f>P686*N697*1.73*0.875/1000</f>
        <v>0.28080062500000003</v>
      </c>
      <c r="O686" s="1419">
        <f t="shared" si="3772"/>
        <v>0.15556354625000002</v>
      </c>
      <c r="P686" s="1414">
        <v>5.2999999999999998</v>
      </c>
      <c r="Q686" s="1419">
        <f>S686*Q697*1.73*0.875/1000</f>
        <v>0.26172737499999998</v>
      </c>
      <c r="R686" s="1419">
        <f t="shared" si="3773"/>
        <v>0.14499696575000001</v>
      </c>
      <c r="S686" s="1414">
        <v>4.9400000000000004</v>
      </c>
      <c r="T686" s="1419">
        <f>V686*T697*1.73*0.875/1000</f>
        <v>0.27126400000000001</v>
      </c>
      <c r="U686" s="1419">
        <f t="shared" si="3774"/>
        <v>0.15028025600000003</v>
      </c>
      <c r="V686" s="1414">
        <v>5.1200000000000001</v>
      </c>
      <c r="W686" s="1419">
        <f>Y686*W697*1.73*0.875/1000</f>
        <v>0.28080062500000003</v>
      </c>
      <c r="X686" s="1419">
        <f t="shared" si="3775"/>
        <v>0.15556354625000002</v>
      </c>
      <c r="Y686" s="1414">
        <v>5.2999999999999998</v>
      </c>
      <c r="Z686" s="1419">
        <f>AB686*Z697*1.73*0.875/1000</f>
        <v>0.29086706250000005</v>
      </c>
      <c r="AA686" s="1419">
        <f t="shared" si="3776"/>
        <v>0.16114035262500004</v>
      </c>
      <c r="AB686" s="1414">
        <v>5.4900000000000002</v>
      </c>
      <c r="AC686" s="1419">
        <f>AE686*AC697*1.73*0.875/1000</f>
        <v>0.30994031249999998</v>
      </c>
      <c r="AD686" s="1419">
        <f t="shared" si="3777"/>
        <v>0.17170693312500002</v>
      </c>
      <c r="AE686" s="1414">
        <v>5.8499999999999996</v>
      </c>
      <c r="AF686" s="1419">
        <f>AH686*AF697*1.73*0.875/1000</f>
        <v>0.30994031249999998</v>
      </c>
      <c r="AG686" s="1419">
        <f t="shared" si="3778"/>
        <v>0.17170693312500002</v>
      </c>
      <c r="AH686" s="1414">
        <v>5.8499999999999996</v>
      </c>
      <c r="AI686" s="1419">
        <f>AK686*AI697*1.73*0.875/1000</f>
        <v>0.30994031249999998</v>
      </c>
      <c r="AJ686" s="1419">
        <f t="shared" si="3779"/>
        <v>0.17170693312500002</v>
      </c>
      <c r="AK686" s="1414">
        <v>5.8499999999999996</v>
      </c>
      <c r="AL686" s="1420">
        <f>AN686*AL697*1.73*0.875/1000</f>
        <v>0.30994031249999998</v>
      </c>
      <c r="AM686" s="1420">
        <f t="shared" si="3780"/>
        <v>0.17170693312500002</v>
      </c>
      <c r="AN686" s="1416">
        <v>5.8499999999999996</v>
      </c>
      <c r="AO686" s="1419">
        <f>AQ686*AO697*1.73*0.875/1000</f>
        <v>0.29086706250000005</v>
      </c>
      <c r="AP686" s="1419">
        <f t="shared" si="3781"/>
        <v>0.16114035262500004</v>
      </c>
      <c r="AQ686" s="1414">
        <v>5.4900000000000002</v>
      </c>
      <c r="AR686" s="1419">
        <f>AT686*AR697*1.73*0.875/1000</f>
        <v>0.30994031249999998</v>
      </c>
      <c r="AS686" s="1419">
        <f t="shared" si="3782"/>
        <v>0.17170693312500002</v>
      </c>
      <c r="AT686" s="1414">
        <v>5.8499999999999996</v>
      </c>
      <c r="AU686" s="1419">
        <f>AW686*AU697*1.73*0.875/1000</f>
        <v>0.29086706250000005</v>
      </c>
      <c r="AV686" s="1419">
        <f t="shared" si="3783"/>
        <v>0.16114035262500004</v>
      </c>
      <c r="AW686" s="1414">
        <v>5.4900000000000002</v>
      </c>
      <c r="AX686" s="1419">
        <f>AZ686*AX697*1.73*0.875/1000</f>
        <v>0.30040368750000002</v>
      </c>
      <c r="AY686" s="1419">
        <f t="shared" si="3784"/>
        <v>0.16642364287500003</v>
      </c>
      <c r="AZ686" s="1414">
        <v>5.6699999999999999</v>
      </c>
      <c r="BA686" s="1419">
        <f>BC686*BA697*1.73*0.875/1000</f>
        <v>0.29086706250000005</v>
      </c>
      <c r="BB686" s="1419">
        <f t="shared" si="3785"/>
        <v>0.16114035262500004</v>
      </c>
      <c r="BC686" s="1414">
        <v>5.4900000000000002</v>
      </c>
      <c r="BD686" s="1419">
        <f>BF686*BD697*1.73*0.875/1000</f>
        <v>0.30040368750000002</v>
      </c>
      <c r="BE686" s="1419">
        <f t="shared" si="3786"/>
        <v>0.16642364287500003</v>
      </c>
      <c r="BF686" s="1414">
        <v>5.6699999999999999</v>
      </c>
      <c r="BG686" s="1419">
        <f>BI686*BG697*1.73*0.875/1000</f>
        <v>0.3194769375</v>
      </c>
      <c r="BH686" s="1419">
        <f t="shared" si="3787"/>
        <v>0.17699022337500001</v>
      </c>
      <c r="BI686" s="1414">
        <v>6.0300000000000002</v>
      </c>
      <c r="BJ686" s="1419">
        <f>BL686*BJ697*1.73*0.875/1000</f>
        <v>0.32954337499999997</v>
      </c>
      <c r="BK686" s="1419">
        <f t="shared" si="3788"/>
        <v>0.18256702975</v>
      </c>
      <c r="BL686" s="1414">
        <v>6.2199999999999998</v>
      </c>
      <c r="BM686" s="1419">
        <f>BO686*BM697*1.73*0.875/1000</f>
        <v>0.33907999999999999</v>
      </c>
      <c r="BN686" s="1419">
        <f t="shared" si="3789"/>
        <v>0.18785032000000002</v>
      </c>
      <c r="BO686" s="1414">
        <v>6.4000000000000004</v>
      </c>
      <c r="BP686" s="1419">
        <f>BR686*BP697*1.73*0.875/1000</f>
        <v>0.32954337499999997</v>
      </c>
      <c r="BQ686" s="1419">
        <f t="shared" si="3790"/>
        <v>0.18256702975</v>
      </c>
      <c r="BR686" s="1414">
        <v>6.2199999999999998</v>
      </c>
      <c r="BS686" s="1419">
        <f>BU686*BS697*1.73*0.875/1000</f>
        <v>0.32954337499999997</v>
      </c>
      <c r="BT686" s="1419">
        <f t="shared" si="3791"/>
        <v>0.18256702975</v>
      </c>
      <c r="BU686" s="1414">
        <v>6.2199999999999998</v>
      </c>
      <c r="BV686" s="1419">
        <f>BX686*BV697*1.73*0.875/1000</f>
        <v>0.3194769375</v>
      </c>
      <c r="BW686" s="1419">
        <f t="shared" si="3792"/>
        <v>0.17699022337500001</v>
      </c>
      <c r="BX686" s="1414">
        <v>6.0300000000000002</v>
      </c>
      <c r="BY686" s="1419">
        <f>CA686*BY697*1.73*0.875/1000</f>
        <v>0.30994031249999998</v>
      </c>
      <c r="BZ686" s="1419">
        <f t="shared" si="3793"/>
        <v>0.17170693312500002</v>
      </c>
      <c r="CA686" s="1598">
        <v>5.8499999999999996</v>
      </c>
    </row>
    <row r="687" s="1" customFormat="1" ht="19.199999999999999">
      <c r="A687" s="1332"/>
      <c r="B687" s="1398"/>
      <c r="C687" s="1408"/>
      <c r="D687" s="1409"/>
      <c r="E687" s="1409"/>
      <c r="F687" s="1410" t="s">
        <v>398</v>
      </c>
      <c r="G687" s="1597">
        <v>6</v>
      </c>
      <c r="H687" s="1413">
        <v>0.33767999999999998</v>
      </c>
      <c r="I687" s="1413">
        <v>0.0064799999999999996</v>
      </c>
      <c r="J687" s="1414">
        <f>ROUND(SQRT(H687^2+I687^2)*1000/(1.73*H701),0)</f>
        <v>31</v>
      </c>
      <c r="K687" s="1413">
        <v>0.31535999999999997</v>
      </c>
      <c r="L687" s="1413">
        <v>0.0057600000000000004</v>
      </c>
      <c r="M687" s="1414">
        <f>ROUND(SQRT(K687^2+L687^2)*1000/(1.73*K701),0)</f>
        <v>28</v>
      </c>
      <c r="N687" s="1413">
        <v>0.31896000000000002</v>
      </c>
      <c r="O687" s="1413">
        <v>0.0086400000000000001</v>
      </c>
      <c r="P687" s="1414">
        <f>ROUND(SQRT(N687^2+O687^2)*1000/(1.73*N701),0)</f>
        <v>29</v>
      </c>
      <c r="Q687" s="1413">
        <v>0.30384</v>
      </c>
      <c r="R687" s="1413">
        <v>0.0071999999999999998</v>
      </c>
      <c r="S687" s="1414">
        <f>ROUND(SQRT(Q687^2+R687^2)*1000/(1.73*Q701),0)</f>
        <v>27</v>
      </c>
      <c r="T687" s="1413">
        <v>0.30815999999999999</v>
      </c>
      <c r="U687" s="1413">
        <v>0.0064799999999999996</v>
      </c>
      <c r="V687" s="1414">
        <f>ROUND(SQRT(T687^2+U687^2)*1000/(1.73*T701),0)</f>
        <v>28</v>
      </c>
      <c r="W687" s="1413">
        <v>0.31896000000000002</v>
      </c>
      <c r="X687" s="1413">
        <v>0.0064799999999999996</v>
      </c>
      <c r="Y687" s="1414">
        <f>ROUND(SQRT(W687^2+X687^2)*1000/(1.73*W701),0)</f>
        <v>29</v>
      </c>
      <c r="Z687" s="1413">
        <v>0.33551999999999998</v>
      </c>
      <c r="AA687" s="1413">
        <v>0.0093600000000000003</v>
      </c>
      <c r="AB687" s="1414">
        <f>ROUND(SQRT(Z687^2+AA687^2)*1000/(1.73*Z701),0)</f>
        <v>30</v>
      </c>
      <c r="AC687" s="1413">
        <v>0.34992000000000001</v>
      </c>
      <c r="AD687" s="1413">
        <v>0.00792</v>
      </c>
      <c r="AE687" s="1414">
        <f>ROUND(SQRT(AC687^2+AD687^2)*1000/(1.73*AC701),0)</f>
        <v>32</v>
      </c>
      <c r="AF687" s="1413">
        <v>0.35352</v>
      </c>
      <c r="AG687" s="1413">
        <v>0.00792</v>
      </c>
      <c r="AH687" s="1414">
        <f>ROUND(SQRT(AF687^2+AG687^2)*1000/(1.73*AF701),0)</f>
        <v>32</v>
      </c>
      <c r="AI687" s="1413">
        <v>0.35208</v>
      </c>
      <c r="AJ687" s="1413">
        <v>0.012239999999999999</v>
      </c>
      <c r="AK687" s="1414">
        <f>ROUND(SQRT(AI687^2+AJ687^2)*1000/(1.73*AI701),0)</f>
        <v>32</v>
      </c>
      <c r="AL687" s="1415">
        <v>0.35136000000000001</v>
      </c>
      <c r="AM687" s="1415">
        <v>0.01584</v>
      </c>
      <c r="AN687" s="1416">
        <f>ROUND(SQRT(AL687^2+AM687^2)*1000/(1.73*AL701),0)</f>
        <v>32</v>
      </c>
      <c r="AO687" s="1413">
        <v>0.33623999999999998</v>
      </c>
      <c r="AP687" s="1413">
        <v>0.013679999999999999</v>
      </c>
      <c r="AQ687" s="1414">
        <f>ROUND(SQRT(AO687^2+AP687^2)*1000/(1.73*AO701),0)</f>
        <v>30</v>
      </c>
      <c r="AR687" s="1413">
        <v>0.35064000000000001</v>
      </c>
      <c r="AS687" s="1413">
        <v>0.016559999999999998</v>
      </c>
      <c r="AT687" s="1414">
        <f>ROUND(SQRT(AR687^2+AS687^2)*1000/(1.73*AR701),0)</f>
        <v>32</v>
      </c>
      <c r="AU687" s="1413">
        <v>0.33048</v>
      </c>
      <c r="AV687" s="1413">
        <v>0.012959999999999999</v>
      </c>
      <c r="AW687" s="1414">
        <f>ROUND(SQRT(AU687^2+AV687^2)*1000/(1.73*AU701),0)</f>
        <v>30</v>
      </c>
      <c r="AX687" s="1413">
        <v>0.34560000000000002</v>
      </c>
      <c r="AY687" s="1413">
        <v>0.01512</v>
      </c>
      <c r="AZ687" s="1414">
        <f>ROUND(SQRT(AX687^2+AY687^2)*1000/(1.73*AX701),0)</f>
        <v>31</v>
      </c>
      <c r="BA687" s="1413">
        <v>0.32832</v>
      </c>
      <c r="BB687" s="1413">
        <v>0.012239999999999999</v>
      </c>
      <c r="BC687" s="1414">
        <f>ROUND(SQRT(BA687^2+BB687^2)*1000/(1.73*BA701),0)</f>
        <v>30</v>
      </c>
      <c r="BD687" s="1413">
        <v>0.34416000000000002</v>
      </c>
      <c r="BE687" s="1413">
        <v>0.012239999999999999</v>
      </c>
      <c r="BF687" s="1414">
        <f>ROUND(SQRT(BD687^2+BE687^2)*1000/(1.73*BD701),0)</f>
        <v>31</v>
      </c>
      <c r="BG687" s="1413">
        <v>0.36071999999999999</v>
      </c>
      <c r="BH687" s="1413">
        <v>0.01512</v>
      </c>
      <c r="BI687" s="1414">
        <f>ROUND(SQRT(BG687^2+BH687^2)*1000/(1.73*BG701),0)</f>
        <v>33</v>
      </c>
      <c r="BJ687" s="1413">
        <v>0.37728</v>
      </c>
      <c r="BK687" s="1413">
        <v>0.013679999999999999</v>
      </c>
      <c r="BL687" s="1414">
        <f>ROUND(SQRT(BJ687^2+BK687^2)*1000/(1.73*BJ701),0)</f>
        <v>34</v>
      </c>
      <c r="BM687" s="1413">
        <v>0.38375999999999999</v>
      </c>
      <c r="BN687" s="1413">
        <v>0.012959999999999999</v>
      </c>
      <c r="BO687" s="1414">
        <f>ROUND(SQRT(BM687^2+BN687^2)*1000/(1.73*BM701),0)</f>
        <v>35</v>
      </c>
      <c r="BP687" s="1413">
        <v>0.378</v>
      </c>
      <c r="BQ687" s="1413">
        <v>0.012959999999999999</v>
      </c>
      <c r="BR687" s="1414">
        <f>ROUND(SQRT(BP687^2+BQ687^2)*1000/(1.73*BP701),0)</f>
        <v>34</v>
      </c>
      <c r="BS687" s="1413">
        <v>0.37728</v>
      </c>
      <c r="BT687" s="1413">
        <v>0.01584</v>
      </c>
      <c r="BU687" s="1414">
        <f>ROUND(SQRT(BS687^2+BT687^2)*1000/(1.73*BS701),0)</f>
        <v>34</v>
      </c>
      <c r="BV687" s="1413">
        <v>0.36071999999999999</v>
      </c>
      <c r="BW687" s="1413">
        <v>0.012239999999999999</v>
      </c>
      <c r="BX687" s="1414">
        <f>ROUND(SQRT(BV687^2+BW687^2)*1000/(1.73*BV701),0)</f>
        <v>33</v>
      </c>
      <c r="BY687" s="1413">
        <v>0.35352</v>
      </c>
      <c r="BZ687" s="1413">
        <v>0.012239999999999999</v>
      </c>
      <c r="CA687" s="1598">
        <f>ROUND(SQRT(BY687^2+BZ687^2)*1000/(1.73*BY701),0)</f>
        <v>32</v>
      </c>
    </row>
    <row r="688" s="1" customFormat="1" ht="19.199999999999999">
      <c r="A688" s="1332"/>
      <c r="B688" s="1398"/>
      <c r="C688" s="1408"/>
      <c r="D688" s="1409"/>
      <c r="E688" s="1409"/>
      <c r="F688" s="1410" t="s">
        <v>399</v>
      </c>
      <c r="G688" s="1597" t="s">
        <v>400</v>
      </c>
      <c r="H688" s="1417">
        <v>1</v>
      </c>
      <c r="I688" s="1417"/>
      <c r="J688" s="1417"/>
      <c r="K688" s="1417">
        <v>1</v>
      </c>
      <c r="L688" s="1417"/>
      <c r="M688" s="1417"/>
      <c r="N688" s="1417">
        <v>1</v>
      </c>
      <c r="O688" s="1417"/>
      <c r="P688" s="1417"/>
      <c r="Q688" s="1417">
        <v>1</v>
      </c>
      <c r="R688" s="1417"/>
      <c r="S688" s="1417"/>
      <c r="T688" s="1417">
        <v>1</v>
      </c>
      <c r="U688" s="1417"/>
      <c r="V688" s="1417"/>
      <c r="W688" s="1417">
        <v>1</v>
      </c>
      <c r="X688" s="1417"/>
      <c r="Y688" s="1417"/>
      <c r="Z688" s="1417">
        <v>1</v>
      </c>
      <c r="AA688" s="1417"/>
      <c r="AB688" s="1417"/>
      <c r="AC688" s="1417">
        <v>1</v>
      </c>
      <c r="AD688" s="1417"/>
      <c r="AE688" s="1417"/>
      <c r="AF688" s="1417">
        <v>1</v>
      </c>
      <c r="AG688" s="1417"/>
      <c r="AH688" s="1417"/>
      <c r="AI688" s="1417">
        <v>1</v>
      </c>
      <c r="AJ688" s="1417"/>
      <c r="AK688" s="1417"/>
      <c r="AL688" s="1418">
        <v>1</v>
      </c>
      <c r="AM688" s="1418"/>
      <c r="AN688" s="1418"/>
      <c r="AO688" s="1417">
        <v>1</v>
      </c>
      <c r="AP688" s="1417"/>
      <c r="AQ688" s="1417"/>
      <c r="AR688" s="1417">
        <v>1</v>
      </c>
      <c r="AS688" s="1417"/>
      <c r="AT688" s="1417"/>
      <c r="AU688" s="1417">
        <v>1</v>
      </c>
      <c r="AV688" s="1417"/>
      <c r="AW688" s="1417"/>
      <c r="AX688" s="1417">
        <v>1</v>
      </c>
      <c r="AY688" s="1417"/>
      <c r="AZ688" s="1417"/>
      <c r="BA688" s="1417">
        <v>1</v>
      </c>
      <c r="BB688" s="1417"/>
      <c r="BC688" s="1417"/>
      <c r="BD688" s="1417">
        <v>1</v>
      </c>
      <c r="BE688" s="1417"/>
      <c r="BF688" s="1417"/>
      <c r="BG688" s="1417">
        <v>1</v>
      </c>
      <c r="BH688" s="1417"/>
      <c r="BI688" s="1417"/>
      <c r="BJ688" s="1417">
        <v>1</v>
      </c>
      <c r="BK688" s="1417"/>
      <c r="BL688" s="1417"/>
      <c r="BM688" s="1417">
        <v>1</v>
      </c>
      <c r="BN688" s="1417"/>
      <c r="BO688" s="1417"/>
      <c r="BP688" s="1417">
        <v>1</v>
      </c>
      <c r="BQ688" s="1417"/>
      <c r="BR688" s="1417"/>
      <c r="BS688" s="1417">
        <v>1</v>
      </c>
      <c r="BT688" s="1417"/>
      <c r="BU688" s="1417"/>
      <c r="BV688" s="1417">
        <v>1</v>
      </c>
      <c r="BW688" s="1417"/>
      <c r="BX688" s="1417"/>
      <c r="BY688" s="1417">
        <v>1</v>
      </c>
      <c r="BZ688" s="1417"/>
      <c r="CA688" s="1617"/>
    </row>
    <row r="689" s="1" customFormat="1" ht="19.199999999999999">
      <c r="A689" s="1332"/>
      <c r="B689" s="1398"/>
      <c r="C689" s="1645"/>
      <c r="D689" s="1409"/>
      <c r="E689" s="1409"/>
      <c r="F689" s="1410" t="s">
        <v>401</v>
      </c>
      <c r="G689" s="1597" t="s">
        <v>400</v>
      </c>
      <c r="H689" s="1419"/>
      <c r="I689" s="1419"/>
      <c r="J689" s="1419"/>
      <c r="K689" s="1419"/>
      <c r="L689" s="1419"/>
      <c r="M689" s="1419"/>
      <c r="N689" s="1419"/>
      <c r="O689" s="1419"/>
      <c r="P689" s="1419"/>
      <c r="Q689" s="1419"/>
      <c r="R689" s="1419"/>
      <c r="S689" s="1419"/>
      <c r="T689" s="1419"/>
      <c r="U689" s="1419"/>
      <c r="V689" s="1419"/>
      <c r="W689" s="1419"/>
      <c r="X689" s="1419"/>
      <c r="Y689" s="1419"/>
      <c r="Z689" s="1419"/>
      <c r="AA689" s="1419"/>
      <c r="AB689" s="1419"/>
      <c r="AC689" s="1419"/>
      <c r="AD689" s="1419"/>
      <c r="AE689" s="1419"/>
      <c r="AF689" s="1419"/>
      <c r="AG689" s="1419"/>
      <c r="AH689" s="1419"/>
      <c r="AI689" s="1419"/>
      <c r="AJ689" s="1419"/>
      <c r="AK689" s="1419"/>
      <c r="AL689" s="1420"/>
      <c r="AM689" s="1420"/>
      <c r="AN689" s="1420"/>
      <c r="AO689" s="1419"/>
      <c r="AP689" s="1419"/>
      <c r="AQ689" s="1419"/>
      <c r="AR689" s="1419"/>
      <c r="AS689" s="1419"/>
      <c r="AT689" s="1419"/>
      <c r="AU689" s="1419"/>
      <c r="AV689" s="1419"/>
      <c r="AW689" s="1419"/>
      <c r="AX689" s="1419"/>
      <c r="AY689" s="1419"/>
      <c r="AZ689" s="1419"/>
      <c r="BA689" s="1419"/>
      <c r="BB689" s="1419"/>
      <c r="BC689" s="1419"/>
      <c r="BD689" s="1419"/>
      <c r="BE689" s="1419"/>
      <c r="BF689" s="1419"/>
      <c r="BG689" s="1419"/>
      <c r="BH689" s="1419"/>
      <c r="BI689" s="1419"/>
      <c r="BJ689" s="1419"/>
      <c r="BK689" s="1419"/>
      <c r="BL689" s="1419"/>
      <c r="BM689" s="1419"/>
      <c r="BN689" s="1419"/>
      <c r="BO689" s="1419"/>
      <c r="BP689" s="1419"/>
      <c r="BQ689" s="1419"/>
      <c r="BR689" s="1419"/>
      <c r="BS689" s="1419"/>
      <c r="BT689" s="1419"/>
      <c r="BU689" s="1419"/>
      <c r="BV689" s="1419"/>
      <c r="BW689" s="1419"/>
      <c r="BX689" s="1419"/>
      <c r="BY689" s="1419"/>
      <c r="BZ689" s="1419"/>
      <c r="CA689" s="1618"/>
    </row>
    <row r="690" s="1" customFormat="1" ht="19.5" customHeight="1">
      <c r="A690" s="1332"/>
      <c r="B690" s="1398"/>
      <c r="C690" s="1408" t="s">
        <v>269</v>
      </c>
      <c r="D690" s="1409"/>
      <c r="E690" s="1644" t="s">
        <v>396</v>
      </c>
      <c r="F690" s="1410" t="s">
        <v>397</v>
      </c>
      <c r="G690" s="1616">
        <v>35</v>
      </c>
      <c r="H690" s="1419">
        <f>J690*H697*1.73*0.875/1000</f>
        <v>0.34278868749999997</v>
      </c>
      <c r="I690" s="1419">
        <f t="shared" si="3770"/>
        <v>0.18990493287499999</v>
      </c>
      <c r="J690" s="1414">
        <v>6.4699999999999998</v>
      </c>
      <c r="K690" s="1419">
        <f>M690*K697*1.73*0.875/1000</f>
        <v>0.34278868749999997</v>
      </c>
      <c r="L690" s="1419">
        <f t="shared" si="3771"/>
        <v>0.18990493287499999</v>
      </c>
      <c r="M690" s="1414">
        <v>6.4699999999999998</v>
      </c>
      <c r="N690" s="1419">
        <f>P690*N697*1.73*0.875/1000</f>
        <v>0.32742412499999995</v>
      </c>
      <c r="O690" s="1419">
        <f t="shared" si="3772"/>
        <v>0.18139296524999998</v>
      </c>
      <c r="P690" s="1414">
        <v>6.1799999999999997</v>
      </c>
      <c r="Q690" s="1419">
        <f>S690*Q697*1.73*0.875/1000</f>
        <v>0.34278868749999997</v>
      </c>
      <c r="R690" s="1419">
        <f t="shared" si="3773"/>
        <v>0.18990493287499999</v>
      </c>
      <c r="S690" s="1414">
        <v>6.4699999999999998</v>
      </c>
      <c r="T690" s="1419">
        <f>V690*T697*1.73*0.875/1000</f>
        <v>0.32742412499999995</v>
      </c>
      <c r="U690" s="1419">
        <f t="shared" si="3774"/>
        <v>0.18139296524999998</v>
      </c>
      <c r="V690" s="1414">
        <v>6.1799999999999997</v>
      </c>
      <c r="W690" s="1419">
        <f>Y690*W697*1.73*0.875/1000</f>
        <v>0.34278868749999997</v>
      </c>
      <c r="X690" s="1419">
        <f t="shared" si="3775"/>
        <v>0.18990493287499999</v>
      </c>
      <c r="Y690" s="1414">
        <v>6.4699999999999998</v>
      </c>
      <c r="Z690" s="1419">
        <f>AB690*Z697*1.73*0.875/1000</f>
        <v>0.32742412499999995</v>
      </c>
      <c r="AA690" s="1419">
        <f t="shared" si="3776"/>
        <v>0.18139296524999998</v>
      </c>
      <c r="AB690" s="1414">
        <v>6.1799999999999997</v>
      </c>
      <c r="AC690" s="1419">
        <f>AE690*AC697*1.73*0.875/1000</f>
        <v>0.31205956249999994</v>
      </c>
      <c r="AD690" s="1419">
        <f t="shared" si="3777"/>
        <v>0.17288099762499998</v>
      </c>
      <c r="AE690" s="1414">
        <v>5.8899999999999997</v>
      </c>
      <c r="AF690" s="1419">
        <f>AH690*AF697*1.73*0.875/1000</f>
        <v>0.32742412499999995</v>
      </c>
      <c r="AG690" s="1419">
        <f t="shared" si="3778"/>
        <v>0.18139296524999998</v>
      </c>
      <c r="AH690" s="1414">
        <v>6.1799999999999997</v>
      </c>
      <c r="AI690" s="1419">
        <f>AK690*AI697*1.73*0.875/1000</f>
        <v>0.32742412499999995</v>
      </c>
      <c r="AJ690" s="1419">
        <f t="shared" si="3779"/>
        <v>0.18139296524999998</v>
      </c>
      <c r="AK690" s="1414">
        <v>6.1799999999999997</v>
      </c>
      <c r="AL690" s="1420">
        <f>AN690*AL697*1.73*0.875/1000</f>
        <v>0.32742412499999995</v>
      </c>
      <c r="AM690" s="1420">
        <f t="shared" si="3780"/>
        <v>0.18139296524999998</v>
      </c>
      <c r="AN690" s="1416">
        <v>6.1799999999999997</v>
      </c>
      <c r="AO690" s="1419">
        <f>AQ690*AO697*1.73*0.875/1000</f>
        <v>0.32742412499999995</v>
      </c>
      <c r="AP690" s="1419">
        <f t="shared" si="3781"/>
        <v>0.18139296524999998</v>
      </c>
      <c r="AQ690" s="1414">
        <v>6.1799999999999997</v>
      </c>
      <c r="AR690" s="1419">
        <f>AT690*AR697*1.73*0.875/1000</f>
        <v>0.32742412499999995</v>
      </c>
      <c r="AS690" s="1419">
        <f t="shared" si="3782"/>
        <v>0.18139296524999998</v>
      </c>
      <c r="AT690" s="1414">
        <v>6.1799999999999997</v>
      </c>
      <c r="AU690" s="1419">
        <f>AW690*AU697*1.73*0.875/1000</f>
        <v>0.34278868749999997</v>
      </c>
      <c r="AV690" s="1419">
        <f t="shared" si="3783"/>
        <v>0.18990493287499999</v>
      </c>
      <c r="AW690" s="1414">
        <v>6.4699999999999998</v>
      </c>
      <c r="AX690" s="1419">
        <f>AZ690*AX697*1.73*0.875/1000</f>
        <v>0.34278868749999997</v>
      </c>
      <c r="AY690" s="1419">
        <f t="shared" si="3784"/>
        <v>0.18990493287499999</v>
      </c>
      <c r="AZ690" s="1414">
        <v>6.4699999999999998</v>
      </c>
      <c r="BA690" s="1419">
        <f>BC690*BA697*1.73*0.875/1000</f>
        <v>0.34278868749999997</v>
      </c>
      <c r="BB690" s="1419">
        <f t="shared" si="3785"/>
        <v>0.18990493287499999</v>
      </c>
      <c r="BC690" s="1414">
        <v>6.4699999999999998</v>
      </c>
      <c r="BD690" s="1419">
        <f>BF690*BD697*1.73*0.875/1000</f>
        <v>0.34278868749999997</v>
      </c>
      <c r="BE690" s="1419">
        <f t="shared" si="3786"/>
        <v>0.18990493287499999</v>
      </c>
      <c r="BF690" s="1414">
        <v>6.4699999999999998</v>
      </c>
      <c r="BG690" s="1419">
        <f>BI690*BG697*1.73*0.875/1000</f>
        <v>0.35868306249999998</v>
      </c>
      <c r="BH690" s="1419">
        <f t="shared" si="3787"/>
        <v>0.198710416625</v>
      </c>
      <c r="BI690" s="1414">
        <v>6.7699999999999996</v>
      </c>
      <c r="BJ690" s="1419">
        <f>BL690*BJ697*1.73*0.875/1000</f>
        <v>0.37404762499999999</v>
      </c>
      <c r="BK690" s="1419">
        <f t="shared" si="3788"/>
        <v>0.20722238425</v>
      </c>
      <c r="BL690" s="1414">
        <v>7.0599999999999996</v>
      </c>
      <c r="BM690" s="1419">
        <f>BO690*BM697*1.73*0.875/1000</f>
        <v>0.35868306249999998</v>
      </c>
      <c r="BN690" s="1419">
        <f t="shared" si="3789"/>
        <v>0.198710416625</v>
      </c>
      <c r="BO690" s="1414">
        <v>6.7699999999999996</v>
      </c>
      <c r="BP690" s="1419">
        <f>BR690*BP697*1.73*0.875/1000</f>
        <v>0.35868306249999998</v>
      </c>
      <c r="BQ690" s="1419">
        <f t="shared" si="3790"/>
        <v>0.198710416625</v>
      </c>
      <c r="BR690" s="1414">
        <v>6.7699999999999996</v>
      </c>
      <c r="BS690" s="1419">
        <f>BU690*BS697*1.73*0.875/1000</f>
        <v>0.35868306249999998</v>
      </c>
      <c r="BT690" s="1419">
        <f t="shared" si="3791"/>
        <v>0.198710416625</v>
      </c>
      <c r="BU690" s="1414">
        <v>6.7699999999999996</v>
      </c>
      <c r="BV690" s="1419">
        <f>BX690*BV697*1.73*0.875/1000</f>
        <v>0.35868306249999998</v>
      </c>
      <c r="BW690" s="1419">
        <f t="shared" si="3792"/>
        <v>0.198710416625</v>
      </c>
      <c r="BX690" s="1414">
        <v>6.7699999999999996</v>
      </c>
      <c r="BY690" s="1419">
        <f>CA690*BY697*1.73*0.875/1000</f>
        <v>0.37404762499999999</v>
      </c>
      <c r="BZ690" s="1419">
        <f t="shared" si="3793"/>
        <v>0.20722238425</v>
      </c>
      <c r="CA690" s="1598">
        <v>7.0599999999999996</v>
      </c>
    </row>
    <row r="691" s="1" customFormat="1" ht="19.199999999999999">
      <c r="A691" s="1332"/>
      <c r="B691" s="1398"/>
      <c r="C691" s="1408"/>
      <c r="D691" s="1409"/>
      <c r="E691" s="1409"/>
      <c r="F691" s="1410" t="s">
        <v>398</v>
      </c>
      <c r="G691" s="1597">
        <v>10</v>
      </c>
      <c r="H691" s="1413">
        <v>0.38819999999999999</v>
      </c>
      <c r="I691" s="1413">
        <v>0.070800000000000002</v>
      </c>
      <c r="J691" s="1414">
        <f>ROUND(SQRT(H691^2+I691^2)*1000/(1.73*H699),0)</f>
        <v>22</v>
      </c>
      <c r="K691" s="1413">
        <v>0.38250000000000001</v>
      </c>
      <c r="L691" s="1413">
        <v>0.067799999999999999</v>
      </c>
      <c r="M691" s="1414">
        <f>ROUND(SQRT(K691^2+L691^2)*1000/(1.73*K699),0)</f>
        <v>22</v>
      </c>
      <c r="N691" s="1413">
        <v>0.37559999999999999</v>
      </c>
      <c r="O691" s="1413">
        <v>0.067500000000000004</v>
      </c>
      <c r="P691" s="1414">
        <f>ROUND(SQRT(N691^2+O691^2)*1000/(1.73*N699),0)</f>
        <v>21</v>
      </c>
      <c r="Q691" s="1413">
        <v>0.38069999999999998</v>
      </c>
      <c r="R691" s="1413">
        <v>0.066600000000000006</v>
      </c>
      <c r="S691" s="1414">
        <f>ROUND(SQRT(Q691^2+R691^2)*1000/(1.73*Q699),0)</f>
        <v>22</v>
      </c>
      <c r="T691" s="1413">
        <v>0.37709999999999999</v>
      </c>
      <c r="U691" s="1413">
        <v>0.0654</v>
      </c>
      <c r="V691" s="1414">
        <f>ROUND(SQRT(T691^2+U691^2)*1000/(1.73*T699),0)</f>
        <v>21</v>
      </c>
      <c r="W691" s="1413">
        <v>0.38279999999999997</v>
      </c>
      <c r="X691" s="1413">
        <v>0.066299999999999998</v>
      </c>
      <c r="Y691" s="1414">
        <f>ROUND(SQRT(W691^2+X691^2)*1000/(1.73*W699),0)</f>
        <v>22</v>
      </c>
      <c r="Z691" s="1413">
        <v>0.37290000000000001</v>
      </c>
      <c r="AA691" s="1413">
        <v>0.069599999999999995</v>
      </c>
      <c r="AB691" s="1414">
        <f>ROUND(SQRT(Z691^2+AA691^2)*1000/(1.73*Z699),0)</f>
        <v>21</v>
      </c>
      <c r="AC691" s="1413">
        <v>0.3579</v>
      </c>
      <c r="AD691" s="1413">
        <v>0.070499999999999993</v>
      </c>
      <c r="AE691" s="1414">
        <f>ROUND(SQRT(AC691^2+AD691^2)*1000/(1.73*AC699),0)</f>
        <v>20</v>
      </c>
      <c r="AF691" s="1413">
        <v>0.35999999999999999</v>
      </c>
      <c r="AG691" s="1413">
        <v>0.067500000000000004</v>
      </c>
      <c r="AH691" s="1414">
        <f>ROUND(SQRT(AF691^2+AG691^2)*1000/(1.73*AF699),0)</f>
        <v>21</v>
      </c>
      <c r="AI691" s="1413">
        <v>0.3705</v>
      </c>
      <c r="AJ691" s="1413">
        <v>0.070199999999999999</v>
      </c>
      <c r="AK691" s="1414">
        <f>ROUND(SQRT(AI691^2+AJ691^2)*1000/(1.73*AI699),0)</f>
        <v>21</v>
      </c>
      <c r="AL691" s="1415">
        <v>0.36809999999999998</v>
      </c>
      <c r="AM691" s="1415">
        <v>0.070199999999999999</v>
      </c>
      <c r="AN691" s="1416">
        <f>ROUND(SQRT(AL691^2+AM691^2)*1000/(1.73*AL699),0)</f>
        <v>21</v>
      </c>
      <c r="AO691" s="1413">
        <v>0.3735</v>
      </c>
      <c r="AP691" s="1413">
        <v>0.0693</v>
      </c>
      <c r="AQ691" s="1414">
        <f>ROUND(SQRT(AO691^2+AP691^2)*1000/(1.73*AO699),0)</f>
        <v>21</v>
      </c>
      <c r="AR691" s="1413">
        <v>0.36270000000000002</v>
      </c>
      <c r="AS691" s="1413">
        <v>0.072599999999999998</v>
      </c>
      <c r="AT691" s="1414">
        <f>ROUND(SQRT(AR691^2+AS691^2)*1000/(1.73*AR699),0)</f>
        <v>21</v>
      </c>
      <c r="AU691" s="1413">
        <v>0.38369999999999999</v>
      </c>
      <c r="AV691" s="1413">
        <v>0.071400000000000005</v>
      </c>
      <c r="AW691" s="1414">
        <f>ROUND(SQRT(AU691^2+AV691^2)*1000/(1.73*AU699),0)</f>
        <v>22</v>
      </c>
      <c r="AX691" s="1413">
        <v>0.38729999999999998</v>
      </c>
      <c r="AY691" s="1413">
        <v>0.070800000000000002</v>
      </c>
      <c r="AZ691" s="1414">
        <f>ROUND(SQRT(AX691^2+AY691^2)*1000/(1.73*AX699),0)</f>
        <v>22</v>
      </c>
      <c r="BA691" s="1413">
        <v>0.38490000000000002</v>
      </c>
      <c r="BB691" s="1413">
        <v>0.0693</v>
      </c>
      <c r="BC691" s="1414">
        <f>ROUND(SQRT(BA691^2+BB691^2)*1000/(1.73*BA699),0)</f>
        <v>22</v>
      </c>
      <c r="BD691" s="1413">
        <v>0.38340000000000002</v>
      </c>
      <c r="BE691" s="1413">
        <v>0.069599999999999995</v>
      </c>
      <c r="BF691" s="1414">
        <f>ROUND(SQRT(BD691^2+BE691^2)*1000/(1.73*BD699),0)</f>
        <v>22</v>
      </c>
      <c r="BG691" s="1413">
        <v>0.40350000000000003</v>
      </c>
      <c r="BH691" s="1413">
        <v>0.071999999999999995</v>
      </c>
      <c r="BI691" s="1414">
        <f>ROUND(SQRT(BG691^2+BH691^2)*1000/(1.73*BG699),0)</f>
        <v>23</v>
      </c>
      <c r="BJ691" s="1413">
        <v>0.41760000000000003</v>
      </c>
      <c r="BK691" s="1413">
        <v>0.072599999999999998</v>
      </c>
      <c r="BL691" s="1414">
        <f>ROUND(SQRT(BJ691^2+BK691^2)*1000/(1.73*BJ699),0)</f>
        <v>24</v>
      </c>
      <c r="BM691" s="1413">
        <v>0.41010000000000002</v>
      </c>
      <c r="BN691" s="1413">
        <v>0.0717</v>
      </c>
      <c r="BO691" s="1414">
        <f>ROUND(SQRT(BM691^2+BN691^2)*1000/(1.73*BM699),0)</f>
        <v>23</v>
      </c>
      <c r="BP691" s="1413">
        <v>0.4017</v>
      </c>
      <c r="BQ691" s="1413">
        <v>0.072900000000000006</v>
      </c>
      <c r="BR691" s="1414">
        <f>ROUND(SQRT(BP691^2+BQ691^2)*1000/(1.73*BP699),0)</f>
        <v>23</v>
      </c>
      <c r="BS691" s="1413">
        <v>0.39539999999999997</v>
      </c>
      <c r="BT691" s="1413">
        <v>0.073200000000000001</v>
      </c>
      <c r="BU691" s="1414">
        <f>ROUND(SQRT(BS691^2+BT691^2)*1000/(1.73*BS699),0)</f>
        <v>23</v>
      </c>
      <c r="BV691" s="1413">
        <v>0.39450000000000002</v>
      </c>
      <c r="BW691" s="1413">
        <v>0.073200000000000001</v>
      </c>
      <c r="BX691" s="1414">
        <f>ROUND(SQRT(BV691^2+BW691^2)*1000/(1.73*BV699),0)</f>
        <v>23</v>
      </c>
      <c r="BY691" s="1413">
        <v>0.41520000000000001</v>
      </c>
      <c r="BZ691" s="1413">
        <v>0.073800000000000004</v>
      </c>
      <c r="CA691" s="1598">
        <f>ROUND(SQRT(BY691^2+BZ691^2)*1000/(1.73*BY699),0)</f>
        <v>24</v>
      </c>
    </row>
    <row r="692" s="1" customFormat="1" ht="19.199999999999999">
      <c r="A692" s="1332"/>
      <c r="B692" s="1398"/>
      <c r="C692" s="1408"/>
      <c r="D692" s="1409"/>
      <c r="E692" s="1409"/>
      <c r="F692" s="1410" t="s">
        <v>399</v>
      </c>
      <c r="G692" s="1597" t="s">
        <v>400</v>
      </c>
      <c r="H692" s="1419"/>
      <c r="I692" s="1419"/>
      <c r="J692" s="1419"/>
      <c r="K692" s="1419"/>
      <c r="L692" s="1419"/>
      <c r="M692" s="1419"/>
      <c r="N692" s="1419"/>
      <c r="O692" s="1419"/>
      <c r="P692" s="1419"/>
      <c r="Q692" s="1419"/>
      <c r="R692" s="1419"/>
      <c r="S692" s="1419"/>
      <c r="T692" s="1419"/>
      <c r="U692" s="1419"/>
      <c r="V692" s="1419"/>
      <c r="W692" s="1419"/>
      <c r="X692" s="1419"/>
      <c r="Y692" s="1419"/>
      <c r="Z692" s="1419"/>
      <c r="AA692" s="1419"/>
      <c r="AB692" s="1419"/>
      <c r="AC692" s="1419"/>
      <c r="AD692" s="1419"/>
      <c r="AE692" s="1419"/>
      <c r="AF692" s="1419"/>
      <c r="AG692" s="1419"/>
      <c r="AH692" s="1419"/>
      <c r="AI692" s="1419"/>
      <c r="AJ692" s="1419"/>
      <c r="AK692" s="1419"/>
      <c r="AL692" s="1420"/>
      <c r="AM692" s="1420"/>
      <c r="AN692" s="1420"/>
      <c r="AO692" s="1419"/>
      <c r="AP692" s="1419"/>
      <c r="AQ692" s="1419"/>
      <c r="AR692" s="1419"/>
      <c r="AS692" s="1419"/>
      <c r="AT692" s="1419"/>
      <c r="AU692" s="1419"/>
      <c r="AV692" s="1419"/>
      <c r="AW692" s="1419"/>
      <c r="AX692" s="1419"/>
      <c r="AY692" s="1419"/>
      <c r="AZ692" s="1419"/>
      <c r="BA692" s="1419"/>
      <c r="BB692" s="1419"/>
      <c r="BC692" s="1419"/>
      <c r="BD692" s="1419"/>
      <c r="BE692" s="1419"/>
      <c r="BF692" s="1419"/>
      <c r="BG692" s="1419"/>
      <c r="BH692" s="1419"/>
      <c r="BI692" s="1419"/>
      <c r="BJ692" s="1419"/>
      <c r="BK692" s="1419"/>
      <c r="BL692" s="1419"/>
      <c r="BM692" s="1419"/>
      <c r="BN692" s="1419"/>
      <c r="BO692" s="1419"/>
      <c r="BP692" s="1419"/>
      <c r="BQ692" s="1419"/>
      <c r="BR692" s="1419"/>
      <c r="BS692" s="1419"/>
      <c r="BT692" s="1419"/>
      <c r="BU692" s="1419"/>
      <c r="BV692" s="1419"/>
      <c r="BW692" s="1419"/>
      <c r="BX692" s="1419"/>
      <c r="BY692" s="1419"/>
      <c r="BZ692" s="1419"/>
      <c r="CA692" s="1618"/>
    </row>
    <row r="693" s="1" customFormat="1" ht="19.199999999999999">
      <c r="A693" s="1332"/>
      <c r="B693" s="1398"/>
      <c r="C693" s="1645"/>
      <c r="D693" s="1409"/>
      <c r="E693" s="1409"/>
      <c r="F693" s="1410" t="s">
        <v>401</v>
      </c>
      <c r="G693" s="1597" t="s">
        <v>400</v>
      </c>
      <c r="K693" s="1419"/>
      <c r="L693" s="1419"/>
      <c r="M693" s="1419"/>
      <c r="N693" s="1419"/>
      <c r="O693" s="1419"/>
      <c r="P693" s="1419"/>
      <c r="Q693" s="1419"/>
      <c r="R693" s="1419"/>
      <c r="S693" s="1419"/>
      <c r="T693" s="1419"/>
      <c r="U693" s="1419"/>
      <c r="V693" s="1419"/>
      <c r="W693" s="1419"/>
      <c r="X693" s="1419"/>
      <c r="Y693" s="1419"/>
      <c r="Z693" s="1419"/>
      <c r="AA693" s="1419"/>
      <c r="AB693" s="1419"/>
      <c r="AC693" s="1419"/>
      <c r="AD693" s="1419"/>
      <c r="AE693" s="1419"/>
      <c r="AF693" s="1419"/>
      <c r="AG693" s="1419"/>
      <c r="AH693" s="1419"/>
      <c r="AI693" s="1419"/>
      <c r="AJ693" s="1419"/>
      <c r="AK693" s="1419"/>
      <c r="AL693" s="1420"/>
      <c r="AM693" s="1420"/>
      <c r="AN693" s="1420"/>
      <c r="AO693" s="1419"/>
      <c r="AP693" s="1419"/>
      <c r="AQ693" s="1419"/>
      <c r="AR693" s="1419"/>
      <c r="AS693" s="1419"/>
      <c r="AT693" s="1419"/>
      <c r="AU693" s="1419"/>
      <c r="AV693" s="1419"/>
      <c r="AW693" s="1419"/>
      <c r="AX693" s="1419"/>
      <c r="AY693" s="1419"/>
      <c r="AZ693" s="1419"/>
      <c r="BA693" s="1419"/>
      <c r="BB693" s="1419"/>
      <c r="BC693" s="1419"/>
      <c r="BD693" s="1419"/>
      <c r="BE693" s="1419"/>
      <c r="BF693" s="1419"/>
      <c r="BG693" s="1419"/>
      <c r="BH693" s="1419"/>
      <c r="BI693" s="1419"/>
      <c r="BJ693" s="1419"/>
      <c r="BK693" s="1419"/>
      <c r="BL693" s="1419"/>
      <c r="BM693" s="1419"/>
      <c r="BN693" s="1419"/>
      <c r="BO693" s="1419"/>
      <c r="BP693" s="1419"/>
      <c r="BQ693" s="1419"/>
      <c r="BR693" s="1419"/>
      <c r="BS693" s="1419"/>
      <c r="BT693" s="1419"/>
      <c r="BU693" s="1419"/>
      <c r="BV693" s="1419"/>
      <c r="BW693" s="1419"/>
      <c r="BX693" s="1419"/>
      <c r="BY693" s="1419"/>
      <c r="BZ693" s="1419"/>
      <c r="CA693" s="1618"/>
    </row>
    <row r="694" s="1" customFormat="1" ht="21.75" customHeight="1">
      <c r="A694" s="1332"/>
      <c r="B694" s="1398" t="s">
        <v>402</v>
      </c>
      <c r="C694" s="1536" t="s">
        <v>260</v>
      </c>
      <c r="D694" s="1400"/>
      <c r="E694" s="1409" t="s">
        <v>396</v>
      </c>
      <c r="F694" s="1410"/>
      <c r="G694" s="1597">
        <v>35</v>
      </c>
      <c r="H694" s="1419">
        <f t="shared" ref="H694:H695" si="3794">J694*H696*1.73*0.875/1000</f>
        <v>-0.058279375000000001</v>
      </c>
      <c r="I694" s="1419">
        <f t="shared" si="3770"/>
        <v>-0.032286773750000004</v>
      </c>
      <c r="J694" s="1414">
        <v>-1.1000000000000001</v>
      </c>
      <c r="K694" s="1419">
        <f t="shared" ref="K694:K695" si="3795">M694*K696*1.73*0.875/1000</f>
        <v>-0.058279375000000001</v>
      </c>
      <c r="L694" s="1419">
        <f t="shared" si="3771"/>
        <v>-0.032286773750000004</v>
      </c>
      <c r="M694" s="1414">
        <v>-1.1000000000000001</v>
      </c>
      <c r="N694" s="1419">
        <f t="shared" ref="N694:N695" si="3796">P694*N696*1.73*0.875/1000</f>
        <v>-0.058279375000000001</v>
      </c>
      <c r="O694" s="1419">
        <f t="shared" si="3772"/>
        <v>-0.032286773750000004</v>
      </c>
      <c r="P694" s="1414">
        <v>-1.1000000000000001</v>
      </c>
      <c r="Q694" s="1419">
        <f t="shared" ref="Q694:Q695" si="3797">S694*Q696*1.73*0.875/1000</f>
        <v>-0.058279375000000001</v>
      </c>
      <c r="R694" s="1419">
        <f t="shared" si="3773"/>
        <v>-0.032286773750000004</v>
      </c>
      <c r="S694" s="1414">
        <v>-1.1000000000000001</v>
      </c>
      <c r="T694" s="1419">
        <f t="shared" ref="T694:T695" si="3798">V694*T696*1.73*0.875/1000</f>
        <v>-0.058279375000000001</v>
      </c>
      <c r="U694" s="1419">
        <f t="shared" si="3774"/>
        <v>-0.032286773750000004</v>
      </c>
      <c r="V694" s="1414">
        <v>-1.1000000000000001</v>
      </c>
      <c r="W694" s="1419">
        <f t="shared" ref="W694:W695" si="3799">Y694*W696*1.73*0.875/1000</f>
        <v>-0.087419062499999992</v>
      </c>
      <c r="X694" s="1419">
        <f t="shared" si="3775"/>
        <v>-0.048430160624999996</v>
      </c>
      <c r="Y694" s="1414">
        <v>-1.6499999999999999</v>
      </c>
      <c r="Z694" s="1419">
        <f t="shared" ref="Z694:Z695" si="3800">AB694*Z696*1.73*0.875/1000</f>
        <v>-0.087419062499999992</v>
      </c>
      <c r="AA694" s="1419">
        <f t="shared" si="3776"/>
        <v>-0.048430160624999996</v>
      </c>
      <c r="AB694" s="1414">
        <v>-1.6499999999999999</v>
      </c>
      <c r="AC694" s="1419">
        <f t="shared" ref="AC694:AC695" si="3801">AE694*AC696*1.73*0.875/1000</f>
        <v>-0.058279375000000001</v>
      </c>
      <c r="AD694" s="1419">
        <f t="shared" si="3777"/>
        <v>-0.032286773750000004</v>
      </c>
      <c r="AE694" s="1414">
        <v>-1.1000000000000001</v>
      </c>
      <c r="AF694" s="1419">
        <f t="shared" ref="AF694:AF695" si="3802">AH694*AF696*1.73*0.875/1000</f>
        <v>-0.10649231249999998</v>
      </c>
      <c r="AG694" s="1419">
        <f t="shared" si="3778"/>
        <v>-0.058996741124999995</v>
      </c>
      <c r="AH694" s="1414">
        <v>-2.0099999999999998</v>
      </c>
      <c r="AI694" s="1419">
        <f t="shared" ref="AI694:AI695" si="3803">AK694*AI696*1.73*0.875/1000</f>
        <v>-0.10649231249999998</v>
      </c>
      <c r="AJ694" s="1419">
        <f t="shared" si="3779"/>
        <v>-0.058996741124999995</v>
      </c>
      <c r="AK694" s="1414">
        <v>-2.0099999999999998</v>
      </c>
      <c r="AL694" s="1420">
        <f t="shared" ref="AL694:AL695" si="3804">AN694*AL696*1.73*0.875/1000</f>
        <v>-0.10649231249999998</v>
      </c>
      <c r="AM694" s="1420">
        <f t="shared" si="3780"/>
        <v>-0.058996741124999995</v>
      </c>
      <c r="AN694" s="1416">
        <v>-2.0099999999999998</v>
      </c>
      <c r="AO694" s="1419">
        <f t="shared" ref="AO694:AO695" si="3805">AQ694*AO696*1.73*0.875/1000</f>
        <v>-0.10649231249999998</v>
      </c>
      <c r="AP694" s="1419">
        <f t="shared" si="3781"/>
        <v>-0.058996741124999995</v>
      </c>
      <c r="AQ694" s="1414">
        <v>-2.0099999999999998</v>
      </c>
      <c r="AR694" s="1419">
        <f t="shared" ref="AR694:AR695" si="3806">AT694*AR696*1.73*0.875/1000</f>
        <v>-0.096955687499999998</v>
      </c>
      <c r="AS694" s="1419">
        <f t="shared" si="3782"/>
        <v>-0.053713450875000006</v>
      </c>
      <c r="AT694" s="1414">
        <v>-1.8300000000000001</v>
      </c>
      <c r="AU694" s="1419">
        <f t="shared" ref="AU694:AU695" si="3807">AW694*AU696*1.73*0.875/1000</f>
        <v>-0.096955687499999998</v>
      </c>
      <c r="AV694" s="1419">
        <f t="shared" si="3783"/>
        <v>-0.053713450875000006</v>
      </c>
      <c r="AW694" s="1414">
        <v>-1.8300000000000001</v>
      </c>
      <c r="AX694" s="1419">
        <f t="shared" ref="AX694:AX695" si="3808">AZ694*AX696*1.73*0.875/1000</f>
        <v>-0.096955687499999998</v>
      </c>
      <c r="AY694" s="1419">
        <f t="shared" si="3784"/>
        <v>-0.053713450875000006</v>
      </c>
      <c r="AZ694" s="1414">
        <v>-1.8300000000000001</v>
      </c>
      <c r="BA694" s="1419">
        <f t="shared" ref="BA694:BA695" si="3809">BC694*BA696*1.73*0.875/1000</f>
        <v>-0.096955687499999998</v>
      </c>
      <c r="BB694" s="1419">
        <f t="shared" si="3785"/>
        <v>-0.053713450875000006</v>
      </c>
      <c r="BC694" s="1414">
        <v>-1.8300000000000001</v>
      </c>
      <c r="BD694" s="1419">
        <f t="shared" ref="BD694:BD695" si="3810">BF694*BD696*1.73*0.875/1000</f>
        <v>-0.10649231249999998</v>
      </c>
      <c r="BE694" s="1419">
        <f t="shared" si="3786"/>
        <v>-0.058996741124999995</v>
      </c>
      <c r="BF694" s="1414">
        <v>-2.0099999999999998</v>
      </c>
      <c r="BG694" s="1419">
        <f t="shared" ref="BG694:BG695" si="3811">BI694*BG696*1.73*0.875/1000</f>
        <v>-0.135632</v>
      </c>
      <c r="BH694" s="1419">
        <f t="shared" si="3787"/>
        <v>-0.075140128000000014</v>
      </c>
      <c r="BI694" s="1414">
        <v>-2.5600000000000001</v>
      </c>
      <c r="BJ694" s="1419">
        <f t="shared" ref="BJ694:BJ695" si="3812">BL694*BJ696*1.73*0.875/1000</f>
        <v>-0.096955687499999998</v>
      </c>
      <c r="BK694" s="1419">
        <f t="shared" si="3788"/>
        <v>-0.053713450875000006</v>
      </c>
      <c r="BL694" s="1414">
        <v>-1.8300000000000001</v>
      </c>
      <c r="BM694" s="1419">
        <f t="shared" ref="BM694:BM695" si="3813">BO694*BM696*1.73*0.875/1000</f>
        <v>-0.096955687499999998</v>
      </c>
      <c r="BN694" s="1419">
        <f t="shared" si="3789"/>
        <v>-0.053713450875000006</v>
      </c>
      <c r="BO694" s="1414">
        <v>-1.8300000000000001</v>
      </c>
      <c r="BP694" s="1419">
        <f t="shared" ref="BP694:BP695" si="3814">BR694*BP696*1.73*0.875/1000</f>
        <v>-0.096955687499999998</v>
      </c>
      <c r="BQ694" s="1419">
        <f t="shared" si="3790"/>
        <v>-0.053713450875000006</v>
      </c>
      <c r="BR694" s="1414">
        <v>-1.8300000000000001</v>
      </c>
      <c r="BS694" s="1419">
        <f t="shared" ref="BS694:BS695" si="3815">BU694*BS696*1.73*0.875/1000</f>
        <v>-0.096955687499999998</v>
      </c>
      <c r="BT694" s="1419">
        <f t="shared" si="3791"/>
        <v>-0.053713450875000006</v>
      </c>
      <c r="BU694" s="1414">
        <v>-1.8300000000000001</v>
      </c>
      <c r="BV694" s="1419">
        <f t="shared" ref="BV694:BV695" si="3816">BX694*BV696*1.73*0.875/1000</f>
        <v>-0.096955687499999998</v>
      </c>
      <c r="BW694" s="1419">
        <f t="shared" si="3792"/>
        <v>-0.053713450875000006</v>
      </c>
      <c r="BX694" s="1414">
        <v>-1.8300000000000001</v>
      </c>
      <c r="BY694" s="1419">
        <f t="shared" ref="BY694:BY695" si="3817">CA694*BY696*1.73*0.875/1000</f>
        <v>-0.096955687499999998</v>
      </c>
      <c r="BZ694" s="1419">
        <f t="shared" si="3793"/>
        <v>-0.053713450875000006</v>
      </c>
      <c r="CA694" s="1598">
        <v>-1.8300000000000001</v>
      </c>
    </row>
    <row r="695" s="1" customFormat="1" ht="20.25" customHeight="1">
      <c r="A695" s="1332"/>
      <c r="B695" s="1398" t="s">
        <v>403</v>
      </c>
      <c r="C695" s="1536" t="s">
        <v>197</v>
      </c>
      <c r="D695" s="1400"/>
      <c r="E695" s="1409" t="s">
        <v>396</v>
      </c>
      <c r="F695" s="1410"/>
      <c r="G695" s="1597">
        <v>35</v>
      </c>
      <c r="H695" s="1419">
        <f t="shared" si="3794"/>
        <v>1.064923125</v>
      </c>
      <c r="I695" s="1419">
        <f t="shared" si="3770"/>
        <v>0.58996741125000007</v>
      </c>
      <c r="J695" s="1414">
        <v>20.100000000000001</v>
      </c>
      <c r="K695" s="1419">
        <f t="shared" si="3795"/>
        <v>1.0310151250000001</v>
      </c>
      <c r="L695" s="1419">
        <f t="shared" si="3771"/>
        <v>0.57118237925000015</v>
      </c>
      <c r="M695" s="1414">
        <v>19.460000000000001</v>
      </c>
      <c r="N695" s="1419">
        <f t="shared" si="3796"/>
        <v>0.94730475000000003</v>
      </c>
      <c r="O695" s="1419">
        <f t="shared" si="3772"/>
        <v>0.52480683150000007</v>
      </c>
      <c r="P695" s="1414">
        <v>17.879999999999999</v>
      </c>
      <c r="Q695" s="1419">
        <f t="shared" si="3797"/>
        <v>1.0214785</v>
      </c>
      <c r="R695" s="1419">
        <f t="shared" si="3773"/>
        <v>0.56589908900000008</v>
      </c>
      <c r="S695" s="1414">
        <v>19.280000000000001</v>
      </c>
      <c r="T695" s="1419">
        <f t="shared" si="3798"/>
        <v>1.0055841250000002</v>
      </c>
      <c r="U695" s="1419">
        <f t="shared" si="3774"/>
        <v>0.55709360525000018</v>
      </c>
      <c r="V695" s="1414">
        <v>18.98</v>
      </c>
      <c r="W695" s="1419">
        <f t="shared" si="3799"/>
        <v>1.0696914375000002</v>
      </c>
      <c r="X695" s="1419">
        <f t="shared" si="3775"/>
        <v>0.59260905637500016</v>
      </c>
      <c r="Y695" s="1414">
        <v>20.190000000000001</v>
      </c>
      <c r="Z695" s="1419">
        <f t="shared" si="3800"/>
        <v>1.0543268749999999</v>
      </c>
      <c r="AA695" s="1419">
        <f t="shared" si="3776"/>
        <v>0.58409708874999999</v>
      </c>
      <c r="AB695" s="1414">
        <v>19.899999999999999</v>
      </c>
      <c r="AC695" s="1419">
        <f t="shared" si="3801"/>
        <v>1.0193592499999999</v>
      </c>
      <c r="AD695" s="1419">
        <f t="shared" si="3777"/>
        <v>0.56472502450000006</v>
      </c>
      <c r="AE695" s="1414">
        <v>19.239999999999998</v>
      </c>
      <c r="AF695" s="1419">
        <f t="shared" si="3802"/>
        <v>1.08293675</v>
      </c>
      <c r="AG695" s="1419">
        <f t="shared" si="3778"/>
        <v>0.5999469595000001</v>
      </c>
      <c r="AH695" s="1414">
        <v>20.440000000000001</v>
      </c>
      <c r="AI695" s="1419">
        <f t="shared" si="3803"/>
        <v>1.092473375</v>
      </c>
      <c r="AJ695" s="1419">
        <f t="shared" si="3779"/>
        <v>0.60523024975000006</v>
      </c>
      <c r="AK695" s="1414">
        <v>20.620000000000001</v>
      </c>
      <c r="AL695" s="1420">
        <f t="shared" si="3804"/>
        <v>1.092473375</v>
      </c>
      <c r="AM695" s="1420">
        <f t="shared" si="3780"/>
        <v>0.60523024975000006</v>
      </c>
      <c r="AN695" s="1416">
        <v>20.620000000000001</v>
      </c>
      <c r="AO695" s="1419">
        <f t="shared" si="3805"/>
        <v>1.0734001249999998</v>
      </c>
      <c r="AP695" s="1419">
        <f t="shared" si="3781"/>
        <v>0.59466366924999992</v>
      </c>
      <c r="AQ695" s="1414">
        <v>20.260000000000002</v>
      </c>
      <c r="AR695" s="1419">
        <f t="shared" si="3806"/>
        <v>1.0734001249999998</v>
      </c>
      <c r="AS695" s="1419">
        <f t="shared" si="3782"/>
        <v>0.59466366924999992</v>
      </c>
      <c r="AT695" s="1414">
        <v>20.260000000000002</v>
      </c>
      <c r="AU695" s="1419">
        <f t="shared" si="3807"/>
        <v>1.0892945000000001</v>
      </c>
      <c r="AV695" s="1419">
        <f t="shared" si="3783"/>
        <v>0.60346915300000004</v>
      </c>
      <c r="AW695" s="1414">
        <v>20.559999999999999</v>
      </c>
      <c r="AX695" s="1419">
        <f t="shared" si="3808"/>
        <v>1.098831125</v>
      </c>
      <c r="AY695" s="1419">
        <f t="shared" si="3784"/>
        <v>0.60875244325000011</v>
      </c>
      <c r="AZ695" s="1414">
        <v>20.739999999999998</v>
      </c>
      <c r="BA695" s="1419">
        <f t="shared" si="3809"/>
        <v>1.0892945000000001</v>
      </c>
      <c r="BB695" s="1419">
        <f t="shared" si="3785"/>
        <v>0.60346915300000004</v>
      </c>
      <c r="BC695" s="1414">
        <v>20.559999999999999</v>
      </c>
      <c r="BD695" s="1419">
        <f t="shared" si="3810"/>
        <v>1.1083677500000002</v>
      </c>
      <c r="BE695" s="1419">
        <f t="shared" si="3786"/>
        <v>0.61403573350000018</v>
      </c>
      <c r="BF695" s="1414">
        <v>20.920000000000002</v>
      </c>
      <c r="BG695" s="1419">
        <f t="shared" si="3811"/>
        <v>1.1915483124999999</v>
      </c>
      <c r="BH695" s="1419">
        <f t="shared" si="3787"/>
        <v>0.66011776512499998</v>
      </c>
      <c r="BI695" s="1414">
        <v>22.489999999999998</v>
      </c>
      <c r="BJ695" s="1419">
        <f t="shared" si="3812"/>
        <v>1.1878396250000001</v>
      </c>
      <c r="BK695" s="1419">
        <f t="shared" si="3788"/>
        <v>0.65806315225000012</v>
      </c>
      <c r="BL695" s="1414">
        <v>22.420000000000002</v>
      </c>
      <c r="BM695" s="1419">
        <f t="shared" si="3813"/>
        <v>1.1724750625</v>
      </c>
      <c r="BN695" s="1419">
        <f t="shared" si="3789"/>
        <v>0.64955118462500006</v>
      </c>
      <c r="BO695" s="1414">
        <v>22.129999999999999</v>
      </c>
      <c r="BP695" s="1419">
        <f t="shared" si="3814"/>
        <v>1.1629384375</v>
      </c>
      <c r="BQ695" s="1419">
        <f t="shared" si="3790"/>
        <v>0.64426789437500009</v>
      </c>
      <c r="BR695" s="1414">
        <v>21.949999999999999</v>
      </c>
      <c r="BS695" s="1419">
        <f t="shared" si="3815"/>
        <v>1.1534018124999998</v>
      </c>
      <c r="BT695" s="1419">
        <f t="shared" si="3791"/>
        <v>0.63898460412500002</v>
      </c>
      <c r="BU695" s="1414">
        <v>21.77</v>
      </c>
      <c r="BV695" s="1419">
        <f t="shared" si="3816"/>
        <v>1.1433353749999999</v>
      </c>
      <c r="BW695" s="1419">
        <f t="shared" si="3792"/>
        <v>0.63340779775</v>
      </c>
      <c r="BX695" s="1414">
        <v>21.579999999999998</v>
      </c>
      <c r="BY695" s="1419">
        <f t="shared" si="3817"/>
        <v>1.1682365625</v>
      </c>
      <c r="BZ695" s="1419">
        <f t="shared" si="3793"/>
        <v>0.64720305562500002</v>
      </c>
      <c r="CA695" s="1598">
        <v>22.050000000000001</v>
      </c>
    </row>
    <row r="696" s="1" customFormat="1" ht="19.199999999999999">
      <c r="A696" s="1332"/>
      <c r="B696" s="1398" t="s">
        <v>59</v>
      </c>
      <c r="C696" s="1408" t="s">
        <v>404</v>
      </c>
      <c r="D696" s="1409"/>
      <c r="E696" s="1409"/>
      <c r="F696" s="1410" t="s">
        <v>405</v>
      </c>
      <c r="G696" s="1597">
        <v>35</v>
      </c>
      <c r="H696" s="1419">
        <v>35</v>
      </c>
      <c r="I696" s="1419"/>
      <c r="J696" s="1419"/>
      <c r="K696" s="1419">
        <v>35</v>
      </c>
      <c r="L696" s="1419"/>
      <c r="M696" s="1419"/>
      <c r="N696" s="1419">
        <v>35</v>
      </c>
      <c r="O696" s="1419"/>
      <c r="P696" s="1419"/>
      <c r="Q696" s="1419">
        <v>35</v>
      </c>
      <c r="R696" s="1419"/>
      <c r="S696" s="1419"/>
      <c r="T696" s="1419">
        <v>35</v>
      </c>
      <c r="U696" s="1419"/>
      <c r="V696" s="1419"/>
      <c r="W696" s="1419">
        <v>35</v>
      </c>
      <c r="X696" s="1419"/>
      <c r="Y696" s="1419"/>
      <c r="Z696" s="1419">
        <v>35</v>
      </c>
      <c r="AA696" s="1419"/>
      <c r="AB696" s="1419"/>
      <c r="AC696" s="1419">
        <v>35</v>
      </c>
      <c r="AD696" s="1419"/>
      <c r="AE696" s="1419"/>
      <c r="AF696" s="1419">
        <v>35</v>
      </c>
      <c r="AG696" s="1419"/>
      <c r="AH696" s="1419"/>
      <c r="AI696" s="1419">
        <v>35</v>
      </c>
      <c r="AJ696" s="1419"/>
      <c r="AK696" s="1419"/>
      <c r="AL696" s="1420">
        <v>35</v>
      </c>
      <c r="AM696" s="1420"/>
      <c r="AN696" s="1420"/>
      <c r="AO696" s="1419">
        <v>35</v>
      </c>
      <c r="AP696" s="1419"/>
      <c r="AQ696" s="1419"/>
      <c r="AR696" s="1419">
        <v>35</v>
      </c>
      <c r="AS696" s="1419"/>
      <c r="AT696" s="1419"/>
      <c r="AU696" s="1419">
        <v>35</v>
      </c>
      <c r="AV696" s="1419"/>
      <c r="AW696" s="1419"/>
      <c r="AX696" s="1419">
        <v>35</v>
      </c>
      <c r="AY696" s="1419"/>
      <c r="AZ696" s="1419"/>
      <c r="BA696" s="1419">
        <v>35</v>
      </c>
      <c r="BB696" s="1419"/>
      <c r="BC696" s="1419"/>
      <c r="BD696" s="1419">
        <v>35</v>
      </c>
      <c r="BE696" s="1419"/>
      <c r="BF696" s="1419"/>
      <c r="BG696" s="1419">
        <v>35</v>
      </c>
      <c r="BH696" s="1419"/>
      <c r="BI696" s="1419"/>
      <c r="BJ696" s="1419">
        <v>35</v>
      </c>
      <c r="BK696" s="1419"/>
      <c r="BL696" s="1419"/>
      <c r="BM696" s="1419">
        <v>35</v>
      </c>
      <c r="BN696" s="1419"/>
      <c r="BO696" s="1419"/>
      <c r="BP696" s="1419">
        <v>35</v>
      </c>
      <c r="BQ696" s="1419"/>
      <c r="BR696" s="1419"/>
      <c r="BS696" s="1419">
        <v>35</v>
      </c>
      <c r="BT696" s="1419"/>
      <c r="BU696" s="1419"/>
      <c r="BV696" s="1419">
        <v>35</v>
      </c>
      <c r="BW696" s="1419"/>
      <c r="BX696" s="1419"/>
      <c r="BY696" s="1419">
        <v>35</v>
      </c>
      <c r="BZ696" s="1419"/>
      <c r="CA696" s="1618"/>
    </row>
    <row r="697" s="1" customFormat="1" ht="19.199999999999999">
      <c r="A697" s="1332"/>
      <c r="B697" s="1398"/>
      <c r="C697" s="1408" t="s">
        <v>424</v>
      </c>
      <c r="D697" s="1409"/>
      <c r="E697" s="1409"/>
      <c r="F697" s="1410" t="s">
        <v>405</v>
      </c>
      <c r="G697" s="1597">
        <v>35</v>
      </c>
      <c r="H697" s="1419">
        <v>35</v>
      </c>
      <c r="I697" s="1419"/>
      <c r="J697" s="1419"/>
      <c r="K697" s="1419">
        <v>35</v>
      </c>
      <c r="L697" s="1419"/>
      <c r="M697" s="1419"/>
      <c r="N697" s="1419">
        <v>35</v>
      </c>
      <c r="O697" s="1419"/>
      <c r="P697" s="1419"/>
      <c r="Q697" s="1419">
        <v>35</v>
      </c>
      <c r="R697" s="1419"/>
      <c r="S697" s="1419"/>
      <c r="T697" s="1419">
        <v>35</v>
      </c>
      <c r="U697" s="1419"/>
      <c r="V697" s="1419"/>
      <c r="W697" s="1419">
        <v>35</v>
      </c>
      <c r="X697" s="1419"/>
      <c r="Y697" s="1419"/>
      <c r="Z697" s="1419">
        <v>35</v>
      </c>
      <c r="AA697" s="1419"/>
      <c r="AB697" s="1419"/>
      <c r="AC697" s="1419">
        <v>35</v>
      </c>
      <c r="AD697" s="1419"/>
      <c r="AE697" s="1419"/>
      <c r="AF697" s="1419">
        <v>35</v>
      </c>
      <c r="AG697" s="1419"/>
      <c r="AH697" s="1419"/>
      <c r="AI697" s="1419">
        <v>35</v>
      </c>
      <c r="AJ697" s="1419"/>
      <c r="AK697" s="1419"/>
      <c r="AL697" s="1420">
        <v>35</v>
      </c>
      <c r="AM697" s="1420"/>
      <c r="AN697" s="1420"/>
      <c r="AO697" s="1419">
        <v>35</v>
      </c>
      <c r="AP697" s="1419"/>
      <c r="AQ697" s="1419"/>
      <c r="AR697" s="1419">
        <v>35</v>
      </c>
      <c r="AS697" s="1419"/>
      <c r="AT697" s="1419"/>
      <c r="AU697" s="1419">
        <v>35</v>
      </c>
      <c r="AV697" s="1419"/>
      <c r="AW697" s="1419"/>
      <c r="AX697" s="1419">
        <v>35</v>
      </c>
      <c r="AY697" s="1419"/>
      <c r="AZ697" s="1419"/>
      <c r="BA697" s="1419">
        <v>35</v>
      </c>
      <c r="BB697" s="1419"/>
      <c r="BC697" s="1419"/>
      <c r="BD697" s="1419">
        <v>35</v>
      </c>
      <c r="BE697" s="1419"/>
      <c r="BF697" s="1419"/>
      <c r="BG697" s="1419">
        <v>35</v>
      </c>
      <c r="BH697" s="1419"/>
      <c r="BI697" s="1419"/>
      <c r="BJ697" s="1419">
        <v>35</v>
      </c>
      <c r="BK697" s="1419"/>
      <c r="BL697" s="1419"/>
      <c r="BM697" s="1419">
        <v>35</v>
      </c>
      <c r="BN697" s="1419"/>
      <c r="BO697" s="1419"/>
      <c r="BP697" s="1419">
        <v>35</v>
      </c>
      <c r="BQ697" s="1419"/>
      <c r="BR697" s="1419"/>
      <c r="BS697" s="1419">
        <v>35</v>
      </c>
      <c r="BT697" s="1419"/>
      <c r="BU697" s="1419"/>
      <c r="BV697" s="1419">
        <v>35</v>
      </c>
      <c r="BW697" s="1419"/>
      <c r="BX697" s="1419"/>
      <c r="BY697" s="1419">
        <v>35</v>
      </c>
      <c r="BZ697" s="1419"/>
      <c r="CA697" s="1618"/>
    </row>
    <row r="698" s="1" customFormat="1" ht="19.199999999999999">
      <c r="A698" s="1332"/>
      <c r="B698" s="1398"/>
      <c r="C698" s="1408" t="s">
        <v>404</v>
      </c>
      <c r="D698" s="1409"/>
      <c r="E698" s="1409"/>
      <c r="F698" s="1410" t="s">
        <v>405</v>
      </c>
      <c r="G698" s="1597">
        <v>10</v>
      </c>
      <c r="H698" s="1419">
        <v>10.300000000000001</v>
      </c>
      <c r="I698" s="1419"/>
      <c r="J698" s="1419"/>
      <c r="K698" s="1419">
        <v>10.300000000000001</v>
      </c>
      <c r="L698" s="1419"/>
      <c r="M698" s="1419"/>
      <c r="N698" s="1419">
        <v>10.300000000000001</v>
      </c>
      <c r="O698" s="1419"/>
      <c r="P698" s="1419"/>
      <c r="Q698" s="1419">
        <v>10.300000000000001</v>
      </c>
      <c r="R698" s="1419"/>
      <c r="S698" s="1419"/>
      <c r="T698" s="1419">
        <v>10.300000000000001</v>
      </c>
      <c r="U698" s="1419"/>
      <c r="V698" s="1419"/>
      <c r="W698" s="1419">
        <v>10.300000000000001</v>
      </c>
      <c r="X698" s="1419"/>
      <c r="Y698" s="1419"/>
      <c r="Z698" s="1419">
        <v>10.300000000000001</v>
      </c>
      <c r="AA698" s="1419"/>
      <c r="AB698" s="1419"/>
      <c r="AC698" s="1419">
        <v>10.300000000000001</v>
      </c>
      <c r="AD698" s="1419"/>
      <c r="AE698" s="1419"/>
      <c r="AF698" s="1419">
        <v>10.300000000000001</v>
      </c>
      <c r="AG698" s="1419"/>
      <c r="AH698" s="1419"/>
      <c r="AI698" s="1419">
        <v>10.300000000000001</v>
      </c>
      <c r="AJ698" s="1419"/>
      <c r="AK698" s="1419"/>
      <c r="AL698" s="1420">
        <v>10.300000000000001</v>
      </c>
      <c r="AM698" s="1420"/>
      <c r="AN698" s="1420"/>
      <c r="AO698" s="1419">
        <v>10.300000000000001</v>
      </c>
      <c r="AP698" s="1419"/>
      <c r="AQ698" s="1419"/>
      <c r="AR698" s="1419">
        <v>10.300000000000001</v>
      </c>
      <c r="AS698" s="1419"/>
      <c r="AT698" s="1419"/>
      <c r="AU698" s="1419">
        <v>10.300000000000001</v>
      </c>
      <c r="AV698" s="1419"/>
      <c r="AW698" s="1419"/>
      <c r="AX698" s="1419">
        <v>10.300000000000001</v>
      </c>
      <c r="AY698" s="1419"/>
      <c r="AZ698" s="1419"/>
      <c r="BA698" s="1419">
        <v>10.300000000000001</v>
      </c>
      <c r="BB698" s="1419"/>
      <c r="BC698" s="1419"/>
      <c r="BD698" s="1419">
        <v>10.300000000000001</v>
      </c>
      <c r="BE698" s="1419"/>
      <c r="BF698" s="1419"/>
      <c r="BG698" s="1419">
        <v>10.300000000000001</v>
      </c>
      <c r="BH698" s="1419"/>
      <c r="BI698" s="1419"/>
      <c r="BJ698" s="1419">
        <v>10.300000000000001</v>
      </c>
      <c r="BK698" s="1419"/>
      <c r="BL698" s="1419"/>
      <c r="BM698" s="1419">
        <v>10.300000000000001</v>
      </c>
      <c r="BN698" s="1419"/>
      <c r="BO698" s="1419"/>
      <c r="BP698" s="1419">
        <v>10.300000000000001</v>
      </c>
      <c r="BQ698" s="1419"/>
      <c r="BR698" s="1419"/>
      <c r="BS698" s="1419">
        <v>10.300000000000001</v>
      </c>
      <c r="BT698" s="1419"/>
      <c r="BU698" s="1419"/>
      <c r="BV698" s="1419">
        <v>10.300000000000001</v>
      </c>
      <c r="BW698" s="1419"/>
      <c r="BX698" s="1419"/>
      <c r="BY698" s="1419">
        <v>10.300000000000001</v>
      </c>
      <c r="BZ698" s="1419"/>
      <c r="CA698" s="1618"/>
    </row>
    <row r="699" s="1" customFormat="1" ht="19.199999999999999">
      <c r="A699" s="1332"/>
      <c r="B699" s="1398"/>
      <c r="C699" s="1408" t="s">
        <v>424</v>
      </c>
      <c r="D699" s="1409"/>
      <c r="E699" s="1409"/>
      <c r="F699" s="1410" t="s">
        <v>405</v>
      </c>
      <c r="G699" s="1597">
        <v>10</v>
      </c>
      <c r="H699" s="1419">
        <v>10.300000000000001</v>
      </c>
      <c r="I699" s="1419"/>
      <c r="J699" s="1419"/>
      <c r="K699" s="1419">
        <v>10.300000000000001</v>
      </c>
      <c r="L699" s="1419"/>
      <c r="M699" s="1419"/>
      <c r="N699" s="1419">
        <v>10.300000000000001</v>
      </c>
      <c r="O699" s="1419"/>
      <c r="P699" s="1419"/>
      <c r="Q699" s="1419">
        <v>10.300000000000001</v>
      </c>
      <c r="R699" s="1419"/>
      <c r="S699" s="1419"/>
      <c r="T699" s="1419">
        <v>10.300000000000001</v>
      </c>
      <c r="U699" s="1419"/>
      <c r="V699" s="1419"/>
      <c r="W699" s="1419">
        <v>10.300000000000001</v>
      </c>
      <c r="X699" s="1419"/>
      <c r="Y699" s="1419"/>
      <c r="Z699" s="1419">
        <v>10.300000000000001</v>
      </c>
      <c r="AA699" s="1419"/>
      <c r="AB699" s="1419"/>
      <c r="AC699" s="1419">
        <v>10.300000000000001</v>
      </c>
      <c r="AD699" s="1419"/>
      <c r="AE699" s="1419"/>
      <c r="AF699" s="1419">
        <v>10.300000000000001</v>
      </c>
      <c r="AG699" s="1419"/>
      <c r="AH699" s="1419"/>
      <c r="AI699" s="1419">
        <v>10.300000000000001</v>
      </c>
      <c r="AJ699" s="1419"/>
      <c r="AK699" s="1419"/>
      <c r="AL699" s="1420">
        <v>10.300000000000001</v>
      </c>
      <c r="AM699" s="1420"/>
      <c r="AN699" s="1420"/>
      <c r="AO699" s="1419">
        <v>10.300000000000001</v>
      </c>
      <c r="AP699" s="1419"/>
      <c r="AQ699" s="1419"/>
      <c r="AR699" s="1419">
        <v>10.300000000000001</v>
      </c>
      <c r="AS699" s="1419"/>
      <c r="AT699" s="1419"/>
      <c r="AU699" s="1419">
        <v>10.300000000000001</v>
      </c>
      <c r="AV699" s="1419"/>
      <c r="AW699" s="1419"/>
      <c r="AX699" s="1419">
        <v>10.300000000000001</v>
      </c>
      <c r="AY699" s="1419"/>
      <c r="AZ699" s="1419"/>
      <c r="BA699" s="1419">
        <v>10.300000000000001</v>
      </c>
      <c r="BB699" s="1419"/>
      <c r="BC699" s="1419"/>
      <c r="BD699" s="1419">
        <v>10.300000000000001</v>
      </c>
      <c r="BE699" s="1419"/>
      <c r="BF699" s="1419"/>
      <c r="BG699" s="1419">
        <v>10.300000000000001</v>
      </c>
      <c r="BH699" s="1419"/>
      <c r="BI699" s="1419"/>
      <c r="BJ699" s="1419">
        <v>10.300000000000001</v>
      </c>
      <c r="BK699" s="1419"/>
      <c r="BL699" s="1419"/>
      <c r="BM699" s="1419">
        <v>10.300000000000001</v>
      </c>
      <c r="BN699" s="1419"/>
      <c r="BO699" s="1419"/>
      <c r="BP699" s="1419">
        <v>10.300000000000001</v>
      </c>
      <c r="BQ699" s="1419"/>
      <c r="BR699" s="1419"/>
      <c r="BS699" s="1419">
        <v>10.300000000000001</v>
      </c>
      <c r="BT699" s="1419"/>
      <c r="BU699" s="1419"/>
      <c r="BV699" s="1419">
        <v>10.300000000000001</v>
      </c>
      <c r="BW699" s="1419"/>
      <c r="BX699" s="1419"/>
      <c r="BY699" s="1419">
        <v>10.300000000000001</v>
      </c>
      <c r="BZ699" s="1419"/>
      <c r="CA699" s="1618"/>
    </row>
    <row r="700" s="1" customFormat="1" ht="19.199999999999999">
      <c r="A700" s="1332"/>
      <c r="B700" s="1398"/>
      <c r="C700" s="1408" t="s">
        <v>404</v>
      </c>
      <c r="D700" s="1409"/>
      <c r="E700" s="1409"/>
      <c r="F700" s="1410" t="s">
        <v>405</v>
      </c>
      <c r="G700" s="1597">
        <v>6</v>
      </c>
      <c r="H700" s="1419">
        <v>6.4000000000000004</v>
      </c>
      <c r="I700" s="1419"/>
      <c r="J700" s="1419"/>
      <c r="K700" s="1419">
        <v>6.4000000000000004</v>
      </c>
      <c r="L700" s="1419"/>
      <c r="M700" s="1419"/>
      <c r="N700" s="1419">
        <v>6.4000000000000004</v>
      </c>
      <c r="O700" s="1419"/>
      <c r="P700" s="1419"/>
      <c r="Q700" s="1419">
        <v>6.4000000000000004</v>
      </c>
      <c r="R700" s="1419"/>
      <c r="S700" s="1419"/>
      <c r="T700" s="1419">
        <v>6.4000000000000004</v>
      </c>
      <c r="U700" s="1419"/>
      <c r="V700" s="1419"/>
      <c r="W700" s="1419">
        <v>6.4000000000000004</v>
      </c>
      <c r="X700" s="1419"/>
      <c r="Y700" s="1419"/>
      <c r="Z700" s="1419">
        <v>6.4000000000000004</v>
      </c>
      <c r="AA700" s="1419"/>
      <c r="AB700" s="1419"/>
      <c r="AC700" s="1419">
        <v>6.4000000000000004</v>
      </c>
      <c r="AD700" s="1419"/>
      <c r="AE700" s="1419"/>
      <c r="AF700" s="1419">
        <v>6.4000000000000004</v>
      </c>
      <c r="AG700" s="1419"/>
      <c r="AH700" s="1419"/>
      <c r="AI700" s="1419">
        <v>6.4000000000000004</v>
      </c>
      <c r="AJ700" s="1419"/>
      <c r="AK700" s="1419"/>
      <c r="AL700" s="1420">
        <v>6.4000000000000004</v>
      </c>
      <c r="AM700" s="1420"/>
      <c r="AN700" s="1420"/>
      <c r="AO700" s="1419">
        <v>6.4000000000000004</v>
      </c>
      <c r="AP700" s="1419"/>
      <c r="AQ700" s="1419"/>
      <c r="AR700" s="1419">
        <v>6.4000000000000004</v>
      </c>
      <c r="AS700" s="1419"/>
      <c r="AT700" s="1419"/>
      <c r="AU700" s="1419">
        <v>6.4000000000000004</v>
      </c>
      <c r="AV700" s="1419"/>
      <c r="AW700" s="1419"/>
      <c r="AX700" s="1419">
        <v>6.4000000000000004</v>
      </c>
      <c r="AY700" s="1419"/>
      <c r="AZ700" s="1419"/>
      <c r="BA700" s="1419">
        <v>6.4000000000000004</v>
      </c>
      <c r="BB700" s="1419"/>
      <c r="BC700" s="1419"/>
      <c r="BD700" s="1419">
        <v>6.4000000000000004</v>
      </c>
      <c r="BE700" s="1419"/>
      <c r="BF700" s="1419"/>
      <c r="BG700" s="1419">
        <v>6.4000000000000004</v>
      </c>
      <c r="BH700" s="1419"/>
      <c r="BI700" s="1419"/>
      <c r="BJ700" s="1419">
        <v>6.4000000000000004</v>
      </c>
      <c r="BK700" s="1419"/>
      <c r="BL700" s="1419"/>
      <c r="BM700" s="1419">
        <v>6.4000000000000004</v>
      </c>
      <c r="BN700" s="1419"/>
      <c r="BO700" s="1419"/>
      <c r="BP700" s="1419">
        <v>6.4000000000000004</v>
      </c>
      <c r="BQ700" s="1419"/>
      <c r="BR700" s="1419"/>
      <c r="BS700" s="1419">
        <v>6.4000000000000004</v>
      </c>
      <c r="BT700" s="1419"/>
      <c r="BU700" s="1419"/>
      <c r="BV700" s="1419">
        <v>6.4000000000000004</v>
      </c>
      <c r="BW700" s="1419"/>
      <c r="BX700" s="1419"/>
      <c r="BY700" s="1419">
        <v>6.4000000000000004</v>
      </c>
      <c r="BZ700" s="1419"/>
      <c r="CA700" s="1618"/>
    </row>
    <row r="701" s="1" customFormat="1" ht="19.199999999999999">
      <c r="A701" s="1332"/>
      <c r="B701" s="1398"/>
      <c r="C701" s="1408" t="s">
        <v>424</v>
      </c>
      <c r="D701" s="1409"/>
      <c r="E701" s="1409"/>
      <c r="F701" s="1410" t="s">
        <v>405</v>
      </c>
      <c r="G701" s="1597">
        <v>6</v>
      </c>
      <c r="H701" s="1419">
        <v>6.4000000000000004</v>
      </c>
      <c r="I701" s="1419"/>
      <c r="J701" s="1419"/>
      <c r="K701" s="1419">
        <v>6.4000000000000004</v>
      </c>
      <c r="L701" s="1419"/>
      <c r="M701" s="1419"/>
      <c r="N701" s="1419">
        <v>6.4000000000000004</v>
      </c>
      <c r="O701" s="1419"/>
      <c r="P701" s="1419"/>
      <c r="Q701" s="1419">
        <v>6.4000000000000004</v>
      </c>
      <c r="R701" s="1419"/>
      <c r="S701" s="1419"/>
      <c r="T701" s="1419">
        <v>6.4000000000000004</v>
      </c>
      <c r="U701" s="1419"/>
      <c r="V701" s="1419"/>
      <c r="W701" s="1419">
        <v>6.4000000000000004</v>
      </c>
      <c r="X701" s="1419"/>
      <c r="Y701" s="1419"/>
      <c r="Z701" s="1419">
        <v>6.4000000000000004</v>
      </c>
      <c r="AA701" s="1419"/>
      <c r="AB701" s="1419"/>
      <c r="AC701" s="1419">
        <v>6.4000000000000004</v>
      </c>
      <c r="AD701" s="1419"/>
      <c r="AE701" s="1419"/>
      <c r="AF701" s="1419">
        <v>6.4000000000000004</v>
      </c>
      <c r="AG701" s="1419"/>
      <c r="AH701" s="1419"/>
      <c r="AI701" s="1419">
        <v>6.4000000000000004</v>
      </c>
      <c r="AJ701" s="1419"/>
      <c r="AK701" s="1419"/>
      <c r="AL701" s="1420">
        <v>6.4000000000000004</v>
      </c>
      <c r="AM701" s="1420"/>
      <c r="AN701" s="1420"/>
      <c r="AO701" s="1419">
        <v>6.4000000000000004</v>
      </c>
      <c r="AP701" s="1419"/>
      <c r="AQ701" s="1419"/>
      <c r="AR701" s="1419">
        <v>6.4000000000000004</v>
      </c>
      <c r="AS701" s="1419"/>
      <c r="AT701" s="1419"/>
      <c r="AU701" s="1419">
        <v>6.4000000000000004</v>
      </c>
      <c r="AV701" s="1419"/>
      <c r="AW701" s="1419"/>
      <c r="AX701" s="1419">
        <v>6.4000000000000004</v>
      </c>
      <c r="AY701" s="1419"/>
      <c r="AZ701" s="1419"/>
      <c r="BA701" s="1419">
        <v>6.4000000000000004</v>
      </c>
      <c r="BB701" s="1419"/>
      <c r="BC701" s="1419"/>
      <c r="BD701" s="1419">
        <v>6.4000000000000004</v>
      </c>
      <c r="BE701" s="1419"/>
      <c r="BF701" s="1419"/>
      <c r="BG701" s="1419">
        <v>6.4000000000000004</v>
      </c>
      <c r="BH701" s="1419"/>
      <c r="BI701" s="1419"/>
      <c r="BJ701" s="1419">
        <v>6.4000000000000004</v>
      </c>
      <c r="BK701" s="1419"/>
      <c r="BL701" s="1419"/>
      <c r="BM701" s="1419">
        <v>6.4000000000000004</v>
      </c>
      <c r="BN701" s="1419"/>
      <c r="BO701" s="1419"/>
      <c r="BP701" s="1419">
        <v>6.4000000000000004</v>
      </c>
      <c r="BQ701" s="1419"/>
      <c r="BR701" s="1419"/>
      <c r="BS701" s="1419">
        <v>6.4000000000000004</v>
      </c>
      <c r="BT701" s="1419"/>
      <c r="BU701" s="1419"/>
      <c r="BV701" s="1419">
        <v>6.4000000000000004</v>
      </c>
      <c r="BW701" s="1419"/>
      <c r="BX701" s="1419"/>
      <c r="BY701" s="1419">
        <v>6.4000000000000004</v>
      </c>
      <c r="BZ701" s="1419"/>
      <c r="CA701" s="1618"/>
    </row>
    <row r="702" s="1" customFormat="1" ht="19.199999999999999">
      <c r="A702" s="1332"/>
      <c r="B702" s="1398" t="s">
        <v>402</v>
      </c>
      <c r="C702" s="1646" t="s">
        <v>434</v>
      </c>
      <c r="D702" s="1409"/>
      <c r="E702" s="1409"/>
      <c r="F702" s="1410"/>
      <c r="G702" s="1597">
        <v>6</v>
      </c>
      <c r="H702" s="1419"/>
      <c r="I702" s="1419"/>
      <c r="J702" s="1414">
        <f>ROUND(SQRT(H702^2+I702^2)*1000/(1.73*H700),0)</f>
        <v>0</v>
      </c>
      <c r="K702" s="1419"/>
      <c r="L702" s="1419"/>
      <c r="M702" s="1414">
        <f>ROUND(SQRT(K702^2+L702^2)*1000/(1.73*K700),0)</f>
        <v>0</v>
      </c>
      <c r="N702" s="1419"/>
      <c r="O702" s="1419"/>
      <c r="P702" s="1414">
        <f>ROUND(SQRT(N702^2+O702^2)*1000/(1.73*N700),0)</f>
        <v>0</v>
      </c>
      <c r="Q702" s="1419"/>
      <c r="R702" s="1419"/>
      <c r="S702" s="1414">
        <f>ROUND(SQRT(Q702^2+R702^2)*1000/(1.73*Q700),0)</f>
        <v>0</v>
      </c>
      <c r="T702" s="1419"/>
      <c r="U702" s="1419"/>
      <c r="V702" s="1414">
        <f>ROUND(SQRT(T702^2+U702^2)*1000/(1.73*T700),0)</f>
        <v>0</v>
      </c>
      <c r="W702" s="1419"/>
      <c r="X702" s="1419"/>
      <c r="Y702" s="1414">
        <f>ROUND(SQRT(W702^2+X702^2)*1000/(1.73*W700),0)</f>
        <v>0</v>
      </c>
      <c r="Z702" s="1419"/>
      <c r="AA702" s="1419"/>
      <c r="AB702" s="1414">
        <f>ROUND(SQRT(Z702^2+AA702^2)*1000/(1.73*Z700),0)</f>
        <v>0</v>
      </c>
      <c r="AC702" s="1419"/>
      <c r="AD702" s="1419"/>
      <c r="AE702" s="1414">
        <f>ROUND(SQRT(AC702^2+AD702^2)*1000/(1.73*AC700),0)</f>
        <v>0</v>
      </c>
      <c r="AF702" s="1419"/>
      <c r="AG702" s="1419"/>
      <c r="AH702" s="1414">
        <f>ROUND(SQRT(AF702^2+AG702^2)*1000/(1.73*AF700),0)</f>
        <v>0</v>
      </c>
      <c r="AI702" s="1419"/>
      <c r="AJ702" s="1419"/>
      <c r="AK702" s="1414">
        <f>ROUND(SQRT(AI702^2+AJ702^2)*1000/(1.73*AI700),0)</f>
        <v>0</v>
      </c>
      <c r="AL702" s="1420"/>
      <c r="AM702" s="1420"/>
      <c r="AN702" s="1416">
        <f>ROUND(SQRT(AL702^2+AM702^2)*1000/(1.73*AL700),0)</f>
        <v>0</v>
      </c>
      <c r="AO702" s="1419"/>
      <c r="AP702" s="1419"/>
      <c r="AQ702" s="1414">
        <f>ROUND(SQRT(AO702^2+AP702^2)*1000/(1.73*AO700),0)</f>
        <v>0</v>
      </c>
      <c r="AR702" s="1419"/>
      <c r="AS702" s="1419"/>
      <c r="AT702" s="1414">
        <f>ROUND(SQRT(AR702^2+AS702^2)*1000/(1.73*AR700),0)</f>
        <v>0</v>
      </c>
      <c r="AU702" s="1419"/>
      <c r="AV702" s="1419"/>
      <c r="AW702" s="1414">
        <f>ROUND(SQRT(AU702^2+AV702^2)*1000/(1.73*AU700),0)</f>
        <v>0</v>
      </c>
      <c r="AX702" s="1419"/>
      <c r="AY702" s="1419"/>
      <c r="AZ702" s="1414">
        <f>ROUND(SQRT(AX702^2+AY702^2)*1000/(1.73*AX700),0)</f>
        <v>0</v>
      </c>
      <c r="BA702" s="1419"/>
      <c r="BB702" s="1419"/>
      <c r="BC702" s="1414">
        <f>ROUND(SQRT(BA702^2+BB702^2)*1000/(1.73*BA700),0)</f>
        <v>0</v>
      </c>
      <c r="BD702" s="1419"/>
      <c r="BE702" s="1419"/>
      <c r="BF702" s="1414">
        <f>ROUND(SQRT(BD702^2+BE702^2)*1000/(1.73*BD700),0)</f>
        <v>0</v>
      </c>
      <c r="BG702" s="1419"/>
      <c r="BH702" s="1419"/>
      <c r="BI702" s="1414">
        <f>ROUND(SQRT(BG702^2+BH702^2)*1000/(1.73*BG700),0)</f>
        <v>0</v>
      </c>
      <c r="BJ702" s="1419"/>
      <c r="BK702" s="1419"/>
      <c r="BL702" s="1414">
        <f>ROUND(SQRT(BJ702^2+BK702^2)*1000/(1.73*BJ700),0)</f>
        <v>0</v>
      </c>
      <c r="BM702" s="1419"/>
      <c r="BN702" s="1419"/>
      <c r="BO702" s="1414">
        <f>ROUND(SQRT(BM702^2+BN702^2)*1000/(1.73*BM700),0)</f>
        <v>0</v>
      </c>
      <c r="BP702" s="1419"/>
      <c r="BQ702" s="1419"/>
      <c r="BR702" s="1414">
        <f>ROUND(SQRT(BP702^2+BQ702^2)*1000/(1.73*BP700),0)</f>
        <v>0</v>
      </c>
      <c r="BS702" s="1419"/>
      <c r="BT702" s="1419"/>
      <c r="BU702" s="1414">
        <f>ROUND(SQRT(BS702^2+BT702^2)*1000/(1.73*BS700),0)</f>
        <v>0</v>
      </c>
      <c r="BV702" s="1419"/>
      <c r="BW702" s="1419"/>
      <c r="BX702" s="1414">
        <f>ROUND(SQRT(BV702^2+BW702^2)*1000/(1.73*BV700),0)</f>
        <v>0</v>
      </c>
      <c r="BY702" s="1419"/>
      <c r="BZ702" s="1419"/>
      <c r="CA702" s="1598">
        <f>ROUND(SQRT(BY702^2+BZ702^2)*1000/(1.73*BY700),0)</f>
        <v>0</v>
      </c>
    </row>
    <row r="703" s="1" customFormat="1" ht="19.199999999999999">
      <c r="A703" s="1332"/>
      <c r="B703" s="1398"/>
      <c r="C703" s="1646" t="s">
        <v>462</v>
      </c>
      <c r="D703" s="1409"/>
      <c r="E703" s="1409"/>
      <c r="F703" s="1410"/>
      <c r="G703" s="1597">
        <v>6</v>
      </c>
      <c r="H703" s="1419"/>
      <c r="I703" s="1419"/>
      <c r="J703" s="1414">
        <f>ROUND(SQRT(H703^2+I703^2)*1000/(1.73*H700),0)</f>
        <v>0</v>
      </c>
      <c r="K703" s="1419"/>
      <c r="L703" s="1419"/>
      <c r="M703" s="1414">
        <f>ROUND(SQRT(K703^2+L703^2)*1000/(1.73*K700),0)</f>
        <v>0</v>
      </c>
      <c r="N703" s="1419"/>
      <c r="O703" s="1419"/>
      <c r="P703" s="1414">
        <f>ROUND(SQRT(N703^2+O703^2)*1000/(1.73*N700),0)</f>
        <v>0</v>
      </c>
      <c r="Q703" s="1419"/>
      <c r="R703" s="1419"/>
      <c r="S703" s="1414">
        <f>ROUND(SQRT(Q703^2+R703^2)*1000/(1.73*Q700),0)</f>
        <v>0</v>
      </c>
      <c r="T703" s="1419"/>
      <c r="U703" s="1419"/>
      <c r="V703" s="1414">
        <f>ROUND(SQRT(T703^2+U703^2)*1000/(1.73*T700),0)</f>
        <v>0</v>
      </c>
      <c r="W703" s="1419"/>
      <c r="X703" s="1419"/>
      <c r="Y703" s="1414">
        <f>ROUND(SQRT(W703^2+X703^2)*1000/(1.73*W700),0)</f>
        <v>0</v>
      </c>
      <c r="Z703" s="1419"/>
      <c r="AA703" s="1419"/>
      <c r="AB703" s="1414">
        <f>ROUND(SQRT(Z703^2+AA703^2)*1000/(1.73*Z700),0)</f>
        <v>0</v>
      </c>
      <c r="AC703" s="1419"/>
      <c r="AD703" s="1419"/>
      <c r="AE703" s="1414">
        <f>ROUND(SQRT(AC703^2+AD703^2)*1000/(1.73*AC700),0)</f>
        <v>0</v>
      </c>
      <c r="AF703" s="1419"/>
      <c r="AG703" s="1419"/>
      <c r="AH703" s="1414">
        <f>ROUND(SQRT(AF703^2+AG703^2)*1000/(1.73*AF700),0)</f>
        <v>0</v>
      </c>
      <c r="AI703" s="1419"/>
      <c r="AJ703" s="1419"/>
      <c r="AK703" s="1414">
        <f>ROUND(SQRT(AI703^2+AJ703^2)*1000/(1.73*AI700),0)</f>
        <v>0</v>
      </c>
      <c r="AL703" s="1420"/>
      <c r="AM703" s="1420"/>
      <c r="AN703" s="1416">
        <f>ROUND(SQRT(AL703^2+AM703^2)*1000/(1.73*AL700),0)</f>
        <v>0</v>
      </c>
      <c r="AO703" s="1419"/>
      <c r="AP703" s="1419"/>
      <c r="AQ703" s="1414">
        <f>ROUND(SQRT(AO703^2+AP703^2)*1000/(1.73*AO700),0)</f>
        <v>0</v>
      </c>
      <c r="AR703" s="1419"/>
      <c r="AS703" s="1419"/>
      <c r="AT703" s="1414">
        <f>ROUND(SQRT(AR703^2+AS703^2)*1000/(1.73*AR700),0)</f>
        <v>0</v>
      </c>
      <c r="AU703" s="1419"/>
      <c r="AV703" s="1419"/>
      <c r="AW703" s="1414">
        <f>ROUND(SQRT(AU703^2+AV703^2)*1000/(1.73*AU700),0)</f>
        <v>0</v>
      </c>
      <c r="AX703" s="1419"/>
      <c r="AY703" s="1419"/>
      <c r="AZ703" s="1414">
        <f>ROUND(SQRT(AX703^2+AY703^2)*1000/(1.73*AX700),0)</f>
        <v>0</v>
      </c>
      <c r="BA703" s="1419"/>
      <c r="BB703" s="1419"/>
      <c r="BC703" s="1414">
        <f>ROUND(SQRT(BA703^2+BB703^2)*1000/(1.73*BA700),0)</f>
        <v>0</v>
      </c>
      <c r="BD703" s="1419"/>
      <c r="BE703" s="1419"/>
      <c r="BF703" s="1414">
        <f>ROUND(SQRT(BD703^2+BE703^2)*1000/(1.73*BD700),0)</f>
        <v>0</v>
      </c>
      <c r="BG703" s="1419"/>
      <c r="BH703" s="1419"/>
      <c r="BI703" s="1414">
        <f>ROUND(SQRT(BG703^2+BH703^2)*1000/(1.73*BG700),0)</f>
        <v>0</v>
      </c>
      <c r="BJ703" s="1419"/>
      <c r="BK703" s="1419"/>
      <c r="BL703" s="1414">
        <f>ROUND(SQRT(BJ703^2+BK703^2)*1000/(1.73*BJ700),0)</f>
        <v>0</v>
      </c>
      <c r="BM703" s="1419"/>
      <c r="BN703" s="1419"/>
      <c r="BO703" s="1414">
        <f>ROUND(SQRT(BM703^2+BN703^2)*1000/(1.73*BM700),0)</f>
        <v>0</v>
      </c>
      <c r="BP703" s="1419"/>
      <c r="BQ703" s="1419"/>
      <c r="BR703" s="1414">
        <f>ROUND(SQRT(BP703^2+BQ703^2)*1000/(1.73*BP700),0)</f>
        <v>0</v>
      </c>
      <c r="BS703" s="1419"/>
      <c r="BT703" s="1419"/>
      <c r="BU703" s="1414">
        <f>ROUND(SQRT(BS703^2+BT703^2)*1000/(1.73*BS700),0)</f>
        <v>0</v>
      </c>
      <c r="BV703" s="1419"/>
      <c r="BW703" s="1419"/>
      <c r="BX703" s="1414">
        <f>ROUND(SQRT(BV703^2+BW703^2)*1000/(1.73*BV700),0)</f>
        <v>0</v>
      </c>
      <c r="BY703" s="1419"/>
      <c r="BZ703" s="1419"/>
      <c r="CA703" s="1598">
        <f>ROUND(SQRT(BY703^2+BZ703^2)*1000/(1.73*BY700),0)</f>
        <v>0</v>
      </c>
    </row>
    <row r="704" s="1" customFormat="1" ht="19.199999999999999">
      <c r="A704" s="1332"/>
      <c r="B704" s="1398"/>
      <c r="C704" s="1646" t="s">
        <v>115</v>
      </c>
      <c r="D704" s="1409"/>
      <c r="E704" s="1409"/>
      <c r="F704" s="1410"/>
      <c r="G704" s="1597">
        <v>6</v>
      </c>
      <c r="H704" s="1413">
        <v>0.00108</v>
      </c>
      <c r="I704" s="1413">
        <v>0.060600000000000001</v>
      </c>
      <c r="J704" s="1414">
        <f>ROUND(SQRT(H704^2+I704^2)*1000/(1.73*H700),0)</f>
        <v>5</v>
      </c>
      <c r="K704" s="1413">
        <v>0.00108</v>
      </c>
      <c r="L704" s="1413">
        <v>0.060600000000000001</v>
      </c>
      <c r="M704" s="1414">
        <f>ROUND(SQRT(K704^2+L704^2)*1000/(1.73*K700),0)</f>
        <v>5</v>
      </c>
      <c r="N704" s="1413">
        <v>0.00108</v>
      </c>
      <c r="O704" s="1413">
        <v>0.060479999999999999</v>
      </c>
      <c r="P704" s="1414">
        <f>ROUND(SQRT(N704^2+O704^2)*1000/(1.73*N700),0)</f>
        <v>5</v>
      </c>
      <c r="Q704" s="1413">
        <v>0.00108</v>
      </c>
      <c r="R704" s="1413">
        <v>0.060600000000000001</v>
      </c>
      <c r="S704" s="1414">
        <f>ROUND(SQRT(Q704^2+R704^2)*1000/(1.73*Q700),0)</f>
        <v>5</v>
      </c>
      <c r="T704" s="1413">
        <v>0.00108</v>
      </c>
      <c r="U704" s="1413">
        <v>0.060479999999999999</v>
      </c>
      <c r="V704" s="1414">
        <f>ROUND(SQRT(T704^2+U704^2)*1000/(1.73*T700),0)</f>
        <v>5</v>
      </c>
      <c r="W704" s="1413">
        <v>0.00108</v>
      </c>
      <c r="X704" s="1413">
        <v>0.060479999999999999</v>
      </c>
      <c r="Y704" s="1414">
        <f>ROUND(SQRT(W704^2+X704^2)*1000/(1.73*W700),0)</f>
        <v>5</v>
      </c>
      <c r="Z704" s="1413">
        <v>0.00108</v>
      </c>
      <c r="AA704" s="1413">
        <v>0.061080000000000002</v>
      </c>
      <c r="AB704" s="1414">
        <f>ROUND(SQRT(Z704^2+AA704^2)*1000/(1.73*Z700),0)</f>
        <v>6</v>
      </c>
      <c r="AC704" s="1413">
        <v>0.00108</v>
      </c>
      <c r="AD704" s="1413">
        <v>0.060839999999999998</v>
      </c>
      <c r="AE704" s="1414">
        <f>ROUND(SQRT(AC704^2+AD704^2)*1000/(1.73*AC700),0)</f>
        <v>5</v>
      </c>
      <c r="AF704" s="1413">
        <v>0.00108</v>
      </c>
      <c r="AG704" s="1413">
        <v>0.060359999999999997</v>
      </c>
      <c r="AH704" s="1414">
        <f>ROUND(SQRT(AF704^2+AG704^2)*1000/(1.73*AF700),0)</f>
        <v>5</v>
      </c>
      <c r="AI704" s="1413">
        <v>0.00108</v>
      </c>
      <c r="AJ704" s="1413">
        <v>0.061080000000000002</v>
      </c>
      <c r="AK704" s="1414">
        <f>ROUND(SQRT(AI704^2+AJ704^2)*1000/(1.73*AI700),0)</f>
        <v>6</v>
      </c>
      <c r="AL704" s="1415">
        <v>0.00108</v>
      </c>
      <c r="AM704" s="1415">
        <v>0.061199999999999997</v>
      </c>
      <c r="AN704" s="1416">
        <f>ROUND(SQRT(AL704^2+AM704^2)*1000/(1.73*AL700),0)</f>
        <v>6</v>
      </c>
      <c r="AO704" s="1413">
        <v>0.00108</v>
      </c>
      <c r="AP704" s="1413">
        <v>0.060839999999999998</v>
      </c>
      <c r="AQ704" s="1414">
        <f>ROUND(SQRT(AO704^2+AP704^2)*1000/(1.73*AO700),0)</f>
        <v>5</v>
      </c>
      <c r="AR704" s="1413">
        <v>0.00108</v>
      </c>
      <c r="AS704" s="1413">
        <v>0.061199999999999997</v>
      </c>
      <c r="AT704" s="1414">
        <f>ROUND(SQRT(AR704^2+AS704^2)*1000/(1.73*AR700),0)</f>
        <v>6</v>
      </c>
      <c r="AU704" s="1413">
        <v>0.00108</v>
      </c>
      <c r="AV704" s="1413">
        <v>0.060720000000000003</v>
      </c>
      <c r="AW704" s="1414">
        <f>ROUND(SQRT(AU704^2+AV704^2)*1000/(1.73*AU700),0)</f>
        <v>5</v>
      </c>
      <c r="AX704" s="1413">
        <v>0.00108</v>
      </c>
      <c r="AY704" s="1413">
        <v>0.061080000000000002</v>
      </c>
      <c r="AZ704" s="1414">
        <f>ROUND(SQRT(AX704^2+AY704^2)*1000/(1.73*AX700),0)</f>
        <v>6</v>
      </c>
      <c r="BA704" s="1413">
        <v>0.00108</v>
      </c>
      <c r="BB704" s="1413">
        <v>0.061080000000000002</v>
      </c>
      <c r="BC704" s="1414">
        <f>ROUND(SQRT(BA704^2+BB704^2)*1000/(1.73*BA700),0)</f>
        <v>6</v>
      </c>
      <c r="BD704" s="1413">
        <v>0.00108</v>
      </c>
      <c r="BE704" s="1413">
        <v>0.061679999999999999</v>
      </c>
      <c r="BF704" s="1414">
        <f>ROUND(SQRT(BD704^2+BE704^2)*1000/(1.73*BD700),0)</f>
        <v>6</v>
      </c>
      <c r="BG704" s="1413">
        <v>0.00108</v>
      </c>
      <c r="BH704" s="1413">
        <v>0.061559999999999997</v>
      </c>
      <c r="BI704" s="1414">
        <f>ROUND(SQRT(BG704^2+BH704^2)*1000/(1.73*BG700),0)</f>
        <v>6</v>
      </c>
      <c r="BJ704" s="1413">
        <v>0.00108</v>
      </c>
      <c r="BK704" s="1413">
        <v>0.061679999999999999</v>
      </c>
      <c r="BL704" s="1414">
        <f>ROUND(SQRT(BJ704^2+BK704^2)*1000/(1.73*BJ700),0)</f>
        <v>6</v>
      </c>
      <c r="BM704" s="1413">
        <v>0.00108</v>
      </c>
      <c r="BN704" s="1413">
        <v>0.061559999999999997</v>
      </c>
      <c r="BO704" s="1414">
        <f>ROUND(SQRT(BM704^2+BN704^2)*1000/(1.73*BM700),0)</f>
        <v>6</v>
      </c>
      <c r="BP704" s="1413">
        <v>0.0011999999999999999</v>
      </c>
      <c r="BQ704" s="1413">
        <v>0.062039999999999998</v>
      </c>
      <c r="BR704" s="1414">
        <f>ROUND(SQRT(BP704^2+BQ704^2)*1000/(1.73*BP700),0)</f>
        <v>6</v>
      </c>
      <c r="BS704" s="1413">
        <v>0.00108</v>
      </c>
      <c r="BT704" s="1413">
        <v>0.061800000000000001</v>
      </c>
      <c r="BU704" s="1414">
        <f>ROUND(SQRT(BS704^2+BT704^2)*1000/(1.73*BS700),0)</f>
        <v>6</v>
      </c>
      <c r="BV704" s="1413">
        <v>0.00108</v>
      </c>
      <c r="BW704" s="1413">
        <v>0.061800000000000001</v>
      </c>
      <c r="BX704" s="1414">
        <f>ROUND(SQRT(BV704^2+BW704^2)*1000/(1.73*BV700),0)</f>
        <v>6</v>
      </c>
      <c r="BY704" s="1413">
        <v>0.00108</v>
      </c>
      <c r="BZ704" s="1413">
        <v>0.062399999999999997</v>
      </c>
      <c r="CA704" s="1598">
        <f>ROUND(SQRT(BY704^2+BZ704^2)*1000/(1.73*BY700),0)</f>
        <v>6</v>
      </c>
    </row>
    <row r="705" s="1" customFormat="1" ht="19.199999999999999">
      <c r="A705" s="1332"/>
      <c r="B705" s="1398"/>
      <c r="C705" s="1647" t="s">
        <v>504</v>
      </c>
      <c r="D705" s="1409"/>
      <c r="E705" s="1409"/>
      <c r="F705" s="1410"/>
      <c r="G705" s="1597">
        <v>6</v>
      </c>
      <c r="H705" s="1413"/>
      <c r="I705" s="1413"/>
      <c r="J705" s="1414">
        <f>ROUND(SQRT(H705^2+I705^2)*1000/(1.73*H700),0)</f>
        <v>0</v>
      </c>
      <c r="K705" s="1413"/>
      <c r="L705" s="1413"/>
      <c r="M705" s="1414">
        <f>ROUND(SQRT(K705^2+L705^2)*1000/(1.73*K700),0)</f>
        <v>0</v>
      </c>
      <c r="N705" s="1413"/>
      <c r="O705" s="1413"/>
      <c r="P705" s="1414">
        <f>ROUND(SQRT(N705^2+O705^2)*1000/(1.73*N700),0)</f>
        <v>0</v>
      </c>
      <c r="Q705" s="1413"/>
      <c r="R705" s="1413"/>
      <c r="S705" s="1414">
        <f>ROUND(SQRT(Q705^2+R705^2)*1000/(1.73*Q700),0)</f>
        <v>0</v>
      </c>
      <c r="T705" s="1413"/>
      <c r="U705" s="1413"/>
      <c r="V705" s="1414">
        <f>ROUND(SQRT(T705^2+U705^2)*1000/(1.73*T700),0)</f>
        <v>0</v>
      </c>
      <c r="W705" s="1413"/>
      <c r="X705" s="1413"/>
      <c r="Y705" s="1414">
        <f>ROUND(SQRT(W705^2+X705^2)*1000/(1.73*W700),0)</f>
        <v>0</v>
      </c>
      <c r="Z705" s="1413"/>
      <c r="AA705" s="1413"/>
      <c r="AB705" s="1414">
        <f>ROUND(SQRT(Z705^2+AA705^2)*1000/(1.73*Z700),0)</f>
        <v>0</v>
      </c>
      <c r="AC705" s="1413"/>
      <c r="AD705" s="1413"/>
      <c r="AE705" s="1414">
        <f>ROUND(SQRT(AC705^2+AD705^2)*1000/(1.73*AC700),0)</f>
        <v>0</v>
      </c>
      <c r="AF705" s="1413"/>
      <c r="AG705" s="1413"/>
      <c r="AH705" s="1414">
        <f>ROUND(SQRT(AF705^2+AG705^2)*1000/(1.73*AF700),0)</f>
        <v>0</v>
      </c>
      <c r="AI705" s="1413"/>
      <c r="AJ705" s="1413"/>
      <c r="AK705" s="1414">
        <f>ROUND(SQRT(AI705^2+AJ705^2)*1000/(1.73*AI700),0)</f>
        <v>0</v>
      </c>
      <c r="AL705" s="1415"/>
      <c r="AM705" s="1415"/>
      <c r="AN705" s="1416">
        <f>ROUND(SQRT(AL705^2+AM705^2)*1000/(1.73*AL700),0)</f>
        <v>0</v>
      </c>
      <c r="AO705" s="1413"/>
      <c r="AP705" s="1413"/>
      <c r="AQ705" s="1414">
        <f>ROUND(SQRT(AO705^2+AP705^2)*1000/(1.73*AO700),0)</f>
        <v>0</v>
      </c>
      <c r="AR705" s="1413"/>
      <c r="AS705" s="1413"/>
      <c r="AT705" s="1414">
        <f>ROUND(SQRT(AR705^2+AS705^2)*1000/(1.73*AR700),0)</f>
        <v>0</v>
      </c>
      <c r="AU705" s="1413"/>
      <c r="AV705" s="1413"/>
      <c r="AW705" s="1414">
        <f>ROUND(SQRT(AU705^2+AV705^2)*1000/(1.73*AU700),0)</f>
        <v>0</v>
      </c>
      <c r="AX705" s="1413"/>
      <c r="AY705" s="1413"/>
      <c r="AZ705" s="1414">
        <f>ROUND(SQRT(AX705^2+AY705^2)*1000/(1.73*AX700),0)</f>
        <v>0</v>
      </c>
      <c r="BA705" s="1413"/>
      <c r="BB705" s="1413"/>
      <c r="BC705" s="1414">
        <f>ROUND(SQRT(BA705^2+BB705^2)*1000/(1.73*BA700),0)</f>
        <v>0</v>
      </c>
      <c r="BD705" s="1413"/>
      <c r="BE705" s="1413"/>
      <c r="BF705" s="1414">
        <f>ROUND(SQRT(BD705^2+BE705^2)*1000/(1.73*BD700),0)</f>
        <v>0</v>
      </c>
      <c r="BG705" s="1413"/>
      <c r="BH705" s="1413"/>
      <c r="BI705" s="1414">
        <f>ROUND(SQRT(BG705^2+BH705^2)*1000/(1.73*BG700),0)</f>
        <v>0</v>
      </c>
      <c r="BJ705" s="1413"/>
      <c r="BK705" s="1413"/>
      <c r="BL705" s="1414">
        <f>ROUND(SQRT(BJ705^2+BK705^2)*1000/(1.73*BJ700),0)</f>
        <v>0</v>
      </c>
      <c r="BM705" s="1413"/>
      <c r="BN705" s="1413"/>
      <c r="BO705" s="1414">
        <f>ROUND(SQRT(BM705^2+BN705^2)*1000/(1.73*BM700),0)</f>
        <v>0</v>
      </c>
      <c r="BP705" s="1413"/>
      <c r="BQ705" s="1413"/>
      <c r="BR705" s="1414">
        <f>ROUND(SQRT(BP705^2+BQ705^2)*1000/(1.73*BP700),0)</f>
        <v>0</v>
      </c>
      <c r="BS705" s="1413"/>
      <c r="BT705" s="1413"/>
      <c r="BU705" s="1414">
        <f>ROUND(SQRT(BS705^2+BT705^2)*1000/(1.73*BS700),0)</f>
        <v>0</v>
      </c>
      <c r="BV705" s="1413"/>
      <c r="BW705" s="1413"/>
      <c r="BX705" s="1414">
        <f>ROUND(SQRT(BV705^2+BW705^2)*1000/(1.73*BV700),0)</f>
        <v>0</v>
      </c>
      <c r="BY705" s="1413"/>
      <c r="BZ705" s="1413"/>
      <c r="CA705" s="1598">
        <f>ROUND(SQRT(BY705^2+BZ705^2)*1000/(1.73*BY700),0)</f>
        <v>0</v>
      </c>
    </row>
    <row r="706" s="1" customFormat="1" ht="19.199999999999999">
      <c r="A706" s="1332"/>
      <c r="B706" s="1398" t="s">
        <v>403</v>
      </c>
      <c r="C706" s="1646" t="s">
        <v>409</v>
      </c>
      <c r="D706" s="1409"/>
      <c r="E706" s="1409"/>
      <c r="F706" s="1410"/>
      <c r="G706" s="1597">
        <v>6</v>
      </c>
      <c r="H706" s="1413">
        <v>7.9999999999999996e-06</v>
      </c>
      <c r="I706" s="1413">
        <v>2.0000000000000002e-05</v>
      </c>
      <c r="J706" s="1414">
        <f>ROUND(SQRT(H706^2+I706^2)*1000/(1.73*H700),0)</f>
        <v>0</v>
      </c>
      <c r="K706" s="1413">
        <v>7.9999999999999996e-06</v>
      </c>
      <c r="L706" s="1413">
        <v>2.0000000000000002e-05</v>
      </c>
      <c r="M706" s="1414">
        <f>ROUND(SQRT(K706^2+L706^2)*1000/(1.73*K700),0)</f>
        <v>0</v>
      </c>
      <c r="N706" s="1413">
        <v>1.2e-05</v>
      </c>
      <c r="O706" s="1413">
        <v>1.5999999999999999e-05</v>
      </c>
      <c r="P706" s="1414">
        <f>ROUND(SQRT(N706^2+O706^2)*1000/(1.73*N700),0)</f>
        <v>0</v>
      </c>
      <c r="Q706" s="1413">
        <v>7.9999999999999996e-06</v>
      </c>
      <c r="R706" s="1413">
        <v>1.5999999999999999e-05</v>
      </c>
      <c r="S706" s="1414">
        <f>ROUND(SQRT(Q706^2+R706^2)*1000/(1.73*Q700),0)</f>
        <v>0</v>
      </c>
      <c r="T706" s="1413">
        <v>1.2e-05</v>
      </c>
      <c r="U706" s="1413">
        <v>2.0000000000000002e-05</v>
      </c>
      <c r="V706" s="1414">
        <f>ROUND(SQRT(T706^2+U706^2)*1000/(1.73*T700),0)</f>
        <v>0</v>
      </c>
      <c r="W706" s="1413">
        <v>7.9999999999999996e-06</v>
      </c>
      <c r="X706" s="1413">
        <v>1.5999999999999999e-05</v>
      </c>
      <c r="Y706" s="1414">
        <f>ROUND(SQRT(W706^2+X706^2)*1000/(1.73*W700),0)</f>
        <v>0</v>
      </c>
      <c r="Z706" s="1413">
        <v>1.2e-05</v>
      </c>
      <c r="AA706" s="1413">
        <v>1.5999999999999999e-05</v>
      </c>
      <c r="AB706" s="1414">
        <f>ROUND(SQRT(Z706^2+AA706^2)*1000/(1.73*Z700),0)</f>
        <v>0</v>
      </c>
      <c r="AC706" s="1413">
        <v>7.9999999999999996e-06</v>
      </c>
      <c r="AD706" s="1413">
        <v>1.5999999999999999e-05</v>
      </c>
      <c r="AE706" s="1414">
        <f>ROUND(SQRT(AC706^2+AD706^2)*1000/(1.73*AC700),0)</f>
        <v>0</v>
      </c>
      <c r="AF706" s="1413">
        <v>1.2e-05</v>
      </c>
      <c r="AG706" s="1413">
        <v>2.0000000000000002e-05</v>
      </c>
      <c r="AH706" s="1414">
        <f>ROUND(SQRT(AF706^2+AG706^2)*1000/(1.73*AF700),0)</f>
        <v>0</v>
      </c>
      <c r="AI706" s="1413">
        <v>7.9999999999999996e-06</v>
      </c>
      <c r="AJ706" s="1413">
        <v>1.5999999999999999e-05</v>
      </c>
      <c r="AK706" s="1414">
        <f>ROUND(SQRT(AI706^2+AJ706^2)*1000/(1.73*AI700),0)</f>
        <v>0</v>
      </c>
      <c r="AL706" s="1415">
        <v>1.2e-05</v>
      </c>
      <c r="AM706" s="1415">
        <v>1.5999999999999999e-05</v>
      </c>
      <c r="AN706" s="1416">
        <f>ROUND(SQRT(AL706^2+AM706^2)*1000/(1.73*AL700),0)</f>
        <v>0</v>
      </c>
      <c r="AO706" s="1413">
        <v>7.9999999999999996e-06</v>
      </c>
      <c r="AP706" s="1413">
        <v>2.0000000000000002e-05</v>
      </c>
      <c r="AQ706" s="1414">
        <f>ROUND(SQRT(AO706^2+AP706^2)*1000/(1.73*AO700),0)</f>
        <v>0</v>
      </c>
      <c r="AR706" s="1413">
        <v>1.2e-05</v>
      </c>
      <c r="AS706" s="1413">
        <v>1.5999999999999999e-05</v>
      </c>
      <c r="AT706" s="1414">
        <f>ROUND(SQRT(AR706^2+AS706^2)*1000/(1.73*AR700),0)</f>
        <v>0</v>
      </c>
      <c r="AU706" s="1413">
        <v>7.9999999999999996e-06</v>
      </c>
      <c r="AV706" s="1413">
        <v>1.5999999999999999e-05</v>
      </c>
      <c r="AW706" s="1414">
        <f>ROUND(SQRT(AU706^2+AV706^2)*1000/(1.73*AU700),0)</f>
        <v>0</v>
      </c>
      <c r="AX706" s="1413">
        <v>1.2e-05</v>
      </c>
      <c r="AY706" s="1413">
        <v>2.0000000000000002e-05</v>
      </c>
      <c r="AZ706" s="1414">
        <f>ROUND(SQRT(AX706^2+AY706^2)*1000/(1.73*AX700),0)</f>
        <v>0</v>
      </c>
      <c r="BA706" s="1413">
        <v>7.9999999999999996e-06</v>
      </c>
      <c r="BB706" s="1413">
        <v>1.5999999999999999e-05</v>
      </c>
      <c r="BC706" s="1414">
        <f>ROUND(SQRT(BA706^2+BB706^2)*1000/(1.73*BA700),0)</f>
        <v>0</v>
      </c>
      <c r="BD706" s="1413">
        <v>1.2e-05</v>
      </c>
      <c r="BE706" s="1413">
        <v>1.5999999999999999e-05</v>
      </c>
      <c r="BF706" s="1414">
        <f>ROUND(SQRT(BD706^2+BE706^2)*1000/(1.73*BD700),0)</f>
        <v>0</v>
      </c>
      <c r="BG706" s="1413">
        <v>7.9999999999999996e-06</v>
      </c>
      <c r="BH706" s="1413">
        <v>2.0000000000000002e-05</v>
      </c>
      <c r="BI706" s="1414">
        <f>ROUND(SQRT(BG706^2+BH706^2)*1000/(1.73*BG700),0)</f>
        <v>0</v>
      </c>
      <c r="BJ706" s="1413">
        <v>7.9999999999999996e-06</v>
      </c>
      <c r="BK706" s="1413">
        <v>1.5999999999999999e-05</v>
      </c>
      <c r="BL706" s="1414">
        <f>ROUND(SQRT(BJ706^2+BK706^2)*1000/(1.73*BJ700),0)</f>
        <v>0</v>
      </c>
      <c r="BM706" s="1413">
        <v>1.2e-05</v>
      </c>
      <c r="BN706" s="1413">
        <v>2.0000000000000002e-05</v>
      </c>
      <c r="BO706" s="1414">
        <f>ROUND(SQRT(BM706^2+BN706^2)*1000/(1.73*BM700),0)</f>
        <v>0</v>
      </c>
      <c r="BP706" s="1413">
        <v>1.2e-05</v>
      </c>
      <c r="BQ706" s="1413">
        <v>1.5999999999999999e-05</v>
      </c>
      <c r="BR706" s="1414">
        <f>ROUND(SQRT(BP706^2+BQ706^2)*1000/(1.73*BP700),0)</f>
        <v>0</v>
      </c>
      <c r="BS706" s="1413">
        <v>7.9999999999999996e-06</v>
      </c>
      <c r="BT706" s="1413">
        <v>1.5999999999999999e-05</v>
      </c>
      <c r="BU706" s="1414">
        <f>ROUND(SQRT(BS706^2+BT706^2)*1000/(1.73*BS700),0)</f>
        <v>0</v>
      </c>
      <c r="BV706" s="1413">
        <v>1.2e-05</v>
      </c>
      <c r="BW706" s="1413">
        <v>2.0000000000000002e-05</v>
      </c>
      <c r="BX706" s="1414">
        <f>ROUND(SQRT(BV706^2+BW706^2)*1000/(1.73*BV700),0)</f>
        <v>0</v>
      </c>
      <c r="BY706" s="1413">
        <v>7.9999999999999996e-06</v>
      </c>
      <c r="BZ706" s="1413">
        <v>1.5999999999999999e-05</v>
      </c>
      <c r="CA706" s="1598">
        <f>ROUND(SQRT(BY706^2+BZ706^2)*1000/(1.73*BY700),0)</f>
        <v>0</v>
      </c>
    </row>
    <row r="707" s="1" customFormat="1" ht="19.199999999999999">
      <c r="A707" s="1332"/>
      <c r="B707" s="1398"/>
      <c r="C707" s="1646" t="s">
        <v>114</v>
      </c>
      <c r="D707" s="1409"/>
      <c r="E707" s="1409"/>
      <c r="F707" s="1410"/>
      <c r="G707" s="1597">
        <v>6</v>
      </c>
      <c r="H707" s="1413">
        <v>0.072480000000000003</v>
      </c>
      <c r="I707" s="1413">
        <v>0.035999999999999997</v>
      </c>
      <c r="J707" s="1414">
        <f>ROUND(SQRT(H707^2+I707^2)*1000/(1.73*H700),0)</f>
        <v>7</v>
      </c>
      <c r="K707" s="1413">
        <v>0.072480000000000003</v>
      </c>
      <c r="L707" s="1413">
        <v>0.035999999999999997</v>
      </c>
      <c r="M707" s="1414">
        <f>ROUND(SQRT(K707^2+L707^2)*1000/(1.73*K700),0)</f>
        <v>7</v>
      </c>
      <c r="N707" s="1413">
        <v>0.073200000000000001</v>
      </c>
      <c r="O707" s="1413">
        <v>0.03576</v>
      </c>
      <c r="P707" s="1414">
        <f>ROUND(SQRT(N707^2+O707^2)*1000/(1.73*N700),0)</f>
        <v>7</v>
      </c>
      <c r="Q707" s="1413">
        <v>0.075359999999999996</v>
      </c>
      <c r="R707" s="1413">
        <v>0.036240000000000001</v>
      </c>
      <c r="S707" s="1414">
        <f>ROUND(SQRT(Q707^2+R707^2)*1000/(1.73*Q700),0)</f>
        <v>8</v>
      </c>
      <c r="T707" s="1413">
        <v>0.072239999999999999</v>
      </c>
      <c r="U707" s="1413">
        <v>0.036240000000000001</v>
      </c>
      <c r="V707" s="1414">
        <f>ROUND(SQRT(T707^2+U707^2)*1000/(1.73*T700),0)</f>
        <v>7</v>
      </c>
      <c r="W707" s="1413">
        <v>0.078240000000000004</v>
      </c>
      <c r="X707" s="1413">
        <v>0.035999999999999997</v>
      </c>
      <c r="Y707" s="1414">
        <f>ROUND(SQRT(W707^2+X707^2)*1000/(1.73*W700),0)</f>
        <v>8</v>
      </c>
      <c r="Z707" s="1413">
        <v>0.079200000000000007</v>
      </c>
      <c r="AA707" s="1413">
        <v>0.035999999999999997</v>
      </c>
      <c r="AB707" s="1414">
        <f>ROUND(SQRT(Z707^2+AA707^2)*1000/(1.73*Z700),0)</f>
        <v>8</v>
      </c>
      <c r="AC707" s="1413">
        <v>0.079920000000000005</v>
      </c>
      <c r="AD707" s="1413">
        <v>0.035279999999999999</v>
      </c>
      <c r="AE707" s="1414">
        <f>ROUND(SQRT(AC707^2+AD707^2)*1000/(1.73*AC700),0)</f>
        <v>8</v>
      </c>
      <c r="AF707" s="1413">
        <v>0.083760000000000001</v>
      </c>
      <c r="AG707" s="1413">
        <v>0.034320000000000003</v>
      </c>
      <c r="AH707" s="1414">
        <f>ROUND(SQRT(AF707^2+AG707^2)*1000/(1.73*AF700),0)</f>
        <v>8</v>
      </c>
      <c r="AI707" s="1413">
        <v>0.081600000000000006</v>
      </c>
      <c r="AJ707" s="1413">
        <v>0.034079999999999999</v>
      </c>
      <c r="AK707" s="1414">
        <f>ROUND(SQRT(AI707^2+AJ707^2)*1000/(1.73*AI700),0)</f>
        <v>8</v>
      </c>
      <c r="AL707" s="1415">
        <v>0.075600000000000001</v>
      </c>
      <c r="AM707" s="1415">
        <v>0.034320000000000003</v>
      </c>
      <c r="AN707" s="1416">
        <f>ROUND(SQRT(AL707^2+AM707^2)*1000/(1.73*AL700),0)</f>
        <v>7</v>
      </c>
      <c r="AO707" s="1413">
        <v>0.077759999999999996</v>
      </c>
      <c r="AP707" s="1413">
        <v>0.033840000000000002</v>
      </c>
      <c r="AQ707" s="1414">
        <f>ROUND(SQRT(AO707^2+AP707^2)*1000/(1.73*AO700),0)</f>
        <v>8</v>
      </c>
      <c r="AR707" s="1413">
        <v>0.076319999999999999</v>
      </c>
      <c r="AS707" s="1413">
        <v>0.033599999999999998</v>
      </c>
      <c r="AT707" s="1414">
        <f>ROUND(SQRT(AR707^2+AS707^2)*1000/(1.73*AR700),0)</f>
        <v>8</v>
      </c>
      <c r="AU707" s="1413">
        <v>0.079920000000000005</v>
      </c>
      <c r="AV707" s="1413">
        <v>0.033840000000000002</v>
      </c>
      <c r="AW707" s="1414">
        <f>ROUND(SQRT(AU707^2+AV707^2)*1000/(1.73*AU700),0)</f>
        <v>8</v>
      </c>
      <c r="AX707" s="1413">
        <v>0.073200000000000001</v>
      </c>
      <c r="AY707" s="1413">
        <v>0.03456</v>
      </c>
      <c r="AZ707" s="1414">
        <f>ROUND(SQRT(AX707^2+AY707^2)*1000/(1.73*AX700),0)</f>
        <v>7</v>
      </c>
      <c r="BA707" s="1413">
        <v>0.074880000000000002</v>
      </c>
      <c r="BB707" s="1413">
        <v>0.03456</v>
      </c>
      <c r="BC707" s="1414">
        <f>ROUND(SQRT(BA707^2+BB707^2)*1000/(1.73*BA700),0)</f>
        <v>7</v>
      </c>
      <c r="BD707" s="1413">
        <v>0.075359999999999996</v>
      </c>
      <c r="BE707" s="1413">
        <v>0.03576</v>
      </c>
      <c r="BF707" s="1414">
        <f>ROUND(SQRT(BD707^2+BE707^2)*1000/(1.73*BD700),0)</f>
        <v>8</v>
      </c>
      <c r="BG707" s="1413">
        <v>0.076079999999999995</v>
      </c>
      <c r="BH707" s="1413">
        <v>0.035040000000000002</v>
      </c>
      <c r="BI707" s="1414">
        <f>ROUND(SQRT(BG707^2+BH707^2)*1000/(1.73*BG700),0)</f>
        <v>8</v>
      </c>
      <c r="BJ707" s="1413">
        <v>0.082799999999999999</v>
      </c>
      <c r="BK707" s="1413">
        <v>0.03576</v>
      </c>
      <c r="BL707" s="1414">
        <f>ROUND(SQRT(BJ707^2+BK707^2)*1000/(1.73*BJ700),0)</f>
        <v>8</v>
      </c>
      <c r="BM707" s="1413">
        <v>0.085199999999999998</v>
      </c>
      <c r="BN707" s="1413">
        <v>0.03456</v>
      </c>
      <c r="BO707" s="1414">
        <f>ROUND(SQRT(BM707^2+BN707^2)*1000/(1.73*BM700),0)</f>
        <v>8</v>
      </c>
      <c r="BP707" s="1413">
        <v>0.083040000000000003</v>
      </c>
      <c r="BQ707" s="1413">
        <v>0.03576</v>
      </c>
      <c r="BR707" s="1414">
        <f>ROUND(SQRT(BP707^2+BQ707^2)*1000/(1.73*BP700),0)</f>
        <v>8</v>
      </c>
      <c r="BS707" s="1413">
        <v>0.085680000000000006</v>
      </c>
      <c r="BT707" s="1413">
        <v>0.034320000000000003</v>
      </c>
      <c r="BU707" s="1414">
        <f>ROUND(SQRT(BS707^2+BT707^2)*1000/(1.73*BS700),0)</f>
        <v>8</v>
      </c>
      <c r="BV707" s="1413">
        <v>0.080640000000000003</v>
      </c>
      <c r="BW707" s="1413">
        <v>0.034799999999999998</v>
      </c>
      <c r="BX707" s="1414">
        <f>ROUND(SQRT(BV707^2+BW707^2)*1000/(1.73*BV700),0)</f>
        <v>8</v>
      </c>
      <c r="BY707" s="1413">
        <v>0.078</v>
      </c>
      <c r="BZ707" s="1413">
        <v>0.03576</v>
      </c>
      <c r="CA707" s="1598">
        <f>ROUND(SQRT(BY707^2+BZ707^2)*1000/(1.73*BY700),0)</f>
        <v>8</v>
      </c>
    </row>
    <row r="708" s="1" customFormat="1" ht="19.199999999999999">
      <c r="A708" s="1332"/>
      <c r="B708" s="1398"/>
      <c r="C708" s="1648" t="s">
        <v>433</v>
      </c>
      <c r="D708" s="1409"/>
      <c r="E708" s="1409"/>
      <c r="F708" s="1410"/>
      <c r="G708" s="1597">
        <v>6</v>
      </c>
      <c r="H708" s="1413"/>
      <c r="I708" s="1413"/>
      <c r="J708" s="1414">
        <f>ROUND(SQRT(H708^2+I708^2)*1000/(1.73*H700),0)</f>
        <v>0</v>
      </c>
      <c r="K708" s="1413"/>
      <c r="L708" s="1413"/>
      <c r="M708" s="1414">
        <f>ROUND(SQRT(K708^2+L708^2)*1000/(1.73*K700),0)</f>
        <v>0</v>
      </c>
      <c r="N708" s="1413"/>
      <c r="O708" s="1413"/>
      <c r="P708" s="1414">
        <f>ROUND(SQRT(N708^2+O708^2)*1000/(1.73*N700),0)</f>
        <v>0</v>
      </c>
      <c r="Q708" s="1413"/>
      <c r="R708" s="1413"/>
      <c r="S708" s="1414">
        <f>ROUND(SQRT(Q708^2+R708^2)*1000/(1.73*Q700),0)</f>
        <v>0</v>
      </c>
      <c r="T708" s="1413"/>
      <c r="U708" s="1413"/>
      <c r="V708" s="1414">
        <f>ROUND(SQRT(T708^2+U708^2)*1000/(1.73*T700),0)</f>
        <v>0</v>
      </c>
      <c r="W708" s="1413"/>
      <c r="X708" s="1413"/>
      <c r="Y708" s="1414">
        <f>ROUND(SQRT(W708^2+X708^2)*1000/(1.73*W700),0)</f>
        <v>0</v>
      </c>
      <c r="Z708" s="1413"/>
      <c r="AA708" s="1413"/>
      <c r="AB708" s="1414">
        <f>ROUND(SQRT(Z708^2+AA708^2)*1000/(1.73*Z700),0)</f>
        <v>0</v>
      </c>
      <c r="AC708" s="1413"/>
      <c r="AD708" s="1413"/>
      <c r="AE708" s="1414">
        <f>ROUND(SQRT(AC708^2+AD708^2)*1000/(1.73*AC700),0)</f>
        <v>0</v>
      </c>
      <c r="AF708" s="1413"/>
      <c r="AG708" s="1413"/>
      <c r="AH708" s="1414">
        <f>ROUND(SQRT(AF708^2+AG708^2)*1000/(1.73*AF700),0)</f>
        <v>0</v>
      </c>
      <c r="AI708" s="1413"/>
      <c r="AJ708" s="1413"/>
      <c r="AK708" s="1414">
        <f>ROUND(SQRT(AI708^2+AJ708^2)*1000/(1.73*AI700),0)</f>
        <v>0</v>
      </c>
      <c r="AL708" s="1415"/>
      <c r="AM708" s="1415"/>
      <c r="AN708" s="1416">
        <f>ROUND(SQRT(AL708^2+AM708^2)*1000/(1.73*AL700),0)</f>
        <v>0</v>
      </c>
      <c r="AO708" s="1413"/>
      <c r="AP708" s="1413"/>
      <c r="AQ708" s="1414">
        <f>ROUND(SQRT(AO708^2+AP708^2)*1000/(1.73*AO700),0)</f>
        <v>0</v>
      </c>
      <c r="AR708" s="1413"/>
      <c r="AS708" s="1413"/>
      <c r="AT708" s="1414">
        <f>ROUND(SQRT(AR708^2+AS708^2)*1000/(1.73*AR700),0)</f>
        <v>0</v>
      </c>
      <c r="AU708" s="1413"/>
      <c r="AV708" s="1413"/>
      <c r="AW708" s="1414">
        <f>ROUND(SQRT(AU708^2+AV708^2)*1000/(1.73*AU700),0)</f>
        <v>0</v>
      </c>
      <c r="AX708" s="1413"/>
      <c r="AY708" s="1413"/>
      <c r="AZ708" s="1414">
        <f>ROUND(SQRT(AX708^2+AY708^2)*1000/(1.73*AX700),0)</f>
        <v>0</v>
      </c>
      <c r="BA708" s="1413"/>
      <c r="BB708" s="1413"/>
      <c r="BC708" s="1414">
        <f>ROUND(SQRT(BA708^2+BB708^2)*1000/(1.73*BA700),0)</f>
        <v>0</v>
      </c>
      <c r="BD708" s="1413"/>
      <c r="BE708" s="1413"/>
      <c r="BF708" s="1414">
        <f>ROUND(SQRT(BD708^2+BE708^2)*1000/(1.73*BD700),0)</f>
        <v>0</v>
      </c>
      <c r="BG708" s="1413"/>
      <c r="BH708" s="1413"/>
      <c r="BI708" s="1414">
        <f>ROUND(SQRT(BG708^2+BH708^2)*1000/(1.73*BG700),0)</f>
        <v>0</v>
      </c>
      <c r="BJ708" s="1413"/>
      <c r="BK708" s="1413"/>
      <c r="BL708" s="1414">
        <f>ROUND(SQRT(BJ708^2+BK708^2)*1000/(1.73*BJ700),0)</f>
        <v>0</v>
      </c>
      <c r="BM708" s="1413"/>
      <c r="BN708" s="1413"/>
      <c r="BO708" s="1414">
        <f>ROUND(SQRT(BM708^2+BN708^2)*1000/(1.73*BM700),0)</f>
        <v>0</v>
      </c>
      <c r="BP708" s="1413"/>
      <c r="BQ708" s="1413"/>
      <c r="BR708" s="1414">
        <f>ROUND(SQRT(BP708^2+BQ708^2)*1000/(1.73*BP700),0)</f>
        <v>0</v>
      </c>
      <c r="BS708" s="1413"/>
      <c r="BT708" s="1413"/>
      <c r="BU708" s="1414">
        <f>ROUND(SQRT(BS708^2+BT708^2)*1000/(1.73*BS700),0)</f>
        <v>0</v>
      </c>
      <c r="BV708" s="1413"/>
      <c r="BW708" s="1413"/>
      <c r="BX708" s="1414">
        <f>ROUND(SQRT(BV708^2+BW708^2)*1000/(1.73*BV700),0)</f>
        <v>0</v>
      </c>
      <c r="BY708" s="1413"/>
      <c r="BZ708" s="1413"/>
      <c r="CA708" s="1598">
        <f>ROUND(SQRT(BY708^2+BZ708^2)*1000/(1.73*BY700),0)</f>
        <v>0</v>
      </c>
    </row>
    <row r="709" s="1" customFormat="1" ht="19.199999999999999">
      <c r="A709" s="1332"/>
      <c r="B709" s="1398"/>
      <c r="C709" s="1648" t="s">
        <v>457</v>
      </c>
      <c r="D709" s="1409"/>
      <c r="E709" s="1409"/>
      <c r="F709" s="1410"/>
      <c r="G709" s="1597">
        <v>6</v>
      </c>
      <c r="H709" s="1413"/>
      <c r="I709" s="1413"/>
      <c r="J709" s="1414">
        <f>ROUND(SQRT(H709^2+I709^2)*1000/(1.73*H700),0)</f>
        <v>0</v>
      </c>
      <c r="K709" s="1413"/>
      <c r="L709" s="1413"/>
      <c r="M709" s="1414">
        <f>ROUND(SQRT(K709^2+L709^2)*1000/(1.73*K700),0)</f>
        <v>0</v>
      </c>
      <c r="N709" s="1413"/>
      <c r="O709" s="1413"/>
      <c r="P709" s="1414">
        <f>ROUND(SQRT(N709^2+O709^2)*1000/(1.73*N700),0)</f>
        <v>0</v>
      </c>
      <c r="Q709" s="1413"/>
      <c r="R709" s="1413"/>
      <c r="S709" s="1414">
        <f>ROUND(SQRT(Q709^2+R709^2)*1000/(1.73*Q700),0)</f>
        <v>0</v>
      </c>
      <c r="T709" s="1413"/>
      <c r="U709" s="1413"/>
      <c r="V709" s="1414">
        <f>ROUND(SQRT(T709^2+U709^2)*1000/(1.73*T700),0)</f>
        <v>0</v>
      </c>
      <c r="W709" s="1413"/>
      <c r="X709" s="1413"/>
      <c r="Y709" s="1414">
        <f>ROUND(SQRT(W709^2+X709^2)*1000/(1.73*W700),0)</f>
        <v>0</v>
      </c>
      <c r="Z709" s="1413"/>
      <c r="AA709" s="1413"/>
      <c r="AB709" s="1414">
        <f>ROUND(SQRT(Z709^2+AA709^2)*1000/(1.73*Z700),0)</f>
        <v>0</v>
      </c>
      <c r="AC709" s="1413"/>
      <c r="AD709" s="1413"/>
      <c r="AE709" s="1414">
        <f>ROUND(SQRT(AC709^2+AD709^2)*1000/(1.73*AC700),0)</f>
        <v>0</v>
      </c>
      <c r="AF709" s="1413"/>
      <c r="AG709" s="1413"/>
      <c r="AH709" s="1414">
        <f>ROUND(SQRT(AF709^2+AG709^2)*1000/(1.73*AF700),0)</f>
        <v>0</v>
      </c>
      <c r="AI709" s="1413"/>
      <c r="AJ709" s="1413"/>
      <c r="AK709" s="1414">
        <f>ROUND(SQRT(AI709^2+AJ709^2)*1000/(1.73*AI700),0)</f>
        <v>0</v>
      </c>
      <c r="AL709" s="1415"/>
      <c r="AM709" s="1415"/>
      <c r="AN709" s="1416">
        <f>ROUND(SQRT(AL709^2+AM709^2)*1000/(1.73*AL700),0)</f>
        <v>0</v>
      </c>
      <c r="AO709" s="1413"/>
      <c r="AP709" s="1413"/>
      <c r="AQ709" s="1414">
        <f>ROUND(SQRT(AO709^2+AP709^2)*1000/(1.73*AO700),0)</f>
        <v>0</v>
      </c>
      <c r="AR709" s="1413"/>
      <c r="AS709" s="1413"/>
      <c r="AT709" s="1414">
        <f>ROUND(SQRT(AR709^2+AS709^2)*1000/(1.73*AR700),0)</f>
        <v>0</v>
      </c>
      <c r="AU709" s="1413"/>
      <c r="AV709" s="1413"/>
      <c r="AW709" s="1414">
        <f>ROUND(SQRT(AU709^2+AV709^2)*1000/(1.73*AU700),0)</f>
        <v>0</v>
      </c>
      <c r="AX709" s="1413"/>
      <c r="AY709" s="1413"/>
      <c r="AZ709" s="1414">
        <f>ROUND(SQRT(AX709^2+AY709^2)*1000/(1.73*AX700),0)</f>
        <v>0</v>
      </c>
      <c r="BA709" s="1413"/>
      <c r="BB709" s="1413"/>
      <c r="BC709" s="1414">
        <f>ROUND(SQRT(BA709^2+BB709^2)*1000/(1.73*BA700),0)</f>
        <v>0</v>
      </c>
      <c r="BD709" s="1413"/>
      <c r="BE709" s="1413"/>
      <c r="BF709" s="1414">
        <f>ROUND(SQRT(BD709^2+BE709^2)*1000/(1.73*BD700),0)</f>
        <v>0</v>
      </c>
      <c r="BG709" s="1413"/>
      <c r="BH709" s="1413"/>
      <c r="BI709" s="1414">
        <f>ROUND(SQRT(BG709^2+BH709^2)*1000/(1.73*BG700),0)</f>
        <v>0</v>
      </c>
      <c r="BJ709" s="1413"/>
      <c r="BK709" s="1413"/>
      <c r="BL709" s="1414">
        <f>ROUND(SQRT(BJ709^2+BK709^2)*1000/(1.73*BJ700),0)</f>
        <v>0</v>
      </c>
      <c r="BM709" s="1413"/>
      <c r="BN709" s="1413"/>
      <c r="BO709" s="1414">
        <f>ROUND(SQRT(BM709^2+BN709^2)*1000/(1.73*BM700),0)</f>
        <v>0</v>
      </c>
      <c r="BP709" s="1413"/>
      <c r="BQ709" s="1413"/>
      <c r="BR709" s="1414">
        <f>ROUND(SQRT(BP709^2+BQ709^2)*1000/(1.73*BP700),0)</f>
        <v>0</v>
      </c>
      <c r="BS709" s="1413"/>
      <c r="BT709" s="1413"/>
      <c r="BU709" s="1414">
        <f>ROUND(SQRT(BS709^2+BT709^2)*1000/(1.73*BS700),0)</f>
        <v>0</v>
      </c>
      <c r="BV709" s="1413"/>
      <c r="BW709" s="1413"/>
      <c r="BX709" s="1414">
        <f>ROUND(SQRT(BV709^2+BW709^2)*1000/(1.73*BV700),0)</f>
        <v>0</v>
      </c>
      <c r="BY709" s="1413"/>
      <c r="BZ709" s="1413"/>
      <c r="CA709" s="1598">
        <f>ROUND(SQRT(BY709^2+BZ709^2)*1000/(1.73*BY700),0)</f>
        <v>0</v>
      </c>
    </row>
    <row r="710" s="1" customFormat="1" ht="19.199999999999999">
      <c r="A710" s="1332"/>
      <c r="B710" s="1398"/>
      <c r="C710" s="1648" t="s">
        <v>68</v>
      </c>
      <c r="D710" s="1409"/>
      <c r="E710" s="1409"/>
      <c r="F710" s="1410"/>
      <c r="G710" s="1597">
        <v>6</v>
      </c>
      <c r="H710" s="1413">
        <v>0.24528</v>
      </c>
      <c r="I710" s="1413">
        <v>0.049320000000000003</v>
      </c>
      <c r="J710" s="1414">
        <f>ROUND(SQRT(H710^2+I710^2)*1000/(1.73*H700),0)</f>
        <v>23</v>
      </c>
      <c r="K710" s="1413">
        <v>0.24528</v>
      </c>
      <c r="L710" s="1413">
        <v>0.049320000000000003</v>
      </c>
      <c r="M710" s="1414">
        <f>ROUND(SQRT(K710^2+L710^2)*1000/(1.73*K700),0)</f>
        <v>23</v>
      </c>
      <c r="N710" s="1413">
        <v>0.24743999999999999</v>
      </c>
      <c r="O710" s="1413">
        <v>0.049680000000000002</v>
      </c>
      <c r="P710" s="1414">
        <f>ROUND(SQRT(N710^2+O710^2)*1000/(1.73*N700),0)</f>
        <v>23</v>
      </c>
      <c r="Q710" s="1413">
        <v>0.23088</v>
      </c>
      <c r="R710" s="1413">
        <v>0.049079999999999999</v>
      </c>
      <c r="S710" s="1414">
        <f>ROUND(SQRT(Q710^2+R710^2)*1000/(1.73*Q700),0)</f>
        <v>21</v>
      </c>
      <c r="T710" s="1413">
        <v>0.2382</v>
      </c>
      <c r="U710" s="1413">
        <v>0.048599999999999997</v>
      </c>
      <c r="V710" s="1414">
        <f>ROUND(SQRT(T710^2+U710^2)*1000/(1.73*T700),0)</f>
        <v>22</v>
      </c>
      <c r="W710" s="1413">
        <v>0.24324000000000001</v>
      </c>
      <c r="X710" s="1413">
        <v>0.049079999999999999</v>
      </c>
      <c r="Y710" s="1414">
        <f>ROUND(SQRT(W710^2+X710^2)*1000/(1.73*W700),0)</f>
        <v>22</v>
      </c>
      <c r="Z710" s="1413">
        <v>0.2586</v>
      </c>
      <c r="AA710" s="1413">
        <v>0.049439999999999998</v>
      </c>
      <c r="AB710" s="1414">
        <f>ROUND(SQRT(Z710^2+AA710^2)*1000/(1.73*Z700),0)</f>
        <v>24</v>
      </c>
      <c r="AC710" s="1413">
        <v>0.27239999999999998</v>
      </c>
      <c r="AD710" s="1413">
        <v>0.04956</v>
      </c>
      <c r="AE710" s="1414">
        <f>ROUND(SQRT(AC710^2+AD710^2)*1000/(1.73*AC700),0)</f>
        <v>25</v>
      </c>
      <c r="AF710" s="1413">
        <v>0.27192</v>
      </c>
      <c r="AG710" s="1413">
        <v>0.049320000000000003</v>
      </c>
      <c r="AH710" s="1414">
        <f>ROUND(SQRT(AF710^2+AG710^2)*1000/(1.73*AF700),0)</f>
        <v>25</v>
      </c>
      <c r="AI710" s="1413">
        <v>0.27323999999999998</v>
      </c>
      <c r="AJ710" s="1413">
        <v>0.051839999999999997</v>
      </c>
      <c r="AK710" s="1414">
        <f>ROUND(SQRT(AI710^2+AJ710^2)*1000/(1.73*AI700),0)</f>
        <v>25</v>
      </c>
      <c r="AL710" s="1415">
        <v>0.27767999999999998</v>
      </c>
      <c r="AM710" s="1415">
        <v>0.053879999999999997</v>
      </c>
      <c r="AN710" s="1416">
        <f>ROUND(SQRT(AL710^2+AM710^2)*1000/(1.73*AL700),0)</f>
        <v>26</v>
      </c>
      <c r="AO710" s="1413">
        <v>0.26112000000000002</v>
      </c>
      <c r="AP710" s="1413">
        <v>0.053280000000000001</v>
      </c>
      <c r="AQ710" s="1414">
        <f>ROUND(SQRT(AO710^2+AP710^2)*1000/(1.73*AO700),0)</f>
        <v>24</v>
      </c>
      <c r="AR710" s="1413">
        <v>0.27672000000000002</v>
      </c>
      <c r="AS710" s="1413">
        <v>0.05484</v>
      </c>
      <c r="AT710" s="1414">
        <f>ROUND(SQRT(AR710^2+AS710^2)*1000/(1.73*AR700),0)</f>
        <v>25</v>
      </c>
      <c r="AU710" s="1413">
        <v>0.25308000000000003</v>
      </c>
      <c r="AV710" s="1413">
        <v>0.051479999999999998</v>
      </c>
      <c r="AW710" s="1414">
        <f>ROUND(SQRT(AU710^2+AV710^2)*1000/(1.73*AU700),0)</f>
        <v>23</v>
      </c>
      <c r="AX710" s="1413">
        <v>0.27407999999999999</v>
      </c>
      <c r="AY710" s="1413">
        <v>0.051839999999999997</v>
      </c>
      <c r="AZ710" s="1414">
        <f>ROUND(SQRT(AX710^2+AY710^2)*1000/(1.73*AX700),0)</f>
        <v>25</v>
      </c>
      <c r="BA710" s="1413">
        <v>0.25631999999999999</v>
      </c>
      <c r="BB710" s="1413">
        <v>0.05076</v>
      </c>
      <c r="BC710" s="1414">
        <f>ROUND(SQRT(BA710^2+BB710^2)*1000/(1.73*BA700),0)</f>
        <v>24</v>
      </c>
      <c r="BD710" s="1413">
        <v>0.27060000000000001</v>
      </c>
      <c r="BE710" s="1413">
        <v>0.0516</v>
      </c>
      <c r="BF710" s="1414">
        <f>ROUND(SQRT(BD710^2+BE710^2)*1000/(1.73*BD700),0)</f>
        <v>25</v>
      </c>
      <c r="BG710" s="1413">
        <v>0.28776000000000002</v>
      </c>
      <c r="BH710" s="1413">
        <v>0.051839999999999997</v>
      </c>
      <c r="BI710" s="1414">
        <f>ROUND(SQRT(BG710^2+BH710^2)*1000/(1.73*BG700),0)</f>
        <v>26</v>
      </c>
      <c r="BJ710" s="1413">
        <v>0.29664000000000001</v>
      </c>
      <c r="BK710" s="1413">
        <v>0.050880000000000002</v>
      </c>
      <c r="BL710" s="1414">
        <f>ROUND(SQRT(BJ710^2+BK710^2)*1000/(1.73*BJ700),0)</f>
        <v>27</v>
      </c>
      <c r="BM710" s="1413">
        <v>0.30168</v>
      </c>
      <c r="BN710" s="1413">
        <v>0.050520000000000002</v>
      </c>
      <c r="BO710" s="1414">
        <f>ROUND(SQRT(BM710^2+BN710^2)*1000/(1.73*BM700),0)</f>
        <v>28</v>
      </c>
      <c r="BP710" s="1413">
        <v>0.29699999999999999</v>
      </c>
      <c r="BQ710" s="1413">
        <v>0.05076</v>
      </c>
      <c r="BR710" s="1414">
        <f>ROUND(SQRT(BP710^2+BQ710^2)*1000/(1.73*BP700),0)</f>
        <v>27</v>
      </c>
      <c r="BS710" s="1413">
        <v>0.29424</v>
      </c>
      <c r="BT710" s="1413">
        <v>0.053280000000000001</v>
      </c>
      <c r="BU710" s="1414">
        <f>ROUND(SQRT(BS710^2+BT710^2)*1000/(1.73*BS700),0)</f>
        <v>27</v>
      </c>
      <c r="BV710" s="1413">
        <v>0.28283999999999998</v>
      </c>
      <c r="BW710" s="1413">
        <v>0.052319999999999998</v>
      </c>
      <c r="BX710" s="1414">
        <f>ROUND(SQRT(BV710^2+BW710^2)*1000/(1.73*BV700),0)</f>
        <v>26</v>
      </c>
      <c r="BY710" s="1413">
        <v>0.27755999999999997</v>
      </c>
      <c r="BZ710" s="1413">
        <v>0.053280000000000001</v>
      </c>
      <c r="CA710" s="1598">
        <f>ROUND(SQRT(BY710^2+BZ710^2)*1000/(1.73*BY700),0)</f>
        <v>26</v>
      </c>
    </row>
    <row r="711" s="1" customFormat="1" ht="19.199999999999999">
      <c r="A711" s="1332"/>
      <c r="B711" s="1398" t="s">
        <v>505</v>
      </c>
      <c r="C711" s="1548" t="s">
        <v>406</v>
      </c>
      <c r="D711" s="1409"/>
      <c r="E711" s="1409"/>
      <c r="F711" s="1410"/>
      <c r="G711" s="1597">
        <v>10</v>
      </c>
      <c r="H711" s="1413">
        <v>0.008992</v>
      </c>
      <c r="I711" s="1413">
        <v>7.9999999999999996e-06</v>
      </c>
      <c r="J711" s="1414">
        <f>ROUND(SQRT(H711^2+I711^2)*1000/(1.73*H700),0)</f>
        <v>1</v>
      </c>
      <c r="K711" s="1413">
        <v>0.008992</v>
      </c>
      <c r="L711" s="1413">
        <v>7.9999999999999996e-06</v>
      </c>
      <c r="M711" s="1414">
        <f>ROUND(SQRT(K711^2+L711^2)*1000/(1.73*K700),0)</f>
        <v>1</v>
      </c>
      <c r="N711" s="1413">
        <v>0.0089840000000000007</v>
      </c>
      <c r="O711" s="1413">
        <v>1.2e-05</v>
      </c>
      <c r="P711" s="1414">
        <f>ROUND(SQRT(N711^2+O711^2)*1000/(1.73*N700),0)</f>
        <v>1</v>
      </c>
      <c r="Q711" s="1413">
        <v>0.0089759999999999996</v>
      </c>
      <c r="R711" s="1413">
        <v>7.9999999999999996e-06</v>
      </c>
      <c r="S711" s="1414">
        <f>ROUND(SQRT(Q711^2+R711^2)*1000/(1.73*Q700),0)</f>
        <v>1</v>
      </c>
      <c r="T711" s="1413">
        <v>0.0089560000000000004</v>
      </c>
      <c r="U711" s="1413">
        <v>1.2e-05</v>
      </c>
      <c r="V711" s="1414">
        <f>ROUND(SQRT(T711^2+U711^2)*1000/(1.73*T700),0)</f>
        <v>1</v>
      </c>
      <c r="W711" s="1413">
        <v>0.0089759999999999996</v>
      </c>
      <c r="X711" s="1413">
        <v>7.9999999999999996e-06</v>
      </c>
      <c r="Y711" s="1414">
        <f>ROUND(SQRT(W711^2+X711^2)*1000/(1.73*W700),0)</f>
        <v>1</v>
      </c>
      <c r="Z711" s="1413">
        <v>0.0090320000000000001</v>
      </c>
      <c r="AA711" s="1413">
        <v>1.2e-05</v>
      </c>
      <c r="AB711" s="1414">
        <f>ROUND(SQRT(Z711^2+AA711^2)*1000/(1.73*Z700),0)</f>
        <v>1</v>
      </c>
      <c r="AC711" s="1413">
        <v>0.0090399999999999994</v>
      </c>
      <c r="AD711" s="1413">
        <v>7.9999999999999996e-06</v>
      </c>
      <c r="AE711" s="1414">
        <f>ROUND(SQRT(AC711^2+AD711^2)*1000/(1.73*AC700),0)</f>
        <v>1</v>
      </c>
      <c r="AF711" s="1413">
        <v>0.0089960000000000005</v>
      </c>
      <c r="AG711" s="1413">
        <v>1.2e-05</v>
      </c>
      <c r="AH711" s="1414">
        <f>ROUND(SQRT(AF711^2+AG711^2)*1000/(1.73*AF700),0)</f>
        <v>1</v>
      </c>
      <c r="AI711" s="1413">
        <v>0.0090639999999999991</v>
      </c>
      <c r="AJ711" s="1413">
        <v>7.9999999999999996e-06</v>
      </c>
      <c r="AK711" s="1414">
        <f>ROUND(SQRT(AI711^2+AJ711^2)*1000/(1.73*AI700),0)</f>
        <v>1</v>
      </c>
      <c r="AL711" s="1415">
        <v>0.0090720000000000002</v>
      </c>
      <c r="AM711" s="1415">
        <v>1.2e-05</v>
      </c>
      <c r="AN711" s="1416">
        <f>ROUND(SQRT(AL711^2+AM711^2)*1000/(1.73*AL700),0)</f>
        <v>1</v>
      </c>
      <c r="AO711" s="1413">
        <v>0.0090519999999999993</v>
      </c>
      <c r="AP711" s="1413">
        <v>7.9999999999999996e-06</v>
      </c>
      <c r="AQ711" s="1414">
        <f>ROUND(SQRT(AO711^2+AP711^2)*1000/(1.73*AO700),0)</f>
        <v>1</v>
      </c>
      <c r="AR711" s="1413">
        <v>0.0090959999999999999</v>
      </c>
      <c r="AS711" s="1413">
        <v>1.2e-05</v>
      </c>
      <c r="AT711" s="1414">
        <f>ROUND(SQRT(AR711^2+AS711^2)*1000/(1.73*AR700),0)</f>
        <v>1</v>
      </c>
      <c r="AU711" s="1413">
        <v>0.0090679999999999997</v>
      </c>
      <c r="AV711" s="1413">
        <v>7.9999999999999996e-06</v>
      </c>
      <c r="AW711" s="1414">
        <f>ROUND(SQRT(AU711^2+AV711^2)*1000/(1.73*AU700),0)</f>
        <v>1</v>
      </c>
      <c r="AX711" s="1413">
        <v>0.009044</v>
      </c>
      <c r="AY711" s="1413">
        <v>1.2e-05</v>
      </c>
      <c r="AZ711" s="1414">
        <f>ROUND(SQRT(AX711^2+AY711^2)*1000/(1.73*AX700),0)</f>
        <v>1</v>
      </c>
      <c r="BA711" s="1413">
        <v>0.0090480000000000005</v>
      </c>
      <c r="BB711" s="1413">
        <v>7.9999999999999996e-06</v>
      </c>
      <c r="BC711" s="1414">
        <f>ROUND(SQRT(BA711^2+BB711^2)*1000/(1.73*BA700),0)</f>
        <v>1</v>
      </c>
      <c r="BD711" s="1413">
        <v>0.0090519999999999993</v>
      </c>
      <c r="BE711" s="1413">
        <v>1.2e-05</v>
      </c>
      <c r="BF711" s="1414">
        <f>ROUND(SQRT(BD711^2+BE711^2)*1000/(1.73*BD700),0)</f>
        <v>1</v>
      </c>
      <c r="BG711" s="1413">
        <v>0.0090799999999999995</v>
      </c>
      <c r="BH711" s="1413">
        <v>7.9999999999999996e-06</v>
      </c>
      <c r="BI711" s="1414">
        <f>ROUND(SQRT(BG711^2+BH711^2)*1000/(1.73*BG700),0)</f>
        <v>1</v>
      </c>
      <c r="BJ711" s="1413">
        <v>0.0090639999999999991</v>
      </c>
      <c r="BK711" s="1413">
        <v>7.9999999999999996e-06</v>
      </c>
      <c r="BL711" s="1414">
        <f>ROUND(SQRT(BJ711^2+BK711^2)*1000/(1.73*BJ700),0)</f>
        <v>1</v>
      </c>
      <c r="BM711" s="1413">
        <v>0.0091000000000000004</v>
      </c>
      <c r="BN711" s="1413">
        <v>1.2e-05</v>
      </c>
      <c r="BO711" s="1414">
        <f>ROUND(SQRT(BM711^2+BN711^2)*1000/(1.73*BM700),0)</f>
        <v>1</v>
      </c>
      <c r="BP711" s="1413">
        <v>0.0091240000000000002</v>
      </c>
      <c r="BQ711" s="1413">
        <v>1.2e-05</v>
      </c>
      <c r="BR711" s="1414">
        <f>ROUND(SQRT(BP711^2+BQ711^2)*1000/(1.73*BP700),0)</f>
        <v>1</v>
      </c>
      <c r="BS711" s="1413">
        <v>0.0091559999999999992</v>
      </c>
      <c r="BT711" s="1413">
        <v>7.9999999999999996e-06</v>
      </c>
      <c r="BU711" s="1414">
        <f>ROUND(SQRT(BS711^2+BT711^2)*1000/(1.73*BS700),0)</f>
        <v>1</v>
      </c>
      <c r="BV711" s="1413">
        <v>0.009136</v>
      </c>
      <c r="BW711" s="1413">
        <v>1.2e-05</v>
      </c>
      <c r="BX711" s="1414">
        <f>ROUND(SQRT(BV711^2+BW711^2)*1000/(1.73*BV700),0)</f>
        <v>1</v>
      </c>
      <c r="BY711" s="1413">
        <v>0.0091520000000000004</v>
      </c>
      <c r="BZ711" s="1413">
        <v>7.9999999999999996e-06</v>
      </c>
      <c r="CA711" s="1598">
        <f>ROUND(SQRT(BY711^2+BZ711^2)*1000/(1.73*BY700),0)</f>
        <v>1</v>
      </c>
    </row>
    <row r="712" s="1" customFormat="1" ht="19.199999999999999">
      <c r="A712" s="1332"/>
      <c r="B712" s="1398"/>
      <c r="C712" s="1548" t="s">
        <v>114</v>
      </c>
      <c r="D712" s="1409"/>
      <c r="E712" s="1409"/>
      <c r="F712" s="1410"/>
      <c r="G712" s="1597">
        <v>10</v>
      </c>
      <c r="H712" s="1413">
        <v>0.1709</v>
      </c>
      <c r="I712" s="1413">
        <v>0.026200000000000001</v>
      </c>
      <c r="J712" s="1414">
        <f t="shared" ref="J712:J714" si="3818">ROUND(SQRT(H712^2+I712^2)*1000/(1.73*H698),0)</f>
        <v>10</v>
      </c>
      <c r="K712" s="1413">
        <v>0.1709</v>
      </c>
      <c r="L712" s="1413">
        <v>0.026200000000000001</v>
      </c>
      <c r="M712" s="1414">
        <f t="shared" ref="M712:M714" si="3819">ROUND(SQRT(K712^2+L712^2)*1000/(1.73*K698),0)</f>
        <v>10</v>
      </c>
      <c r="N712" s="1413">
        <v>0.1636</v>
      </c>
      <c r="O712" s="1413">
        <v>0.025999999999999999</v>
      </c>
      <c r="P712" s="1414">
        <f t="shared" ref="P712:P714" si="3820">ROUND(SQRT(N712^2+O712^2)*1000/(1.73*N698),0)</f>
        <v>9</v>
      </c>
      <c r="Q712" s="1413">
        <v>0.1656</v>
      </c>
      <c r="R712" s="1413">
        <v>0.025899999999999999</v>
      </c>
      <c r="S712" s="1414">
        <f t="shared" ref="S712:S714" si="3821">ROUND(SQRT(Q712^2+R712^2)*1000/(1.73*Q698),0)</f>
        <v>9</v>
      </c>
      <c r="T712" s="1413">
        <v>0.16309999999999999</v>
      </c>
      <c r="U712" s="1413"/>
      <c r="V712" s="1414">
        <f t="shared" ref="V712:V714" si="3822">ROUND(SQRT(T712^2+U712^2)*1000/(1.73*T698),0)</f>
        <v>9</v>
      </c>
      <c r="W712" s="1413">
        <v>0.16070000000000001</v>
      </c>
      <c r="X712" s="1413">
        <v>0.0258</v>
      </c>
      <c r="Y712" s="1414">
        <f t="shared" ref="Y712:Y714" si="3823">ROUND(SQRT(W712^2+X712^2)*1000/(1.73*W698),0)</f>
        <v>9</v>
      </c>
      <c r="Z712" s="1413">
        <v>0.16109999999999999</v>
      </c>
      <c r="AA712" s="1413">
        <v>0.027099999999999999</v>
      </c>
      <c r="AB712" s="1414">
        <f t="shared" ref="AB712:AB714" si="3824">ROUND(SQRT(Z712^2+AA712^2)*1000/(1.73*Z698),0)</f>
        <v>9</v>
      </c>
      <c r="AC712" s="1413">
        <v>0.14560000000000001</v>
      </c>
      <c r="AD712" s="1413">
        <v>0.027</v>
      </c>
      <c r="AE712" s="1414">
        <f t="shared" ref="AE712:AE714" si="3825">ROUND(SQRT(AC712^2+AD712^2)*1000/(1.73*AC698),0)</f>
        <v>8</v>
      </c>
      <c r="AF712" s="1413">
        <v>0.14749999999999999</v>
      </c>
      <c r="AG712" s="1413">
        <v>0.0263</v>
      </c>
      <c r="AH712" s="1414">
        <f t="shared" ref="AH712:AH714" si="3826">ROUND(SQRT(AF712^2+AG712^2)*1000/(1.73*AF698),0)</f>
        <v>8</v>
      </c>
      <c r="AI712" s="1413">
        <v>0.15260000000000001</v>
      </c>
      <c r="AJ712" s="1413">
        <v>0.028199999999999999</v>
      </c>
      <c r="AK712" s="1414">
        <f t="shared" ref="AK712:AK714" si="3827">ROUND(SQRT(AI712^2+AJ712^2)*1000/(1.73*AI698),0)</f>
        <v>9</v>
      </c>
      <c r="AL712" s="1415">
        <v>0.15279999999999999</v>
      </c>
      <c r="AM712" s="1415">
        <v>0.027699999999999999</v>
      </c>
      <c r="AN712" s="1416">
        <f t="shared" ref="AN712:AN714" si="3828">ROUND(SQRT(AL712^2+AM712^2)*1000/(1.73*AL698),0)</f>
        <v>9</v>
      </c>
      <c r="AO712" s="1413">
        <v>0.1545</v>
      </c>
      <c r="AP712" s="1413">
        <v>0.027199999999999998</v>
      </c>
      <c r="AQ712" s="1414">
        <f t="shared" ref="AQ712:AQ714" si="3829">ROUND(SQRT(AO712^2+AP712^2)*1000/(1.73*AO698),0)</f>
        <v>9</v>
      </c>
      <c r="AR712" s="1413">
        <v>0.1522</v>
      </c>
      <c r="AS712" s="1413">
        <v>0.029399999999999999</v>
      </c>
      <c r="AT712" s="1414">
        <f t="shared" ref="AT712:AT714" si="3830">ROUND(SQRT(AR712^2+AS712^2)*1000/(1.73*AR698),0)</f>
        <v>9</v>
      </c>
      <c r="AU712" s="1413">
        <v>0.15029999999999999</v>
      </c>
      <c r="AV712" s="1413">
        <v>0.029700000000000001</v>
      </c>
      <c r="AW712" s="1414">
        <f t="shared" ref="AW712:AW714" si="3831">ROUND(SQRT(AU712^2+AV712^2)*1000/(1.73*AU698),0)</f>
        <v>9</v>
      </c>
      <c r="AX712" s="1413">
        <v>0.155</v>
      </c>
      <c r="AY712" s="1413">
        <v>0.0292</v>
      </c>
      <c r="AZ712" s="1414">
        <f t="shared" ref="AZ712:AZ714" si="3832">ROUND(SQRT(AX712^2+AY712^2)*1000/(1.73*AX698),0)</f>
        <v>9</v>
      </c>
      <c r="BA712" s="1413">
        <v>0.15540000000000001</v>
      </c>
      <c r="BB712" s="1413">
        <v>0.0281</v>
      </c>
      <c r="BC712" s="1414">
        <f t="shared" ref="BC712:BC714" si="3833">ROUND(SQRT(BA712^2+BB712^2)*1000/(1.73*BA698),0)</f>
        <v>9</v>
      </c>
      <c r="BD712" s="1413">
        <v>0.1588</v>
      </c>
      <c r="BE712" s="1413">
        <v>0.027199999999999998</v>
      </c>
      <c r="BF712" s="1414">
        <f t="shared" ref="BF712:BF714" si="3834">ROUND(SQRT(BD712^2+BE712^2)*1000/(1.73*BD698),0)</f>
        <v>9</v>
      </c>
      <c r="BG712" s="1413">
        <v>0.16800000000000001</v>
      </c>
      <c r="BH712" s="1413">
        <v>0.025899999999999999</v>
      </c>
      <c r="BI712" s="1414">
        <f t="shared" ref="BI712:BI714" si="3835">ROUND(SQRT(BG712^2+BH712^2)*1000/(1.73*BG698),0)</f>
        <v>10</v>
      </c>
      <c r="BJ712" s="1413">
        <v>0.16819999999999999</v>
      </c>
      <c r="BK712" s="1413">
        <v>0.027099999999999999</v>
      </c>
      <c r="BL712" s="1414">
        <f t="shared" ref="BL712:BL714" si="3836">ROUND(SQRT(BJ712^2+BK712^2)*1000/(1.73*BJ698),0)</f>
        <v>10</v>
      </c>
      <c r="BM712" s="1413">
        <v>0.16600000000000001</v>
      </c>
      <c r="BN712" s="1413">
        <v>0.027300000000000001</v>
      </c>
      <c r="BO712" s="1414">
        <f t="shared" ref="BO712:BO714" si="3837">ROUND(SQRT(BM712^2+BN712^2)*1000/(1.73*BM698),0)</f>
        <v>9</v>
      </c>
      <c r="BP712" s="1413">
        <v>0.16309999999999999</v>
      </c>
      <c r="BQ712" s="1413">
        <v>0.0281</v>
      </c>
      <c r="BR712" s="1414">
        <f t="shared" ref="BR712:BR714" si="3838">ROUND(SQRT(BP712^2+BQ712^2)*1000/(1.73*BP698),0)</f>
        <v>9</v>
      </c>
      <c r="BS712" s="1413">
        <v>0.16289999999999999</v>
      </c>
      <c r="BT712" s="1413">
        <v>0.027199999999999998</v>
      </c>
      <c r="BU712" s="1414">
        <f t="shared" ref="BU712:BU714" si="3839">ROUND(SQRT(BS712^2+BT712^2)*1000/(1.73*BS698),0)</f>
        <v>9</v>
      </c>
      <c r="BV712" s="1413">
        <v>0.15620000000000001</v>
      </c>
      <c r="BW712" s="1413">
        <v>0.0269</v>
      </c>
      <c r="BX712" s="1414">
        <f t="shared" ref="BX712:BX714" si="3840">ROUND(SQRT(BV712^2+BW712^2)*1000/(1.73*BV698),0)</f>
        <v>9</v>
      </c>
      <c r="BY712" s="1413">
        <v>0.17499999999999999</v>
      </c>
      <c r="BZ712" s="1413">
        <v>0.028199999999999999</v>
      </c>
      <c r="CA712" s="1598">
        <f t="shared" ref="CA712:CA714" si="3841">ROUND(SQRT(BY712^2+BZ712^2)*1000/(1.73*BY698),0)</f>
        <v>10</v>
      </c>
    </row>
    <row r="713" s="1" customFormat="1" ht="19.199999999999999">
      <c r="A713" s="1332"/>
      <c r="B713" s="1398"/>
      <c r="C713" s="1549" t="s">
        <v>66</v>
      </c>
      <c r="D713" s="1409"/>
      <c r="E713" s="1409"/>
      <c r="F713" s="1410"/>
      <c r="G713" s="1597">
        <v>10</v>
      </c>
      <c r="H713" s="1503">
        <v>0</v>
      </c>
      <c r="I713" s="1419">
        <f t="shared" si="3770"/>
        <v>0</v>
      </c>
      <c r="J713" s="1414">
        <f t="shared" si="3818"/>
        <v>0</v>
      </c>
      <c r="K713" s="1503">
        <v>0</v>
      </c>
      <c r="L713" s="1419">
        <f t="shared" si="3771"/>
        <v>0</v>
      </c>
      <c r="M713" s="1414">
        <f t="shared" si="3819"/>
        <v>0</v>
      </c>
      <c r="N713" s="1503">
        <v>0</v>
      </c>
      <c r="O713" s="1419">
        <f t="shared" si="3772"/>
        <v>0</v>
      </c>
      <c r="P713" s="1414">
        <f t="shared" si="3820"/>
        <v>0</v>
      </c>
      <c r="Q713" s="1503">
        <v>0</v>
      </c>
      <c r="R713" s="1419">
        <f t="shared" si="3773"/>
        <v>0</v>
      </c>
      <c r="S713" s="1414">
        <f t="shared" si="3821"/>
        <v>0</v>
      </c>
      <c r="T713" s="1503">
        <v>0</v>
      </c>
      <c r="U713" s="1419">
        <f t="shared" si="3774"/>
        <v>0</v>
      </c>
      <c r="V713" s="1414">
        <f t="shared" si="3822"/>
        <v>0</v>
      </c>
      <c r="W713" s="1503">
        <v>0</v>
      </c>
      <c r="X713" s="1419">
        <f t="shared" si="3775"/>
        <v>0</v>
      </c>
      <c r="Y713" s="1414">
        <f t="shared" si="3823"/>
        <v>0</v>
      </c>
      <c r="Z713" s="1503">
        <v>0</v>
      </c>
      <c r="AA713" s="1419">
        <f t="shared" si="3776"/>
        <v>0</v>
      </c>
      <c r="AB713" s="1414">
        <f t="shared" si="3824"/>
        <v>0</v>
      </c>
      <c r="AC713" s="1503">
        <v>0</v>
      </c>
      <c r="AD713" s="1419">
        <f t="shared" si="3777"/>
        <v>0</v>
      </c>
      <c r="AE713" s="1414">
        <f t="shared" si="3825"/>
        <v>0</v>
      </c>
      <c r="AF713" s="1503">
        <v>0</v>
      </c>
      <c r="AG713" s="1419">
        <f t="shared" si="3778"/>
        <v>0</v>
      </c>
      <c r="AH713" s="1414">
        <f t="shared" si="3826"/>
        <v>0</v>
      </c>
      <c r="AI713" s="1503">
        <v>0</v>
      </c>
      <c r="AJ713" s="1419">
        <f t="shared" si="3779"/>
        <v>0</v>
      </c>
      <c r="AK713" s="1414">
        <f t="shared" si="3827"/>
        <v>0</v>
      </c>
      <c r="AL713" s="1504">
        <v>0</v>
      </c>
      <c r="AM713" s="1420">
        <f t="shared" si="3780"/>
        <v>0</v>
      </c>
      <c r="AN713" s="1416">
        <f t="shared" si="3828"/>
        <v>0</v>
      </c>
      <c r="AO713" s="1503">
        <v>0</v>
      </c>
      <c r="AP713" s="1419">
        <f t="shared" si="3781"/>
        <v>0</v>
      </c>
      <c r="AQ713" s="1414">
        <f t="shared" si="3829"/>
        <v>0</v>
      </c>
      <c r="AR713" s="1503">
        <v>0</v>
      </c>
      <c r="AS713" s="1419">
        <f t="shared" si="3782"/>
        <v>0</v>
      </c>
      <c r="AT713" s="1414">
        <f t="shared" si="3830"/>
        <v>0</v>
      </c>
      <c r="AU713" s="1503">
        <v>0</v>
      </c>
      <c r="AV713" s="1419">
        <f t="shared" si="3783"/>
        <v>0</v>
      </c>
      <c r="AW713" s="1414">
        <f t="shared" si="3831"/>
        <v>0</v>
      </c>
      <c r="AX713" s="1503">
        <v>0</v>
      </c>
      <c r="AY713" s="1419">
        <f t="shared" si="3784"/>
        <v>0</v>
      </c>
      <c r="AZ713" s="1414">
        <f t="shared" si="3832"/>
        <v>0</v>
      </c>
      <c r="BA713" s="1503">
        <v>0</v>
      </c>
      <c r="BB713" s="1419">
        <f t="shared" si="3785"/>
        <v>0</v>
      </c>
      <c r="BC713" s="1414">
        <f t="shared" si="3833"/>
        <v>0</v>
      </c>
      <c r="BD713" s="1503">
        <v>0</v>
      </c>
      <c r="BE713" s="1419">
        <f t="shared" si="3786"/>
        <v>0</v>
      </c>
      <c r="BF713" s="1414">
        <f t="shared" si="3834"/>
        <v>0</v>
      </c>
      <c r="BG713" s="1503">
        <v>0</v>
      </c>
      <c r="BH713" s="1419">
        <f t="shared" si="3787"/>
        <v>0</v>
      </c>
      <c r="BI713" s="1414">
        <f t="shared" si="3835"/>
        <v>0</v>
      </c>
      <c r="BJ713" s="1503">
        <v>0</v>
      </c>
      <c r="BK713" s="1419">
        <f t="shared" si="3788"/>
        <v>0</v>
      </c>
      <c r="BL713" s="1414">
        <f t="shared" si="3836"/>
        <v>0</v>
      </c>
      <c r="BM713" s="1503">
        <v>0</v>
      </c>
      <c r="BN713" s="1419">
        <f t="shared" si="3789"/>
        <v>0</v>
      </c>
      <c r="BO713" s="1414">
        <f t="shared" si="3837"/>
        <v>0</v>
      </c>
      <c r="BP713" s="1503">
        <v>0</v>
      </c>
      <c r="BQ713" s="1419">
        <f t="shared" si="3790"/>
        <v>0</v>
      </c>
      <c r="BR713" s="1414">
        <f t="shared" si="3838"/>
        <v>0</v>
      </c>
      <c r="BS713" s="1503">
        <v>0</v>
      </c>
      <c r="BT713" s="1419">
        <f t="shared" si="3791"/>
        <v>0</v>
      </c>
      <c r="BU713" s="1414">
        <f t="shared" si="3839"/>
        <v>0</v>
      </c>
      <c r="BV713" s="1503">
        <v>0</v>
      </c>
      <c r="BW713" s="1419">
        <f t="shared" si="3792"/>
        <v>0</v>
      </c>
      <c r="BX713" s="1414">
        <f t="shared" si="3840"/>
        <v>0</v>
      </c>
      <c r="BY713" s="1503">
        <v>0</v>
      </c>
      <c r="BZ713" s="1419">
        <f t="shared" si="3793"/>
        <v>0</v>
      </c>
      <c r="CA713" s="1598">
        <f t="shared" si="3841"/>
        <v>0</v>
      </c>
    </row>
    <row r="714" s="1" customFormat="1" ht="19.199999999999999">
      <c r="A714" s="1332"/>
      <c r="B714" s="1398"/>
      <c r="C714" s="1648" t="s">
        <v>457</v>
      </c>
      <c r="D714" s="1409"/>
      <c r="E714" s="1409"/>
      <c r="F714" s="1410"/>
      <c r="G714" s="1597">
        <v>10</v>
      </c>
      <c r="H714" s="1419"/>
      <c r="I714" s="1419"/>
      <c r="J714" s="1414">
        <f t="shared" si="3818"/>
        <v>0</v>
      </c>
      <c r="K714" s="1419"/>
      <c r="L714" s="1419"/>
      <c r="M714" s="1414">
        <f t="shared" si="3819"/>
        <v>0</v>
      </c>
      <c r="N714" s="1419"/>
      <c r="O714" s="1419"/>
      <c r="P714" s="1414">
        <f t="shared" si="3820"/>
        <v>0</v>
      </c>
      <c r="Q714" s="1419"/>
      <c r="R714" s="1419"/>
      <c r="S714" s="1414">
        <f t="shared" si="3821"/>
        <v>0</v>
      </c>
      <c r="T714" s="1419"/>
      <c r="U714" s="1419"/>
      <c r="V714" s="1414">
        <f t="shared" si="3822"/>
        <v>0</v>
      </c>
      <c r="W714" s="1419"/>
      <c r="X714" s="1419"/>
      <c r="Y714" s="1414">
        <f t="shared" si="3823"/>
        <v>0</v>
      </c>
      <c r="Z714" s="1419"/>
      <c r="AA714" s="1419"/>
      <c r="AB714" s="1414">
        <f t="shared" si="3824"/>
        <v>0</v>
      </c>
      <c r="AC714" s="1419"/>
      <c r="AD714" s="1419"/>
      <c r="AE714" s="1414">
        <f t="shared" si="3825"/>
        <v>0</v>
      </c>
      <c r="AF714" s="1419"/>
      <c r="AG714" s="1419"/>
      <c r="AH714" s="1414">
        <f t="shared" si="3826"/>
        <v>0</v>
      </c>
      <c r="AI714" s="1419"/>
      <c r="AJ714" s="1419"/>
      <c r="AK714" s="1414">
        <f t="shared" si="3827"/>
        <v>0</v>
      </c>
      <c r="AL714" s="1420"/>
      <c r="AM714" s="1420"/>
      <c r="AN714" s="1416">
        <f t="shared" si="3828"/>
        <v>0</v>
      </c>
      <c r="AO714" s="1419"/>
      <c r="AP714" s="1419"/>
      <c r="AQ714" s="1414">
        <f t="shared" si="3829"/>
        <v>0</v>
      </c>
      <c r="AR714" s="1419"/>
      <c r="AS714" s="1419"/>
      <c r="AT714" s="1414">
        <f t="shared" si="3830"/>
        <v>0</v>
      </c>
      <c r="AU714" s="1419"/>
      <c r="AV714" s="1419"/>
      <c r="AW714" s="1414">
        <f t="shared" si="3831"/>
        <v>0</v>
      </c>
      <c r="AX714" s="1419"/>
      <c r="AY714" s="1419"/>
      <c r="AZ714" s="1414">
        <f t="shared" si="3832"/>
        <v>0</v>
      </c>
      <c r="BA714" s="1419"/>
      <c r="BB714" s="1419"/>
      <c r="BC714" s="1414">
        <f t="shared" si="3833"/>
        <v>0</v>
      </c>
      <c r="BD714" s="1419"/>
      <c r="BE714" s="1419"/>
      <c r="BF714" s="1414">
        <f t="shared" si="3834"/>
        <v>0</v>
      </c>
      <c r="BG714" s="1419"/>
      <c r="BH714" s="1419"/>
      <c r="BI714" s="1414">
        <f t="shared" si="3835"/>
        <v>0</v>
      </c>
      <c r="BJ714" s="1419"/>
      <c r="BK714" s="1419"/>
      <c r="BL714" s="1414">
        <f t="shared" si="3836"/>
        <v>0</v>
      </c>
      <c r="BM714" s="1419"/>
      <c r="BN714" s="1419"/>
      <c r="BO714" s="1414">
        <f t="shared" si="3837"/>
        <v>0</v>
      </c>
      <c r="BP714" s="1419"/>
      <c r="BQ714" s="1419"/>
      <c r="BR714" s="1414">
        <f t="shared" si="3838"/>
        <v>0</v>
      </c>
      <c r="BS714" s="1419"/>
      <c r="BT714" s="1419"/>
      <c r="BU714" s="1414">
        <f t="shared" si="3839"/>
        <v>0</v>
      </c>
      <c r="BV714" s="1419"/>
      <c r="BW714" s="1419"/>
      <c r="BX714" s="1414">
        <f t="shared" si="3840"/>
        <v>0</v>
      </c>
      <c r="BY714" s="1419"/>
      <c r="BZ714" s="1419"/>
      <c r="CA714" s="1598">
        <f t="shared" si="3841"/>
        <v>0</v>
      </c>
    </row>
    <row r="715" s="1" customFormat="1" ht="19.199999999999999">
      <c r="A715" s="1332"/>
      <c r="B715" s="1398"/>
      <c r="C715" s="1648" t="s">
        <v>458</v>
      </c>
      <c r="D715" s="1409"/>
      <c r="E715" s="1409"/>
      <c r="F715" s="1410"/>
      <c r="G715" s="1597">
        <v>10</v>
      </c>
      <c r="H715" s="1419"/>
      <c r="I715" s="1419"/>
      <c r="J715" s="1414">
        <f>ROUND(SQRT(H715^2+I715^2)*1000/(1.73*H700),0)</f>
        <v>0</v>
      </c>
      <c r="K715" s="1419"/>
      <c r="L715" s="1419"/>
      <c r="M715" s="1414">
        <f>ROUND(SQRT(K715^2+L715^2)*1000/(1.73*K700),0)</f>
        <v>0</v>
      </c>
      <c r="N715" s="1419"/>
      <c r="O715" s="1419"/>
      <c r="P715" s="1414">
        <f>ROUND(SQRT(N715^2+O715^2)*1000/(1.73*N700),0)</f>
        <v>0</v>
      </c>
      <c r="Q715" s="1419"/>
      <c r="R715" s="1419"/>
      <c r="S715" s="1414">
        <f>ROUND(SQRT(Q715^2+R715^2)*1000/(1.73*Q700),0)</f>
        <v>0</v>
      </c>
      <c r="T715" s="1419"/>
      <c r="U715" s="1419"/>
      <c r="V715" s="1414">
        <f>ROUND(SQRT(T715^2+U715^2)*1000/(1.73*T700),0)</f>
        <v>0</v>
      </c>
      <c r="W715" s="1419"/>
      <c r="X715" s="1419"/>
      <c r="Y715" s="1414">
        <f>ROUND(SQRT(W715^2+X715^2)*1000/(1.73*W700),0)</f>
        <v>0</v>
      </c>
      <c r="Z715" s="1419"/>
      <c r="AA715" s="1419"/>
      <c r="AB715" s="1414">
        <f>ROUND(SQRT(Z715^2+AA715^2)*1000/(1.73*Z700),0)</f>
        <v>0</v>
      </c>
      <c r="AC715" s="1419"/>
      <c r="AD715" s="1419"/>
      <c r="AE715" s="1414">
        <f>ROUND(SQRT(AC715^2+AD715^2)*1000/(1.73*AC700),0)</f>
        <v>0</v>
      </c>
      <c r="AF715" s="1419"/>
      <c r="AG715" s="1419"/>
      <c r="AH715" s="1414">
        <f>ROUND(SQRT(AF715^2+AG715^2)*1000/(1.73*AF700),0)</f>
        <v>0</v>
      </c>
      <c r="AI715" s="1419"/>
      <c r="AJ715" s="1419"/>
      <c r="AK715" s="1414">
        <f>ROUND(SQRT(AI715^2+AJ715^2)*1000/(1.73*AI700),0)</f>
        <v>0</v>
      </c>
      <c r="AL715" s="1420"/>
      <c r="AM715" s="1420"/>
      <c r="AN715" s="1416">
        <f>ROUND(SQRT(AL715^2+AM715^2)*1000/(1.73*AL700),0)</f>
        <v>0</v>
      </c>
      <c r="AO715" s="1419"/>
      <c r="AP715" s="1419"/>
      <c r="AQ715" s="1414">
        <f>ROUND(SQRT(AO715^2+AP715^2)*1000/(1.73*AO700),0)</f>
        <v>0</v>
      </c>
      <c r="AR715" s="1419"/>
      <c r="AS715" s="1419"/>
      <c r="AT715" s="1414">
        <f>ROUND(SQRT(AR715^2+AS715^2)*1000/(1.73*AR700),0)</f>
        <v>0</v>
      </c>
      <c r="AU715" s="1419"/>
      <c r="AV715" s="1419"/>
      <c r="AW715" s="1414">
        <f>ROUND(SQRT(AU715^2+AV715^2)*1000/(1.73*AU700),0)</f>
        <v>0</v>
      </c>
      <c r="AX715" s="1419"/>
      <c r="AY715" s="1419"/>
      <c r="AZ715" s="1414">
        <f>ROUND(SQRT(AX715^2+AY715^2)*1000/(1.73*AX700),0)</f>
        <v>0</v>
      </c>
      <c r="BA715" s="1419"/>
      <c r="BB715" s="1419"/>
      <c r="BC715" s="1414">
        <f>ROUND(SQRT(BA715^2+BB715^2)*1000/(1.73*BA700),0)</f>
        <v>0</v>
      </c>
      <c r="BD715" s="1419"/>
      <c r="BE715" s="1419"/>
      <c r="BF715" s="1414">
        <f>ROUND(SQRT(BD715^2+BE715^2)*1000/(1.73*BD700),0)</f>
        <v>0</v>
      </c>
      <c r="BG715" s="1419"/>
      <c r="BH715" s="1419"/>
      <c r="BI715" s="1414">
        <f>ROUND(SQRT(BG715^2+BH715^2)*1000/(1.73*BG700),0)</f>
        <v>0</v>
      </c>
      <c r="BJ715" s="1419"/>
      <c r="BK715" s="1419"/>
      <c r="BL715" s="1414">
        <f>ROUND(SQRT(BJ715^2+BK715^2)*1000/(1.73*BJ700),0)</f>
        <v>0</v>
      </c>
      <c r="BM715" s="1419"/>
      <c r="BN715" s="1419"/>
      <c r="BO715" s="1414">
        <f>ROUND(SQRT(BM715^2+BN715^2)*1000/(1.73*BM700),0)</f>
        <v>0</v>
      </c>
      <c r="BP715" s="1419"/>
      <c r="BQ715" s="1419"/>
      <c r="BR715" s="1414">
        <f>ROUND(SQRT(BP715^2+BQ715^2)*1000/(1.73*BP700),0)</f>
        <v>0</v>
      </c>
      <c r="BS715" s="1419"/>
      <c r="BT715" s="1419"/>
      <c r="BU715" s="1414">
        <f>ROUND(SQRT(BS715^2+BT715^2)*1000/(1.73*BS700),0)</f>
        <v>0</v>
      </c>
      <c r="BV715" s="1419"/>
      <c r="BW715" s="1419"/>
      <c r="BX715" s="1414">
        <f>ROUND(SQRT(BV715^2+BW715^2)*1000/(1.73*BV700),0)</f>
        <v>0</v>
      </c>
      <c r="BY715" s="1419"/>
      <c r="BZ715" s="1419"/>
      <c r="CA715" s="1598">
        <f>ROUND(SQRT(BY715^2+BZ715^2)*1000/(1.73*BY700),0)</f>
        <v>0</v>
      </c>
    </row>
    <row r="716" ht="19.199999999999999">
      <c r="B716" s="1398"/>
      <c r="C716" s="1648" t="s">
        <v>434</v>
      </c>
      <c r="D716" s="1649"/>
      <c r="E716" s="1428"/>
      <c r="F716" s="1429"/>
      <c r="G716" s="1600">
        <v>10</v>
      </c>
      <c r="H716" s="1601"/>
      <c r="I716" s="1601"/>
      <c r="J716" s="1602">
        <f>ROUND(SQRT(H716^2+I716^2)*1000/(1.73*H700),0)</f>
        <v>0</v>
      </c>
      <c r="K716" s="1601"/>
      <c r="L716" s="1601"/>
      <c r="M716" s="1602">
        <f>ROUND(SQRT(K716^2+L716^2)*1000/(1.73*K700),0)</f>
        <v>0</v>
      </c>
      <c r="N716" s="1601"/>
      <c r="O716" s="1601"/>
      <c r="P716" s="1602">
        <f>ROUND(SQRT(N716^2+O716^2)*1000/(1.73*N700),0)</f>
        <v>0</v>
      </c>
      <c r="Q716" s="1601"/>
      <c r="R716" s="1601"/>
      <c r="S716" s="1602">
        <f>ROUND(SQRT(Q716^2+R716^2)*1000/(1.73*Q700),0)</f>
        <v>0</v>
      </c>
      <c r="T716" s="1601"/>
      <c r="U716" s="1601"/>
      <c r="V716" s="1602">
        <f>ROUND(SQRT(T716^2+U716^2)*1000/(1.73*T700),0)</f>
        <v>0</v>
      </c>
      <c r="W716" s="1601"/>
      <c r="X716" s="1601"/>
      <c r="Y716" s="1602">
        <f>ROUND(SQRT(W716^2+X716^2)*1000/(1.73*W700),0)</f>
        <v>0</v>
      </c>
      <c r="Z716" s="1601"/>
      <c r="AA716" s="1601"/>
      <c r="AB716" s="1602">
        <f>ROUND(SQRT(Z716^2+AA716^2)*1000/(1.73*Z700),0)</f>
        <v>0</v>
      </c>
      <c r="AC716" s="1601"/>
      <c r="AD716" s="1601"/>
      <c r="AE716" s="1602">
        <f>ROUND(SQRT(AC716^2+AD716^2)*1000/(1.73*AC700),0)</f>
        <v>0</v>
      </c>
      <c r="AF716" s="1601"/>
      <c r="AG716" s="1601"/>
      <c r="AH716" s="1602">
        <f>ROUND(SQRT(AF716^2+AG716^2)*1000/(1.73*AF700),0)</f>
        <v>0</v>
      </c>
      <c r="AI716" s="1601"/>
      <c r="AJ716" s="1601"/>
      <c r="AK716" s="1602">
        <f>ROUND(SQRT(AI716^2+AJ716^2)*1000/(1.73*AI700),0)</f>
        <v>0</v>
      </c>
      <c r="AL716" s="1603"/>
      <c r="AM716" s="1603"/>
      <c r="AN716" s="1604">
        <f>ROUND(SQRT(AL716^2+AM716^2)*1000/(1.73*AL700),0)</f>
        <v>0</v>
      </c>
      <c r="AO716" s="1601"/>
      <c r="AP716" s="1601"/>
      <c r="AQ716" s="1602">
        <f>ROUND(SQRT(AO716^2+AP716^2)*1000/(1.73*AO700),0)</f>
        <v>0</v>
      </c>
      <c r="AR716" s="1601"/>
      <c r="AS716" s="1601"/>
      <c r="AT716" s="1602">
        <f>ROUND(SQRT(AR716^2+AS716^2)*1000/(1.73*AR700),0)</f>
        <v>0</v>
      </c>
      <c r="AU716" s="1601"/>
      <c r="AV716" s="1601"/>
      <c r="AW716" s="1602">
        <f>ROUND(SQRT(AU716^2+AV716^2)*1000/(1.73*AU700),0)</f>
        <v>0</v>
      </c>
      <c r="AX716" s="1601"/>
      <c r="AY716" s="1601"/>
      <c r="AZ716" s="1602">
        <f>ROUND(SQRT(AX716^2+AY716^2)*1000/(1.73*AX700),0)</f>
        <v>0</v>
      </c>
      <c r="BA716" s="1601"/>
      <c r="BB716" s="1601"/>
      <c r="BC716" s="1602">
        <f>ROUND(SQRT(BA716^2+BB716^2)*1000/(1.73*BA700),0)</f>
        <v>0</v>
      </c>
      <c r="BD716" s="1601"/>
      <c r="BE716" s="1601"/>
      <c r="BF716" s="1602">
        <f>ROUND(SQRT(BD716^2+BE716^2)*1000/(1.73*BD700),0)</f>
        <v>0</v>
      </c>
      <c r="BG716" s="1601"/>
      <c r="BH716" s="1601"/>
      <c r="BI716" s="1602">
        <f>ROUND(SQRT(BG716^2+BH716^2)*1000/(1.73*BG700),0)</f>
        <v>0</v>
      </c>
      <c r="BJ716" s="1601"/>
      <c r="BK716" s="1601"/>
      <c r="BL716" s="1602">
        <f>ROUND(SQRT(BJ716^2+BK716^2)*1000/(1.73*BJ700),0)</f>
        <v>0</v>
      </c>
      <c r="BM716" s="1601"/>
      <c r="BN716" s="1601"/>
      <c r="BO716" s="1602">
        <f>ROUND(SQRT(BM716^2+BN716^2)*1000/(1.73*BM700),0)</f>
        <v>0</v>
      </c>
      <c r="BP716" s="1601"/>
      <c r="BQ716" s="1601"/>
      <c r="BR716" s="1602">
        <f>ROUND(SQRT(BP716^2+BQ716^2)*1000/(1.73*BP700),0)</f>
        <v>0</v>
      </c>
      <c r="BS716" s="1601"/>
      <c r="BT716" s="1601"/>
      <c r="BU716" s="1602">
        <f>ROUND(SQRT(BS716^2+BT716^2)*1000/(1.73*BS700),0)</f>
        <v>0</v>
      </c>
      <c r="BV716" s="1601"/>
      <c r="BW716" s="1601"/>
      <c r="BX716" s="1602">
        <f>ROUND(SQRT(BV716^2+BW716^2)*1000/(1.73*BV700),0)</f>
        <v>0</v>
      </c>
      <c r="BY716" s="1601"/>
      <c r="BZ716" s="1601"/>
      <c r="CA716" s="1605">
        <f>ROUND(SQRT(BY716^2+BZ716^2)*1000/(1.73*BY700),0)</f>
        <v>0</v>
      </c>
    </row>
    <row r="717" s="1" customFormat="1" ht="19.5" customHeight="1">
      <c r="A717" s="1332"/>
      <c r="B717" s="1438" t="s">
        <v>428</v>
      </c>
      <c r="C717" s="1439" t="s">
        <v>411</v>
      </c>
      <c r="D717" s="1440"/>
      <c r="E717" s="1441"/>
      <c r="F717" s="1402"/>
      <c r="G717" s="1641"/>
      <c r="H717" s="1592">
        <f>H682+H686+H690</f>
        <v>1.0018754374999999</v>
      </c>
      <c r="I717" s="1592">
        <f>I682+I686+I690</f>
        <v>0.55503899237499998</v>
      </c>
      <c r="J717" s="1593"/>
      <c r="K717" s="1592">
        <f>K682+K686+K690</f>
        <v>0.97273575000000001</v>
      </c>
      <c r="L717" s="1592">
        <f>L682+L686+L690</f>
        <v>0.53889560550000004</v>
      </c>
      <c r="M717" s="1593"/>
      <c r="N717" s="1592">
        <f>N682+N686+N690</f>
        <v>0.88902537500000001</v>
      </c>
      <c r="O717" s="1592">
        <f>O682+O686+O690</f>
        <v>0.49252005775000002</v>
      </c>
      <c r="P717" s="1593"/>
      <c r="Q717" s="1592">
        <f>Q682+Q686+Q690</f>
        <v>0.96319912499999982</v>
      </c>
      <c r="R717" s="1592">
        <f>R682+R686+R690</f>
        <v>0.53361231524999997</v>
      </c>
      <c r="S717" s="1593"/>
      <c r="T717" s="1592">
        <f>T682+T686+T690</f>
        <v>0.94730475000000003</v>
      </c>
      <c r="U717" s="1592">
        <f>U682+U686+U690</f>
        <v>0.52480683150000007</v>
      </c>
      <c r="V717" s="1593"/>
      <c r="W717" s="1592">
        <f>W682+W686+W690</f>
        <v>0.98227237499999998</v>
      </c>
      <c r="X717" s="1592">
        <f>X682+X686+X690</f>
        <v>0.54417889575</v>
      </c>
      <c r="Y717" s="1593"/>
      <c r="Z717" s="1592">
        <f>Z682+Z686+Z690</f>
        <v>0.96690781250000002</v>
      </c>
      <c r="AA717" s="1592">
        <f>AA682+AA686+AA690</f>
        <v>0.53566692812500016</v>
      </c>
      <c r="AB717" s="1593"/>
      <c r="AC717" s="1592">
        <f>AC682+AC686+AC690</f>
        <v>0.96107987500000003</v>
      </c>
      <c r="AD717" s="1592">
        <f>AD682+AD686+AD690</f>
        <v>0.53243825075000006</v>
      </c>
      <c r="AE717" s="1593"/>
      <c r="AF717" s="1592">
        <f>AF682+AF686+AF690</f>
        <v>0.97644443749999998</v>
      </c>
      <c r="AG717" s="1592">
        <f>AG682+AG686+AG690</f>
        <v>0.54095021837500001</v>
      </c>
      <c r="AH717" s="1593"/>
      <c r="AI717" s="1592">
        <f>AI682+AI686+AI690</f>
        <v>0.98598106249999995</v>
      </c>
      <c r="AJ717" s="1592">
        <f>AJ682+AJ686+AJ690</f>
        <v>0.54623350862500009</v>
      </c>
      <c r="AK717" s="1593"/>
      <c r="AL717" s="1594">
        <f>AL682+AL686+AL690</f>
        <v>0.98598106249999995</v>
      </c>
      <c r="AM717" s="1594">
        <f>AM682+AM686+AM690</f>
        <v>0.54623350862500009</v>
      </c>
      <c r="AN717" s="1595"/>
      <c r="AO717" s="1592">
        <f>AO682+AO686+AO690</f>
        <v>0.96690781250000002</v>
      </c>
      <c r="AP717" s="1592">
        <f>AP682+AP686+AP690</f>
        <v>0.53566692812500016</v>
      </c>
      <c r="AQ717" s="1593"/>
      <c r="AR717" s="1592">
        <f>AR682+AR686+AR690</f>
        <v>0.97644443749999998</v>
      </c>
      <c r="AS717" s="1592">
        <f>AS682+AS686+AS690</f>
        <v>0.54095021837500001</v>
      </c>
      <c r="AT717" s="1593"/>
      <c r="AU717" s="1592">
        <f>AU682+AU686+AU690</f>
        <v>0.99233881249999989</v>
      </c>
      <c r="AV717" s="1592">
        <f>AV682+AV686+AV690</f>
        <v>0.54975570212500002</v>
      </c>
      <c r="AW717" s="1593"/>
      <c r="AX717" s="1592">
        <f>AX682+AX686+AX690</f>
        <v>1.0018754374999999</v>
      </c>
      <c r="AY717" s="1592">
        <f>AY682+AY686+AY690</f>
        <v>0.55503899237499998</v>
      </c>
      <c r="AZ717" s="1593"/>
      <c r="BA717" s="1592">
        <f>BA682+BA686+BA690</f>
        <v>0.99233881249999989</v>
      </c>
      <c r="BB717" s="1592">
        <f>BB682+BB686+BB690</f>
        <v>0.54975570212500002</v>
      </c>
      <c r="BC717" s="1593"/>
      <c r="BD717" s="1592">
        <f>BD682+BD686+BD690</f>
        <v>1.0018754374999999</v>
      </c>
      <c r="BE717" s="1592">
        <f>BE682+BE686+BE690</f>
        <v>0.55503899237499998</v>
      </c>
      <c r="BF717" s="1593"/>
      <c r="BG717" s="1592">
        <f>BG682+BG686+BG690</f>
        <v>1.0559163125</v>
      </c>
      <c r="BH717" s="1592">
        <f>BH682+BH686+BH690</f>
        <v>0.58497763712499995</v>
      </c>
      <c r="BI717" s="1593"/>
      <c r="BJ717" s="1592">
        <f>BJ682+BJ686+BJ690</f>
        <v>1.0908839374999999</v>
      </c>
      <c r="BK717" s="1592">
        <f>BK682+BK686+BK690</f>
        <v>0.6043497013750001</v>
      </c>
      <c r="BL717" s="1593"/>
      <c r="BM717" s="1592">
        <f>BM682+BM686+BM690</f>
        <v>1.0755193749999998</v>
      </c>
      <c r="BN717" s="1592">
        <f>BN682+BN686+BN690</f>
        <v>0.59583773375000004</v>
      </c>
      <c r="BO717" s="1593"/>
      <c r="BP717" s="1592">
        <f>BP682+BP686+BP690</f>
        <v>1.0659827499999999</v>
      </c>
      <c r="BQ717" s="1592">
        <f>BQ682+BQ686+BQ690</f>
        <v>0.59055444349999997</v>
      </c>
      <c r="BR717" s="1593"/>
      <c r="BS717" s="1592">
        <f>BS682+BS686+BS690</f>
        <v>1.0564461249999999</v>
      </c>
      <c r="BT717" s="1592">
        <f>BT682+BT686+BT690</f>
        <v>0.58527115325000001</v>
      </c>
      <c r="BU717" s="1593"/>
      <c r="BV717" s="1592">
        <f>BV682+BV686+BV690</f>
        <v>1.0463796875</v>
      </c>
      <c r="BW717" s="1592">
        <f>BW682+BW686+BW690</f>
        <v>0.57969434687499999</v>
      </c>
      <c r="BX717" s="1593"/>
      <c r="BY717" s="1592">
        <f>BY682+BY686+BY690</f>
        <v>1.071280875</v>
      </c>
      <c r="BZ717" s="1592">
        <f>BZ682+BZ686+BZ690</f>
        <v>0.59348960475000001</v>
      </c>
      <c r="CA717" s="1596"/>
    </row>
    <row r="718" s="1" customFormat="1" ht="19.5" customHeight="1">
      <c r="A718" s="1332"/>
      <c r="B718" s="1449"/>
      <c r="C718" s="1450" t="s">
        <v>412</v>
      </c>
      <c r="D718" s="1409"/>
      <c r="E718" s="1410"/>
      <c r="F718" s="1411"/>
      <c r="G718" s="1412"/>
      <c r="H718" s="1419">
        <f>SUM(H695:H695)</f>
        <v>1.064923125</v>
      </c>
      <c r="I718" s="1419">
        <f>SUM(I695:I695)</f>
        <v>0.58996741125000007</v>
      </c>
      <c r="J718" s="1414"/>
      <c r="K718" s="1419">
        <f>SUM(K695:K695)</f>
        <v>1.0310151250000001</v>
      </c>
      <c r="L718" s="1419">
        <f>SUM(L695:L695)</f>
        <v>0.57118237925000015</v>
      </c>
      <c r="M718" s="1414"/>
      <c r="N718" s="1419">
        <f>SUM(N695:N695)</f>
        <v>0.94730475000000003</v>
      </c>
      <c r="O718" s="1419">
        <f>SUM(O695:O695)</f>
        <v>0.52480683150000007</v>
      </c>
      <c r="P718" s="1414"/>
      <c r="Q718" s="1419">
        <f>SUM(Q695:Q695)</f>
        <v>1.0214785</v>
      </c>
      <c r="R718" s="1419">
        <f>SUM(R695:R695)</f>
        <v>0.56589908900000008</v>
      </c>
      <c r="S718" s="1414"/>
      <c r="T718" s="1419">
        <f>SUM(T695:T695)</f>
        <v>1.0055841250000002</v>
      </c>
      <c r="U718" s="1419">
        <f>SUM(U695:U695)</f>
        <v>0.55709360525000018</v>
      </c>
      <c r="V718" s="1414"/>
      <c r="W718" s="1419">
        <f>SUM(W695:W695)</f>
        <v>1.0696914375000002</v>
      </c>
      <c r="X718" s="1419">
        <f>SUM(X695:X695)</f>
        <v>0.59260905637500016</v>
      </c>
      <c r="Y718" s="1414"/>
      <c r="Z718" s="1419">
        <f>SUM(Z695:Z695)</f>
        <v>1.0543268749999999</v>
      </c>
      <c r="AA718" s="1419">
        <f>SUM(AA695:AA695)</f>
        <v>0.58409708874999999</v>
      </c>
      <c r="AB718" s="1414"/>
      <c r="AC718" s="1419">
        <f>SUM(AC695:AC695)</f>
        <v>1.0193592499999999</v>
      </c>
      <c r="AD718" s="1419">
        <f>SUM(AD695:AD695)</f>
        <v>0.56472502450000006</v>
      </c>
      <c r="AE718" s="1414"/>
      <c r="AF718" s="1419">
        <f>SUM(AF695:AF695)</f>
        <v>1.08293675</v>
      </c>
      <c r="AG718" s="1419">
        <f>SUM(AG695:AG695)</f>
        <v>0.5999469595000001</v>
      </c>
      <c r="AH718" s="1414"/>
      <c r="AI718" s="1419">
        <f>SUM(AI695:AI695)</f>
        <v>1.092473375</v>
      </c>
      <c r="AJ718" s="1419">
        <f>SUM(AJ695:AJ695)</f>
        <v>0.60523024975000006</v>
      </c>
      <c r="AK718" s="1414"/>
      <c r="AL718" s="1420">
        <f>SUM(AL695:AL695)</f>
        <v>1.092473375</v>
      </c>
      <c r="AM718" s="1420">
        <f>SUM(AM695:AM695)</f>
        <v>0.60523024975000006</v>
      </c>
      <c r="AN718" s="1416"/>
      <c r="AO718" s="1419">
        <f>SUM(AO695:AO695)</f>
        <v>1.0734001249999998</v>
      </c>
      <c r="AP718" s="1419">
        <f>SUM(AP695:AP695)</f>
        <v>0.59466366924999992</v>
      </c>
      <c r="AQ718" s="1414"/>
      <c r="AR718" s="1419">
        <f>SUM(AR695:AR695)</f>
        <v>1.0734001249999998</v>
      </c>
      <c r="AS718" s="1419">
        <f>SUM(AS695:AS695)</f>
        <v>0.59466366924999992</v>
      </c>
      <c r="AT718" s="1414"/>
      <c r="AU718" s="1419">
        <f>SUM(AU695:AU695)</f>
        <v>1.0892945000000001</v>
      </c>
      <c r="AV718" s="1419">
        <f>SUM(AV695:AV695)</f>
        <v>0.60346915300000004</v>
      </c>
      <c r="AW718" s="1414"/>
      <c r="AX718" s="1419">
        <f>SUM(AX695:AX695)</f>
        <v>1.098831125</v>
      </c>
      <c r="AY718" s="1419">
        <f>SUM(AY695:AY695)</f>
        <v>0.60875244325000011</v>
      </c>
      <c r="AZ718" s="1414"/>
      <c r="BA718" s="1419">
        <f>SUM(BA695:BA695)</f>
        <v>1.0892945000000001</v>
      </c>
      <c r="BB718" s="1419">
        <f>SUM(BB695:BB695)</f>
        <v>0.60346915300000004</v>
      </c>
      <c r="BC718" s="1414"/>
      <c r="BD718" s="1419">
        <f>SUM(BD695:BD695)</f>
        <v>1.1083677500000002</v>
      </c>
      <c r="BE718" s="1419">
        <f>SUM(BE695:BE695)</f>
        <v>0.61403573350000018</v>
      </c>
      <c r="BF718" s="1414"/>
      <c r="BG718" s="1419">
        <f>SUM(BG695:BG695)</f>
        <v>1.1915483124999999</v>
      </c>
      <c r="BH718" s="1419">
        <f>SUM(BH695:BH695)</f>
        <v>0.66011776512499998</v>
      </c>
      <c r="BI718" s="1414"/>
      <c r="BJ718" s="1419">
        <f>SUM(BJ695:BJ695)</f>
        <v>1.1878396250000001</v>
      </c>
      <c r="BK718" s="1419">
        <f>SUM(BK695:BK695)</f>
        <v>0.65806315225000012</v>
      </c>
      <c r="BL718" s="1414"/>
      <c r="BM718" s="1419">
        <f>SUM(BM695:BM695)</f>
        <v>1.1724750625</v>
      </c>
      <c r="BN718" s="1419">
        <f>SUM(BN695:BN695)</f>
        <v>0.64955118462500006</v>
      </c>
      <c r="BO718" s="1414"/>
      <c r="BP718" s="1419">
        <f>SUM(BP695:BP695)</f>
        <v>1.1629384375</v>
      </c>
      <c r="BQ718" s="1419">
        <f>SUM(BQ695:BQ695)</f>
        <v>0.64426789437500009</v>
      </c>
      <c r="BR718" s="1414"/>
      <c r="BS718" s="1419">
        <f>SUM(BS695:BS695)</f>
        <v>1.1534018124999998</v>
      </c>
      <c r="BT718" s="1419">
        <f>SUM(BT695:BT695)</f>
        <v>0.63898460412500002</v>
      </c>
      <c r="BU718" s="1414"/>
      <c r="BV718" s="1419">
        <f>SUM(BV695:BV695)</f>
        <v>1.1433353749999999</v>
      </c>
      <c r="BW718" s="1419">
        <f>SUM(BW695:BW695)</f>
        <v>0.63340779775</v>
      </c>
      <c r="BX718" s="1414"/>
      <c r="BY718" s="1419">
        <f>SUM(BY695:BY695)</f>
        <v>1.1682365625</v>
      </c>
      <c r="BZ718" s="1419">
        <f>SUM(BZ695:BZ695)</f>
        <v>0.64720305562500002</v>
      </c>
      <c r="CA718" s="1598"/>
    </row>
    <row r="719" s="1" customFormat="1" ht="20.25" customHeight="1">
      <c r="A719" s="1332"/>
      <c r="B719" s="1453"/>
      <c r="C719" s="1454" t="s">
        <v>413</v>
      </c>
      <c r="D719" s="1455"/>
      <c r="E719" s="1498"/>
      <c r="F719" s="1567"/>
      <c r="G719" s="1642"/>
      <c r="H719" s="1601">
        <f>(H717-H718)/H717*100</f>
        <v>-6.2929666842940364</v>
      </c>
      <c r="I719" s="1601">
        <f>(I717-I718)/I717*100</f>
        <v>-6.2929666842940408</v>
      </c>
      <c r="J719" s="1602"/>
      <c r="K719" s="1601">
        <f>(K717-K718)/K717*100</f>
        <v>-5.9912854030501226</v>
      </c>
      <c r="L719" s="1601">
        <f>(L717-L718)/L717*100</f>
        <v>-5.9912854030501279</v>
      </c>
      <c r="M719" s="1602"/>
      <c r="N719" s="1601">
        <f>(N717-N718)/N717*100</f>
        <v>-6.5554231227651982</v>
      </c>
      <c r="O719" s="1601">
        <f>(O717-O718)/O717*100</f>
        <v>-6.5554231227652071</v>
      </c>
      <c r="P719" s="1602"/>
      <c r="Q719" s="1601">
        <f>(Q717-Q718)/Q717*100</f>
        <v>-6.0506050605060651</v>
      </c>
      <c r="R719" s="1601">
        <f>(R717-R718)/R717*100</f>
        <v>-6.0506050605060713</v>
      </c>
      <c r="S719" s="1602"/>
      <c r="T719" s="1601">
        <f>(T717-T718)/T717*100</f>
        <v>-6.152125279642072</v>
      </c>
      <c r="U719" s="1601">
        <f>(U717-U718)/U717*100</f>
        <v>-6.1521252796420782</v>
      </c>
      <c r="V719" s="1602"/>
      <c r="W719" s="1601">
        <f>(W717-W718)/W717*100</f>
        <v>-8.8996763754045514</v>
      </c>
      <c r="X719" s="1601">
        <f>(X717-X718)/X717*100</f>
        <v>-8.8996763754045602</v>
      </c>
      <c r="Y719" s="1602"/>
      <c r="Z719" s="1601">
        <f>(Z717-Z718)/Z717*100</f>
        <v>-9.0410958904109453</v>
      </c>
      <c r="AA719" s="1601">
        <f>(AA717-AA718)/AA717*100</f>
        <v>-9.041095890410924</v>
      </c>
      <c r="AB719" s="1602"/>
      <c r="AC719" s="1601">
        <f>(AC717-AC718)/AC717*100</f>
        <v>-6.0639470782800347</v>
      </c>
      <c r="AD719" s="1601">
        <f>(AD717-AD718)/AD717*100</f>
        <v>-6.0639470782800426</v>
      </c>
      <c r="AE719" s="1602"/>
      <c r="AF719" s="1601">
        <f>(AF717-AF718)/AF717*100</f>
        <v>-10.906131307650572</v>
      </c>
      <c r="AG719" s="1601">
        <f>(AG717-AG718)/AG717*100</f>
        <v>-10.906131307650584</v>
      </c>
      <c r="AH719" s="1602"/>
      <c r="AI719" s="1601">
        <f>(AI717-AI718)/AI717*100</f>
        <v>-10.800644814615801</v>
      </c>
      <c r="AJ719" s="1601">
        <f>(AJ717-AJ718)/AJ717*100</f>
        <v>-10.800644814615792</v>
      </c>
      <c r="AK719" s="1602"/>
      <c r="AL719" s="1603">
        <f>(AL717-AL718)/AL717*100</f>
        <v>-10.800644814615801</v>
      </c>
      <c r="AM719" s="1603">
        <f>(AM717-AM718)/AM717*100</f>
        <v>-10.800644814615792</v>
      </c>
      <c r="AN719" s="1604"/>
      <c r="AO719" s="1601">
        <f>(AO717-AO718)/AO717*100</f>
        <v>-11.013698630136966</v>
      </c>
      <c r="AP719" s="1601">
        <f>(AP717-AP718)/AP717*100</f>
        <v>-11.013698630136936</v>
      </c>
      <c r="AQ719" s="1602"/>
      <c r="AR719" s="1601">
        <f>(AR717-AR718)/AR717*100</f>
        <v>-9.9294628323385616</v>
      </c>
      <c r="AS719" s="1601">
        <f>(AS717-AS718)/AS717*100</f>
        <v>-9.9294628323385599</v>
      </c>
      <c r="AT719" s="1602"/>
      <c r="AU719" s="1601">
        <f>(AU717-AU718)/AU717*100</f>
        <v>-9.7704217832354701</v>
      </c>
      <c r="AV719" s="1601">
        <f>(AV717-AV718)/AV717*100</f>
        <v>-9.7704217832354523</v>
      </c>
      <c r="AW719" s="1602"/>
      <c r="AX719" s="1601">
        <f>(AX717-AX718)/AX717*100</f>
        <v>-9.6774193548387277</v>
      </c>
      <c r="AY719" s="1601">
        <f>(AY717-AY718)/AY717*100</f>
        <v>-9.6774193548387313</v>
      </c>
      <c r="AZ719" s="1602"/>
      <c r="BA719" s="1601">
        <f>(BA717-BA718)/BA717*100</f>
        <v>-9.7704217832354701</v>
      </c>
      <c r="BB719" s="1601">
        <f>(BB717-BB718)/BB717*100</f>
        <v>-9.7704217832354523</v>
      </c>
      <c r="BC719" s="1602"/>
      <c r="BD719" s="1601">
        <f>(BD717-BD718)/BD717*100</f>
        <v>-10.629296668429438</v>
      </c>
      <c r="BE719" s="1601">
        <f>(BE717-BE718)/BE717*100</f>
        <v>-10.629296668429438</v>
      </c>
      <c r="BF719" s="1602"/>
      <c r="BG719" s="1601">
        <f>(BG717-BG718)/BG717*100</f>
        <v>-12.844957350727546</v>
      </c>
      <c r="BH719" s="1601">
        <f>(BH717-BH718)/BH717*100</f>
        <v>-12.844957350727551</v>
      </c>
      <c r="BI719" s="1602"/>
      <c r="BJ719" s="1601">
        <f>(BJ717-BJ718)/BJ717*100</f>
        <v>-8.8878096163186182</v>
      </c>
      <c r="BK719" s="1601">
        <f>(BK717-BK718)/BK717*100</f>
        <v>-8.8878096163186022</v>
      </c>
      <c r="BL719" s="1602"/>
      <c r="BM719" s="1601">
        <f>(BM717-BM718)/BM717*100</f>
        <v>-9.014778325123169</v>
      </c>
      <c r="BN719" s="1601">
        <f>(BN717-BN718)/BN717*100</f>
        <v>-9.0147783251231548</v>
      </c>
      <c r="BO719" s="1602"/>
      <c r="BP719" s="1601">
        <f>(BP717-BP718)/BP717*100</f>
        <v>-9.0954274353876894</v>
      </c>
      <c r="BQ719" s="1601">
        <f>(BQ717-BQ718)/BQ717*100</f>
        <v>-9.0954274353876965</v>
      </c>
      <c r="BR719" s="1602"/>
      <c r="BS719" s="1601">
        <f>(BS717-BS718)/BS717*100</f>
        <v>-9.177532597793375</v>
      </c>
      <c r="BT719" s="1601">
        <f>(BT717-BT718)/BT717*100</f>
        <v>-9.1775325977933822</v>
      </c>
      <c r="BU719" s="1602"/>
      <c r="BV719" s="1601">
        <f>(BV717-BV718)/BV717*100</f>
        <v>-9.2658227848101209</v>
      </c>
      <c r="BW719" s="1601">
        <f>(BW717-BW718)/BW717*100</f>
        <v>-9.2658227848101298</v>
      </c>
      <c r="BX719" s="1602"/>
      <c r="BY719" s="1601">
        <f>(BY717-BY718)/BY717*100</f>
        <v>-9.0504451038575606</v>
      </c>
      <c r="BZ719" s="1601">
        <f>(BZ717-BZ718)/BZ717*100</f>
        <v>-9.0504451038575677</v>
      </c>
      <c r="CA719" s="1605"/>
    </row>
    <row r="720" s="1" customFormat="1" ht="19.5" customHeight="1">
      <c r="A720" s="1332"/>
      <c r="B720" s="1438" t="s">
        <v>414</v>
      </c>
      <c r="C720" s="1439" t="s">
        <v>411</v>
      </c>
      <c r="D720" s="1440"/>
      <c r="E720" s="1441"/>
      <c r="F720" s="1402"/>
      <c r="G720" s="1641"/>
      <c r="H720" s="1592">
        <f>H683</f>
        <v>0.40608</v>
      </c>
      <c r="I720" s="1592">
        <f>I683</f>
        <v>0.079200000000000007</v>
      </c>
      <c r="J720" s="1593"/>
      <c r="K720" s="1592">
        <f>K683</f>
        <v>0.40032000000000001</v>
      </c>
      <c r="L720" s="1592">
        <f>L683</f>
        <v>0.074880000000000002</v>
      </c>
      <c r="M720" s="1593"/>
      <c r="N720" s="1592">
        <f>N683</f>
        <v>0.31896000000000002</v>
      </c>
      <c r="O720" s="1592">
        <f>O683</f>
        <v>0.0086400000000000001</v>
      </c>
      <c r="P720" s="1593"/>
      <c r="Q720" s="1592">
        <f>Q683</f>
        <v>0.39888000000000001</v>
      </c>
      <c r="R720" s="1592">
        <f>R683</f>
        <v>0.073440000000000005</v>
      </c>
      <c r="S720" s="1593"/>
      <c r="T720" s="1592">
        <f>T683</f>
        <v>0.39456000000000002</v>
      </c>
      <c r="U720" s="1592">
        <f>U683</f>
        <v>0.072720000000000007</v>
      </c>
      <c r="V720" s="1593"/>
      <c r="W720" s="1592">
        <f>W683</f>
        <v>0.40104000000000001</v>
      </c>
      <c r="X720" s="1592">
        <f>X683</f>
        <v>0.073440000000000005</v>
      </c>
      <c r="Y720" s="1593"/>
      <c r="Z720" s="1592">
        <f>Z683</f>
        <v>0.39023999999999998</v>
      </c>
      <c r="AA720" s="1592">
        <f>AA683</f>
        <v>0.077759999999999996</v>
      </c>
      <c r="AB720" s="1593"/>
      <c r="AC720" s="1592">
        <f>AC683</f>
        <v>0.37584000000000001</v>
      </c>
      <c r="AD720" s="1592">
        <f>AD683</f>
        <v>0.077039999999999997</v>
      </c>
      <c r="AE720" s="1593"/>
      <c r="AF720" s="1592">
        <f>AF683</f>
        <v>0.378</v>
      </c>
      <c r="AG720" s="1592">
        <f>AG683</f>
        <v>0.074160000000000004</v>
      </c>
      <c r="AH720" s="1593"/>
      <c r="AI720" s="1592">
        <f>AI683</f>
        <v>0.38807999999999998</v>
      </c>
      <c r="AJ720" s="1592">
        <f>AJ683</f>
        <v>0.077759999999999996</v>
      </c>
      <c r="AK720" s="1593"/>
      <c r="AL720" s="1594">
        <f>AL683</f>
        <v>0.38591999999999999</v>
      </c>
      <c r="AM720" s="1594">
        <f>AM683</f>
        <v>0.078479999999999994</v>
      </c>
      <c r="AN720" s="1595"/>
      <c r="AO720" s="1592">
        <f>AO683</f>
        <v>0.39167999999999997</v>
      </c>
      <c r="AP720" s="1592">
        <f>AP683</f>
        <v>0.076319999999999999</v>
      </c>
      <c r="AQ720" s="1593"/>
      <c r="AR720" s="1592">
        <f>AR683</f>
        <v>0.38016</v>
      </c>
      <c r="AS720" s="1592">
        <f>AS683</f>
        <v>0.079920000000000005</v>
      </c>
      <c r="AT720" s="1593"/>
      <c r="AU720" s="1592">
        <f>AU683</f>
        <v>0.40176000000000001</v>
      </c>
      <c r="AV720" s="1592">
        <f>AV683</f>
        <v>0.079920000000000005</v>
      </c>
      <c r="AW720" s="1593"/>
      <c r="AX720" s="1592">
        <f>AX683</f>
        <v>0.40536</v>
      </c>
      <c r="AY720" s="1592">
        <f>AY683</f>
        <v>0.079200000000000007</v>
      </c>
      <c r="AZ720" s="1593"/>
      <c r="BA720" s="1592">
        <f>BA683</f>
        <v>0.40248</v>
      </c>
      <c r="BB720" s="1592">
        <f>BB683</f>
        <v>0.077759999999999996</v>
      </c>
      <c r="BC720" s="1593"/>
      <c r="BD720" s="1592">
        <f>BD683</f>
        <v>0.40176000000000001</v>
      </c>
      <c r="BE720" s="1592">
        <f>BE683</f>
        <v>0.077759999999999996</v>
      </c>
      <c r="BF720" s="1593"/>
      <c r="BG720" s="1592">
        <f>BG683</f>
        <v>0.42192000000000002</v>
      </c>
      <c r="BH720" s="1592">
        <f>BH683</f>
        <v>0.081360000000000002</v>
      </c>
      <c r="BI720" s="1593"/>
      <c r="BJ720" s="1592">
        <f>BJ683</f>
        <v>0.43559999999999999</v>
      </c>
      <c r="BK720" s="1592">
        <f>BK683</f>
        <v>0.082799999999999999</v>
      </c>
      <c r="BL720" s="1593"/>
      <c r="BM720" s="1592">
        <f>BM683</f>
        <v>0.4284</v>
      </c>
      <c r="BN720" s="1592">
        <f>BN683</f>
        <v>0.08208</v>
      </c>
      <c r="BO720" s="1593"/>
      <c r="BP720" s="1592">
        <f>BP683</f>
        <v>0.41976000000000002</v>
      </c>
      <c r="BQ720" s="1592">
        <f>BQ683</f>
        <v>0.082799999999999999</v>
      </c>
      <c r="BR720" s="1593"/>
      <c r="BS720" s="1592">
        <f>BS683</f>
        <v>0.41399999999999998</v>
      </c>
      <c r="BT720" s="1592">
        <f>BT683</f>
        <v>0.082799999999999999</v>
      </c>
      <c r="BU720" s="1593"/>
      <c r="BV720" s="1592">
        <f>BV683</f>
        <v>0.41255999999999998</v>
      </c>
      <c r="BW720" s="1592">
        <f>BW683</f>
        <v>0.08208</v>
      </c>
      <c r="BX720" s="1593"/>
      <c r="BY720" s="1592">
        <f>BY683</f>
        <v>0.43415999999999999</v>
      </c>
      <c r="BZ720" s="1592">
        <f>BZ683</f>
        <v>0.084239999999999995</v>
      </c>
      <c r="CA720" s="1596"/>
    </row>
    <row r="721" s="1" customFormat="1" ht="19.5" customHeight="1">
      <c r="A721" s="1332"/>
      <c r="B721" s="1449"/>
      <c r="C721" s="1450" t="s">
        <v>412</v>
      </c>
      <c r="D721" s="1409"/>
      <c r="E721" s="1410"/>
      <c r="F721" s="1411"/>
      <c r="G721" s="1412"/>
      <c r="H721" s="1419">
        <f>SUM(H702:H705)</f>
        <v>0.00108</v>
      </c>
      <c r="I721" s="1419">
        <f>SUM(I702:I705)</f>
        <v>0.060600000000000001</v>
      </c>
      <c r="J721" s="1414"/>
      <c r="K721" s="1419">
        <f>SUM(K702:K705)</f>
        <v>0.00108</v>
      </c>
      <c r="L721" s="1419">
        <f>SUM(L702:L705)</f>
        <v>0.060600000000000001</v>
      </c>
      <c r="M721" s="1414"/>
      <c r="N721" s="1419">
        <f>SUM(N702:N705)</f>
        <v>0.00108</v>
      </c>
      <c r="O721" s="1419">
        <f>SUM(O702:O705)</f>
        <v>0.060479999999999999</v>
      </c>
      <c r="P721" s="1414"/>
      <c r="Q721" s="1419">
        <f>SUM(Q702:Q705)</f>
        <v>0.00108</v>
      </c>
      <c r="R721" s="1419">
        <f>SUM(R702:R705)</f>
        <v>0.060600000000000001</v>
      </c>
      <c r="S721" s="1414"/>
      <c r="T721" s="1419">
        <f>SUM(T702:T705)</f>
        <v>0.00108</v>
      </c>
      <c r="U721" s="1419">
        <f>SUM(U702:U705)</f>
        <v>0.060479999999999999</v>
      </c>
      <c r="V721" s="1414"/>
      <c r="W721" s="1419">
        <f>SUM(W702:W705)</f>
        <v>0.00108</v>
      </c>
      <c r="X721" s="1419">
        <f>SUM(X702:X705)</f>
        <v>0.060479999999999999</v>
      </c>
      <c r="Y721" s="1414"/>
      <c r="Z721" s="1419">
        <f>SUM(Z702:Z705)</f>
        <v>0.00108</v>
      </c>
      <c r="AA721" s="1419">
        <f>SUM(AA702:AA705)</f>
        <v>0.061080000000000002</v>
      </c>
      <c r="AB721" s="1414"/>
      <c r="AC721" s="1419">
        <f>SUM(AC702:AC705)</f>
        <v>0.00108</v>
      </c>
      <c r="AD721" s="1419">
        <f>SUM(AD702:AD705)</f>
        <v>0.060839999999999998</v>
      </c>
      <c r="AE721" s="1414"/>
      <c r="AF721" s="1419">
        <f>SUM(AF702:AF705)</f>
        <v>0.00108</v>
      </c>
      <c r="AG721" s="1419">
        <f>SUM(AG702:AG705)</f>
        <v>0.060359999999999997</v>
      </c>
      <c r="AH721" s="1414"/>
      <c r="AI721" s="1419">
        <f>SUM(AI702:AI705)</f>
        <v>0.00108</v>
      </c>
      <c r="AJ721" s="1419">
        <f>SUM(AJ702:AJ705)</f>
        <v>0.061080000000000002</v>
      </c>
      <c r="AK721" s="1414"/>
      <c r="AL721" s="1420">
        <f>SUM(AL702:AL705)</f>
        <v>0.00108</v>
      </c>
      <c r="AM721" s="1420">
        <f>SUM(AM702:AM705)</f>
        <v>0.061199999999999997</v>
      </c>
      <c r="AN721" s="1416"/>
      <c r="AO721" s="1419">
        <f>SUM(AO702:AO705)</f>
        <v>0.00108</v>
      </c>
      <c r="AP721" s="1419">
        <f>SUM(AP702:AP705)</f>
        <v>0.060839999999999998</v>
      </c>
      <c r="AQ721" s="1414"/>
      <c r="AR721" s="1419">
        <f>SUM(AR702:AR705)</f>
        <v>0.00108</v>
      </c>
      <c r="AS721" s="1419">
        <f>SUM(AS702:AS705)</f>
        <v>0.061199999999999997</v>
      </c>
      <c r="AT721" s="1414"/>
      <c r="AU721" s="1419">
        <f>SUM(AU702:AU705)</f>
        <v>0.00108</v>
      </c>
      <c r="AV721" s="1419">
        <f>SUM(AV702:AV705)</f>
        <v>0.060720000000000003</v>
      </c>
      <c r="AW721" s="1414"/>
      <c r="AX721" s="1419">
        <f>SUM(AX702:AX705)</f>
        <v>0.00108</v>
      </c>
      <c r="AY721" s="1419">
        <f>SUM(AY702:AY705)</f>
        <v>0.061080000000000002</v>
      </c>
      <c r="AZ721" s="1414"/>
      <c r="BA721" s="1419">
        <f>SUM(BA702:BA705)</f>
        <v>0.00108</v>
      </c>
      <c r="BB721" s="1419">
        <f>SUM(BB702:BB705)</f>
        <v>0.061080000000000002</v>
      </c>
      <c r="BC721" s="1414"/>
      <c r="BD721" s="1419">
        <f>SUM(BD702:BD705)</f>
        <v>0.00108</v>
      </c>
      <c r="BE721" s="1419">
        <f>SUM(BE702:BE705)</f>
        <v>0.061679999999999999</v>
      </c>
      <c r="BF721" s="1414"/>
      <c r="BG721" s="1419">
        <f>SUM(BG702:BG705)</f>
        <v>0.00108</v>
      </c>
      <c r="BH721" s="1419">
        <f>SUM(BH702:BH705)</f>
        <v>0.061559999999999997</v>
      </c>
      <c r="BI721" s="1414"/>
      <c r="BJ721" s="1419">
        <f>SUM(BJ702:BJ705)</f>
        <v>0.00108</v>
      </c>
      <c r="BK721" s="1419">
        <f>SUM(BK702:BK705)</f>
        <v>0.061679999999999999</v>
      </c>
      <c r="BL721" s="1414"/>
      <c r="BM721" s="1419">
        <f>SUM(BM702:BM705)</f>
        <v>0.00108</v>
      </c>
      <c r="BN721" s="1419">
        <f>SUM(BN702:BN705)</f>
        <v>0.061559999999999997</v>
      </c>
      <c r="BO721" s="1414"/>
      <c r="BP721" s="1419">
        <f>SUM(BP702:BP705)</f>
        <v>0.0011999999999999999</v>
      </c>
      <c r="BQ721" s="1419">
        <f>SUM(BQ702:BQ705)</f>
        <v>0.062039999999999998</v>
      </c>
      <c r="BR721" s="1414"/>
      <c r="BS721" s="1419">
        <f>SUM(BS702:BS705)</f>
        <v>0.00108</v>
      </c>
      <c r="BT721" s="1419">
        <f>SUM(BT702:BT705)</f>
        <v>0.061800000000000001</v>
      </c>
      <c r="BU721" s="1414"/>
      <c r="BV721" s="1419">
        <f>SUM(BV702:BV705)</f>
        <v>0.00108</v>
      </c>
      <c r="BW721" s="1419">
        <f>SUM(BW702:BW705)</f>
        <v>0.061800000000000001</v>
      </c>
      <c r="BX721" s="1414"/>
      <c r="BY721" s="1419">
        <f>SUM(BY702:BY705)</f>
        <v>0.00108</v>
      </c>
      <c r="BZ721" s="1419">
        <f>SUM(BZ702:BZ705)</f>
        <v>0.062399999999999997</v>
      </c>
      <c r="CA721" s="1598"/>
    </row>
    <row r="722" s="1" customFormat="1" ht="20.25" customHeight="1">
      <c r="A722" s="1332"/>
      <c r="B722" s="1453"/>
      <c r="C722" s="1454" t="s">
        <v>413</v>
      </c>
      <c r="D722" s="1455"/>
      <c r="E722" s="1498"/>
      <c r="F722" s="1567"/>
      <c r="G722" s="1642"/>
      <c r="H722" s="1601">
        <f>(H720-H721)/H720*100</f>
        <v>99.734042553191486</v>
      </c>
      <c r="I722" s="1601">
        <f>(I720-I721)/I720*100</f>
        <v>23.484848484848488</v>
      </c>
      <c r="J722" s="1602"/>
      <c r="K722" s="1601">
        <f>(K720-K721)/K720*100</f>
        <v>99.730215827338114</v>
      </c>
      <c r="L722" s="1601">
        <f>(L720-L721)/L720*100</f>
        <v>19.070512820512821</v>
      </c>
      <c r="M722" s="1602"/>
      <c r="N722" s="1601">
        <f>(N720-N721)/N720*100</f>
        <v>99.661399548532728</v>
      </c>
      <c r="O722" s="1601">
        <f>(O720-O721)/O720*100</f>
        <v>-600</v>
      </c>
      <c r="P722" s="1602"/>
      <c r="Q722" s="1601">
        <f>(Q720-Q721)/Q720*100</f>
        <v>99.729241877256314</v>
      </c>
      <c r="R722" s="1601">
        <f>(R720-R721)/R720*100</f>
        <v>17.48366013071896</v>
      </c>
      <c r="S722" s="1602"/>
      <c r="T722" s="1601">
        <f>(T720-T721)/T720*100</f>
        <v>99.726277372262771</v>
      </c>
      <c r="U722" s="1601">
        <f>(U720-U721)/U720*100</f>
        <v>16.83168316831684</v>
      </c>
      <c r="V722" s="1602"/>
      <c r="W722" s="1601">
        <f>(W720-W721)/W720*100</f>
        <v>99.730700179533201</v>
      </c>
      <c r="X722" s="1601">
        <f>(X720-X721)/X720*100</f>
        <v>17.64705882352942</v>
      </c>
      <c r="Y722" s="1602"/>
      <c r="Z722" s="1601">
        <f>(Z720-Z721)/Z720*100</f>
        <v>99.723247232472318</v>
      </c>
      <c r="AA722" s="1601">
        <f>(AA720-AA721)/AA720*100</f>
        <v>21.45061728395061</v>
      </c>
      <c r="AB722" s="1602"/>
      <c r="AC722" s="1601">
        <f>(AC720-AC721)/AC720*100</f>
        <v>99.712643678160916</v>
      </c>
      <c r="AD722" s="1601">
        <f>(AD720-AD721)/AD720*100</f>
        <v>21.028037383177569</v>
      </c>
      <c r="AE722" s="1602"/>
      <c r="AF722" s="1601">
        <f>(AF720-AF721)/AF720*100</f>
        <v>99.714285714285708</v>
      </c>
      <c r="AG722" s="1601">
        <f>(AG720-AG721)/AG720*100</f>
        <v>18.608414239482212</v>
      </c>
      <c r="AH722" s="1602"/>
      <c r="AI722" s="1601">
        <f>(AI720-AI721)/AI720*100</f>
        <v>99.721706864563998</v>
      </c>
      <c r="AJ722" s="1601">
        <f>(AJ720-AJ721)/AJ720*100</f>
        <v>21.45061728395061</v>
      </c>
      <c r="AK722" s="1602"/>
      <c r="AL722" s="1603">
        <f>(AL720-AL721)/AL720*100</f>
        <v>99.720149253731336</v>
      </c>
      <c r="AM722" s="1603">
        <f>(AM720-AM721)/AM720*100</f>
        <v>22.01834862385321</v>
      </c>
      <c r="AN722" s="1604"/>
      <c r="AO722" s="1601">
        <f>(AO720-AO721)/AO720*100</f>
        <v>99.724264705882348</v>
      </c>
      <c r="AP722" s="1601">
        <f>(AP720-AP721)/AP720*100</f>
        <v>20.283018867924529</v>
      </c>
      <c r="AQ722" s="1602"/>
      <c r="AR722" s="1601">
        <f>(AR720-AR721)/AR720*100</f>
        <v>99.715909090909079</v>
      </c>
      <c r="AS722" s="1601">
        <f>(AS720-AS721)/AS720*100</f>
        <v>23.423423423423433</v>
      </c>
      <c r="AT722" s="1602"/>
      <c r="AU722" s="1601">
        <f>(AU720-AU721)/AU720*100</f>
        <v>99.731182795698913</v>
      </c>
      <c r="AV722" s="1601">
        <f>(AV720-AV721)/AV720*100</f>
        <v>24.024024024024023</v>
      </c>
      <c r="AW722" s="1602"/>
      <c r="AX722" s="1601">
        <f>(AX720-AX721)/AX720*100</f>
        <v>99.733570159857905</v>
      </c>
      <c r="AY722" s="1601">
        <f>(AY720-AY721)/AY720*100</f>
        <v>22.878787878787882</v>
      </c>
      <c r="AZ722" s="1602"/>
      <c r="BA722" s="1601">
        <f>(BA720-BA721)/BA720*100</f>
        <v>99.731663685152057</v>
      </c>
      <c r="BB722" s="1601">
        <f>(BB720-BB721)/BB720*100</f>
        <v>21.45061728395061</v>
      </c>
      <c r="BC722" s="1602"/>
      <c r="BD722" s="1601">
        <f>(BD720-BD721)/BD720*100</f>
        <v>99.731182795698913</v>
      </c>
      <c r="BE722" s="1601">
        <f>(BE720-BE721)/BE720*100</f>
        <v>20.679012345679009</v>
      </c>
      <c r="BF722" s="1602"/>
      <c r="BG722" s="1601">
        <f>(BG720-BG721)/BG720*100</f>
        <v>99.744027303754251</v>
      </c>
      <c r="BH722" s="1601">
        <f>(BH720-BH721)/BH720*100</f>
        <v>24.336283185840713</v>
      </c>
      <c r="BI722" s="1602"/>
      <c r="BJ722" s="1601">
        <f>(BJ720-BJ721)/BJ720*100</f>
        <v>99.752066115702476</v>
      </c>
      <c r="BK722" s="1601">
        <f>(BK720-BK721)/BK720*100</f>
        <v>25.507246376811594</v>
      </c>
      <c r="BL722" s="1602"/>
      <c r="BM722" s="1601">
        <f>(BM720-BM721)/BM720*100</f>
        <v>99.747899159663859</v>
      </c>
      <c r="BN722" s="1601">
        <f>(BN720-BN721)/BN720*100</f>
        <v>25.000000000000007</v>
      </c>
      <c r="BO722" s="1602"/>
      <c r="BP722" s="1601">
        <f>(BP720-BP721)/BP720*100</f>
        <v>99.714122355631801</v>
      </c>
      <c r="BQ722" s="1601">
        <f>(BQ720-BQ721)/BQ720*100</f>
        <v>25.072463768115945</v>
      </c>
      <c r="BR722" s="1602"/>
      <c r="BS722" s="1601">
        <f>(BS720-BS721)/BS720*100</f>
        <v>99.739130434782609</v>
      </c>
      <c r="BT722" s="1601">
        <f>(BT720-BT721)/BT720*100</f>
        <v>25.362318840579707</v>
      </c>
      <c r="BU722" s="1602"/>
      <c r="BV722" s="1601">
        <f>(BV720-BV721)/BV720*100</f>
        <v>99.738219895287955</v>
      </c>
      <c r="BW722" s="1601">
        <f>(BW720-BW721)/BW720*100</f>
        <v>24.707602339181285</v>
      </c>
      <c r="BX722" s="1602"/>
      <c r="BY722" s="1601">
        <f>(BY720-BY721)/BY720*100</f>
        <v>99.75124378109453</v>
      </c>
      <c r="BZ722" s="1601">
        <f>(BZ720-BZ721)/BZ720*100</f>
        <v>25.925925925925924</v>
      </c>
      <c r="CA722" s="1605"/>
    </row>
    <row r="723" s="1" customFormat="1" ht="19.5" customHeight="1">
      <c r="A723" s="1332"/>
      <c r="B723" s="1438" t="s">
        <v>429</v>
      </c>
      <c r="C723" s="1439" t="s">
        <v>411</v>
      </c>
      <c r="D723" s="1440"/>
      <c r="E723" s="1440"/>
      <c r="F723" s="1542"/>
      <c r="G723" s="1464"/>
      <c r="H723" s="1404">
        <f>H687</f>
        <v>0.33767999999999998</v>
      </c>
      <c r="I723" s="1404">
        <f>I687</f>
        <v>0.0064799999999999996</v>
      </c>
      <c r="J723" s="1405"/>
      <c r="K723" s="1404">
        <f>K687</f>
        <v>0.31535999999999997</v>
      </c>
      <c r="L723" s="1404">
        <f>L687</f>
        <v>0.0057600000000000004</v>
      </c>
      <c r="M723" s="1405"/>
      <c r="N723" s="1404">
        <f>N687</f>
        <v>0.31896000000000002</v>
      </c>
      <c r="O723" s="1404">
        <f>O687</f>
        <v>0.0086400000000000001</v>
      </c>
      <c r="P723" s="1405"/>
      <c r="Q723" s="1404">
        <f>Q687</f>
        <v>0.30384</v>
      </c>
      <c r="R723" s="1404">
        <f>R687</f>
        <v>0.0071999999999999998</v>
      </c>
      <c r="S723" s="1405"/>
      <c r="T723" s="1404">
        <f>T687</f>
        <v>0.30815999999999999</v>
      </c>
      <c r="U723" s="1404">
        <f>U687</f>
        <v>0.0064799999999999996</v>
      </c>
      <c r="V723" s="1405"/>
      <c r="W723" s="1404">
        <f>W687</f>
        <v>0.31896000000000002</v>
      </c>
      <c r="X723" s="1404">
        <f>X687</f>
        <v>0.0064799999999999996</v>
      </c>
      <c r="Y723" s="1405"/>
      <c r="Z723" s="1404">
        <f>Z687</f>
        <v>0.33551999999999998</v>
      </c>
      <c r="AA723" s="1404">
        <f>AA687</f>
        <v>0.0093600000000000003</v>
      </c>
      <c r="AB723" s="1405"/>
      <c r="AC723" s="1404">
        <f>AC687</f>
        <v>0.34992000000000001</v>
      </c>
      <c r="AD723" s="1404">
        <f>AD687</f>
        <v>0.00792</v>
      </c>
      <c r="AE723" s="1405"/>
      <c r="AF723" s="1404">
        <f>AF687</f>
        <v>0.35352</v>
      </c>
      <c r="AG723" s="1404">
        <f>AG687</f>
        <v>0.00792</v>
      </c>
      <c r="AH723" s="1405"/>
      <c r="AI723" s="1404">
        <f>AI687</f>
        <v>0.35208</v>
      </c>
      <c r="AJ723" s="1404">
        <f>AJ687</f>
        <v>0.012239999999999999</v>
      </c>
      <c r="AK723" s="1405"/>
      <c r="AL723" s="1406">
        <f>AL687</f>
        <v>0.35136000000000001</v>
      </c>
      <c r="AM723" s="1406">
        <f>AM687</f>
        <v>0.01584</v>
      </c>
      <c r="AN723" s="1407"/>
      <c r="AO723" s="1404">
        <f>AO687</f>
        <v>0.33623999999999998</v>
      </c>
      <c r="AP723" s="1404">
        <f>AP687</f>
        <v>0.013679999999999999</v>
      </c>
      <c r="AQ723" s="1405"/>
      <c r="AR723" s="1404">
        <f>AR687</f>
        <v>0.35064000000000001</v>
      </c>
      <c r="AS723" s="1404">
        <f>AS687</f>
        <v>0.016559999999999998</v>
      </c>
      <c r="AT723" s="1405"/>
      <c r="AU723" s="1404">
        <f>AU687</f>
        <v>0.33048</v>
      </c>
      <c r="AV723" s="1404">
        <f>AV687</f>
        <v>0.012959999999999999</v>
      </c>
      <c r="AW723" s="1405"/>
      <c r="AX723" s="1404">
        <f>AX687</f>
        <v>0.34560000000000002</v>
      </c>
      <c r="AY723" s="1404">
        <f>AY687</f>
        <v>0.01512</v>
      </c>
      <c r="AZ723" s="1405"/>
      <c r="BA723" s="1404">
        <f>BA687</f>
        <v>0.32832</v>
      </c>
      <c r="BB723" s="1404">
        <f>BB687</f>
        <v>0.012239999999999999</v>
      </c>
      <c r="BC723" s="1405"/>
      <c r="BD723" s="1404">
        <f>BD687</f>
        <v>0.34416000000000002</v>
      </c>
      <c r="BE723" s="1404">
        <f>BE687</f>
        <v>0.012239999999999999</v>
      </c>
      <c r="BF723" s="1405"/>
      <c r="BG723" s="1404">
        <f>BG687</f>
        <v>0.36071999999999999</v>
      </c>
      <c r="BH723" s="1404">
        <f>BH687</f>
        <v>0.01512</v>
      </c>
      <c r="BI723" s="1405"/>
      <c r="BJ723" s="1404">
        <f>BJ687</f>
        <v>0.37728</v>
      </c>
      <c r="BK723" s="1404">
        <f>BK687</f>
        <v>0.013679999999999999</v>
      </c>
      <c r="BL723" s="1405"/>
      <c r="BM723" s="1404">
        <f>BM687</f>
        <v>0.38375999999999999</v>
      </c>
      <c r="BN723" s="1404">
        <f>BN687</f>
        <v>0.012959999999999999</v>
      </c>
      <c r="BO723" s="1405"/>
      <c r="BP723" s="1404">
        <f>BP687</f>
        <v>0.378</v>
      </c>
      <c r="BQ723" s="1404">
        <f>BQ687</f>
        <v>0.012959999999999999</v>
      </c>
      <c r="BR723" s="1405"/>
      <c r="BS723" s="1404">
        <f>BS687</f>
        <v>0.37728</v>
      </c>
      <c r="BT723" s="1404">
        <f>BT687</f>
        <v>0.01584</v>
      </c>
      <c r="BU723" s="1405"/>
      <c r="BV723" s="1404">
        <f>BV687</f>
        <v>0.36071999999999999</v>
      </c>
      <c r="BW723" s="1404">
        <f>BW687</f>
        <v>0.012239999999999999</v>
      </c>
      <c r="BX723" s="1405"/>
      <c r="BY723" s="1404">
        <f>BY687</f>
        <v>0.35352</v>
      </c>
      <c r="BZ723" s="1404">
        <f>BZ687</f>
        <v>0.012239999999999999</v>
      </c>
      <c r="CA723" s="1405"/>
    </row>
    <row r="724" s="1" customFormat="1" ht="19.5" customHeight="1">
      <c r="A724" s="1332"/>
      <c r="B724" s="1449"/>
      <c r="C724" s="1450" t="s">
        <v>412</v>
      </c>
      <c r="D724" s="1409"/>
      <c r="E724" s="1409"/>
      <c r="F724" s="1410"/>
      <c r="G724" s="1412"/>
      <c r="H724" s="1419">
        <f>SUM(H706:H710)</f>
        <v>0.31776799999999999</v>
      </c>
      <c r="I724" s="1419">
        <f>SUM(I706:I710)</f>
        <v>0.085339999999999999</v>
      </c>
      <c r="J724" s="1414"/>
      <c r="K724" s="1419">
        <f>SUM(K706:K710)</f>
        <v>0.31776799999999999</v>
      </c>
      <c r="L724" s="1419">
        <f>SUM(L706:L710)</f>
        <v>0.085339999999999999</v>
      </c>
      <c r="M724" s="1414"/>
      <c r="N724" s="1419">
        <f>SUM(N706:N710)</f>
        <v>0.32065199999999999</v>
      </c>
      <c r="O724" s="1419">
        <f>SUM(O706:O710)</f>
        <v>0.085456000000000004</v>
      </c>
      <c r="P724" s="1414"/>
      <c r="Q724" s="1419">
        <f>SUM(Q706:Q710)</f>
        <v>0.30624799999999996</v>
      </c>
      <c r="R724" s="1419">
        <f>SUM(R706:R710)</f>
        <v>0.085335999999999995</v>
      </c>
      <c r="S724" s="1414"/>
      <c r="T724" s="1419">
        <f>SUM(T706:T710)</f>
        <v>0.31045200000000001</v>
      </c>
      <c r="U724" s="1419">
        <f>SUM(U706:U710)</f>
        <v>0.084859999999999991</v>
      </c>
      <c r="V724" s="1414"/>
      <c r="W724" s="1419">
        <f>SUM(W706:W710)</f>
        <v>0.321488</v>
      </c>
      <c r="X724" s="1419">
        <f>SUM(X706:X710)</f>
        <v>0.085096000000000005</v>
      </c>
      <c r="Y724" s="1414"/>
      <c r="Z724" s="1419">
        <f>SUM(Z706:Z710)</f>
        <v>0.337812</v>
      </c>
      <c r="AA724" s="1419">
        <f>SUM(AA706:AA710)</f>
        <v>0.085456000000000004</v>
      </c>
      <c r="AB724" s="1414"/>
      <c r="AC724" s="1419">
        <f>SUM(AC706:AC710)</f>
        <v>0.35232799999999997</v>
      </c>
      <c r="AD724" s="1419">
        <f>SUM(AD706:AD710)</f>
        <v>0.084856000000000001</v>
      </c>
      <c r="AE724" s="1414"/>
      <c r="AF724" s="1419">
        <f>SUM(AF706:AF710)</f>
        <v>0.35569200000000001</v>
      </c>
      <c r="AG724" s="1419">
        <f>SUM(AG706:AG710)</f>
        <v>0.083660000000000012</v>
      </c>
      <c r="AH724" s="1414"/>
      <c r="AI724" s="1419">
        <f>SUM(AI706:AI710)</f>
        <v>0.354848</v>
      </c>
      <c r="AJ724" s="1419">
        <f>SUM(AJ706:AJ710)</f>
        <v>0.085935999999999998</v>
      </c>
      <c r="AK724" s="1414"/>
      <c r="AL724" s="1420">
        <f>SUM(AL706:AL710)</f>
        <v>0.35329199999999999</v>
      </c>
      <c r="AM724" s="1420">
        <f>SUM(AM706:AM710)</f>
        <v>0.088216000000000003</v>
      </c>
      <c r="AN724" s="1416"/>
      <c r="AO724" s="1419">
        <f>SUM(AO706:AO710)</f>
        <v>0.33888800000000002</v>
      </c>
      <c r="AP724" s="1419">
        <f>SUM(AP706:AP710)</f>
        <v>0.087139999999999995</v>
      </c>
      <c r="AQ724" s="1414"/>
      <c r="AR724" s="1419">
        <f>SUM(AR706:AR710)</f>
        <v>0.35305200000000003</v>
      </c>
      <c r="AS724" s="1419">
        <f>SUM(AS706:AS710)</f>
        <v>0.088456000000000007</v>
      </c>
      <c r="AT724" s="1414"/>
      <c r="AU724" s="1419">
        <f>SUM(AU706:AU710)</f>
        <v>0.33300800000000003</v>
      </c>
      <c r="AV724" s="1419">
        <f>SUM(AV706:AV710)</f>
        <v>0.085335999999999995</v>
      </c>
      <c r="AW724" s="1414"/>
      <c r="AX724" s="1419">
        <f>SUM(AX706:AX710)</f>
        <v>0.34729199999999999</v>
      </c>
      <c r="AY724" s="1419">
        <f>SUM(AY706:AY710)</f>
        <v>0.086419999999999997</v>
      </c>
      <c r="AZ724" s="1414"/>
      <c r="BA724" s="1419">
        <f>SUM(BA706:BA710)</f>
        <v>0.331208</v>
      </c>
      <c r="BB724" s="1419">
        <f>SUM(BB706:BB710)</f>
        <v>0.085335999999999995</v>
      </c>
      <c r="BC724" s="1414"/>
      <c r="BD724" s="1419">
        <f>SUM(BD706:BD710)</f>
        <v>0.345972</v>
      </c>
      <c r="BE724" s="1419">
        <f>SUM(BE706:BE710)</f>
        <v>0.087376000000000009</v>
      </c>
      <c r="BF724" s="1414"/>
      <c r="BG724" s="1419">
        <f>SUM(BG706:BG710)</f>
        <v>0.363848</v>
      </c>
      <c r="BH724" s="1419">
        <f>SUM(BH706:BH710)</f>
        <v>0.086900000000000005</v>
      </c>
      <c r="BI724" s="1414"/>
      <c r="BJ724" s="1419">
        <f>SUM(BJ706:BJ710)</f>
        <v>0.37944800000000001</v>
      </c>
      <c r="BK724" s="1419">
        <f>SUM(BK706:BK710)</f>
        <v>0.086656000000000011</v>
      </c>
      <c r="BL724" s="1414"/>
      <c r="BM724" s="1419">
        <f>SUM(BM706:BM710)</f>
        <v>0.38689200000000001</v>
      </c>
      <c r="BN724" s="1419">
        <f>SUM(BN706:BN710)</f>
        <v>0.085100000000000009</v>
      </c>
      <c r="BO724" s="1414"/>
      <c r="BP724" s="1419">
        <f>SUM(BP706:BP710)</f>
        <v>0.380052</v>
      </c>
      <c r="BQ724" s="1419">
        <f>SUM(BQ706:BQ710)</f>
        <v>0.086536000000000002</v>
      </c>
      <c r="BR724" s="1414"/>
      <c r="BS724" s="1419">
        <f>SUM(BS706:BS710)</f>
        <v>0.37992799999999999</v>
      </c>
      <c r="BT724" s="1419">
        <f>SUM(BT706:BT710)</f>
        <v>0.087615999999999999</v>
      </c>
      <c r="BU724" s="1414"/>
      <c r="BV724" s="1419">
        <f>SUM(BV706:BV710)</f>
        <v>0.36349199999999998</v>
      </c>
      <c r="BW724" s="1419">
        <f>SUM(BW706:BW710)</f>
        <v>0.087139999999999995</v>
      </c>
      <c r="BX724" s="1414"/>
      <c r="BY724" s="1419">
        <f>SUM(BY706:BY710)</f>
        <v>0.355568</v>
      </c>
      <c r="BZ724" s="1419">
        <f>SUM(BZ706:BZ710)</f>
        <v>0.089055999999999996</v>
      </c>
      <c r="CA724" s="1414"/>
    </row>
    <row r="725" s="1" customFormat="1" ht="20.25" customHeight="1">
      <c r="A725" s="1332"/>
      <c r="B725" s="1453"/>
      <c r="C725" s="1454" t="s">
        <v>413</v>
      </c>
      <c r="D725" s="1455"/>
      <c r="E725" s="1599"/>
      <c r="F725" s="1643"/>
      <c r="G725" s="1431"/>
      <c r="H725" s="1433">
        <f>(H723-H724)/H723*100</f>
        <v>5.8967069414830569</v>
      </c>
      <c r="I725" s="1433">
        <f>(I723-I724)/I723*100</f>
        <v>-1216.9753086419753</v>
      </c>
      <c r="J725" s="1434"/>
      <c r="K725" s="1433">
        <f>(K723-K724)/K723*100</f>
        <v>-0.76357179096905803</v>
      </c>
      <c r="L725" s="1433">
        <f>(L723-L724)/L723*100</f>
        <v>-1381.5972222222222</v>
      </c>
      <c r="M725" s="1434"/>
      <c r="N725" s="1433">
        <f>(N723-N724)/N723*100</f>
        <v>-0.53047404063204517</v>
      </c>
      <c r="O725" s="1433">
        <f>(O723-O724)/O723*100</f>
        <v>-889.07407407407413</v>
      </c>
      <c r="P725" s="1434"/>
      <c r="Q725" s="1433">
        <f>(Q723-Q724)/Q723*100</f>
        <v>-0.79252238020009402</v>
      </c>
      <c r="R725" s="1433">
        <f>(R723-R724)/R723*100</f>
        <v>-1085.2222222222222</v>
      </c>
      <c r="S725" s="1434"/>
      <c r="T725" s="1433">
        <f>(T723-T724)/T723*100</f>
        <v>-0.74376947040498975</v>
      </c>
      <c r="U725" s="1433">
        <f>(U723-U724)/U723*100</f>
        <v>-1209.5679012345679</v>
      </c>
      <c r="V725" s="1434"/>
      <c r="W725" s="1433">
        <f>(W723-W724)/W723*100</f>
        <v>-0.79257587158263565</v>
      </c>
      <c r="X725" s="1433">
        <f>(X723-X724)/X723*100</f>
        <v>-1213.2098765432102</v>
      </c>
      <c r="Y725" s="1434"/>
      <c r="Z725" s="1433">
        <f>(Z723-Z724)/Z723*100</f>
        <v>-0.68311874105866011</v>
      </c>
      <c r="AA725" s="1433">
        <f>(AA723-AA724)/AA723*100</f>
        <v>-812.99145299145289</v>
      </c>
      <c r="AB725" s="1434"/>
      <c r="AC725" s="1433">
        <f>(AC723-AC724)/AC723*100</f>
        <v>-0.68815729309555485</v>
      </c>
      <c r="AD725" s="1433">
        <f>(AD723-AD724)/AD723*100</f>
        <v>-971.41414141414145</v>
      </c>
      <c r="AE725" s="1434"/>
      <c r="AF725" s="1433">
        <f>(AF723-AF724)/AF723*100</f>
        <v>-0.6143923964697916</v>
      </c>
      <c r="AG725" s="1433">
        <f>(AG723-AG724)/AG723*100</f>
        <v>-956.31313131313152</v>
      </c>
      <c r="AH725" s="1434"/>
      <c r="AI725" s="1433">
        <f>(AI723-AI724)/AI723*100</f>
        <v>-0.78618495796409693</v>
      </c>
      <c r="AJ725" s="1433">
        <f>(AJ723-AJ724)/AJ723*100</f>
        <v>-602.09150326797385</v>
      </c>
      <c r="AK725" s="1434"/>
      <c r="AL725" s="1436">
        <f>(AL723-AL724)/AL723*100</f>
        <v>-0.54986338797813905</v>
      </c>
      <c r="AM725" s="1436">
        <f>(AM723-AM724)/AM723*100</f>
        <v>-456.91919191919192</v>
      </c>
      <c r="AN725" s="1437"/>
      <c r="AO725" s="1433">
        <f>(AO723-AO724)/AO723*100</f>
        <v>-0.78753271472758712</v>
      </c>
      <c r="AP725" s="1433">
        <f>(AP723-AP724)/AP723*100</f>
        <v>-536.98830409356719</v>
      </c>
      <c r="AQ725" s="1434"/>
      <c r="AR725" s="1433">
        <f>(AR723-AR724)/AR723*100</f>
        <v>-0.68788501026694759</v>
      </c>
      <c r="AS725" s="1433">
        <f>(AS723-AS724)/AS723*100</f>
        <v>-434.15458937198082</v>
      </c>
      <c r="AT725" s="1434"/>
      <c r="AU725" s="1433">
        <f>(AU723-AU724)/AU723*100</f>
        <v>-0.76494795449044728</v>
      </c>
      <c r="AV725" s="1433">
        <f>(AV723-AV724)/AV723*100</f>
        <v>-558.45679012345681</v>
      </c>
      <c r="AW725" s="1434"/>
      <c r="AX725" s="1433">
        <f>(AX723-AX724)/AX723*100</f>
        <v>-0.48958333333332504</v>
      </c>
      <c r="AY725" s="1433">
        <f>(AY723-AY724)/AY723*100</f>
        <v>-471.56084656084658</v>
      </c>
      <c r="AZ725" s="1434"/>
      <c r="BA725" s="1433">
        <f>(BA723-BA724)/BA723*100</f>
        <v>-0.87962962962963021</v>
      </c>
      <c r="BB725" s="1433">
        <f>(BB723-BB724)/BB723*100</f>
        <v>-597.18954248366015</v>
      </c>
      <c r="BC725" s="1434"/>
      <c r="BD725" s="1433">
        <f>(BD723-BD724)/BD723*100</f>
        <v>-0.52649930264992451</v>
      </c>
      <c r="BE725" s="1433">
        <f>(BE723-BE724)/BE723*100</f>
        <v>-613.85620915032689</v>
      </c>
      <c r="BF725" s="1434"/>
      <c r="BG725" s="1433">
        <f>(BG723-BG724)/BG723*100</f>
        <v>-0.86715457972943544</v>
      </c>
      <c r="BH725" s="1433">
        <f>(BH723-BH724)/BH723*100</f>
        <v>-474.73544973544983</v>
      </c>
      <c r="BI725" s="1434"/>
      <c r="BJ725" s="1433">
        <f>(BJ723-BJ724)/BJ723*100</f>
        <v>-0.5746395250212053</v>
      </c>
      <c r="BK725" s="1433">
        <f>(BK723-BK724)/BK723*100</f>
        <v>-533.45029239766097</v>
      </c>
      <c r="BL725" s="1434"/>
      <c r="BM725" s="1433">
        <f>(BM723-BM724)/BM723*100</f>
        <v>-0.8161350844277736</v>
      </c>
      <c r="BN725" s="1433">
        <f>(BN723-BN724)/BN723*100</f>
        <v>-556.63580246913591</v>
      </c>
      <c r="BO725" s="1434"/>
      <c r="BP725" s="1433">
        <f>(BP723-BP724)/BP723*100</f>
        <v>-0.54285714285714237</v>
      </c>
      <c r="BQ725" s="1433">
        <f>(BQ723-BQ724)/BQ723*100</f>
        <v>-567.71604938271616</v>
      </c>
      <c r="BR725" s="1434"/>
      <c r="BS725" s="1433">
        <f>(BS723-BS724)/BS723*100</f>
        <v>-0.70186598812552581</v>
      </c>
      <c r="BT725" s="1433">
        <f>(BT723-BT724)/BT723*100</f>
        <v>-453.13131313131316</v>
      </c>
      <c r="BU725" s="1434"/>
      <c r="BV725" s="1433">
        <f>(BV723-BV724)/BV723*100</f>
        <v>-0.76846307385229451</v>
      </c>
      <c r="BW725" s="1433">
        <f>(BW723-BW724)/BW723*100</f>
        <v>-611.92810457516339</v>
      </c>
      <c r="BX725" s="1434"/>
      <c r="BY725" s="1433">
        <f>(BY723-BY724)/BY723*100</f>
        <v>-0.57931658746322534</v>
      </c>
      <c r="BZ725" s="1433">
        <f>(BZ723-BZ724)/BZ723*100</f>
        <v>-627.58169934640523</v>
      </c>
      <c r="CA725" s="1434"/>
    </row>
    <row r="726" s="1" customFormat="1" ht="19.5" customHeight="1">
      <c r="A726" s="1332"/>
      <c r="B726" s="1438" t="s">
        <v>506</v>
      </c>
      <c r="C726" s="1439" t="s">
        <v>411</v>
      </c>
      <c r="D726" s="1440"/>
      <c r="E726" s="1441"/>
      <c r="F726" s="1402"/>
      <c r="G726" s="1641"/>
      <c r="H726" s="1592">
        <f>H691</f>
        <v>0.38819999999999999</v>
      </c>
      <c r="I726" s="1592">
        <f>I691</f>
        <v>0.070800000000000002</v>
      </c>
      <c r="J726" s="1593"/>
      <c r="K726" s="1592">
        <f>K691</f>
        <v>0.38250000000000001</v>
      </c>
      <c r="L726" s="1592">
        <f>L691</f>
        <v>0.067799999999999999</v>
      </c>
      <c r="M726" s="1593"/>
      <c r="N726" s="1592">
        <f>N691</f>
        <v>0.37559999999999999</v>
      </c>
      <c r="O726" s="1592">
        <f>O691</f>
        <v>0.067500000000000004</v>
      </c>
      <c r="P726" s="1593"/>
      <c r="Q726" s="1592">
        <f>Q691</f>
        <v>0.38069999999999998</v>
      </c>
      <c r="R726" s="1592">
        <f>R691</f>
        <v>0.066600000000000006</v>
      </c>
      <c r="S726" s="1593"/>
      <c r="T726" s="1592">
        <f>T691</f>
        <v>0.37709999999999999</v>
      </c>
      <c r="U726" s="1592">
        <f>U691</f>
        <v>0.0654</v>
      </c>
      <c r="V726" s="1593"/>
      <c r="W726" s="1592">
        <f>W691</f>
        <v>0.38279999999999997</v>
      </c>
      <c r="X726" s="1592">
        <f>X691</f>
        <v>0.066299999999999998</v>
      </c>
      <c r="Y726" s="1593"/>
      <c r="Z726" s="1592">
        <f>Z691</f>
        <v>0.37290000000000001</v>
      </c>
      <c r="AA726" s="1592">
        <f>AA691</f>
        <v>0.069599999999999995</v>
      </c>
      <c r="AB726" s="1593"/>
      <c r="AC726" s="1592">
        <f>AC691</f>
        <v>0.3579</v>
      </c>
      <c r="AD726" s="1592">
        <f>AD691</f>
        <v>0.070499999999999993</v>
      </c>
      <c r="AE726" s="1593"/>
      <c r="AF726" s="1592">
        <f>AF691</f>
        <v>0.35999999999999999</v>
      </c>
      <c r="AG726" s="1592">
        <f>AG691</f>
        <v>0.067500000000000004</v>
      </c>
      <c r="AH726" s="1593"/>
      <c r="AI726" s="1592">
        <f>AI691</f>
        <v>0.3705</v>
      </c>
      <c r="AJ726" s="1592">
        <f>AJ691</f>
        <v>0.070199999999999999</v>
      </c>
      <c r="AK726" s="1593"/>
      <c r="AL726" s="1594">
        <f>AL691</f>
        <v>0.36809999999999998</v>
      </c>
      <c r="AM726" s="1594">
        <f>AM691</f>
        <v>0.070199999999999999</v>
      </c>
      <c r="AN726" s="1595"/>
      <c r="AO726" s="1592">
        <f>AO691</f>
        <v>0.3735</v>
      </c>
      <c r="AP726" s="1592">
        <f>AP691</f>
        <v>0.0693</v>
      </c>
      <c r="AQ726" s="1593"/>
      <c r="AR726" s="1592">
        <f>AR691</f>
        <v>0.36270000000000002</v>
      </c>
      <c r="AS726" s="1592">
        <f>AS691</f>
        <v>0.072599999999999998</v>
      </c>
      <c r="AT726" s="1593"/>
      <c r="AU726" s="1592">
        <f>AU691</f>
        <v>0.38369999999999999</v>
      </c>
      <c r="AV726" s="1592">
        <f>AV691</f>
        <v>0.071400000000000005</v>
      </c>
      <c r="AW726" s="1593"/>
      <c r="AX726" s="1592">
        <f>AX691</f>
        <v>0.38729999999999998</v>
      </c>
      <c r="AY726" s="1592">
        <f>AY691</f>
        <v>0.070800000000000002</v>
      </c>
      <c r="AZ726" s="1593"/>
      <c r="BA726" s="1592">
        <f>BA691</f>
        <v>0.38490000000000002</v>
      </c>
      <c r="BB726" s="1592">
        <f>BB691</f>
        <v>0.0693</v>
      </c>
      <c r="BC726" s="1593"/>
      <c r="BD726" s="1592">
        <f>BD691</f>
        <v>0.38340000000000002</v>
      </c>
      <c r="BE726" s="1592">
        <f>BE691</f>
        <v>0.069599999999999995</v>
      </c>
      <c r="BF726" s="1593"/>
      <c r="BG726" s="1592">
        <f>BG691</f>
        <v>0.40350000000000003</v>
      </c>
      <c r="BH726" s="1592">
        <f>BH691</f>
        <v>0.071999999999999995</v>
      </c>
      <c r="BI726" s="1593"/>
      <c r="BJ726" s="1592">
        <f>BJ691</f>
        <v>0.41760000000000003</v>
      </c>
      <c r="BK726" s="1592">
        <f>BK691</f>
        <v>0.072599999999999998</v>
      </c>
      <c r="BL726" s="1593"/>
      <c r="BM726" s="1592">
        <f>BM691</f>
        <v>0.41010000000000002</v>
      </c>
      <c r="BN726" s="1592">
        <f>BN691</f>
        <v>0.0717</v>
      </c>
      <c r="BO726" s="1593"/>
      <c r="BP726" s="1592">
        <f>BP691</f>
        <v>0.4017</v>
      </c>
      <c r="BQ726" s="1592">
        <f>BQ691</f>
        <v>0.072900000000000006</v>
      </c>
      <c r="BR726" s="1593"/>
      <c r="BS726" s="1592">
        <f>BS691</f>
        <v>0.39539999999999997</v>
      </c>
      <c r="BT726" s="1592">
        <f>BT691</f>
        <v>0.073200000000000001</v>
      </c>
      <c r="BU726" s="1593"/>
      <c r="BV726" s="1592">
        <f>BV691</f>
        <v>0.39450000000000002</v>
      </c>
      <c r="BW726" s="1592">
        <f>BW691</f>
        <v>0.073200000000000001</v>
      </c>
      <c r="BX726" s="1593"/>
      <c r="BY726" s="1592">
        <f>BY691</f>
        <v>0.41520000000000001</v>
      </c>
      <c r="BZ726" s="1592">
        <f>BZ691</f>
        <v>0.073800000000000004</v>
      </c>
      <c r="CA726" s="1596"/>
    </row>
    <row r="727" s="1" customFormat="1" ht="19.5" customHeight="1">
      <c r="A727" s="1332"/>
      <c r="B727" s="1449"/>
      <c r="C727" s="1450" t="s">
        <v>412</v>
      </c>
      <c r="D727" s="1409"/>
      <c r="E727" s="1410"/>
      <c r="F727" s="1411"/>
      <c r="G727" s="1412"/>
      <c r="H727" s="1419">
        <f>SUM(H711:H716)</f>
        <v>0.179892</v>
      </c>
      <c r="I727" s="1419">
        <f>SUM(I711:I716)</f>
        <v>0.026208000000000002</v>
      </c>
      <c r="J727" s="1414"/>
      <c r="K727" s="1419">
        <f>SUM(K711:K716)</f>
        <v>0.179892</v>
      </c>
      <c r="L727" s="1419">
        <f>SUM(L711:L716)</f>
        <v>0.026208000000000002</v>
      </c>
      <c r="M727" s="1414"/>
      <c r="N727" s="1419">
        <f>SUM(N711:N716)</f>
        <v>0.17258399999999999</v>
      </c>
      <c r="O727" s="1419">
        <f>SUM(O711:O716)</f>
        <v>0.026012</v>
      </c>
      <c r="P727" s="1414"/>
      <c r="Q727" s="1419">
        <f>SUM(Q711:Q716)</f>
        <v>0.17457600000000001</v>
      </c>
      <c r="R727" s="1419">
        <f>SUM(R711:R716)</f>
        <v>0.025908</v>
      </c>
      <c r="S727" s="1414"/>
      <c r="T727" s="1419">
        <f>SUM(T711:T716)</f>
        <v>0.17205599999999999</v>
      </c>
      <c r="U727" s="1419">
        <f>SUM(U711:U716)</f>
        <v>1.2e-05</v>
      </c>
      <c r="V727" s="1414"/>
      <c r="W727" s="1419">
        <f>SUM(W711:W716)</f>
        <v>0.16967600000000002</v>
      </c>
      <c r="X727" s="1419">
        <f>SUM(X711:X716)</f>
        <v>0.025808000000000001</v>
      </c>
      <c r="Y727" s="1414"/>
      <c r="Z727" s="1419">
        <f>SUM(Z711:Z716)</f>
        <v>0.17013200000000001</v>
      </c>
      <c r="AA727" s="1419">
        <f>SUM(AA711:AA716)</f>
        <v>0.027112000000000001</v>
      </c>
      <c r="AB727" s="1414"/>
      <c r="AC727" s="1419">
        <f>SUM(AC711:AC716)</f>
        <v>0.15464</v>
      </c>
      <c r="AD727" s="1419">
        <f>SUM(AD711:AD716)</f>
        <v>0.027008000000000001</v>
      </c>
      <c r="AE727" s="1414"/>
      <c r="AF727" s="1419">
        <f>SUM(AF711:AF716)</f>
        <v>0.156496</v>
      </c>
      <c r="AG727" s="1419">
        <f>SUM(AG711:AG716)</f>
        <v>0.026312000000000002</v>
      </c>
      <c r="AH727" s="1414"/>
      <c r="AI727" s="1419">
        <f>SUM(AI711:AI716)</f>
        <v>0.161664</v>
      </c>
      <c r="AJ727" s="1419">
        <f>SUM(AJ711:AJ716)</f>
        <v>0.028208</v>
      </c>
      <c r="AK727" s="1414"/>
      <c r="AL727" s="1420">
        <f>SUM(AL711:AL716)</f>
        <v>0.16187199999999999</v>
      </c>
      <c r="AM727" s="1420">
        <f>SUM(AM711:AM716)</f>
        <v>0.027712000000000001</v>
      </c>
      <c r="AN727" s="1416"/>
      <c r="AO727" s="1419">
        <f>SUM(AO711:AO716)</f>
        <v>0.163552</v>
      </c>
      <c r="AP727" s="1419">
        <f>SUM(AP711:AP716)</f>
        <v>0.027208</v>
      </c>
      <c r="AQ727" s="1414"/>
      <c r="AR727" s="1419">
        <f>SUM(AR711:AR716)</f>
        <v>0.16129599999999999</v>
      </c>
      <c r="AS727" s="1419">
        <f>SUM(AS711:AS716)</f>
        <v>0.029412000000000001</v>
      </c>
      <c r="AT727" s="1414"/>
      <c r="AU727" s="1419">
        <f>SUM(AU711:AU716)</f>
        <v>0.15936799999999998</v>
      </c>
      <c r="AV727" s="1419">
        <f>SUM(AV711:AV716)</f>
        <v>0.029708000000000002</v>
      </c>
      <c r="AW727" s="1414"/>
      <c r="AX727" s="1419">
        <f>SUM(AX711:AX716)</f>
        <v>0.164044</v>
      </c>
      <c r="AY727" s="1419">
        <f>SUM(AY711:AY716)</f>
        <v>0.029212000000000002</v>
      </c>
      <c r="AZ727" s="1414"/>
      <c r="BA727" s="1419">
        <f>SUM(BA711:BA716)</f>
        <v>0.16444800000000001</v>
      </c>
      <c r="BB727" s="1419">
        <f>SUM(BB711:BB716)</f>
        <v>0.028108000000000001</v>
      </c>
      <c r="BC727" s="1414"/>
      <c r="BD727" s="1419">
        <f>SUM(BD711:BD716)</f>
        <v>0.167852</v>
      </c>
      <c r="BE727" s="1419">
        <f>SUM(BE711:BE716)</f>
        <v>0.027212</v>
      </c>
      <c r="BF727" s="1414"/>
      <c r="BG727" s="1419">
        <f>SUM(BG711:BG716)</f>
        <v>0.17708000000000002</v>
      </c>
      <c r="BH727" s="1419">
        <f>SUM(BH711:BH716)</f>
        <v>0.025908</v>
      </c>
      <c r="BI727" s="1414"/>
      <c r="BJ727" s="1419">
        <f>SUM(BJ711:BJ716)</f>
        <v>0.17726399999999998</v>
      </c>
      <c r="BK727" s="1419">
        <f>SUM(BK711:BK716)</f>
        <v>0.027108</v>
      </c>
      <c r="BL727" s="1414"/>
      <c r="BM727" s="1419">
        <f>SUM(BM711:BM716)</f>
        <v>0.17510000000000001</v>
      </c>
      <c r="BN727" s="1419">
        <f>SUM(BN711:BN716)</f>
        <v>0.027312000000000003</v>
      </c>
      <c r="BO727" s="1414"/>
      <c r="BP727" s="1419">
        <f>SUM(BP711:BP716)</f>
        <v>0.17222399999999999</v>
      </c>
      <c r="BQ727" s="1419">
        <f>SUM(BQ711:BQ716)</f>
        <v>0.028112000000000002</v>
      </c>
      <c r="BR727" s="1414"/>
      <c r="BS727" s="1419">
        <f>SUM(BS711:BS716)</f>
        <v>0.17205599999999999</v>
      </c>
      <c r="BT727" s="1419">
        <f>SUM(BT711:BT716)</f>
        <v>0.027208</v>
      </c>
      <c r="BU727" s="1414"/>
      <c r="BV727" s="1419">
        <f>SUM(BV711:BV716)</f>
        <v>0.16533600000000001</v>
      </c>
      <c r="BW727" s="1419">
        <f>SUM(BW711:BW716)</f>
        <v>0.026912000000000002</v>
      </c>
      <c r="BX727" s="1414"/>
      <c r="BY727" s="1419">
        <f>SUM(BY711:BY716)</f>
        <v>0.18415199999999998</v>
      </c>
      <c r="BZ727" s="1419">
        <f>SUM(BZ711:BZ716)</f>
        <v>0.028208</v>
      </c>
      <c r="CA727" s="1598"/>
    </row>
    <row r="728" s="1" customFormat="1" ht="20.25" customHeight="1">
      <c r="A728" s="1332"/>
      <c r="B728" s="1453"/>
      <c r="C728" s="1454" t="s">
        <v>413</v>
      </c>
      <c r="D728" s="1455"/>
      <c r="E728" s="1498"/>
      <c r="F728" s="1567"/>
      <c r="G728" s="1642"/>
      <c r="H728" s="1601">
        <f>(H726-H727)/H726*100</f>
        <v>53.659969088098912</v>
      </c>
      <c r="I728" s="1601">
        <f>(I726-I727)/I726*100</f>
        <v>62.983050847457619</v>
      </c>
      <c r="J728" s="1602"/>
      <c r="K728" s="1601">
        <f>(K726-K727)/K726*100</f>
        <v>52.969411764705889</v>
      </c>
      <c r="L728" s="1601">
        <f>(L726-L727)/L726*100</f>
        <v>61.345132743362832</v>
      </c>
      <c r="M728" s="1602"/>
      <c r="N728" s="1601">
        <f>(N726-N727)/N726*100</f>
        <v>54.051118210862626</v>
      </c>
      <c r="O728" s="1601">
        <f>(O726-O727)/O726*100</f>
        <v>61.463703703703708</v>
      </c>
      <c r="P728" s="1602"/>
      <c r="Q728" s="1601">
        <f>(Q726-Q727)/Q726*100</f>
        <v>54.143420015760434</v>
      </c>
      <c r="R728" s="1601">
        <f>(R726-R727)/R726*100</f>
        <v>61.099099099099099</v>
      </c>
      <c r="S728" s="1602"/>
      <c r="T728" s="1601">
        <f>(T726-T727)/T726*100</f>
        <v>54.373906125696102</v>
      </c>
      <c r="U728" s="1601">
        <f>(U726-U727)/U726*100</f>
        <v>99.9816513761468</v>
      </c>
      <c r="V728" s="1602"/>
      <c r="W728" s="1601">
        <f>(W726-W727)/W726*100</f>
        <v>55.675026123301976</v>
      </c>
      <c r="X728" s="1601">
        <f>(X726-X727)/X726*100</f>
        <v>61.073906485671195</v>
      </c>
      <c r="Y728" s="1602"/>
      <c r="Z728" s="1601">
        <f>(Z726-Z727)/Z726*100</f>
        <v>54.375972110485385</v>
      </c>
      <c r="AA728" s="1601">
        <f>(AA726-AA727)/AA726*100</f>
        <v>61.045977011494259</v>
      </c>
      <c r="AB728" s="1602"/>
      <c r="AC728" s="1601">
        <f>(AC726-AC727)/AC726*100</f>
        <v>56.792400111763065</v>
      </c>
      <c r="AD728" s="1601">
        <f>(AD726-AD727)/AD726*100</f>
        <v>61.690780141843959</v>
      </c>
      <c r="AE728" s="1602"/>
      <c r="AF728" s="1601">
        <f>(AF726-AF727)/AF726*100</f>
        <v>56.528888888888886</v>
      </c>
      <c r="AG728" s="1601">
        <f>(AG726-AG727)/AG726*100</f>
        <v>61.019259259259265</v>
      </c>
      <c r="AH728" s="1602"/>
      <c r="AI728" s="1601">
        <f>(AI726-AI727)/AI726*100</f>
        <v>56.365991902834011</v>
      </c>
      <c r="AJ728" s="1601">
        <f>(AJ726-AJ727)/AJ726*100</f>
        <v>59.817663817663828</v>
      </c>
      <c r="AK728" s="1602"/>
      <c r="AL728" s="1603">
        <f>(AL726-AL727)/AL726*100</f>
        <v>56.024993208367292</v>
      </c>
      <c r="AM728" s="1603">
        <f>(AM726-AM727)/AM726*100</f>
        <v>60.52421652421652</v>
      </c>
      <c r="AN728" s="1604"/>
      <c r="AO728" s="1601">
        <f>(AO726-AO727)/AO726*100</f>
        <v>56.21097724230254</v>
      </c>
      <c r="AP728" s="1601">
        <f>(AP726-AP727)/AP726*100</f>
        <v>60.738816738816745</v>
      </c>
      <c r="AQ728" s="1602"/>
      <c r="AR728" s="1601">
        <f>(AR726-AR727)/AR726*100</f>
        <v>55.529087400055147</v>
      </c>
      <c r="AS728" s="1601">
        <f>(AS726-AS727)/AS726*100</f>
        <v>59.487603305785122</v>
      </c>
      <c r="AT728" s="1602"/>
      <c r="AU728" s="1601">
        <f>(AU726-AU727)/AU726*100</f>
        <v>58.46546781339589</v>
      </c>
      <c r="AV728" s="1601">
        <f>(AV726-AV727)/AV726*100</f>
        <v>58.392156862745104</v>
      </c>
      <c r="AW728" s="1602"/>
      <c r="AX728" s="1601">
        <f>(AX726-AX727)/AX726*100</f>
        <v>57.644203459850239</v>
      </c>
      <c r="AY728" s="1601">
        <f>(AY726-AY727)/AY726*100</f>
        <v>58.740112994350277</v>
      </c>
      <c r="AZ728" s="1602"/>
      <c r="BA728" s="1601">
        <f>(BA726-BA727)/BA726*100</f>
        <v>57.275136399064699</v>
      </c>
      <c r="BB728" s="1601">
        <f>(BB726-BB727)/BB726*100</f>
        <v>59.440115440115434</v>
      </c>
      <c r="BC728" s="1602"/>
      <c r="BD728" s="1601">
        <f>(BD726-BD727)/BD726*100</f>
        <v>56.220135628586334</v>
      </c>
      <c r="BE728" s="1601">
        <f>(BE726-BE727)/BE726*100</f>
        <v>60.902298850574709</v>
      </c>
      <c r="BF728" s="1602"/>
      <c r="BG728" s="1601">
        <f>(BG726-BG727)/BG726*100</f>
        <v>56.114002478314738</v>
      </c>
      <c r="BH728" s="1601">
        <f>(BH726-BH727)/BH726*100</f>
        <v>64.016666666666666</v>
      </c>
      <c r="BI728" s="1602"/>
      <c r="BJ728" s="1601">
        <f>(BJ726-BJ727)/BJ726*100</f>
        <v>57.551724137931039</v>
      </c>
      <c r="BK728" s="1601">
        <f>(BK726-BK727)/BK726*100</f>
        <v>62.66115702479339</v>
      </c>
      <c r="BL728" s="1602"/>
      <c r="BM728" s="1601">
        <f>(BM726-BM727)/BM726*100</f>
        <v>57.303096805657162</v>
      </c>
      <c r="BN728" s="1601">
        <f>(BN726-BN727)/BN726*100</f>
        <v>61.907949790794973</v>
      </c>
      <c r="BO728" s="1602"/>
      <c r="BP728" s="1601">
        <f>(BP726-BP727)/BP726*100</f>
        <v>57.126213592233007</v>
      </c>
      <c r="BQ728" s="1601">
        <f>(BQ726-BQ727)/BQ726*100</f>
        <v>61.437585733882038</v>
      </c>
      <c r="BR728" s="1602"/>
      <c r="BS728" s="1601">
        <f>(BS726-BS727)/BS726*100</f>
        <v>56.485584218512898</v>
      </c>
      <c r="BT728" s="1601">
        <f>(BT726-BT727)/BT726*100</f>
        <v>62.830601092896174</v>
      </c>
      <c r="BU728" s="1602"/>
      <c r="BV728" s="1601">
        <f>(BV726-BV727)/BV726*100</f>
        <v>58.089733840304177</v>
      </c>
      <c r="BW728" s="1601">
        <f>(BW726-BW727)/BW726*100</f>
        <v>63.234972677595621</v>
      </c>
      <c r="BX728" s="1602"/>
      <c r="BY728" s="1601">
        <f>(BY726-BY727)/BY726*100</f>
        <v>55.647398843930638</v>
      </c>
      <c r="BZ728" s="1601">
        <f>(BZ726-BZ727)/BZ726*100</f>
        <v>61.777777777777786</v>
      </c>
      <c r="CA728" s="1605"/>
    </row>
    <row r="729" s="1387" customFormat="1" ht="18">
      <c r="A729" s="1388">
        <v>21</v>
      </c>
      <c r="B729" s="1389" t="s">
        <v>281</v>
      </c>
      <c r="C729" s="1650"/>
      <c r="D729" s="1651"/>
      <c r="E729" s="1626"/>
      <c r="G729" s="1630"/>
      <c r="H729" s="1612"/>
      <c r="I729" s="1612"/>
      <c r="J729" s="1612"/>
      <c r="K729" s="1612"/>
      <c r="L729" s="1612"/>
      <c r="M729" s="1612"/>
      <c r="N729" s="1612"/>
      <c r="O729" s="1612"/>
      <c r="P729" s="1612"/>
      <c r="Q729" s="1612"/>
      <c r="R729" s="1612"/>
      <c r="S729" s="1612"/>
      <c r="T729" s="1612"/>
      <c r="U729" s="1612"/>
      <c r="V729" s="1612"/>
      <c r="W729" s="1612"/>
      <c r="X729" s="1612"/>
      <c r="Y729" s="1612"/>
      <c r="Z729" s="1612"/>
      <c r="AA729" s="1612"/>
      <c r="AB729" s="1612"/>
      <c r="AC729" s="1612"/>
      <c r="AD729" s="1612"/>
      <c r="AE729" s="1612"/>
      <c r="AF729" s="1612"/>
      <c r="AG729" s="1612"/>
      <c r="AH729" s="1612"/>
      <c r="AI729" s="1612"/>
      <c r="AJ729" s="1612"/>
      <c r="AK729" s="1612"/>
      <c r="AL729" s="1614"/>
      <c r="AM729" s="1614"/>
      <c r="AN729" s="1614"/>
      <c r="AO729" s="1612"/>
      <c r="AP729" s="1612"/>
      <c r="AQ729" s="1612"/>
      <c r="AR729" s="1612"/>
      <c r="AS729" s="1612"/>
      <c r="AT729" s="1612"/>
      <c r="AU729" s="1612"/>
      <c r="AV729" s="1612"/>
      <c r="AW729" s="1612"/>
      <c r="AX729" s="1612"/>
      <c r="AY729" s="1612"/>
      <c r="AZ729" s="1612"/>
      <c r="BA729" s="1612"/>
      <c r="BB729" s="1612"/>
      <c r="BC729" s="1612"/>
      <c r="BD729" s="1612"/>
      <c r="BE729" s="1612"/>
      <c r="BF729" s="1612"/>
      <c r="BG729" s="1612"/>
      <c r="BH729" s="1612"/>
      <c r="BI729" s="1612"/>
      <c r="BJ729" s="1612"/>
      <c r="BK729" s="1612"/>
      <c r="BL729" s="1612"/>
      <c r="BM729" s="1612"/>
      <c r="BN729" s="1612"/>
      <c r="BO729" s="1612"/>
      <c r="BP729" s="1612"/>
      <c r="BQ729" s="1612"/>
      <c r="BR729" s="1612"/>
      <c r="BS729" s="1612"/>
      <c r="BT729" s="1612"/>
      <c r="BU729" s="1612"/>
      <c r="BV729" s="1612"/>
      <c r="BW729" s="1612"/>
      <c r="BX729" s="1612"/>
      <c r="BY729" s="1612"/>
      <c r="BZ729" s="1612"/>
      <c r="CA729" s="1612"/>
    </row>
    <row r="730" s="1" customFormat="1" ht="19.5" customHeight="1">
      <c r="A730" s="1332"/>
      <c r="B730" s="1398"/>
      <c r="C730" s="1399" t="s">
        <v>57</v>
      </c>
      <c r="D730" s="1440"/>
      <c r="E730" s="1410" t="s">
        <v>396</v>
      </c>
      <c r="F730" s="1402" t="s">
        <v>397</v>
      </c>
      <c r="G730" s="1652">
        <v>35</v>
      </c>
      <c r="H730" s="1592">
        <f>J730*H736*1.73*0.875/1000</f>
        <v>0.34278868749999997</v>
      </c>
      <c r="I730" s="1592">
        <f>H730*0.554</f>
        <v>0.18990493287499999</v>
      </c>
      <c r="J730" s="1593">
        <v>6.4699999999999998</v>
      </c>
      <c r="K730" s="1592">
        <f>M730*K736*1.73*0.875/1000</f>
        <v>0.32742412499999995</v>
      </c>
      <c r="L730" s="1592">
        <f>K730*0.554</f>
        <v>0.18139296524999998</v>
      </c>
      <c r="M730" s="1593">
        <v>6.1799999999999997</v>
      </c>
      <c r="N730" s="1592">
        <f>P730*N736*1.73*0.875/1000</f>
        <v>0.32742412499999995</v>
      </c>
      <c r="O730" s="1592">
        <f>N730*0.554</f>
        <v>0.18139296524999998</v>
      </c>
      <c r="P730" s="1593">
        <v>6.1799999999999997</v>
      </c>
      <c r="Q730" s="1592">
        <f>S730*Q736*1.73*0.875/1000</f>
        <v>0.32742412499999995</v>
      </c>
      <c r="R730" s="1592">
        <f>Q730*0.554</f>
        <v>0.18139296524999998</v>
      </c>
      <c r="S730" s="1593">
        <v>6.1799999999999997</v>
      </c>
      <c r="T730" s="1592">
        <f>V730*T736*1.73*0.875/1000</f>
        <v>0.32742412499999995</v>
      </c>
      <c r="U730" s="1592">
        <f>T730*0.554</f>
        <v>0.18139296524999998</v>
      </c>
      <c r="V730" s="1593">
        <v>6.1799999999999997</v>
      </c>
      <c r="W730" s="1592">
        <f>Y730*W736*1.73*0.875/1000</f>
        <v>0.32742412499999995</v>
      </c>
      <c r="X730" s="1592">
        <f>W730*0.554</f>
        <v>0.18139296524999998</v>
      </c>
      <c r="Y730" s="1593">
        <v>6.1799999999999997</v>
      </c>
      <c r="Z730" s="1592">
        <f>AB730*Z736*1.73*0.875/1000</f>
        <v>0.34278868749999997</v>
      </c>
      <c r="AA730" s="1592">
        <f>Z730*0.554</f>
        <v>0.18990493287499999</v>
      </c>
      <c r="AB730" s="1593">
        <v>6.4699999999999998</v>
      </c>
      <c r="AC730" s="1592">
        <f>AE730*AC736*1.73*0.875/1000</f>
        <v>0.35868306249999998</v>
      </c>
      <c r="AD730" s="1592">
        <f>AC730*0.554</f>
        <v>0.198710416625</v>
      </c>
      <c r="AE730" s="1593">
        <v>6.7699999999999996</v>
      </c>
      <c r="AF730" s="1592">
        <f>AH730*AF736*1.73*0.875/1000</f>
        <v>0.42120093749999998</v>
      </c>
      <c r="AG730" s="1592">
        <f>AF730*0.554</f>
        <v>0.233345319375</v>
      </c>
      <c r="AH730" s="1593">
        <v>7.9500000000000002</v>
      </c>
      <c r="AI730" s="1592">
        <f>AK730*AI736*1.73*0.875/1000</f>
        <v>0.35868306249999998</v>
      </c>
      <c r="AJ730" s="1592">
        <f>AI730*0.554</f>
        <v>0.198710416625</v>
      </c>
      <c r="AK730" s="1593">
        <v>6.7699999999999996</v>
      </c>
      <c r="AL730" s="1594">
        <f>AN730*AL736*1.73*0.875/1000</f>
        <v>0.31205956249999994</v>
      </c>
      <c r="AM730" s="1594">
        <f>AL730*0.554</f>
        <v>0.17288099762499998</v>
      </c>
      <c r="AN730" s="1595">
        <v>5.8899999999999997</v>
      </c>
      <c r="AO730" s="1592">
        <f>AQ730*AO736*1.73*0.875/1000</f>
        <v>0.32742412499999995</v>
      </c>
      <c r="AP730" s="1592">
        <f>AO730*0.554</f>
        <v>0.18139296524999998</v>
      </c>
      <c r="AQ730" s="1593">
        <v>6.1799999999999997</v>
      </c>
      <c r="AR730" s="1592">
        <f>AT730*AR736*1.73*0.875/1000</f>
        <v>0.31205956249999994</v>
      </c>
      <c r="AS730" s="1592">
        <f>AR730*0.554</f>
        <v>0.17288099762499998</v>
      </c>
      <c r="AT730" s="1593">
        <v>5.8899999999999997</v>
      </c>
      <c r="AU730" s="1592">
        <f>AW730*AU736*1.73*0.875/1000</f>
        <v>0.31205956249999994</v>
      </c>
      <c r="AV730" s="1592">
        <f>AU730*0.554</f>
        <v>0.17288099762499998</v>
      </c>
      <c r="AW730" s="1593">
        <v>5.8899999999999997</v>
      </c>
      <c r="AX730" s="1592">
        <f>AZ730*AX736*1.73*0.875/1000</f>
        <v>0.29616518749999998</v>
      </c>
      <c r="AY730" s="1592">
        <f>AX730*0.554</f>
        <v>0.164075513875</v>
      </c>
      <c r="AZ730" s="1593">
        <v>5.5899999999999999</v>
      </c>
      <c r="BA730" s="1592">
        <f>BC730*BA736*1.73*0.875/1000</f>
        <v>0.29616518749999998</v>
      </c>
      <c r="BB730" s="1592">
        <f>BA730*0.554</f>
        <v>0.164075513875</v>
      </c>
      <c r="BC730" s="1593">
        <v>5.5899999999999999</v>
      </c>
      <c r="BD730" s="1592">
        <f>BF730*BD736*1.73*0.875/1000</f>
        <v>0.37404762499999999</v>
      </c>
      <c r="BE730" s="1592">
        <f>BD730*0.554</f>
        <v>0.20722238425</v>
      </c>
      <c r="BF730" s="1593">
        <v>7.0599999999999996</v>
      </c>
      <c r="BG730" s="1592">
        <f>BI730*BG736*1.73*0.875/1000</f>
        <v>0.37404762499999999</v>
      </c>
      <c r="BH730" s="1592">
        <f>BG730*0.554</f>
        <v>0.20722238425</v>
      </c>
      <c r="BI730" s="1593">
        <v>7.0599999999999996</v>
      </c>
      <c r="BJ730" s="1592">
        <f>BL730*BJ736*1.73*0.875/1000</f>
        <v>0.37404762499999999</v>
      </c>
      <c r="BK730" s="1592">
        <f>BJ730*0.554</f>
        <v>0.20722238425</v>
      </c>
      <c r="BL730" s="1593">
        <v>7.0599999999999996</v>
      </c>
      <c r="BM730" s="1592">
        <f>BO730*BM736*1.73*0.875/1000</f>
        <v>0.38994200000000001</v>
      </c>
      <c r="BN730" s="1592">
        <f>BM730*0.554</f>
        <v>0.21602786800000001</v>
      </c>
      <c r="BO730" s="1593">
        <v>7.3600000000000003</v>
      </c>
      <c r="BP730" s="1592">
        <f>BR730*BP736*1.73*0.875/1000</f>
        <v>0.37404762499999999</v>
      </c>
      <c r="BQ730" s="1592">
        <f>BP730*0.554</f>
        <v>0.20722238425</v>
      </c>
      <c r="BR730" s="1593">
        <v>7.0599999999999996</v>
      </c>
      <c r="BS730" s="1592">
        <f>BU730*BS736*1.73*0.875/1000</f>
        <v>0.37404762499999999</v>
      </c>
      <c r="BT730" s="1592">
        <f>BS730*0.554</f>
        <v>0.20722238425</v>
      </c>
      <c r="BU730" s="1593">
        <v>7.0599999999999996</v>
      </c>
      <c r="BV730" s="1592">
        <f>BX730*BV736*1.73*0.875/1000</f>
        <v>0.35868306249999998</v>
      </c>
      <c r="BW730" s="1592">
        <f>BV730*0.554</f>
        <v>0.198710416625</v>
      </c>
      <c r="BX730" s="1593">
        <v>6.7699999999999996</v>
      </c>
      <c r="BY730" s="1592">
        <f>CA730*BY736*1.73*0.875/1000</f>
        <v>0.35868306249999998</v>
      </c>
      <c r="BZ730" s="1592">
        <f>BY730*0.554</f>
        <v>0.198710416625</v>
      </c>
      <c r="CA730" s="1596">
        <v>6.7699999999999996</v>
      </c>
    </row>
    <row r="731" s="1" customFormat="1" ht="19.199999999999999">
      <c r="A731" s="1332"/>
      <c r="B731" s="1398"/>
      <c r="C731" s="1408"/>
      <c r="D731" s="1409"/>
      <c r="E731" s="1410"/>
      <c r="F731" s="1411" t="s">
        <v>398</v>
      </c>
      <c r="G731" s="1412">
        <v>10</v>
      </c>
      <c r="H731" s="1413">
        <v>0.36799999999999999</v>
      </c>
      <c r="I731" s="1413">
        <v>0.1244</v>
      </c>
      <c r="J731" s="1414">
        <f>ROUND(SQRT(H731^2+I731^2)*1000/(1.73*H737),0)</f>
        <v>22</v>
      </c>
      <c r="K731" s="1413">
        <v>0.35680000000000001</v>
      </c>
      <c r="L731" s="1413">
        <v>0.1244</v>
      </c>
      <c r="M731" s="1414">
        <f>ROUND(SQRT(K731^2+L731^2)*1000/(1.73*K737),0)</f>
        <v>21</v>
      </c>
      <c r="N731" s="1413">
        <v>0.35680000000000001</v>
      </c>
      <c r="O731" s="1413">
        <v>0.1232</v>
      </c>
      <c r="P731" s="1414">
        <f>ROUND(SQRT(N731^2+O731^2)*1000/(1.73*N737),0)</f>
        <v>21</v>
      </c>
      <c r="Q731" s="1413">
        <v>0.36080000000000001</v>
      </c>
      <c r="R731" s="1413">
        <v>0.1232</v>
      </c>
      <c r="S731" s="1414">
        <f>ROUND(SQRT(Q731^2+R731^2)*1000/(1.73*Q737),0)</f>
        <v>21</v>
      </c>
      <c r="T731" s="1413">
        <v>0.35680000000000001</v>
      </c>
      <c r="U731" s="1413">
        <v>0.12280000000000001</v>
      </c>
      <c r="V731" s="1414">
        <f>ROUND(SQRT(T731^2+U731^2)*1000/(1.73*T737),0)</f>
        <v>21</v>
      </c>
      <c r="W731" s="1413">
        <v>0.35680000000000001</v>
      </c>
      <c r="X731" s="1413">
        <v>0.1208</v>
      </c>
      <c r="Y731" s="1414">
        <f>ROUND(SQRT(W731^2+X731^2)*1000/(1.73*W737),0)</f>
        <v>21</v>
      </c>
      <c r="Z731" s="1413">
        <v>0.372</v>
      </c>
      <c r="AA731" s="1413">
        <v>0.1216</v>
      </c>
      <c r="AB731" s="1414">
        <f>ROUND(SQRT(Z731^2+AA731^2)*1000/(1.73*Z737),0)</f>
        <v>22</v>
      </c>
      <c r="AC731" s="1413">
        <v>0.39400000000000002</v>
      </c>
      <c r="AD731" s="1413">
        <v>0.1188</v>
      </c>
      <c r="AE731" s="1414">
        <f>ROUND(SQRT(AC731^2+AD731^2)*1000/(1.73*AC737),0)</f>
        <v>23</v>
      </c>
      <c r="AF731" s="1413">
        <v>0.46000000000000002</v>
      </c>
      <c r="AG731" s="1413">
        <v>0.15840000000000001</v>
      </c>
      <c r="AH731" s="1414">
        <f>ROUND(SQRT(AF731^2+AG731^2)*1000/(1.73*AF737),0)</f>
        <v>27</v>
      </c>
      <c r="AI731" s="1413">
        <v>0.38440000000000002</v>
      </c>
      <c r="AJ731" s="1413">
        <v>0.15920000000000001</v>
      </c>
      <c r="AK731" s="1414">
        <f>ROUND(SQRT(AI731^2+AJ731^2)*1000/(1.73*AI737),0)</f>
        <v>23</v>
      </c>
      <c r="AL731" s="1415">
        <v>0.33439999999999998</v>
      </c>
      <c r="AM731" s="1415">
        <v>0.12239999999999999</v>
      </c>
      <c r="AN731" s="1416">
        <f>ROUND(SQRT(AL731^2+AM731^2)*1000/(1.73*AL737),0)</f>
        <v>20</v>
      </c>
      <c r="AO731" s="1413">
        <v>0.34439999999999998</v>
      </c>
      <c r="AP731" s="1413">
        <v>0.14799999999999999</v>
      </c>
      <c r="AQ731" s="1414">
        <f>ROUND(SQRT(AO731^2+AP731^2)*1000/(1.73*AO737),0)</f>
        <v>21</v>
      </c>
      <c r="AR731" s="1413">
        <v>0.32240000000000002</v>
      </c>
      <c r="AS731" s="1413">
        <v>0.13439999999999999</v>
      </c>
      <c r="AT731" s="1414">
        <f>ROUND(SQRT(AR731^2+AS731^2)*1000/(1.73*AR737),0)</f>
        <v>20</v>
      </c>
      <c r="AU731" s="1413">
        <v>0.32240000000000002</v>
      </c>
      <c r="AV731" s="1413">
        <v>0.13439999999999999</v>
      </c>
      <c r="AW731" s="1414">
        <f>ROUND(SQRT(AU731^2+AV731^2)*1000/(1.73*AU737),0)</f>
        <v>20</v>
      </c>
      <c r="AX731" s="1413">
        <v>0.31280000000000002</v>
      </c>
      <c r="AY731" s="1413">
        <v>0.12039999999999999</v>
      </c>
      <c r="AZ731" s="1414">
        <f>ROUND(SQRT(AX731^2+AY731^2)*1000/(1.73*AX737),0)</f>
        <v>19</v>
      </c>
      <c r="BA731" s="1413">
        <v>0.32319999999999999</v>
      </c>
      <c r="BB731" s="1413">
        <v>0.11840000000000001</v>
      </c>
      <c r="BC731" s="1414">
        <f>ROUND(SQRT(BA731^2+BB731^2)*1000/(1.73*BA737),0)</f>
        <v>19</v>
      </c>
      <c r="BD731" s="1413">
        <v>0.3992</v>
      </c>
      <c r="BE731" s="1413">
        <v>0.16880000000000001</v>
      </c>
      <c r="BF731" s="1414">
        <f>ROUND(SQRT(BD731^2+BE731^2)*1000/(1.73*BD737),0)</f>
        <v>24</v>
      </c>
      <c r="BG731" s="1413">
        <v>0.41799999999999998</v>
      </c>
      <c r="BH731" s="1413">
        <v>0.12239999999999999</v>
      </c>
      <c r="BI731" s="1414">
        <f>ROUND(SQRT(BG731^2+BH731^2)*1000/(1.73*BG737),0)</f>
        <v>24</v>
      </c>
      <c r="BJ731" s="1413">
        <v>0.41920000000000002</v>
      </c>
      <c r="BK731" s="1413">
        <v>0.12</v>
      </c>
      <c r="BL731" s="1414">
        <f>ROUND(SQRT(BJ731^2+BK731^2)*1000/(1.73*BJ737),0)</f>
        <v>24</v>
      </c>
      <c r="BM731" s="1413">
        <v>0.42320000000000002</v>
      </c>
      <c r="BN731" s="1413">
        <v>0.12039999999999999</v>
      </c>
      <c r="BO731" s="1414">
        <f>ROUND(SQRT(BM731^2+BN731^2)*1000/(1.73*BM737),0)</f>
        <v>25</v>
      </c>
      <c r="BP731" s="1413">
        <v>0.41839999999999999</v>
      </c>
      <c r="BQ731" s="1413">
        <v>0.122</v>
      </c>
      <c r="BR731" s="1414">
        <f>ROUND(SQRT(BP731^2+BQ731^2)*1000/(1.73*BP737),0)</f>
        <v>24</v>
      </c>
      <c r="BS731" s="1413">
        <v>0.40920000000000001</v>
      </c>
      <c r="BT731" s="1413">
        <v>0.1216</v>
      </c>
      <c r="BU731" s="1414">
        <f>ROUND(SQRT(BS731^2+BT731^2)*1000/(1.73*BS737),0)</f>
        <v>24</v>
      </c>
      <c r="BV731" s="1413">
        <v>0.39960000000000001</v>
      </c>
      <c r="BW731" s="1413">
        <v>0.12239999999999999</v>
      </c>
      <c r="BX731" s="1414">
        <f>ROUND(SQRT(BV731^2+BW731^2)*1000/(1.73*BV737),0)</f>
        <v>23</v>
      </c>
      <c r="BY731" s="1413">
        <v>0.38719999999999999</v>
      </c>
      <c r="BZ731" s="1413">
        <v>0.1232</v>
      </c>
      <c r="CA731" s="1598">
        <f>ROUND(SQRT(BY731^2+BZ731^2)*1000/(1.73*BY737),0)</f>
        <v>23</v>
      </c>
    </row>
    <row r="732" s="1" customFormat="1" ht="19.199999999999999">
      <c r="A732" s="1332"/>
      <c r="B732" s="1398"/>
      <c r="C732" s="1408"/>
      <c r="D732" s="1409"/>
      <c r="E732" s="1410"/>
      <c r="F732" s="1411" t="s">
        <v>399</v>
      </c>
      <c r="G732" s="1412" t="s">
        <v>400</v>
      </c>
      <c r="H732" s="1417">
        <v>7</v>
      </c>
      <c r="I732" s="1417"/>
      <c r="J732" s="1417"/>
      <c r="K732" s="1417">
        <v>7</v>
      </c>
      <c r="L732" s="1417"/>
      <c r="M732" s="1417"/>
      <c r="N732" s="1417">
        <v>7</v>
      </c>
      <c r="O732" s="1417"/>
      <c r="P732" s="1417"/>
      <c r="Q732" s="1417">
        <v>7</v>
      </c>
      <c r="R732" s="1417"/>
      <c r="S732" s="1417"/>
      <c r="T732" s="1417">
        <v>7</v>
      </c>
      <c r="U732" s="1417"/>
      <c r="V732" s="1417"/>
      <c r="W732" s="1417">
        <v>7</v>
      </c>
      <c r="X732" s="1417"/>
      <c r="Y732" s="1417"/>
      <c r="Z732" s="1417">
        <v>7</v>
      </c>
      <c r="AA732" s="1417"/>
      <c r="AB732" s="1417"/>
      <c r="AC732" s="1417">
        <v>7</v>
      </c>
      <c r="AD732" s="1417"/>
      <c r="AE732" s="1417"/>
      <c r="AF732" s="1417">
        <v>7</v>
      </c>
      <c r="AG732" s="1417"/>
      <c r="AH732" s="1417"/>
      <c r="AI732" s="1417">
        <v>7</v>
      </c>
      <c r="AJ732" s="1417"/>
      <c r="AK732" s="1417"/>
      <c r="AL732" s="1418">
        <v>7</v>
      </c>
      <c r="AM732" s="1418"/>
      <c r="AN732" s="1418"/>
      <c r="AO732" s="1417">
        <v>7</v>
      </c>
      <c r="AP732" s="1417"/>
      <c r="AQ732" s="1417"/>
      <c r="AR732" s="1417">
        <v>7</v>
      </c>
      <c r="AS732" s="1417"/>
      <c r="AT732" s="1417"/>
      <c r="AU732" s="1417">
        <v>7</v>
      </c>
      <c r="AV732" s="1417"/>
      <c r="AW732" s="1417"/>
      <c r="AX732" s="1417">
        <v>7</v>
      </c>
      <c r="AY732" s="1417"/>
      <c r="AZ732" s="1417"/>
      <c r="BA732" s="1417">
        <v>7</v>
      </c>
      <c r="BB732" s="1417"/>
      <c r="BC732" s="1417"/>
      <c r="BD732" s="1417">
        <v>7</v>
      </c>
      <c r="BE732" s="1417"/>
      <c r="BF732" s="1417"/>
      <c r="BG732" s="1417">
        <v>7</v>
      </c>
      <c r="BH732" s="1417"/>
      <c r="BI732" s="1417"/>
      <c r="BJ732" s="1417">
        <v>7</v>
      </c>
      <c r="BK732" s="1417"/>
      <c r="BL732" s="1417"/>
      <c r="BM732" s="1417">
        <v>7</v>
      </c>
      <c r="BN732" s="1417"/>
      <c r="BO732" s="1417"/>
      <c r="BP732" s="1417">
        <v>7</v>
      </c>
      <c r="BQ732" s="1417"/>
      <c r="BR732" s="1417"/>
      <c r="BS732" s="1417">
        <v>7</v>
      </c>
      <c r="BT732" s="1417"/>
      <c r="BU732" s="1417"/>
      <c r="BV732" s="1417">
        <v>7</v>
      </c>
      <c r="BW732" s="1417"/>
      <c r="BX732" s="1417"/>
      <c r="BY732" s="1417">
        <v>7</v>
      </c>
      <c r="BZ732" s="1417"/>
      <c r="CA732" s="1617"/>
    </row>
    <row r="733" s="1" customFormat="1" ht="19.199999999999999">
      <c r="A733" s="1332"/>
      <c r="B733" s="1398"/>
      <c r="C733" s="1645"/>
      <c r="D733" s="1409"/>
      <c r="E733" s="1410"/>
      <c r="F733" s="1411" t="s">
        <v>401</v>
      </c>
      <c r="G733" s="1412" t="s">
        <v>400</v>
      </c>
      <c r="H733" s="1419"/>
      <c r="I733" s="1419"/>
      <c r="J733" s="1419"/>
      <c r="K733" s="1419"/>
      <c r="L733" s="1419"/>
      <c r="M733" s="1419"/>
      <c r="N733" s="1419"/>
      <c r="O733" s="1419"/>
      <c r="P733" s="1419"/>
      <c r="Q733" s="1419"/>
      <c r="R733" s="1419"/>
      <c r="S733" s="1419"/>
      <c r="T733" s="1419"/>
      <c r="U733" s="1419"/>
      <c r="V733" s="1419"/>
      <c r="W733" s="1419"/>
      <c r="X733" s="1419"/>
      <c r="Y733" s="1419"/>
      <c r="Z733" s="1419"/>
      <c r="AA733" s="1419"/>
      <c r="AB733" s="1419"/>
      <c r="AC733" s="1419"/>
      <c r="AD733" s="1419"/>
      <c r="AE733" s="1419"/>
      <c r="AF733" s="1419"/>
      <c r="AG733" s="1419"/>
      <c r="AH733" s="1419"/>
      <c r="AI733" s="1419"/>
      <c r="AJ733" s="1419"/>
      <c r="AK733" s="1419"/>
      <c r="AL733" s="1420"/>
      <c r="AM733" s="1420"/>
      <c r="AN733" s="1420"/>
      <c r="AO733" s="1419"/>
      <c r="AP733" s="1419"/>
      <c r="AQ733" s="1419"/>
      <c r="AR733" s="1419"/>
      <c r="AS733" s="1419"/>
      <c r="AT733" s="1419"/>
      <c r="AU733" s="1419"/>
      <c r="AV733" s="1419"/>
      <c r="AW733" s="1419"/>
      <c r="AX733" s="1419"/>
      <c r="AY733" s="1419"/>
      <c r="AZ733" s="1419"/>
      <c r="BA733" s="1419"/>
      <c r="BB733" s="1419"/>
      <c r="BC733" s="1419"/>
      <c r="BD733" s="1419"/>
      <c r="BE733" s="1419"/>
      <c r="BF733" s="1419"/>
      <c r="BG733" s="1419"/>
      <c r="BH733" s="1419"/>
      <c r="BI733" s="1419"/>
      <c r="BJ733" s="1419"/>
      <c r="BK733" s="1419"/>
      <c r="BL733" s="1419"/>
      <c r="BM733" s="1419"/>
      <c r="BN733" s="1419"/>
      <c r="BO733" s="1419"/>
      <c r="BP733" s="1419"/>
      <c r="BQ733" s="1419"/>
      <c r="BR733" s="1419"/>
      <c r="BS733" s="1419"/>
      <c r="BT733" s="1419"/>
      <c r="BU733" s="1419"/>
      <c r="BV733" s="1419"/>
      <c r="BW733" s="1419"/>
      <c r="BX733" s="1419"/>
      <c r="BY733" s="1419"/>
      <c r="BZ733" s="1419"/>
      <c r="CA733" s="1618"/>
    </row>
    <row r="734" s="1" customFormat="1" ht="20.25" customHeight="1">
      <c r="A734" s="1332"/>
      <c r="B734" s="1398"/>
      <c r="C734" s="1536" t="s">
        <v>507</v>
      </c>
      <c r="D734" s="1400"/>
      <c r="E734" s="1410"/>
      <c r="F734" s="1411"/>
      <c r="G734" s="1412">
        <v>35</v>
      </c>
      <c r="H734" s="1413">
        <v>0.69615000000000005</v>
      </c>
      <c r="I734" s="1413">
        <v>0.14595</v>
      </c>
      <c r="J734" s="1414">
        <f>ROUND(SQRT(H734^2+I734^2)*1000/(1.73*H736),0)</f>
        <v>12</v>
      </c>
      <c r="K734" s="1413">
        <v>0.68879999999999997</v>
      </c>
      <c r="L734" s="1413">
        <v>0.14595</v>
      </c>
      <c r="M734" s="1414">
        <f>ROUND(SQRT(K734^2+L734^2)*1000/(1.73*K736),0)</f>
        <v>12</v>
      </c>
      <c r="N734" s="1413">
        <v>0.67515000000000003</v>
      </c>
      <c r="O734" s="1413">
        <v>0.1449</v>
      </c>
      <c r="P734" s="1414">
        <f>ROUND(SQRT(N734^2+O734^2)*1000/(1.73*N736),0)</f>
        <v>11</v>
      </c>
      <c r="Q734" s="1413">
        <v>0.68145</v>
      </c>
      <c r="R734" s="1413">
        <v>0.1449</v>
      </c>
      <c r="S734" s="1414">
        <f>ROUND(SQRT(Q734^2+R734^2)*1000/(1.73*Q736),0)</f>
        <v>12</v>
      </c>
      <c r="T734" s="1413">
        <v>0.68984999999999996</v>
      </c>
      <c r="U734" s="1413">
        <v>0.14595</v>
      </c>
      <c r="V734" s="1414">
        <f>ROUND(SQRT(T734^2+U734^2)*1000/(1.73*T736),0)</f>
        <v>12</v>
      </c>
      <c r="W734" s="1413">
        <v>0.68564999999999998</v>
      </c>
      <c r="X734" s="1413">
        <v>0.14385000000000001</v>
      </c>
      <c r="Y734" s="1414">
        <f>ROUND(SQRT(W734^2+X734^2)*1000/(1.73*W736),0)</f>
        <v>12</v>
      </c>
      <c r="Z734" s="1413">
        <v>0.70455000000000001</v>
      </c>
      <c r="AA734" s="1413">
        <v>0.14280000000000001</v>
      </c>
      <c r="AB734" s="1414">
        <f>ROUND(SQRT(Z734^2+AA734^2)*1000/(1.73*Z736),0)</f>
        <v>12</v>
      </c>
      <c r="AC734" s="1413">
        <v>0.73394999999999999</v>
      </c>
      <c r="AD734" s="1413">
        <v>0.13965</v>
      </c>
      <c r="AE734" s="1414">
        <f>ROUND(SQRT(AC734^2+AD734^2)*1000/(1.73*AC736),0)</f>
        <v>12</v>
      </c>
      <c r="AF734" s="1413">
        <v>0.84209999999999996</v>
      </c>
      <c r="AG734" s="1413">
        <v>0.17535000000000001</v>
      </c>
      <c r="AH734" s="1414">
        <f>ROUND(SQRT(AF734^2+AG734^2)*1000/(1.73*AF736),0)</f>
        <v>14</v>
      </c>
      <c r="AI734" s="1413">
        <v>0.7581</v>
      </c>
      <c r="AJ734" s="1413">
        <v>0.1827</v>
      </c>
      <c r="AK734" s="1414">
        <f>ROUND(SQRT(AI734^2+AJ734^2)*1000/(1.73*AI736),0)</f>
        <v>13</v>
      </c>
      <c r="AL734" s="1415">
        <v>0.69930000000000003</v>
      </c>
      <c r="AM734" s="1415">
        <v>0.15225</v>
      </c>
      <c r="AN734" s="1416">
        <f>ROUND(SQRT(AL734^2+AM734^2)*1000/(1.73*AL736),0)</f>
        <v>12</v>
      </c>
      <c r="AO734" s="1413">
        <v>0.73709999999999998</v>
      </c>
      <c r="AP734" s="1413">
        <v>0.19005</v>
      </c>
      <c r="AQ734" s="1414">
        <f>ROUND(SQRT(AO734^2+AP734^2)*1000/(1.73*AO736),0)</f>
        <v>13</v>
      </c>
      <c r="AR734" s="1413">
        <v>0.67200000000000004</v>
      </c>
      <c r="AS734" s="1413">
        <v>0.13335</v>
      </c>
      <c r="AT734" s="1414">
        <f>ROUND(SQRT(AR734^2+AS734^2)*1000/(1.73*AR736),0)</f>
        <v>11</v>
      </c>
      <c r="AU734" s="1413">
        <v>0.68564999999999998</v>
      </c>
      <c r="AV734" s="1413">
        <v>0.17430000000000001</v>
      </c>
      <c r="AW734" s="1414">
        <f>ROUND(SQRT(AU734^2+AV734^2)*1000/(1.73*AU736),0)</f>
        <v>12</v>
      </c>
      <c r="AX734" s="1413">
        <v>0.67515000000000003</v>
      </c>
      <c r="AY734" s="1413">
        <v>0.15540000000000001</v>
      </c>
      <c r="AZ734" s="1414">
        <f>ROUND(SQRT(AX734^2+AY734^2)*1000/(1.73*AX736),0)</f>
        <v>11</v>
      </c>
      <c r="BA734" s="1413">
        <v>0.6552</v>
      </c>
      <c r="BB734" s="1413">
        <v>0.14699999999999999</v>
      </c>
      <c r="BC734" s="1414">
        <f>ROUND(SQRT(BA734^2+BB734^2)*1000/(1.73*BA736),0)</f>
        <v>11</v>
      </c>
      <c r="BD734" s="1413">
        <v>0.74234999999999995</v>
      </c>
      <c r="BE734" s="1413">
        <v>0.18165000000000001</v>
      </c>
      <c r="BF734" s="1414">
        <f>ROUND(SQRT(BD734^2+BE734^2)*1000/(1.73*BD736),0)</f>
        <v>13</v>
      </c>
      <c r="BG734" s="1413">
        <v>0.75180000000000002</v>
      </c>
      <c r="BH734" s="1413">
        <v>0.1386</v>
      </c>
      <c r="BI734" s="1414">
        <f>ROUND(SQRT(BG734^2+BH734^2)*1000/(1.73*BG736),0)</f>
        <v>13</v>
      </c>
      <c r="BJ734" s="1413">
        <v>0.75705</v>
      </c>
      <c r="BK734" s="1413">
        <v>0.13755000000000001</v>
      </c>
      <c r="BL734" s="1414">
        <f>ROUND(SQRT(BJ734^2+BK734^2)*1000/(1.73*BJ736),0)</f>
        <v>13</v>
      </c>
      <c r="BM734" s="1413">
        <v>0.76439999999999997</v>
      </c>
      <c r="BN734" s="1413">
        <v>0.13755000000000001</v>
      </c>
      <c r="BO734" s="1414">
        <f>ROUND(SQRT(BM734^2+BN734^2)*1000/(1.73*BM736),0)</f>
        <v>13</v>
      </c>
      <c r="BP734" s="1413">
        <v>0.76019999999999999</v>
      </c>
      <c r="BQ734" s="1413">
        <v>0.13965</v>
      </c>
      <c r="BR734" s="1414">
        <f>ROUND(SQRT(BP734^2+BQ734^2)*1000/(1.73*BP736),0)</f>
        <v>13</v>
      </c>
      <c r="BS734" s="1413">
        <v>0.74444999999999995</v>
      </c>
      <c r="BT734" s="1413">
        <v>0.1386</v>
      </c>
      <c r="BU734" s="1414">
        <f>ROUND(SQRT(BS734^2+BT734^2)*1000/(1.73*BS736),0)</f>
        <v>13</v>
      </c>
      <c r="BV734" s="1413">
        <v>0.73080000000000001</v>
      </c>
      <c r="BW734" s="1413">
        <v>0.14069999999999999</v>
      </c>
      <c r="BX734" s="1414">
        <f>ROUND(SQRT(BV734^2+BW734^2)*1000/(1.73*BV736),0)</f>
        <v>12</v>
      </c>
      <c r="BY734" s="1413">
        <v>0.71504999999999996</v>
      </c>
      <c r="BZ734" s="1413">
        <v>0.14280000000000001</v>
      </c>
      <c r="CA734" s="1598">
        <f>ROUND(SQRT(BY734^2+BZ734^2)*1000/(1.73*BY736),0)</f>
        <v>12</v>
      </c>
    </row>
    <row r="735" s="1" customFormat="1" ht="21.75" customHeight="1">
      <c r="A735" s="1332"/>
      <c r="B735" s="1398"/>
      <c r="C735" s="1536" t="s">
        <v>508</v>
      </c>
      <c r="D735" s="1400"/>
      <c r="E735" s="1410"/>
      <c r="F735" s="1411"/>
      <c r="G735" s="1412">
        <v>35</v>
      </c>
      <c r="H735" s="1413">
        <v>0.32340000000000002</v>
      </c>
      <c r="I735" s="1413">
        <v>0.02205</v>
      </c>
      <c r="J735" s="1414">
        <f>-ROUND(SQRT(H735^2+I735^2)*1000/(1.73*H736),0)</f>
        <v>-5</v>
      </c>
      <c r="K735" s="1413">
        <v>0.32865</v>
      </c>
      <c r="L735" s="1413">
        <v>0.02205</v>
      </c>
      <c r="M735" s="1414">
        <f>-ROUND(SQRT(K735^2+L735^2)*1000/(1.73*K736),0)</f>
        <v>-5</v>
      </c>
      <c r="N735" s="1413">
        <v>0.31395000000000001</v>
      </c>
      <c r="O735" s="1413">
        <v>0.024150000000000001</v>
      </c>
      <c r="P735" s="1414">
        <f>-ROUND(SQRT(N735^2+O735^2)*1000/(1.73*N736),0)</f>
        <v>-5</v>
      </c>
      <c r="Q735" s="1413">
        <v>0.31709999999999999</v>
      </c>
      <c r="R735" s="1413">
        <v>0.02205</v>
      </c>
      <c r="S735" s="1341">
        <f>-ROUND(SQRT(Q735^2+R735^2)*1000/(1.73*Q736),0)</f>
        <v>-5</v>
      </c>
      <c r="T735" s="1413">
        <v>0.32969999999999999</v>
      </c>
      <c r="U735" s="1413">
        <v>0.023099999999999999</v>
      </c>
      <c r="V735" s="1341">
        <f>-ROUND(SQRT(T735^2+U735^2)*1000/(1.73*T736),0)</f>
        <v>-5</v>
      </c>
      <c r="W735" s="1413">
        <v>0.32445000000000002</v>
      </c>
      <c r="X735" s="1413">
        <v>0.023099999999999999</v>
      </c>
      <c r="Y735" s="1341">
        <f>-ROUND(SQRT(W735^2+X735^2)*1000/(1.73*W736),0)</f>
        <v>-5</v>
      </c>
      <c r="Z735" s="1413">
        <v>0.32969999999999999</v>
      </c>
      <c r="AA735" s="1413">
        <v>0.023099999999999999</v>
      </c>
      <c r="AB735" s="1341">
        <f>-ROUND(SQRT(Z735^2+AA735^2)*1000/(1.73*Z736),0)</f>
        <v>-5</v>
      </c>
      <c r="AC735" s="1413">
        <v>0.33705000000000002</v>
      </c>
      <c r="AD735" s="1413">
        <v>0.023099999999999999</v>
      </c>
      <c r="AE735" s="1341">
        <f>-ROUND(SQRT(AC735^2+AD735^2)*1000/(1.73*AC736),0)</f>
        <v>-6</v>
      </c>
      <c r="AF735" s="1413">
        <v>0.37695000000000001</v>
      </c>
      <c r="AG735" s="1413">
        <v>0.0189</v>
      </c>
      <c r="AH735" s="1341">
        <f>-ROUND(SQRT(AF735^2+AG735^2)*1000/(1.73*AF736),0)</f>
        <v>-6</v>
      </c>
      <c r="AI735" s="1413">
        <v>0.36645</v>
      </c>
      <c r="AJ735" s="1413">
        <v>0.027300000000000001</v>
      </c>
      <c r="AK735" s="1341">
        <f>-ROUND(SQRT(AI735^2+AJ735^2)*1000/(1.73*AI736),0)</f>
        <v>-6</v>
      </c>
      <c r="AL735" s="1415">
        <v>0.36225000000000002</v>
      </c>
      <c r="AM735" s="1415">
        <v>0.032550000000000003</v>
      </c>
      <c r="AN735" s="1502">
        <f>-ROUND(SQRT(AL735^2+AM735^2)*1000/(1.73*AL736),0)</f>
        <v>-6</v>
      </c>
      <c r="AO735" s="1413">
        <v>0.38745000000000002</v>
      </c>
      <c r="AP735" s="1413">
        <v>0.046199999999999998</v>
      </c>
      <c r="AQ735" s="1341">
        <f>-ROUND(SQRT(AO735^2+AP735^2)*1000/(1.73*AO736),0)</f>
        <v>-6</v>
      </c>
      <c r="AR735" s="1413">
        <v>0.37695000000000001</v>
      </c>
      <c r="AS735" s="1413">
        <v>0.046199999999999998</v>
      </c>
      <c r="AT735" s="1341">
        <f>-ROUND(SQRT(AR735^2+AS735^2)*1000/(1.73*AR736),0)</f>
        <v>-6</v>
      </c>
      <c r="AU735" s="1413">
        <v>0.35804999999999998</v>
      </c>
      <c r="AV735" s="1413">
        <v>0.045150000000000003</v>
      </c>
      <c r="AW735" s="1341">
        <f>-ROUND(SQRT(AU735^2+AV735^2)*1000/(1.73*AU736),0)</f>
        <v>-6</v>
      </c>
      <c r="AX735" s="1413">
        <v>0.36015000000000003</v>
      </c>
      <c r="AY735" s="1413">
        <v>0.0378</v>
      </c>
      <c r="AZ735" s="1341">
        <f>-ROUND(SQRT(AX735^2+AY735^2)*1000/(1.73*AX736),0)</f>
        <v>-6</v>
      </c>
      <c r="BA735" s="1413">
        <v>0.32865</v>
      </c>
      <c r="BB735" s="1413">
        <v>0.033599999999999998</v>
      </c>
      <c r="BC735" s="1341">
        <f>-ROUND(SQRT(BA735^2+BB735^2)*1000/(1.73*BA736),0)</f>
        <v>-5</v>
      </c>
      <c r="BD735" s="1413">
        <v>0.33705000000000002</v>
      </c>
      <c r="BE735" s="1413">
        <v>0.016799999999999999</v>
      </c>
      <c r="BF735" s="1341">
        <f>-ROUND(SQRT(BD735^2+BE735^2)*1000/(1.73*BD736),0)</f>
        <v>-6</v>
      </c>
      <c r="BG735" s="1413">
        <v>0.33074999999999999</v>
      </c>
      <c r="BH735" s="1413">
        <v>0.017850000000000001</v>
      </c>
      <c r="BI735" s="1341">
        <f>-ROUND(SQRT(BG735^2+BH735^2)*1000/(1.73*BG736),0)</f>
        <v>-5</v>
      </c>
      <c r="BJ735" s="1413">
        <v>0.33600000000000002</v>
      </c>
      <c r="BK735" s="1413">
        <v>0.019949999999999999</v>
      </c>
      <c r="BL735" s="1341">
        <f>-ROUND(SQRT(BJ735^2+BK735^2)*1000/(1.73*BJ736),0)</f>
        <v>-6</v>
      </c>
      <c r="BM735" s="1413">
        <v>0.33915000000000001</v>
      </c>
      <c r="BN735" s="1413">
        <v>0.0189</v>
      </c>
      <c r="BO735" s="1341">
        <f>-ROUND(SQRT(BM735^2+BN735^2)*1000/(1.73*BM736),0)</f>
        <v>-6</v>
      </c>
      <c r="BP735" s="1413">
        <v>0.33810000000000001</v>
      </c>
      <c r="BQ735" s="1413">
        <v>0.021000000000000001</v>
      </c>
      <c r="BR735" s="1341">
        <f>-ROUND(SQRT(BP735^2+BQ735^2)*1000/(1.73*BP736),0)</f>
        <v>-6</v>
      </c>
      <c r="BS735" s="1413">
        <v>0.33284999999999998</v>
      </c>
      <c r="BT735" s="1413">
        <v>0.0189</v>
      </c>
      <c r="BU735" s="1341">
        <f>-ROUND(SQRT(BS735^2+BT735^2)*1000/(1.73*BS736),0)</f>
        <v>-6</v>
      </c>
      <c r="BV735" s="1413">
        <v>0.32865</v>
      </c>
      <c r="BW735" s="1413">
        <v>0.019949999999999999</v>
      </c>
      <c r="BX735" s="1341">
        <f>-ROUND(SQRT(BV735^2+BW735^2)*1000/(1.73*BV736),0)</f>
        <v>-5</v>
      </c>
      <c r="BY735" s="1413">
        <v>0.32445000000000002</v>
      </c>
      <c r="BZ735" s="1413">
        <v>0.021000000000000001</v>
      </c>
      <c r="CA735" s="1598">
        <f>-ROUND(SQRT(BY735^2+BZ735^2)*1000/(1.73*BY736),0)</f>
        <v>-5</v>
      </c>
    </row>
    <row r="736" s="1" customFormat="1" ht="19.199999999999999">
      <c r="A736" s="1332"/>
      <c r="B736" s="1398" t="s">
        <v>59</v>
      </c>
      <c r="C736" s="1408" t="s">
        <v>404</v>
      </c>
      <c r="D736" s="1409"/>
      <c r="E736" s="1410"/>
      <c r="F736" s="1411" t="s">
        <v>405</v>
      </c>
      <c r="G736" s="1412">
        <v>35</v>
      </c>
      <c r="H736" s="1419">
        <v>35</v>
      </c>
      <c r="I736" s="1419"/>
      <c r="J736" s="1419"/>
      <c r="K736" s="1419">
        <v>35</v>
      </c>
      <c r="L736" s="1419"/>
      <c r="M736" s="1419"/>
      <c r="N736" s="1419">
        <v>35</v>
      </c>
      <c r="O736" s="1419"/>
      <c r="P736" s="1419"/>
      <c r="Q736" s="1419">
        <v>35</v>
      </c>
      <c r="R736" s="1419"/>
      <c r="S736" s="1419"/>
      <c r="T736" s="1419">
        <v>35</v>
      </c>
      <c r="U736" s="1419"/>
      <c r="V736" s="1419"/>
      <c r="W736" s="1419">
        <v>35</v>
      </c>
      <c r="X736" s="1419"/>
      <c r="Y736" s="1419"/>
      <c r="Z736" s="1419">
        <v>35</v>
      </c>
      <c r="AA736" s="1419"/>
      <c r="AB736" s="1419"/>
      <c r="AC736" s="1419">
        <v>35</v>
      </c>
      <c r="AD736" s="1419"/>
      <c r="AE736" s="1419"/>
      <c r="AF736" s="1419">
        <v>35</v>
      </c>
      <c r="AG736" s="1419"/>
      <c r="AH736" s="1419"/>
      <c r="AI736" s="1419">
        <v>35</v>
      </c>
      <c r="AJ736" s="1419"/>
      <c r="AK736" s="1419"/>
      <c r="AL736" s="1420">
        <v>35</v>
      </c>
      <c r="AM736" s="1420"/>
      <c r="AN736" s="1420"/>
      <c r="AO736" s="1419">
        <v>35</v>
      </c>
      <c r="AP736" s="1419"/>
      <c r="AQ736" s="1419"/>
      <c r="AR736" s="1419">
        <v>35</v>
      </c>
      <c r="AS736" s="1419"/>
      <c r="AT736" s="1419"/>
      <c r="AU736" s="1419">
        <v>35</v>
      </c>
      <c r="AV736" s="1419"/>
      <c r="AW736" s="1419"/>
      <c r="AX736" s="1419">
        <v>35</v>
      </c>
      <c r="AY736" s="1419"/>
      <c r="AZ736" s="1419"/>
      <c r="BA736" s="1419">
        <v>35</v>
      </c>
      <c r="BB736" s="1419"/>
      <c r="BC736" s="1419"/>
      <c r="BD736" s="1419">
        <v>35</v>
      </c>
      <c r="BE736" s="1419"/>
      <c r="BF736" s="1419"/>
      <c r="BG736" s="1419">
        <v>35</v>
      </c>
      <c r="BH736" s="1419"/>
      <c r="BI736" s="1419"/>
      <c r="BJ736" s="1419">
        <v>35</v>
      </c>
      <c r="BK736" s="1419"/>
      <c r="BL736" s="1419"/>
      <c r="BM736" s="1419">
        <v>35</v>
      </c>
      <c r="BN736" s="1419"/>
      <c r="BO736" s="1419"/>
      <c r="BP736" s="1419">
        <v>35</v>
      </c>
      <c r="BQ736" s="1419"/>
      <c r="BR736" s="1419"/>
      <c r="BS736" s="1419">
        <v>35</v>
      </c>
      <c r="BT736" s="1419"/>
      <c r="BU736" s="1419"/>
      <c r="BV736" s="1419">
        <v>35</v>
      </c>
      <c r="BW736" s="1419"/>
      <c r="BX736" s="1419"/>
      <c r="BY736" s="1419">
        <v>35</v>
      </c>
      <c r="BZ736" s="1419"/>
      <c r="CA736" s="1618"/>
    </row>
    <row r="737" s="1" customFormat="1" ht="19.199999999999999">
      <c r="A737" s="1332"/>
      <c r="B737" s="1398"/>
      <c r="C737" s="1408" t="s">
        <v>404</v>
      </c>
      <c r="D737" s="1409"/>
      <c r="E737" s="1410"/>
      <c r="F737" s="1411" t="s">
        <v>405</v>
      </c>
      <c r="G737" s="1412">
        <v>10</v>
      </c>
      <c r="H737" s="1419">
        <v>10.300000000000001</v>
      </c>
      <c r="I737" s="1419"/>
      <c r="J737" s="1419"/>
      <c r="K737" s="1419">
        <v>10.300000000000001</v>
      </c>
      <c r="L737" s="1419"/>
      <c r="M737" s="1419"/>
      <c r="N737" s="1419">
        <v>10.300000000000001</v>
      </c>
      <c r="O737" s="1419"/>
      <c r="P737" s="1419"/>
      <c r="Q737" s="1419">
        <v>10.300000000000001</v>
      </c>
      <c r="R737" s="1419"/>
      <c r="S737" s="1419"/>
      <c r="T737" s="1419">
        <v>10.300000000000001</v>
      </c>
      <c r="U737" s="1419"/>
      <c r="V737" s="1419"/>
      <c r="W737" s="1419">
        <v>10.300000000000001</v>
      </c>
      <c r="X737" s="1419"/>
      <c r="Y737" s="1419"/>
      <c r="Z737" s="1419">
        <v>10.300000000000001</v>
      </c>
      <c r="AA737" s="1419"/>
      <c r="AB737" s="1419"/>
      <c r="AC737" s="1419">
        <v>10.300000000000001</v>
      </c>
      <c r="AD737" s="1419"/>
      <c r="AE737" s="1419"/>
      <c r="AF737" s="1419">
        <v>10.300000000000001</v>
      </c>
      <c r="AG737" s="1419"/>
      <c r="AH737" s="1419"/>
      <c r="AI737" s="1419">
        <v>10.300000000000001</v>
      </c>
      <c r="AJ737" s="1419"/>
      <c r="AK737" s="1419"/>
      <c r="AL737" s="1420">
        <v>10.300000000000001</v>
      </c>
      <c r="AM737" s="1420"/>
      <c r="AN737" s="1420"/>
      <c r="AO737" s="1419">
        <v>10.300000000000001</v>
      </c>
      <c r="AP737" s="1419"/>
      <c r="AQ737" s="1419"/>
      <c r="AR737" s="1419">
        <v>10.300000000000001</v>
      </c>
      <c r="AS737" s="1419"/>
      <c r="AT737" s="1419"/>
      <c r="AU737" s="1419">
        <v>10.300000000000001</v>
      </c>
      <c r="AV737" s="1419"/>
      <c r="AW737" s="1419"/>
      <c r="AX737" s="1419">
        <v>10.300000000000001</v>
      </c>
      <c r="AY737" s="1419"/>
      <c r="AZ737" s="1419"/>
      <c r="BA737" s="1419">
        <v>10.300000000000001</v>
      </c>
      <c r="BB737" s="1419"/>
      <c r="BC737" s="1419"/>
      <c r="BD737" s="1419">
        <v>10.300000000000001</v>
      </c>
      <c r="BE737" s="1419"/>
      <c r="BF737" s="1419"/>
      <c r="BG737" s="1419">
        <v>10.300000000000001</v>
      </c>
      <c r="BH737" s="1419"/>
      <c r="BI737" s="1419"/>
      <c r="BJ737" s="1419">
        <v>10.300000000000001</v>
      </c>
      <c r="BK737" s="1419"/>
      <c r="BL737" s="1419"/>
      <c r="BM737" s="1419">
        <v>10.300000000000001</v>
      </c>
      <c r="BN737" s="1419"/>
      <c r="BO737" s="1419"/>
      <c r="BP737" s="1419">
        <v>10.300000000000001</v>
      </c>
      <c r="BQ737" s="1419"/>
      <c r="BR737" s="1419"/>
      <c r="BS737" s="1419">
        <v>10.300000000000001</v>
      </c>
      <c r="BT737" s="1419"/>
      <c r="BU737" s="1419"/>
      <c r="BV737" s="1419">
        <v>10.300000000000001</v>
      </c>
      <c r="BW737" s="1419"/>
      <c r="BX737" s="1419"/>
      <c r="BY737" s="1419">
        <v>10.300000000000001</v>
      </c>
      <c r="BZ737" s="1419"/>
      <c r="CA737" s="1618"/>
    </row>
    <row r="738" s="1" customFormat="1" ht="19.199999999999999">
      <c r="A738" s="1332"/>
      <c r="B738" s="1398" t="s">
        <v>509</v>
      </c>
      <c r="C738" s="1646" t="s">
        <v>114</v>
      </c>
      <c r="D738" s="1409"/>
      <c r="E738" s="1410"/>
      <c r="F738" s="1411"/>
      <c r="G738" s="1412">
        <v>10</v>
      </c>
      <c r="H738" s="1413">
        <v>0.17860000000000001</v>
      </c>
      <c r="I738" s="1413">
        <v>0.069500000000000006</v>
      </c>
      <c r="J738" s="1414">
        <f>ROUND(SQRT(H738^2+I738^2)*1000/(1.73*H737),0)</f>
        <v>11</v>
      </c>
      <c r="K738" s="1413">
        <v>0.1736</v>
      </c>
      <c r="L738" s="1413">
        <v>0.069199999999999998</v>
      </c>
      <c r="M738" s="1414">
        <f>ROUND(SQRT(K738^2+L738^2)*1000/(1.73*K737),0)</f>
        <v>10</v>
      </c>
      <c r="N738" s="1413">
        <v>0.17610000000000001</v>
      </c>
      <c r="O738" s="1413">
        <v>0.068400000000000002</v>
      </c>
      <c r="P738" s="1414">
        <f>ROUND(SQRT(N738^2+O738^2)*1000/(1.73*N737),0)</f>
        <v>11</v>
      </c>
      <c r="Q738" s="1413">
        <v>0.1774</v>
      </c>
      <c r="R738" s="1413">
        <v>0.068099999999999994</v>
      </c>
      <c r="S738" s="1414">
        <f>ROUND(SQRT(Q738^2+R738^2)*1000/(1.73*Q737),0)</f>
        <v>11</v>
      </c>
      <c r="T738" s="1413">
        <v>0.17610000000000001</v>
      </c>
      <c r="U738" s="1413">
        <v>0.068199999999999997</v>
      </c>
      <c r="V738" s="1414">
        <f>ROUND(SQRT(T738^2+U738^2)*1000/(1.73*T737),0)</f>
        <v>11</v>
      </c>
      <c r="W738" s="1413">
        <v>0.17449999999999999</v>
      </c>
      <c r="X738" s="1413">
        <v>0.067199999999999996</v>
      </c>
      <c r="Y738" s="1414">
        <f>ROUND(SQRT(W738^2+X738^2)*1000/(1.73*W737),0)</f>
        <v>10</v>
      </c>
      <c r="Z738" s="1413">
        <v>0.18310000000000001</v>
      </c>
      <c r="AA738" s="1413">
        <v>0.066400000000000001</v>
      </c>
      <c r="AB738" s="1414">
        <f>ROUND(SQRT(Z738^2+AA738^2)*1000/(1.73*Z737),0)</f>
        <v>11</v>
      </c>
      <c r="AC738" s="1413">
        <v>0.2031</v>
      </c>
      <c r="AD738" s="1413">
        <v>0.065699999999999995</v>
      </c>
      <c r="AE738" s="1414">
        <f>ROUND(SQRT(AC738^2+AD738^2)*1000/(1.73*AC737),0)</f>
        <v>12</v>
      </c>
      <c r="AF738" s="1413">
        <v>0.21540000000000001</v>
      </c>
      <c r="AG738" s="1413">
        <v>0.065000000000000002</v>
      </c>
      <c r="AH738" s="1414">
        <f>ROUND(SQRT(AF738^2+AG738^2)*1000/(1.73*AF737),0)</f>
        <v>13</v>
      </c>
      <c r="AI738" s="1413">
        <v>0.17380000000000001</v>
      </c>
      <c r="AJ738" s="1413">
        <v>0.047300000000000002</v>
      </c>
      <c r="AK738" s="1414">
        <f>ROUND(SQRT(AI738^2+AJ738^2)*1000/(1.73*AI737),0)</f>
        <v>10</v>
      </c>
      <c r="AL738" s="1415">
        <v>0.1467</v>
      </c>
      <c r="AM738" s="1415">
        <v>0.036400000000000002</v>
      </c>
      <c r="AN738" s="1416">
        <f>ROUND(SQRT(AL738^2+AM738^2)*1000/(1.73*AL737),0)</f>
        <v>8</v>
      </c>
      <c r="AO738" s="1413">
        <v>0.14879999999999999</v>
      </c>
      <c r="AP738" s="1413">
        <v>0.039199999999999999</v>
      </c>
      <c r="AQ738" s="1414">
        <f>ROUND(SQRT(AO738^2+AP738^2)*1000/(1.73*AO737),0)</f>
        <v>9</v>
      </c>
      <c r="AR738" s="1413">
        <v>0.14410000000000001</v>
      </c>
      <c r="AS738" s="1413">
        <v>0.040300000000000002</v>
      </c>
      <c r="AT738" s="1414">
        <f>ROUND(SQRT(AR738^2+AS738^2)*1000/(1.73*AR737),0)</f>
        <v>8</v>
      </c>
      <c r="AU738" s="1413">
        <v>0.1406</v>
      </c>
      <c r="AV738" s="1413">
        <v>0.038100000000000002</v>
      </c>
      <c r="AW738" s="1414">
        <f>ROUND(SQRT(AU738^2+AV738^2)*1000/(1.73*AU737),0)</f>
        <v>8</v>
      </c>
      <c r="AX738" s="1413">
        <v>0.1406</v>
      </c>
      <c r="AY738" s="1413">
        <v>0.037600000000000001</v>
      </c>
      <c r="AZ738" s="1414">
        <f>ROUND(SQRT(AX738^2+AY738^2)*1000/(1.73*AX737),0)</f>
        <v>8</v>
      </c>
      <c r="BA738" s="1413">
        <v>0.14319999999999999</v>
      </c>
      <c r="BB738" s="1413">
        <v>0.036799999999999999</v>
      </c>
      <c r="BC738" s="1414">
        <f>ROUND(SQRT(BA738^2+BB738^2)*1000/(1.73*BA737),0)</f>
        <v>8</v>
      </c>
      <c r="BD738" s="1413">
        <v>0.18809999999999999</v>
      </c>
      <c r="BE738" s="1413">
        <v>0.064299999999999996</v>
      </c>
      <c r="BF738" s="1414">
        <f>ROUND(SQRT(BD738^2+BE738^2)*1000/(1.73*BD737),0)</f>
        <v>11</v>
      </c>
      <c r="BG738" s="1413">
        <v>0.21229999999999999</v>
      </c>
      <c r="BH738" s="1413">
        <v>0.0683</v>
      </c>
      <c r="BI738" s="1414">
        <f>ROUND(SQRT(BG738^2+BH738^2)*1000/(1.73*BG737),0)</f>
        <v>13</v>
      </c>
      <c r="BJ738" s="1413">
        <v>0.21179999999999999</v>
      </c>
      <c r="BK738" s="1413">
        <v>0.068000000000000005</v>
      </c>
      <c r="BL738" s="1414">
        <f>ROUND(SQRT(BJ738^2+BK738^2)*1000/(1.73*BJ737),0)</f>
        <v>12</v>
      </c>
      <c r="BM738" s="1413">
        <v>0.214</v>
      </c>
      <c r="BN738" s="1413">
        <v>0.067400000000000002</v>
      </c>
      <c r="BO738" s="1414">
        <f>ROUND(SQRT(BM738^2+BN738^2)*1000/(1.73*BM737),0)</f>
        <v>13</v>
      </c>
      <c r="BP738" s="1413">
        <v>0.21079999999999999</v>
      </c>
      <c r="BQ738" s="1413">
        <v>0.067500000000000004</v>
      </c>
      <c r="BR738" s="1414">
        <f>ROUND(SQRT(BP738^2+BQ738^2)*1000/(1.73*BP737),0)</f>
        <v>12</v>
      </c>
      <c r="BS738" s="1413">
        <v>0.20979999999999999</v>
      </c>
      <c r="BT738" s="1413">
        <v>0.068199999999999997</v>
      </c>
      <c r="BU738" s="1414">
        <f>ROUND(SQRT(BS738^2+BT738^2)*1000/(1.73*BS737),0)</f>
        <v>12</v>
      </c>
      <c r="BV738" s="1413">
        <v>0.1963</v>
      </c>
      <c r="BW738" s="1413">
        <v>0.068199999999999997</v>
      </c>
      <c r="BX738" s="1414">
        <f>ROUND(SQRT(BV738^2+BW738^2)*1000/(1.73*BV737),0)</f>
        <v>12</v>
      </c>
      <c r="BY738" s="1413">
        <v>0.18990000000000001</v>
      </c>
      <c r="BZ738" s="1413">
        <v>0.068699999999999997</v>
      </c>
      <c r="CA738" s="1598">
        <f>ROUND(SQRT(BY738^2+BZ738^2)*1000/(1.73*BY737),0)</f>
        <v>11</v>
      </c>
    </row>
    <row r="739" s="1" customFormat="1" ht="19.199999999999999">
      <c r="A739" s="1332"/>
      <c r="B739" s="1398"/>
      <c r="C739" s="1646" t="s">
        <v>66</v>
      </c>
      <c r="D739" s="1409"/>
      <c r="E739" s="1410"/>
      <c r="F739" s="1411"/>
      <c r="G739" s="1412">
        <v>10</v>
      </c>
      <c r="H739" s="1413">
        <v>0</v>
      </c>
      <c r="I739" s="1413">
        <v>0</v>
      </c>
      <c r="J739" s="1414">
        <f>ROUND(SQRT(H739^2+I739^2)*1000/(1.73*H737),0)</f>
        <v>0</v>
      </c>
      <c r="K739" s="1413">
        <v>0</v>
      </c>
      <c r="L739" s="1413">
        <v>0</v>
      </c>
      <c r="M739" s="1414">
        <f>ROUND(SQRT(K739^2+L739^2)*1000/(1.73*K737),0)</f>
        <v>0</v>
      </c>
      <c r="N739" s="1413">
        <v>0</v>
      </c>
      <c r="O739" s="1413">
        <v>0</v>
      </c>
      <c r="P739" s="1414">
        <f>ROUND(SQRT(N739^2+O739^2)*1000/(1.73*N737),0)</f>
        <v>0</v>
      </c>
      <c r="Q739" s="1413">
        <v>0</v>
      </c>
      <c r="R739" s="1413">
        <v>0</v>
      </c>
      <c r="S739" s="1414">
        <f>ROUND(SQRT(Q739^2+R739^2)*1000/(1.73*Q737),0)</f>
        <v>0</v>
      </c>
      <c r="T739" s="1413">
        <v>0</v>
      </c>
      <c r="U739" s="1413">
        <v>0</v>
      </c>
      <c r="V739" s="1414">
        <f>ROUND(SQRT(T739^2+U739^2)*1000/(1.73*T737),0)</f>
        <v>0</v>
      </c>
      <c r="W739" s="1413">
        <v>0</v>
      </c>
      <c r="X739" s="1413">
        <v>0</v>
      </c>
      <c r="Y739" s="1414">
        <f>ROUND(SQRT(W739^2+X739^2)*1000/(1.73*W737),0)</f>
        <v>0</v>
      </c>
      <c r="Z739" s="1413">
        <v>0</v>
      </c>
      <c r="AA739" s="1413">
        <v>0</v>
      </c>
      <c r="AB739" s="1414">
        <f>ROUND(SQRT(Z739^2+AA739^2)*1000/(1.73*Z737),0)</f>
        <v>0</v>
      </c>
      <c r="AC739" s="1413">
        <v>0</v>
      </c>
      <c r="AD739" s="1413">
        <v>0</v>
      </c>
      <c r="AE739" s="1414">
        <f>ROUND(SQRT(AC739^2+AD739^2)*1000/(1.73*AC737),0)</f>
        <v>0</v>
      </c>
      <c r="AF739" s="1413">
        <v>0</v>
      </c>
      <c r="AG739" s="1413">
        <v>0</v>
      </c>
      <c r="AH739" s="1414">
        <f>ROUND(SQRT(AF739^2+AG739^2)*1000/(1.73*AF737),0)</f>
        <v>0</v>
      </c>
      <c r="AI739" s="1413">
        <v>0</v>
      </c>
      <c r="AJ739" s="1413">
        <v>0</v>
      </c>
      <c r="AK739" s="1414">
        <f>ROUND(SQRT(AI739^2+AJ739^2)*1000/(1.73*AI737),0)</f>
        <v>0</v>
      </c>
      <c r="AL739" s="1415">
        <v>0</v>
      </c>
      <c r="AM739" s="1415">
        <v>0</v>
      </c>
      <c r="AN739" s="1416">
        <f>ROUND(SQRT(AL739^2+AM739^2)*1000/(1.73*AL737),0)</f>
        <v>0</v>
      </c>
      <c r="AO739" s="1413">
        <v>0</v>
      </c>
      <c r="AP739" s="1413">
        <v>0</v>
      </c>
      <c r="AQ739" s="1414">
        <f>ROUND(SQRT(AO739^2+AP739^2)*1000/(1.73*AO737),0)</f>
        <v>0</v>
      </c>
      <c r="AR739" s="1413">
        <v>0</v>
      </c>
      <c r="AS739" s="1413">
        <v>0</v>
      </c>
      <c r="AT739" s="1414">
        <f>ROUND(SQRT(AR739^2+AS739^2)*1000/(1.73*AR737),0)</f>
        <v>0</v>
      </c>
      <c r="AU739" s="1413">
        <v>0</v>
      </c>
      <c r="AV739" s="1413">
        <v>0</v>
      </c>
      <c r="AW739" s="1414">
        <f>ROUND(SQRT(AU739^2+AV739^2)*1000/(1.73*AU737),0)</f>
        <v>0</v>
      </c>
      <c r="AX739" s="1413">
        <v>0</v>
      </c>
      <c r="AY739" s="1413">
        <v>0</v>
      </c>
      <c r="AZ739" s="1414">
        <f>ROUND(SQRT(AX739^2+AY739^2)*1000/(1.73*AX737),0)</f>
        <v>0</v>
      </c>
      <c r="BA739" s="1413">
        <v>0</v>
      </c>
      <c r="BB739" s="1413">
        <v>0</v>
      </c>
      <c r="BC739" s="1414">
        <f>ROUND(SQRT(BA739^2+BB739^2)*1000/(1.73*BA737),0)</f>
        <v>0</v>
      </c>
      <c r="BD739" s="1413">
        <v>0</v>
      </c>
      <c r="BE739" s="1413">
        <v>0</v>
      </c>
      <c r="BF739" s="1414">
        <f>ROUND(SQRT(BD739^2+BE739^2)*1000/(1.73*BD737),0)</f>
        <v>0</v>
      </c>
      <c r="BG739" s="1413">
        <v>0</v>
      </c>
      <c r="BH739" s="1413">
        <v>0</v>
      </c>
      <c r="BI739" s="1414">
        <f>ROUND(SQRT(BG739^2+BH739^2)*1000/(1.73*BG737),0)</f>
        <v>0</v>
      </c>
      <c r="BJ739" s="1413">
        <v>0</v>
      </c>
      <c r="BK739" s="1413">
        <v>0</v>
      </c>
      <c r="BL739" s="1414">
        <f>ROUND(SQRT(BJ739^2+BK739^2)*1000/(1.73*BJ737),0)</f>
        <v>0</v>
      </c>
      <c r="BM739" s="1413">
        <v>0</v>
      </c>
      <c r="BN739" s="1413">
        <v>0</v>
      </c>
      <c r="BO739" s="1414">
        <f>ROUND(SQRT(BM739^2+BN739^2)*1000/(1.73*BM737),0)</f>
        <v>0</v>
      </c>
      <c r="BP739" s="1413">
        <v>0</v>
      </c>
      <c r="BQ739" s="1413">
        <v>0</v>
      </c>
      <c r="BR739" s="1414">
        <f>ROUND(SQRT(BP739^2+BQ739^2)*1000/(1.73*BP737),0)</f>
        <v>0</v>
      </c>
      <c r="BS739" s="1413">
        <v>0</v>
      </c>
      <c r="BT739" s="1413">
        <v>0</v>
      </c>
      <c r="BU739" s="1414">
        <f>ROUND(SQRT(BS739^2+BT739^2)*1000/(1.73*BS737),0)</f>
        <v>0</v>
      </c>
      <c r="BV739" s="1413">
        <v>0</v>
      </c>
      <c r="BW739" s="1413">
        <v>0</v>
      </c>
      <c r="BX739" s="1414">
        <f>ROUND(SQRT(BV739^2+BW739^2)*1000/(1.73*BV737),0)</f>
        <v>0</v>
      </c>
      <c r="BY739" s="1413">
        <v>0</v>
      </c>
      <c r="BZ739" s="1413">
        <v>0</v>
      </c>
      <c r="CA739" s="1598">
        <f>ROUND(SQRT(BY739^2+BZ739^2)*1000/(1.73*BY737),0)</f>
        <v>0</v>
      </c>
    </row>
    <row r="740" s="1" customFormat="1" ht="19.199999999999999">
      <c r="A740" s="1332"/>
      <c r="B740" s="1398"/>
      <c r="C740" s="1646" t="s">
        <v>128</v>
      </c>
      <c r="D740" s="1409"/>
      <c r="E740" s="1410"/>
      <c r="F740" s="1411"/>
      <c r="G740" s="1412">
        <v>10</v>
      </c>
      <c r="H740" s="1413"/>
      <c r="I740" s="1413"/>
      <c r="J740" s="1414">
        <f>ROUND(SQRT(H740^2+I740^2)*1000/(1.73*H737),0)</f>
        <v>0</v>
      </c>
      <c r="K740" s="1413"/>
      <c r="L740" s="1413"/>
      <c r="M740" s="1414">
        <f>ROUND(SQRT(K740^2+L740^2)*1000/(1.73*K737),0)</f>
        <v>0</v>
      </c>
      <c r="N740" s="1413"/>
      <c r="O740" s="1413"/>
      <c r="P740" s="1414">
        <f>ROUND(SQRT(N740^2+O740^2)*1000/(1.73*N737),0)</f>
        <v>0</v>
      </c>
      <c r="Q740" s="1413"/>
      <c r="R740" s="1413"/>
      <c r="S740" s="1414">
        <f>ROUND(SQRT(Q740^2+R740^2)*1000/(1.73*Q737),0)</f>
        <v>0</v>
      </c>
      <c r="T740" s="1413"/>
      <c r="U740" s="1413"/>
      <c r="V740" s="1414">
        <f>ROUND(SQRT(T740^2+U740^2)*1000/(1.73*T737),0)</f>
        <v>0</v>
      </c>
      <c r="W740" s="1413"/>
      <c r="X740" s="1413"/>
      <c r="Y740" s="1414">
        <f>ROUND(SQRT(W740^2+X740^2)*1000/(1.73*W737),0)</f>
        <v>0</v>
      </c>
      <c r="Z740" s="1413"/>
      <c r="AA740" s="1413"/>
      <c r="AB740" s="1414">
        <f>ROUND(SQRT(Z740^2+AA740^2)*1000/(1.73*Z737),0)</f>
        <v>0</v>
      </c>
      <c r="AC740" s="1413"/>
      <c r="AD740" s="1413"/>
      <c r="AE740" s="1414">
        <f>ROUND(SQRT(AC740^2+AD740^2)*1000/(1.73*AC737),0)</f>
        <v>0</v>
      </c>
      <c r="AF740" s="1413"/>
      <c r="AG740" s="1413"/>
      <c r="AH740" s="1414">
        <f>ROUND(SQRT(AF740^2+AG740^2)*1000/(1.73*AF737),0)</f>
        <v>0</v>
      </c>
      <c r="AI740" s="1413"/>
      <c r="AJ740" s="1413"/>
      <c r="AK740" s="1414">
        <f>ROUND(SQRT(AI740^2+AJ740^2)*1000/(1.73*AI737),0)</f>
        <v>0</v>
      </c>
      <c r="AL740" s="1415"/>
      <c r="AM740" s="1415"/>
      <c r="AN740" s="1416">
        <f>ROUND(SQRT(AL740^2+AM740^2)*1000/(1.73*AL737),0)</f>
        <v>0</v>
      </c>
      <c r="AO740" s="1413"/>
      <c r="AP740" s="1413"/>
      <c r="AQ740" s="1414">
        <f>ROUND(SQRT(AO740^2+AP740^2)*1000/(1.73*AO737),0)</f>
        <v>0</v>
      </c>
      <c r="AR740" s="1413"/>
      <c r="AS740" s="1413"/>
      <c r="AT740" s="1414">
        <f>ROUND(SQRT(AR740^2+AS740^2)*1000/(1.73*AR737),0)</f>
        <v>0</v>
      </c>
      <c r="AU740" s="1413"/>
      <c r="AV740" s="1413"/>
      <c r="AW740" s="1414">
        <f>ROUND(SQRT(AU740^2+AV740^2)*1000/(1.73*AU737),0)</f>
        <v>0</v>
      </c>
      <c r="AX740" s="1413"/>
      <c r="AY740" s="1413"/>
      <c r="AZ740" s="1414">
        <f>ROUND(SQRT(AX740^2+AY740^2)*1000/(1.73*AX737),0)</f>
        <v>0</v>
      </c>
      <c r="BA740" s="1413"/>
      <c r="BB740" s="1413"/>
      <c r="BC740" s="1414">
        <f>ROUND(SQRT(BA740^2+BB740^2)*1000/(1.73*BA737),0)</f>
        <v>0</v>
      </c>
      <c r="BD740" s="1413"/>
      <c r="BE740" s="1413"/>
      <c r="BF740" s="1414">
        <f>ROUND(SQRT(BD740^2+BE740^2)*1000/(1.73*BD737),0)</f>
        <v>0</v>
      </c>
      <c r="BG740" s="1413"/>
      <c r="BH740" s="1413"/>
      <c r="BI740" s="1414">
        <f>ROUND(SQRT(BG740^2+BH740^2)*1000/(1.73*BG737),0)</f>
        <v>0</v>
      </c>
      <c r="BJ740" s="1413"/>
      <c r="BK740" s="1413"/>
      <c r="BL740" s="1414">
        <f>ROUND(SQRT(BJ740^2+BK740^2)*1000/(1.73*BJ737),0)</f>
        <v>0</v>
      </c>
      <c r="BM740" s="1413"/>
      <c r="BN740" s="1413"/>
      <c r="BO740" s="1414">
        <f>ROUND(SQRT(BM740^2+BN740^2)*1000/(1.73*BM737),0)</f>
        <v>0</v>
      </c>
      <c r="BP740" s="1413"/>
      <c r="BQ740" s="1413"/>
      <c r="BR740" s="1414">
        <f>ROUND(SQRT(BP740^2+BQ740^2)*1000/(1.73*BP737),0)</f>
        <v>0</v>
      </c>
      <c r="BS740" s="1413"/>
      <c r="BT740" s="1413"/>
      <c r="BU740" s="1414">
        <f>ROUND(SQRT(BS740^2+BT740^2)*1000/(1.73*BS737),0)</f>
        <v>0</v>
      </c>
      <c r="BV740" s="1413"/>
      <c r="BW740" s="1413"/>
      <c r="BX740" s="1414">
        <f>ROUND(SQRT(BV740^2+BW740^2)*1000/(1.73*BV737),0)</f>
        <v>0</v>
      </c>
      <c r="BY740" s="1413"/>
      <c r="BZ740" s="1413"/>
      <c r="CA740" s="1598">
        <f>ROUND(SQRT(BY740^2+BZ740^2)*1000/(1.73*BY737),0)</f>
        <v>0</v>
      </c>
    </row>
    <row r="741" s="1" customFormat="1" ht="19.199999999999999">
      <c r="A741" s="1332"/>
      <c r="B741" s="1398"/>
      <c r="C741" s="1648" t="s">
        <v>68</v>
      </c>
      <c r="D741" s="1543"/>
      <c r="E741" s="1429"/>
      <c r="F741" s="1561"/>
      <c r="G741" s="1642">
        <v>10</v>
      </c>
      <c r="H741" s="1619">
        <v>0.058400000000000001</v>
      </c>
      <c r="I741" s="1619">
        <v>0.024199999999999999</v>
      </c>
      <c r="J741" s="1602">
        <f>ROUND(SQRT(H741^2+I741^2)*1000/(1.73*H737),0)</f>
        <v>4</v>
      </c>
      <c r="K741" s="1619">
        <v>0.055599999999999997</v>
      </c>
      <c r="L741" s="1619">
        <v>0.023599999999999999</v>
      </c>
      <c r="M741" s="1602">
        <f>ROUND(SQRT(K741^2+L741^2)*1000/(1.73*K737),0)</f>
        <v>3</v>
      </c>
      <c r="N741" s="1619">
        <v>0.055399999999999998</v>
      </c>
      <c r="O741" s="1619">
        <v>0.023800000000000002</v>
      </c>
      <c r="P741" s="1602">
        <f>ROUND(SQRT(N741^2+O741^2)*1000/(1.73*N737),0)</f>
        <v>3</v>
      </c>
      <c r="Q741" s="1619">
        <v>0.056399999999999999</v>
      </c>
      <c r="R741" s="1619">
        <v>0.023800000000000002</v>
      </c>
      <c r="S741" s="1602">
        <f>ROUND(SQRT(Q741^2+R741^2)*1000/(1.73*Q737),0)</f>
        <v>3</v>
      </c>
      <c r="T741" s="1619">
        <v>0.059200000000000003</v>
      </c>
      <c r="U741" s="1619">
        <v>0.023800000000000002</v>
      </c>
      <c r="V741" s="1602">
        <f>ROUND(SQRT(T741^2+U741^2)*1000/(1.73*T737),0)</f>
        <v>4</v>
      </c>
      <c r="W741" s="1619">
        <v>0.0596</v>
      </c>
      <c r="X741" s="1619">
        <v>0.023599999999999999</v>
      </c>
      <c r="Y741" s="1602">
        <f>ROUND(SQRT(W741^2+X741^2)*1000/(1.73*W737),0)</f>
        <v>4</v>
      </c>
      <c r="Z741" s="1619">
        <v>0.059999999999999998</v>
      </c>
      <c r="AA741" s="1619">
        <v>0.024</v>
      </c>
      <c r="AB741" s="1602">
        <f>ROUND(SQRT(Z741^2+AA741^2)*1000/(1.73*Z737),0)</f>
        <v>4</v>
      </c>
      <c r="AC741" s="1619">
        <v>0.060600000000000001</v>
      </c>
      <c r="AD741" s="1619">
        <v>0.023</v>
      </c>
      <c r="AE741" s="1602">
        <f>ROUND(SQRT(AC741^2+AD741^2)*1000/(1.73*AC737),0)</f>
        <v>4</v>
      </c>
      <c r="AF741" s="1619">
        <v>0.112</v>
      </c>
      <c r="AG741" s="1619">
        <v>0.065000000000000002</v>
      </c>
      <c r="AH741" s="1602">
        <f>ROUND(SQRT(AF741^2+AG741^2)*1000/(1.73*AF737),0)</f>
        <v>7</v>
      </c>
      <c r="AI741" s="1619">
        <v>0.1076</v>
      </c>
      <c r="AJ741" s="1619">
        <v>0.087800000000000003</v>
      </c>
      <c r="AK741" s="1602">
        <f>ROUND(SQRT(AI741^2+AJ741^2)*1000/(1.73*AI737),0)</f>
        <v>8</v>
      </c>
      <c r="AL741" s="1620">
        <v>0.098000000000000004</v>
      </c>
      <c r="AM741" s="1620">
        <v>0.063200000000000006</v>
      </c>
      <c r="AN741" s="1604">
        <f>ROUND(SQRT(AL741^2+AM741^2)*1000/(1.73*AL737),0)</f>
        <v>7</v>
      </c>
      <c r="AO741" s="1619">
        <v>0.1074</v>
      </c>
      <c r="AP741" s="1619">
        <v>0.087400000000000005</v>
      </c>
      <c r="AQ741" s="1602">
        <f>ROUND(SQRT(AO741^2+AP741^2)*1000/(1.73*AO737),0)</f>
        <v>8</v>
      </c>
      <c r="AR741" s="1619">
        <v>0.062</v>
      </c>
      <c r="AS741" s="1619">
        <v>0.024199999999999999</v>
      </c>
      <c r="AT741" s="1602">
        <f>ROUND(SQRT(AR741^2+AS741^2)*1000/(1.73*AR737),0)</f>
        <v>4</v>
      </c>
      <c r="AU741" s="1619">
        <v>0.098799999999999999</v>
      </c>
      <c r="AV741" s="1619">
        <v>0.075200000000000003</v>
      </c>
      <c r="AW741" s="1602">
        <f>ROUND(SQRT(AU741^2+AV741^2)*1000/(1.73*AU737),0)</f>
        <v>7</v>
      </c>
      <c r="AX741" s="1619">
        <v>0.082000000000000003</v>
      </c>
      <c r="AY741" s="1619">
        <v>0.060199999999999997</v>
      </c>
      <c r="AZ741" s="1602">
        <f>ROUND(SQRT(AX741^2+AY741^2)*1000/(1.73*AX737),0)</f>
        <v>6</v>
      </c>
      <c r="BA741" s="1619">
        <v>0.094200000000000006</v>
      </c>
      <c r="BB741" s="1619">
        <v>0.0596</v>
      </c>
      <c r="BC741" s="1602">
        <f>ROUND(SQRT(BA741^2+BB741^2)*1000/(1.73*BA737),0)</f>
        <v>6</v>
      </c>
      <c r="BD741" s="1619">
        <v>0.089599999999999999</v>
      </c>
      <c r="BE741" s="1619">
        <v>0.072999999999999995</v>
      </c>
      <c r="BF741" s="1602">
        <f>ROUND(SQRT(BD741^2+BE741^2)*1000/(1.73*BD737),0)</f>
        <v>6</v>
      </c>
      <c r="BG741" s="1619">
        <v>0.068000000000000005</v>
      </c>
      <c r="BH741" s="1619">
        <v>0.022200000000000001</v>
      </c>
      <c r="BI741" s="1602">
        <f>ROUND(SQRT(BG741^2+BH741^2)*1000/(1.73*BG737),0)</f>
        <v>4</v>
      </c>
      <c r="BJ741" s="1619">
        <v>0.062199999999999998</v>
      </c>
      <c r="BK741" s="1619">
        <v>0.021999999999999999</v>
      </c>
      <c r="BL741" s="1602">
        <f>ROUND(SQRT(BJ741^2+BK741^2)*1000/(1.73*BJ737),0)</f>
        <v>4</v>
      </c>
      <c r="BM741" s="1619">
        <v>0.062399999999999997</v>
      </c>
      <c r="BN741" s="1619">
        <v>0.022800000000000001</v>
      </c>
      <c r="BO741" s="1602">
        <f>ROUND(SQRT(BM741^2+BN741^2)*1000/(1.73*BM737),0)</f>
        <v>4</v>
      </c>
      <c r="BP741" s="1619">
        <v>0.063</v>
      </c>
      <c r="BQ741" s="1619">
        <v>0.022599999999999999</v>
      </c>
      <c r="BR741" s="1602">
        <f>ROUND(SQRT(BP741^2+BQ741^2)*1000/(1.73*BP737),0)</f>
        <v>4</v>
      </c>
      <c r="BS741" s="1619">
        <v>0.061600000000000002</v>
      </c>
      <c r="BT741" s="1619">
        <v>0.022800000000000001</v>
      </c>
      <c r="BU741" s="1602">
        <f>ROUND(SQRT(BS741^2+BT741^2)*1000/(1.73*BS737),0)</f>
        <v>4</v>
      </c>
      <c r="BV741" s="1619">
        <v>0.063600000000000004</v>
      </c>
      <c r="BW741" s="1619">
        <v>0.023400000000000001</v>
      </c>
      <c r="BX741" s="1602">
        <f>ROUND(SQRT(BV741^2+BW741^2)*1000/(1.73*BV737),0)</f>
        <v>4</v>
      </c>
      <c r="BY741" s="1619">
        <v>0.059799999999999999</v>
      </c>
      <c r="BZ741" s="1619">
        <v>0.023199999999999998</v>
      </c>
      <c r="CA741" s="1605">
        <f>ROUND(SQRT(BY741^2+BZ741^2)*1000/(1.73*BY737),0)</f>
        <v>4</v>
      </c>
    </row>
    <row r="742" s="1" customFormat="1" ht="19.5" customHeight="1">
      <c r="A742" s="1332"/>
      <c r="B742" s="1438" t="s">
        <v>428</v>
      </c>
      <c r="C742" s="1439" t="s">
        <v>411</v>
      </c>
      <c r="D742" s="1440"/>
      <c r="E742" s="1440"/>
      <c r="F742" s="1542"/>
      <c r="G742" s="1464"/>
      <c r="H742" s="1404">
        <f>H730</f>
        <v>0.34278868749999997</v>
      </c>
      <c r="I742" s="1404">
        <f>I730</f>
        <v>0.18990493287499999</v>
      </c>
      <c r="J742" s="1405"/>
      <c r="K742" s="1404">
        <f>K730</f>
        <v>0.32742412499999995</v>
      </c>
      <c r="L742" s="1404">
        <f>L730</f>
        <v>0.18139296524999998</v>
      </c>
      <c r="M742" s="1405"/>
      <c r="N742" s="1404">
        <f>N730</f>
        <v>0.32742412499999995</v>
      </c>
      <c r="O742" s="1404">
        <f>O730</f>
        <v>0.18139296524999998</v>
      </c>
      <c r="P742" s="1405"/>
      <c r="Q742" s="1404">
        <f>Q730</f>
        <v>0.32742412499999995</v>
      </c>
      <c r="R742" s="1404">
        <f>R730</f>
        <v>0.18139296524999998</v>
      </c>
      <c r="S742" s="1405"/>
      <c r="T742" s="1404">
        <f>T730</f>
        <v>0.32742412499999995</v>
      </c>
      <c r="U742" s="1404">
        <f>U730</f>
        <v>0.18139296524999998</v>
      </c>
      <c r="V742" s="1405"/>
      <c r="W742" s="1404">
        <f>W730</f>
        <v>0.32742412499999995</v>
      </c>
      <c r="X742" s="1404">
        <f>X730</f>
        <v>0.18139296524999998</v>
      </c>
      <c r="Y742" s="1405"/>
      <c r="Z742" s="1404">
        <f>Z730</f>
        <v>0.34278868749999997</v>
      </c>
      <c r="AA742" s="1404">
        <f>AA730</f>
        <v>0.18990493287499999</v>
      </c>
      <c r="AB742" s="1405"/>
      <c r="AC742" s="1404">
        <f>AC730</f>
        <v>0.35868306249999998</v>
      </c>
      <c r="AD742" s="1404">
        <f>AD730</f>
        <v>0.198710416625</v>
      </c>
      <c r="AE742" s="1405"/>
      <c r="AF742" s="1404">
        <f>AF730</f>
        <v>0.42120093749999998</v>
      </c>
      <c r="AG742" s="1404">
        <f>AG730</f>
        <v>0.233345319375</v>
      </c>
      <c r="AH742" s="1405"/>
      <c r="AI742" s="1404">
        <f>AI730</f>
        <v>0.35868306249999998</v>
      </c>
      <c r="AJ742" s="1404">
        <f>AJ730</f>
        <v>0.198710416625</v>
      </c>
      <c r="AK742" s="1405"/>
      <c r="AL742" s="1406">
        <f>AL730</f>
        <v>0.31205956249999994</v>
      </c>
      <c r="AM742" s="1406">
        <f>AM730</f>
        <v>0.17288099762499998</v>
      </c>
      <c r="AN742" s="1407"/>
      <c r="AO742" s="1404">
        <f>AO730</f>
        <v>0.32742412499999995</v>
      </c>
      <c r="AP742" s="1404">
        <f>AP730</f>
        <v>0.18139296524999998</v>
      </c>
      <c r="AQ742" s="1405"/>
      <c r="AR742" s="1404">
        <f>AR730</f>
        <v>0.31205956249999994</v>
      </c>
      <c r="AS742" s="1404">
        <f>AS730</f>
        <v>0.17288099762499998</v>
      </c>
      <c r="AT742" s="1405"/>
      <c r="AU742" s="1404">
        <f>AU730</f>
        <v>0.31205956249999994</v>
      </c>
      <c r="AV742" s="1404">
        <f>AV730</f>
        <v>0.17288099762499998</v>
      </c>
      <c r="AW742" s="1405"/>
      <c r="AX742" s="1404">
        <f>AX730</f>
        <v>0.29616518749999998</v>
      </c>
      <c r="AY742" s="1404">
        <f>AY730</f>
        <v>0.164075513875</v>
      </c>
      <c r="AZ742" s="1405"/>
      <c r="BA742" s="1404">
        <f>BA730</f>
        <v>0.29616518749999998</v>
      </c>
      <c r="BB742" s="1404">
        <f>BB730</f>
        <v>0.164075513875</v>
      </c>
      <c r="BC742" s="1405"/>
      <c r="BD742" s="1404">
        <f>BD730</f>
        <v>0.37404762499999999</v>
      </c>
      <c r="BE742" s="1404">
        <f>BE730</f>
        <v>0.20722238425</v>
      </c>
      <c r="BF742" s="1405"/>
      <c r="BG742" s="1404">
        <f>BG730</f>
        <v>0.37404762499999999</v>
      </c>
      <c r="BH742" s="1404">
        <f>BH730</f>
        <v>0.20722238425</v>
      </c>
      <c r="BI742" s="1405"/>
      <c r="BJ742" s="1404">
        <f>BJ730</f>
        <v>0.37404762499999999</v>
      </c>
      <c r="BK742" s="1404">
        <f>BK730</f>
        <v>0.20722238425</v>
      </c>
      <c r="BL742" s="1405"/>
      <c r="BM742" s="1404">
        <f>BM730</f>
        <v>0.38994200000000001</v>
      </c>
      <c r="BN742" s="1404">
        <f>BN730</f>
        <v>0.21602786800000001</v>
      </c>
      <c r="BO742" s="1405"/>
      <c r="BP742" s="1404">
        <f>BP730</f>
        <v>0.37404762499999999</v>
      </c>
      <c r="BQ742" s="1404">
        <f>BQ730</f>
        <v>0.20722238425</v>
      </c>
      <c r="BR742" s="1405"/>
      <c r="BS742" s="1404">
        <f>BS730</f>
        <v>0.37404762499999999</v>
      </c>
      <c r="BT742" s="1404">
        <f>BT730</f>
        <v>0.20722238425</v>
      </c>
      <c r="BU742" s="1405"/>
      <c r="BV742" s="1404">
        <f>BV730</f>
        <v>0.35868306249999998</v>
      </c>
      <c r="BW742" s="1404">
        <f>BW730</f>
        <v>0.198710416625</v>
      </c>
      <c r="BX742" s="1405"/>
      <c r="BY742" s="1404">
        <f>BY730</f>
        <v>0.35868306249999998</v>
      </c>
      <c r="BZ742" s="1404">
        <f>BZ730</f>
        <v>0.198710416625</v>
      </c>
      <c r="CA742" s="1405"/>
    </row>
    <row r="743" s="1" customFormat="1" ht="19.5" customHeight="1">
      <c r="A743" s="1332"/>
      <c r="B743" s="1449"/>
      <c r="C743" s="1450" t="s">
        <v>412</v>
      </c>
      <c r="D743" s="1409"/>
      <c r="E743" s="1409"/>
      <c r="F743" s="1410"/>
      <c r="G743" s="1412"/>
      <c r="H743" s="1419">
        <f>SUM(H734:H735)</f>
        <v>1.0195500000000002</v>
      </c>
      <c r="I743" s="1419">
        <f>SUM(I734:I735)</f>
        <v>0.16799999999999998</v>
      </c>
      <c r="J743" s="1414"/>
      <c r="K743" s="1419">
        <f>SUM(K734:K735)</f>
        <v>1.01745</v>
      </c>
      <c r="L743" s="1419">
        <f>SUM(L734:L735)</f>
        <v>0.16799999999999998</v>
      </c>
      <c r="M743" s="1414"/>
      <c r="N743" s="1419">
        <f>SUM(N734:N735)</f>
        <v>0.98910000000000009</v>
      </c>
      <c r="O743" s="1419">
        <f>SUM(O734:O735)</f>
        <v>0.16905000000000001</v>
      </c>
      <c r="P743" s="1414"/>
      <c r="Q743" s="1419">
        <f>SUM(Q734:Q735)</f>
        <v>0.99855000000000005</v>
      </c>
      <c r="R743" s="1419">
        <f>SUM(R734:R735)</f>
        <v>0.16694999999999999</v>
      </c>
      <c r="S743" s="1414"/>
      <c r="T743" s="1419">
        <f>SUM(T734:T735)</f>
        <v>1.01955</v>
      </c>
      <c r="U743" s="1419">
        <f>SUM(U734:U735)</f>
        <v>0.16905000000000001</v>
      </c>
      <c r="V743" s="1414"/>
      <c r="W743" s="1419">
        <f>SUM(W734:W735)</f>
        <v>1.0101</v>
      </c>
      <c r="X743" s="1419">
        <f>SUM(X734:X735)</f>
        <v>0.16695000000000002</v>
      </c>
      <c r="Y743" s="1414"/>
      <c r="Z743" s="1419">
        <f>SUM(Z734:Z735)</f>
        <v>1.0342500000000001</v>
      </c>
      <c r="AA743" s="1419">
        <f>SUM(AA734:AA735)</f>
        <v>0.16590000000000002</v>
      </c>
      <c r="AB743" s="1414"/>
      <c r="AC743" s="1419">
        <f>SUM(AC734:AC735)</f>
        <v>1.071</v>
      </c>
      <c r="AD743" s="1419">
        <f>SUM(AD734:AD735)</f>
        <v>0.16275000000000001</v>
      </c>
      <c r="AE743" s="1414"/>
      <c r="AF743" s="1419">
        <f>SUM(AF734:AF735)</f>
        <v>1.21905</v>
      </c>
      <c r="AG743" s="1419">
        <f>SUM(AG734:AG735)</f>
        <v>0.19425000000000001</v>
      </c>
      <c r="AH743" s="1414"/>
      <c r="AI743" s="1419">
        <f>SUM(AI734:AI735)</f>
        <v>1.1245499999999999</v>
      </c>
      <c r="AJ743" s="1419">
        <f>SUM(AJ734:AJ735)</f>
        <v>0.20999999999999999</v>
      </c>
      <c r="AK743" s="1414"/>
      <c r="AL743" s="1420">
        <f>SUM(AL734:AL735)</f>
        <v>1.06155</v>
      </c>
      <c r="AM743" s="1420">
        <f>SUM(AM734:AM735)</f>
        <v>0.18479999999999999</v>
      </c>
      <c r="AN743" s="1416"/>
      <c r="AO743" s="1419">
        <f>SUM(AO734:AO735)</f>
        <v>1.1245499999999999</v>
      </c>
      <c r="AP743" s="1419">
        <f>SUM(AP734:AP735)</f>
        <v>0.23624999999999999</v>
      </c>
      <c r="AQ743" s="1414"/>
      <c r="AR743" s="1419">
        <f>SUM(AR734:AR735)</f>
        <v>1.04895</v>
      </c>
      <c r="AS743" s="1419">
        <f>SUM(AS734:AS735)</f>
        <v>0.17954999999999999</v>
      </c>
      <c r="AT743" s="1414"/>
      <c r="AU743" s="1419">
        <f>SUM(AU734:AU735)</f>
        <v>1.0436999999999999</v>
      </c>
      <c r="AV743" s="1419">
        <f>SUM(AV734:AV735)</f>
        <v>0.21945000000000001</v>
      </c>
      <c r="AW743" s="1414"/>
      <c r="AX743" s="1419">
        <f>SUM(AX734:AX735)</f>
        <v>1.0353000000000001</v>
      </c>
      <c r="AY743" s="1419">
        <f>SUM(AY734:AY735)</f>
        <v>0.19320000000000001</v>
      </c>
      <c r="AZ743" s="1414"/>
      <c r="BA743" s="1419">
        <f>SUM(BA734:BA735)</f>
        <v>0.98385</v>
      </c>
      <c r="BB743" s="1419">
        <f>SUM(BB734:BB735)</f>
        <v>0.18059999999999998</v>
      </c>
      <c r="BC743" s="1414"/>
      <c r="BD743" s="1419">
        <f>SUM(BD734:BD735)</f>
        <v>1.0793999999999999</v>
      </c>
      <c r="BE743" s="1419">
        <f>SUM(BE734:BE735)</f>
        <v>0.19845000000000002</v>
      </c>
      <c r="BF743" s="1414"/>
      <c r="BG743" s="1419">
        <f>SUM(BG734:BG735)</f>
        <v>1.0825499999999999</v>
      </c>
      <c r="BH743" s="1419">
        <f>SUM(BH734:BH735)</f>
        <v>0.15645000000000001</v>
      </c>
      <c r="BI743" s="1414"/>
      <c r="BJ743" s="1419">
        <f>SUM(BJ734:BJ735)</f>
        <v>1.0930500000000001</v>
      </c>
      <c r="BK743" s="1419">
        <f>SUM(BK734:BK735)</f>
        <v>0.1575</v>
      </c>
      <c r="BL743" s="1414"/>
      <c r="BM743" s="1419">
        <f>SUM(BM734:BM735)</f>
        <v>1.10355</v>
      </c>
      <c r="BN743" s="1419">
        <f>SUM(BN734:BN735)</f>
        <v>0.15645000000000001</v>
      </c>
      <c r="BO743" s="1414"/>
      <c r="BP743" s="1419">
        <f>SUM(BP734:BP735)</f>
        <v>1.0983000000000001</v>
      </c>
      <c r="BQ743" s="1419">
        <f>SUM(BQ734:BQ735)</f>
        <v>0.16064999999999999</v>
      </c>
      <c r="BR743" s="1414"/>
      <c r="BS743" s="1419">
        <f>SUM(BS734:BS735)</f>
        <v>1.0772999999999999</v>
      </c>
      <c r="BT743" s="1419">
        <f>SUM(BT734:BT735)</f>
        <v>0.1575</v>
      </c>
      <c r="BU743" s="1414"/>
      <c r="BV743" s="1419">
        <f>SUM(BV734:BV735)</f>
        <v>1.05945</v>
      </c>
      <c r="BW743" s="1419">
        <f>SUM(BW734:BW735)</f>
        <v>0.16064999999999999</v>
      </c>
      <c r="BX743" s="1414"/>
      <c r="BY743" s="1419">
        <f>SUM(BY734:BY735)</f>
        <v>1.0394999999999999</v>
      </c>
      <c r="BZ743" s="1419">
        <f>SUM(BZ734:BZ735)</f>
        <v>0.1638</v>
      </c>
      <c r="CA743" s="1414"/>
    </row>
    <row r="744" s="1" customFormat="1" ht="20.25" customHeight="1">
      <c r="A744" s="1332"/>
      <c r="B744" s="1453"/>
      <c r="C744" s="1454" t="s">
        <v>413</v>
      </c>
      <c r="D744" s="1455"/>
      <c r="E744" s="1599"/>
      <c r="F744" s="1643"/>
      <c r="G744" s="1431"/>
      <c r="H744" s="1433">
        <f>(H742-H743)/H742*100</f>
        <v>-197.42813493517062</v>
      </c>
      <c r="I744" s="1433">
        <f>(I742-I743)/I742*100</f>
        <v>11.534683456284077</v>
      </c>
      <c r="J744" s="1434"/>
      <c r="K744" s="1433">
        <f>(K742-K743)/K742*100</f>
        <v>-210.74374864711024</v>
      </c>
      <c r="L744" s="1433">
        <f>(L742-L743)/L742*100</f>
        <v>7.3833983757537149</v>
      </c>
      <c r="M744" s="1434"/>
      <c r="N744" s="1433">
        <f>(N742-N743)/N742*100</f>
        <v>-202.08525410276357</v>
      </c>
      <c r="O744" s="1433">
        <f>(O742-O743)/O742*100</f>
        <v>6.8045446156021638</v>
      </c>
      <c r="P744" s="1434"/>
      <c r="Q744" s="1433">
        <f>(Q742-Q743)/Q742*100</f>
        <v>-204.97141895087913</v>
      </c>
      <c r="R744" s="1433">
        <f>(R742-R743)/R742*100</f>
        <v>7.9622521359052527</v>
      </c>
      <c r="S744" s="1434"/>
      <c r="T744" s="1433">
        <f>(T742-T743)/T742*100</f>
        <v>-211.38511861335817</v>
      </c>
      <c r="U744" s="1433">
        <f>(U742-U743)/U742*100</f>
        <v>6.8045446156021638</v>
      </c>
      <c r="V744" s="1434"/>
      <c r="W744" s="1433">
        <f>(W742-W743)/W742*100</f>
        <v>-208.49895376524259</v>
      </c>
      <c r="X744" s="1433">
        <f>(X742-X743)/X742*100</f>
        <v>7.9622521359052376</v>
      </c>
      <c r="Y744" s="1434"/>
      <c r="Z744" s="1433">
        <f>(Z742-Z743)/Z742*100</f>
        <v>-201.71649115462725</v>
      </c>
      <c r="AA744" s="1433">
        <f>(AA742-AA743)/AA742*100</f>
        <v>12.640499913080507</v>
      </c>
      <c r="AB744" s="1434"/>
      <c r="AC744" s="1433">
        <f>(AC742-AC743)/AC742*100</f>
        <v>-198.59229831907663</v>
      </c>
      <c r="AD744" s="1433">
        <f>(AD742-AD743)/AD742*100</f>
        <v>18.096895590966099</v>
      </c>
      <c r="AE744" s="1434"/>
      <c r="AF744" s="1433">
        <f>(AF742-AF743)/AF742*100</f>
        <v>-189.42243273140863</v>
      </c>
      <c r="AG744" s="1433">
        <f>(AG742-AG743)/AG742*100</f>
        <v>16.754276228772973</v>
      </c>
      <c r="AH744" s="1434"/>
      <c r="AI744" s="1433">
        <f>(AI742-AI743)/AI742*100</f>
        <v>-213.52191323503047</v>
      </c>
      <c r="AJ744" s="1433">
        <f>(AJ742-AJ743)/AJ742*100</f>
        <v>-5.6814250439147029</v>
      </c>
      <c r="AK744" s="1434"/>
      <c r="AL744" s="1436">
        <f>(AL742-AL743)/AL742*100</f>
        <v>-240.17544326974439</v>
      </c>
      <c r="AM744" s="1436">
        <f>(AM742-AM743)/AM742*100</f>
        <v>-6.894339192126707</v>
      </c>
      <c r="AN744" s="1437"/>
      <c r="AO744" s="1433">
        <f>(AO742-AO743)/AO742*100</f>
        <v>-243.45361692575344</v>
      </c>
      <c r="AP744" s="1433">
        <f>(AP742-AP743)/AP742*100</f>
        <v>-30.242096034096345</v>
      </c>
      <c r="AQ744" s="1434"/>
      <c r="AR744" s="1433">
        <f>(AR742-AR743)/AR742*100</f>
        <v>-236.13775254844182</v>
      </c>
      <c r="AS744" s="1433">
        <f>(AS742-AS743)/AS742*100</f>
        <v>-3.8575681923503775</v>
      </c>
      <c r="AT744" s="1434"/>
      <c r="AU744" s="1433">
        <f>(AU742-AU743)/AU742*100</f>
        <v>-234.45538141456569</v>
      </c>
      <c r="AV744" s="1433">
        <f>(AV742-AV743)/AV742*100</f>
        <v>-26.937027790650475</v>
      </c>
      <c r="AW744" s="1434"/>
      <c r="AX744" s="1433">
        <f>(AX742-AX743)/AX742*100</f>
        <v>-249.56843129984688</v>
      </c>
      <c r="AY744" s="1433">
        <f>(AY742-AY743)/AY742*100</f>
        <v>-17.750659703670554</v>
      </c>
      <c r="AZ744" s="1434"/>
      <c r="BA744" s="1433">
        <f>(BA742-BA743)/BA742*100</f>
        <v>-232.19636929813032</v>
      </c>
      <c r="BB744" s="1433">
        <f>(BB742-BB743)/BB742*100</f>
        <v>-10.071268853431155</v>
      </c>
      <c r="BC744" s="1434"/>
      <c r="BD744" s="1433">
        <f>(BD742-BD743)/BD742*100</f>
        <v>-188.57287892150097</v>
      </c>
      <c r="BE744" s="1433">
        <f>(BE742-BE743)/BE742*100</f>
        <v>4.2333188481301756</v>
      </c>
      <c r="BF744" s="1434"/>
      <c r="BG744" s="1433">
        <f>(BG742-BG743)/BG742*100</f>
        <v>-189.41501767321739</v>
      </c>
      <c r="BH744" s="1433">
        <f>(BH742-BH743)/BH742*100</f>
        <v>24.501399515192578</v>
      </c>
      <c r="BI744" s="1434"/>
      <c r="BJ744" s="1433">
        <f>(BJ742-BJ743)/BJ742*100</f>
        <v>-192.22214684560558</v>
      </c>
      <c r="BK744" s="1433">
        <f>(BK742-BK743)/BK742*100</f>
        <v>23.994697498516018</v>
      </c>
      <c r="BL744" s="1434"/>
      <c r="BM744" s="1433">
        <f>(BM742-BM743)/BM742*100</f>
        <v>-183.00362618030374</v>
      </c>
      <c r="BN744" s="1433">
        <f>(BN742-BN743)/BN742*100</f>
        <v>27.578788121910275</v>
      </c>
      <c r="BO744" s="1434"/>
      <c r="BP744" s="1433">
        <f>(BP742-BP743)/BP742*100</f>
        <v>-193.62571143179966</v>
      </c>
      <c r="BQ744" s="1433">
        <f>(BQ742-BQ743)/BQ742*100</f>
        <v>22.474591448486343</v>
      </c>
      <c r="BR744" s="1434"/>
      <c r="BS744" s="1433">
        <f>(BS742-BS743)/BS742*100</f>
        <v>-188.01145308702331</v>
      </c>
      <c r="BT744" s="1433">
        <f>(BT742-BT743)/BT742*100</f>
        <v>23.994697498516018</v>
      </c>
      <c r="BU744" s="1434"/>
      <c r="BV744" s="1433">
        <f>(BV742-BV743)/BV742*100</f>
        <v>-195.37218529798855</v>
      </c>
      <c r="BW744" s="1433">
        <f>(BW742-BW743)/BW742*100</f>
        <v>19.153709841405256</v>
      </c>
      <c r="BX744" s="1434"/>
      <c r="BY744" s="1433">
        <f>(BY742-BY743)/BY742*100</f>
        <v>-189.81017189792729</v>
      </c>
      <c r="BZ744" s="1433">
        <f>(BZ742-BZ743)/BZ742*100</f>
        <v>17.56848846574653</v>
      </c>
      <c r="CA744" s="1434"/>
    </row>
    <row r="745" s="1" customFormat="1" ht="19.5" customHeight="1">
      <c r="A745" s="1332"/>
      <c r="B745" s="1438" t="s">
        <v>414</v>
      </c>
      <c r="C745" s="1439" t="s">
        <v>411</v>
      </c>
      <c r="D745" s="1440"/>
      <c r="E745" s="1441"/>
      <c r="F745" s="1402"/>
      <c r="G745" s="1641"/>
      <c r="H745" s="1592">
        <f>H731</f>
        <v>0.36799999999999999</v>
      </c>
      <c r="I745" s="1592">
        <f>I731</f>
        <v>0.1244</v>
      </c>
      <c r="J745" s="1593"/>
      <c r="K745" s="1592">
        <f>K731</f>
        <v>0.35680000000000001</v>
      </c>
      <c r="L745" s="1592">
        <f>L731</f>
        <v>0.1244</v>
      </c>
      <c r="M745" s="1593"/>
      <c r="N745" s="1592">
        <f>N731</f>
        <v>0.35680000000000001</v>
      </c>
      <c r="O745" s="1592">
        <f>O731</f>
        <v>0.1232</v>
      </c>
      <c r="P745" s="1593"/>
      <c r="Q745" s="1592">
        <f>Q731</f>
        <v>0.36080000000000001</v>
      </c>
      <c r="R745" s="1592">
        <f>R731</f>
        <v>0.1232</v>
      </c>
      <c r="S745" s="1593"/>
      <c r="T745" s="1592">
        <f>T731</f>
        <v>0.35680000000000001</v>
      </c>
      <c r="U745" s="1592">
        <f>U731</f>
        <v>0.12280000000000001</v>
      </c>
      <c r="V745" s="1593"/>
      <c r="W745" s="1592">
        <f>W731</f>
        <v>0.35680000000000001</v>
      </c>
      <c r="X745" s="1592">
        <f>X731</f>
        <v>0.1208</v>
      </c>
      <c r="Y745" s="1593"/>
      <c r="Z745" s="1592">
        <f>Z731</f>
        <v>0.372</v>
      </c>
      <c r="AA745" s="1592">
        <f>AA731</f>
        <v>0.1216</v>
      </c>
      <c r="AB745" s="1593"/>
      <c r="AC745" s="1592">
        <f>AC731</f>
        <v>0.39400000000000002</v>
      </c>
      <c r="AD745" s="1592">
        <f>AD731</f>
        <v>0.1188</v>
      </c>
      <c r="AE745" s="1593"/>
      <c r="AF745" s="1592">
        <f>AF731</f>
        <v>0.46000000000000002</v>
      </c>
      <c r="AG745" s="1592">
        <f>AG731</f>
        <v>0.15840000000000001</v>
      </c>
      <c r="AH745" s="1593"/>
      <c r="AI745" s="1592">
        <f>AI731</f>
        <v>0.38440000000000002</v>
      </c>
      <c r="AJ745" s="1592">
        <f>AJ731</f>
        <v>0.15920000000000001</v>
      </c>
      <c r="AK745" s="1593"/>
      <c r="AL745" s="1594">
        <f>AL731</f>
        <v>0.33439999999999998</v>
      </c>
      <c r="AM745" s="1594">
        <f>AM731</f>
        <v>0.12239999999999999</v>
      </c>
      <c r="AN745" s="1595"/>
      <c r="AO745" s="1592">
        <f>AO731</f>
        <v>0.34439999999999998</v>
      </c>
      <c r="AP745" s="1592">
        <f>AP731</f>
        <v>0.14799999999999999</v>
      </c>
      <c r="AQ745" s="1593"/>
      <c r="AR745" s="1592">
        <f>AR731</f>
        <v>0.32240000000000002</v>
      </c>
      <c r="AS745" s="1592">
        <f>AS731</f>
        <v>0.13439999999999999</v>
      </c>
      <c r="AT745" s="1593"/>
      <c r="AU745" s="1592">
        <f>AU731</f>
        <v>0.32240000000000002</v>
      </c>
      <c r="AV745" s="1592">
        <f>AV731</f>
        <v>0.13439999999999999</v>
      </c>
      <c r="AW745" s="1593"/>
      <c r="AX745" s="1592">
        <f>AX731</f>
        <v>0.31280000000000002</v>
      </c>
      <c r="AY745" s="1592">
        <f>AY731</f>
        <v>0.12039999999999999</v>
      </c>
      <c r="AZ745" s="1593"/>
      <c r="BA745" s="1592">
        <f>BA731</f>
        <v>0.32319999999999999</v>
      </c>
      <c r="BB745" s="1592">
        <f>BB731</f>
        <v>0.11840000000000001</v>
      </c>
      <c r="BC745" s="1593"/>
      <c r="BD745" s="1592">
        <f>BD731</f>
        <v>0.3992</v>
      </c>
      <c r="BE745" s="1592">
        <f>BE731</f>
        <v>0.16880000000000001</v>
      </c>
      <c r="BF745" s="1593"/>
      <c r="BG745" s="1592">
        <f>BG731</f>
        <v>0.41799999999999998</v>
      </c>
      <c r="BH745" s="1592">
        <f>BH731</f>
        <v>0.12239999999999999</v>
      </c>
      <c r="BI745" s="1593"/>
      <c r="BJ745" s="1592">
        <f>BJ731</f>
        <v>0.41920000000000002</v>
      </c>
      <c r="BK745" s="1592">
        <f>BK731</f>
        <v>0.12</v>
      </c>
      <c r="BL745" s="1593"/>
      <c r="BM745" s="1592">
        <f>BM731</f>
        <v>0.42320000000000002</v>
      </c>
      <c r="BN745" s="1592">
        <f>BN731</f>
        <v>0.12039999999999999</v>
      </c>
      <c r="BO745" s="1593"/>
      <c r="BP745" s="1592">
        <f>BP731</f>
        <v>0.41839999999999999</v>
      </c>
      <c r="BQ745" s="1592">
        <f>BQ731</f>
        <v>0.122</v>
      </c>
      <c r="BR745" s="1593"/>
      <c r="BS745" s="1592">
        <f>BS731</f>
        <v>0.40920000000000001</v>
      </c>
      <c r="BT745" s="1592">
        <f>BT731</f>
        <v>0.1216</v>
      </c>
      <c r="BU745" s="1593"/>
      <c r="BV745" s="1592">
        <f>BV731</f>
        <v>0.39960000000000001</v>
      </c>
      <c r="BW745" s="1592">
        <f>BW731</f>
        <v>0.12239999999999999</v>
      </c>
      <c r="BX745" s="1593"/>
      <c r="BY745" s="1592">
        <f>BY731</f>
        <v>0.38719999999999999</v>
      </c>
      <c r="BZ745" s="1592">
        <f>BZ731</f>
        <v>0.1232</v>
      </c>
      <c r="CA745" s="1596"/>
    </row>
    <row r="746" s="1" customFormat="1" ht="19.5" customHeight="1">
      <c r="A746" s="1332"/>
      <c r="B746" s="1449"/>
      <c r="C746" s="1450" t="s">
        <v>412</v>
      </c>
      <c r="D746" s="1409"/>
      <c r="E746" s="1410"/>
      <c r="F746" s="1411"/>
      <c r="G746" s="1412"/>
      <c r="H746" s="1419">
        <f>SUM(H738:H741)</f>
        <v>0.23700000000000002</v>
      </c>
      <c r="I746" s="1419">
        <f>SUM(I738:I741)</f>
        <v>0.093700000000000006</v>
      </c>
      <c r="J746" s="1414"/>
      <c r="K746" s="1419">
        <f>SUM(K738:K741)</f>
        <v>0.22920000000000001</v>
      </c>
      <c r="L746" s="1419">
        <f>SUM(L738:L741)</f>
        <v>0.092799999999999994</v>
      </c>
      <c r="M746" s="1414"/>
      <c r="N746" s="1419">
        <f>SUM(N738:N741)</f>
        <v>0.23150000000000001</v>
      </c>
      <c r="O746" s="1419">
        <f>SUM(O738:O741)</f>
        <v>0.092200000000000004</v>
      </c>
      <c r="P746" s="1414"/>
      <c r="Q746" s="1419">
        <f>SUM(Q738:Q741)</f>
        <v>0.23380000000000001</v>
      </c>
      <c r="R746" s="1419">
        <f>SUM(R738:R741)</f>
        <v>0.091899999999999996</v>
      </c>
      <c r="S746" s="1414"/>
      <c r="T746" s="1419">
        <f>SUM(T738:T741)</f>
        <v>0.23530000000000001</v>
      </c>
      <c r="U746" s="1419">
        <f>SUM(U738:U741)</f>
        <v>0.091999999999999998</v>
      </c>
      <c r="V746" s="1414"/>
      <c r="W746" s="1419">
        <f>SUM(W738:W741)</f>
        <v>0.23409999999999997</v>
      </c>
      <c r="X746" s="1419">
        <f>SUM(X738:X741)</f>
        <v>0.090799999999999992</v>
      </c>
      <c r="Y746" s="1414"/>
      <c r="Z746" s="1419">
        <f>SUM(Z738:Z741)</f>
        <v>0.24310000000000001</v>
      </c>
      <c r="AA746" s="1419">
        <f>SUM(AA738:AA741)</f>
        <v>0.090400000000000008</v>
      </c>
      <c r="AB746" s="1414"/>
      <c r="AC746" s="1419">
        <f>SUM(AC738:AC741)</f>
        <v>0.26369999999999999</v>
      </c>
      <c r="AD746" s="1419">
        <f>SUM(AD738:AD741)</f>
        <v>0.088700000000000001</v>
      </c>
      <c r="AE746" s="1414"/>
      <c r="AF746" s="1419">
        <f>SUM(AF738:AF741)</f>
        <v>0.32740000000000002</v>
      </c>
      <c r="AG746" s="1419">
        <f>SUM(AG738:AG741)</f>
        <v>0.13</v>
      </c>
      <c r="AH746" s="1414"/>
      <c r="AI746" s="1419">
        <f>SUM(AI738:AI741)</f>
        <v>0.28139999999999998</v>
      </c>
      <c r="AJ746" s="1419">
        <f>SUM(AJ738:AJ741)</f>
        <v>0.1351</v>
      </c>
      <c r="AK746" s="1414"/>
      <c r="AL746" s="1420">
        <f>SUM(AL738:AL741)</f>
        <v>0.2447</v>
      </c>
      <c r="AM746" s="1420">
        <f>SUM(AM738:AM741)</f>
        <v>0.099600000000000008</v>
      </c>
      <c r="AN746" s="1416"/>
      <c r="AO746" s="1419">
        <f>SUM(AO738:AO741)</f>
        <v>0.25619999999999998</v>
      </c>
      <c r="AP746" s="1419">
        <f>SUM(AP738:AP741)</f>
        <v>0.12659999999999999</v>
      </c>
      <c r="AQ746" s="1414"/>
      <c r="AR746" s="1419">
        <f>SUM(AR738:AR741)</f>
        <v>0.20610000000000001</v>
      </c>
      <c r="AS746" s="1419">
        <f>SUM(AS738:AS741)</f>
        <v>0.064500000000000002</v>
      </c>
      <c r="AT746" s="1414"/>
      <c r="AU746" s="1419">
        <f>SUM(AU738:AU741)</f>
        <v>0.2394</v>
      </c>
      <c r="AV746" s="1419">
        <f>SUM(AV738:AV741)</f>
        <v>0.11330000000000001</v>
      </c>
      <c r="AW746" s="1414"/>
      <c r="AX746" s="1419">
        <f>SUM(AX738:AX741)</f>
        <v>0.22260000000000002</v>
      </c>
      <c r="AY746" s="1419">
        <f>SUM(AY738:AY741)</f>
        <v>0.097799999999999998</v>
      </c>
      <c r="AZ746" s="1414"/>
      <c r="BA746" s="1419">
        <f>SUM(BA738:BA741)</f>
        <v>0.2374</v>
      </c>
      <c r="BB746" s="1419">
        <f>SUM(BB738:BB741)</f>
        <v>0.0964</v>
      </c>
      <c r="BC746" s="1414"/>
      <c r="BD746" s="1419">
        <f>SUM(BD738:BD741)</f>
        <v>0.2777</v>
      </c>
      <c r="BE746" s="1419">
        <f>SUM(BE738:BE741)</f>
        <v>0.13729999999999998</v>
      </c>
      <c r="BF746" s="1414"/>
      <c r="BG746" s="1419">
        <f>SUM(BG738:BG741)</f>
        <v>0.28029999999999999</v>
      </c>
      <c r="BH746" s="1419">
        <f>SUM(BH738:BH741)</f>
        <v>0.090499999999999997</v>
      </c>
      <c r="BI746" s="1414"/>
      <c r="BJ746" s="1419">
        <f>SUM(BJ738:BJ741)</f>
        <v>0.27399999999999997</v>
      </c>
      <c r="BK746" s="1419">
        <f>SUM(BK738:BK741)</f>
        <v>0.089999999999999997</v>
      </c>
      <c r="BL746" s="1414"/>
      <c r="BM746" s="1419">
        <f>SUM(BM738:BM741)</f>
        <v>0.27639999999999998</v>
      </c>
      <c r="BN746" s="1419">
        <f>SUM(BN738:BN741)</f>
        <v>0.090200000000000002</v>
      </c>
      <c r="BO746" s="1414"/>
      <c r="BP746" s="1419">
        <f>SUM(BP738:BP741)</f>
        <v>0.27379999999999999</v>
      </c>
      <c r="BQ746" s="1419">
        <f>SUM(BQ738:BQ741)</f>
        <v>0.0901</v>
      </c>
      <c r="BR746" s="1414"/>
      <c r="BS746" s="1419">
        <f>SUM(BS738:BS741)</f>
        <v>0.27139999999999997</v>
      </c>
      <c r="BT746" s="1419">
        <f>SUM(BT738:BT741)</f>
        <v>0.090999999999999998</v>
      </c>
      <c r="BU746" s="1414"/>
      <c r="BV746" s="1419">
        <f>SUM(BV738:BV741)</f>
        <v>0.25990000000000002</v>
      </c>
      <c r="BW746" s="1419">
        <f>SUM(BW738:BW741)</f>
        <v>0.091600000000000001</v>
      </c>
      <c r="BX746" s="1414"/>
      <c r="BY746" s="1419">
        <f>SUM(BY738:BY741)</f>
        <v>0.24970000000000001</v>
      </c>
      <c r="BZ746" s="1419">
        <f>SUM(BZ738:BZ741)</f>
        <v>0.091899999999999996</v>
      </c>
      <c r="CA746" s="1598"/>
    </row>
    <row r="747" s="1" customFormat="1" ht="20.25" customHeight="1">
      <c r="A747" s="1332"/>
      <c r="B747" s="1453"/>
      <c r="C747" s="1454" t="s">
        <v>413</v>
      </c>
      <c r="D747" s="1455"/>
      <c r="E747" s="1498"/>
      <c r="F747" s="1567"/>
      <c r="G747" s="1642"/>
      <c r="H747" s="1601">
        <f>(H745-H746)/H745*100</f>
        <v>35.597826086956516</v>
      </c>
      <c r="I747" s="1601">
        <f>(I745-I746)/I745*100</f>
        <v>24.678456591639865</v>
      </c>
      <c r="J747" s="1602"/>
      <c r="K747" s="1601">
        <f>(K745-K746)/K745*100</f>
        <v>35.762331838565018</v>
      </c>
      <c r="L747" s="1601">
        <f>(L745-L746)/L745*100</f>
        <v>25.401929260450164</v>
      </c>
      <c r="M747" s="1602"/>
      <c r="N747" s="1601">
        <f>(N745-N746)/N745*100</f>
        <v>35.117713004484301</v>
      </c>
      <c r="O747" s="1601">
        <f>(O745-O746)/O745*100</f>
        <v>25.162337662337663</v>
      </c>
      <c r="P747" s="1602"/>
      <c r="Q747" s="1601">
        <f>(Q745-Q746)/Q745*100</f>
        <v>35.199556541019952</v>
      </c>
      <c r="R747" s="1601">
        <f>(R745-R746)/R745*100</f>
        <v>25.405844155844161</v>
      </c>
      <c r="S747" s="1602"/>
      <c r="T747" s="1601">
        <f>(T745-T746)/T745*100</f>
        <v>34.052690582959642</v>
      </c>
      <c r="U747" s="1601">
        <f>(U745-U746)/U745*100</f>
        <v>25.081433224755706</v>
      </c>
      <c r="V747" s="1602"/>
      <c r="W747" s="1601">
        <f>(W745-W746)/W745*100</f>
        <v>34.38901345291481</v>
      </c>
      <c r="X747" s="1601">
        <f>(X745-X746)/X745*100</f>
        <v>24.834437086092727</v>
      </c>
      <c r="Y747" s="1602"/>
      <c r="Z747" s="1601">
        <f>(Z745-Z746)/Z745*100</f>
        <v>34.6505376344086</v>
      </c>
      <c r="AA747" s="1601">
        <f>(AA745-AA746)/AA745*100</f>
        <v>25.657894736842096</v>
      </c>
      <c r="AB747" s="1602"/>
      <c r="AC747" s="1601">
        <f>(AC745-AC746)/AC745*100</f>
        <v>33.071065989847718</v>
      </c>
      <c r="AD747" s="1601">
        <f>(AD745-AD746)/AD745*100</f>
        <v>25.336700336700336</v>
      </c>
      <c r="AE747" s="1602"/>
      <c r="AF747" s="1601">
        <f>(AF745-AF746)/AF745*100</f>
        <v>28.826086956521735</v>
      </c>
      <c r="AG747" s="1601">
        <f>(AG745-AG746)/AG745*100</f>
        <v>17.929292929292934</v>
      </c>
      <c r="AH747" s="1602"/>
      <c r="AI747" s="1601">
        <f>(AI745-AI746)/AI745*100</f>
        <v>26.795005202913639</v>
      </c>
      <c r="AJ747" s="1601">
        <f>(AJ745-AJ746)/AJ745*100</f>
        <v>15.138190954773876</v>
      </c>
      <c r="AK747" s="1602"/>
      <c r="AL747" s="1603">
        <f>(AL745-AL746)/AL745*100</f>
        <v>26.824162679425832</v>
      </c>
      <c r="AM747" s="1603">
        <f>(AM745-AM746)/AM745*100</f>
        <v>18.627450980392148</v>
      </c>
      <c r="AN747" s="1604"/>
      <c r="AO747" s="1601">
        <f>(AO745-AO746)/AO745*100</f>
        <v>25.609756097560975</v>
      </c>
      <c r="AP747" s="1601">
        <f>(AP745-AP746)/AP745*100</f>
        <v>14.459459459459461</v>
      </c>
      <c r="AQ747" s="1602"/>
      <c r="AR747" s="1601">
        <f>(AR745-AR746)/AR745*100</f>
        <v>36.073200992555833</v>
      </c>
      <c r="AS747" s="1601">
        <f>(AS745-AS746)/AS745*100</f>
        <v>52.008928571428569</v>
      </c>
      <c r="AT747" s="1602"/>
      <c r="AU747" s="1601">
        <f>(AU745-AU746)/AU745*100</f>
        <v>25.744416873449133</v>
      </c>
      <c r="AV747" s="1601">
        <f>(AV745-AV746)/AV745*100</f>
        <v>15.699404761904749</v>
      </c>
      <c r="AW747" s="1602"/>
      <c r="AX747" s="1601">
        <f>(AX745-AX746)/AX745*100</f>
        <v>28.836317135549873</v>
      </c>
      <c r="AY747" s="1601">
        <f>(AY745-AY746)/AY745*100</f>
        <v>18.770764119601328</v>
      </c>
      <c r="AZ747" s="1602"/>
      <c r="BA747" s="1601">
        <f>(BA745-BA746)/BA745*100</f>
        <v>26.547029702970292</v>
      </c>
      <c r="BB747" s="1601">
        <f>(BB745-BB746)/BB745*100</f>
        <v>18.581081081081084</v>
      </c>
      <c r="BC747" s="1602"/>
      <c r="BD747" s="1601">
        <f>(BD745-BD746)/BD745*100</f>
        <v>30.435871743486974</v>
      </c>
      <c r="BE747" s="1601">
        <f>(BE745-BE746)/BE745*100</f>
        <v>18.66113744075831</v>
      </c>
      <c r="BF747" s="1602"/>
      <c r="BG747" s="1601">
        <f>(BG745-BG746)/BG745*100</f>
        <v>32.942583732057415</v>
      </c>
      <c r="BH747" s="1601">
        <f>(BH745-BH746)/BH745*100</f>
        <v>26.062091503267975</v>
      </c>
      <c r="BI747" s="1602"/>
      <c r="BJ747" s="1601">
        <f>(BJ745-BJ746)/BJ745*100</f>
        <v>34.637404580152683</v>
      </c>
      <c r="BK747" s="1601">
        <f>(BK745-BK746)/BK745*100</f>
        <v>25</v>
      </c>
      <c r="BL747" s="1602"/>
      <c r="BM747" s="1601">
        <f>(BM745-BM746)/BM745*100</f>
        <v>34.688090737240088</v>
      </c>
      <c r="BN747" s="1601">
        <f>(BN745-BN746)/BN745*100</f>
        <v>25.083056478405307</v>
      </c>
      <c r="BO747" s="1602"/>
      <c r="BP747" s="1601">
        <f>(BP745-BP746)/BP745*100</f>
        <v>34.560229445506693</v>
      </c>
      <c r="BQ747" s="1601">
        <f>(BQ745-BQ746)/BQ745*100</f>
        <v>26.147540983606554</v>
      </c>
      <c r="BR747" s="1602"/>
      <c r="BS747" s="1601">
        <f>(BS745-BS746)/BS745*100</f>
        <v>33.675464320625622</v>
      </c>
      <c r="BT747" s="1601">
        <f>(BT745-BT746)/BT745*100</f>
        <v>25.164473684210524</v>
      </c>
      <c r="BU747" s="1602"/>
      <c r="BV747" s="1601">
        <f>(BV745-BV746)/BV745*100</f>
        <v>34.95995995995996</v>
      </c>
      <c r="BW747" s="1601">
        <f>(BW745-BW746)/BW745*100</f>
        <v>25.16339869281045</v>
      </c>
      <c r="BX747" s="1602"/>
      <c r="BY747" s="1601">
        <f>(BY745-BY746)/BY745*100</f>
        <v>35.511363636363633</v>
      </c>
      <c r="BZ747" s="1601">
        <f>(BZ745-BZ746)/BZ745*100</f>
        <v>25.405844155844161</v>
      </c>
      <c r="CA747" s="1605"/>
    </row>
    <row r="748" s="1387" customFormat="1" ht="26.25" customHeight="1">
      <c r="A748" s="1388">
        <v>22</v>
      </c>
      <c r="B748" s="1389" t="s">
        <v>284</v>
      </c>
      <c r="C748" s="1390"/>
      <c r="D748" s="1465"/>
      <c r="E748" s="1626"/>
      <c r="G748" s="1630"/>
      <c r="H748" s="1612"/>
      <c r="I748" s="1612"/>
      <c r="J748" s="1612"/>
      <c r="K748" s="1612"/>
      <c r="L748" s="1612"/>
      <c r="M748" s="1612"/>
      <c r="N748" s="1612"/>
      <c r="O748" s="1612"/>
      <c r="P748" s="1612"/>
      <c r="Q748" s="1612"/>
      <c r="R748" s="1612"/>
      <c r="S748" s="1612"/>
      <c r="T748" s="1612"/>
      <c r="U748" s="1612"/>
      <c r="V748" s="1612"/>
      <c r="W748" s="1612"/>
      <c r="X748" s="1612"/>
      <c r="Y748" s="1612"/>
      <c r="Z748" s="1612"/>
      <c r="AA748" s="1612"/>
      <c r="AB748" s="1612"/>
      <c r="AC748" s="1612"/>
      <c r="AD748" s="1612"/>
      <c r="AE748" s="1612"/>
      <c r="AF748" s="1612"/>
      <c r="AG748" s="1612"/>
      <c r="AH748" s="1612"/>
      <c r="AI748" s="1612"/>
      <c r="AJ748" s="1612"/>
      <c r="AK748" s="1612"/>
      <c r="AL748" s="1614"/>
      <c r="AM748" s="1614"/>
      <c r="AN748" s="1614"/>
      <c r="AO748" s="1612"/>
      <c r="AP748" s="1612"/>
      <c r="AQ748" s="1612"/>
      <c r="AR748" s="1612"/>
      <c r="AS748" s="1612"/>
      <c r="AT748" s="1612"/>
      <c r="AU748" s="1612"/>
      <c r="AV748" s="1612"/>
      <c r="AW748" s="1612"/>
      <c r="AX748" s="1612"/>
      <c r="AY748" s="1612"/>
      <c r="AZ748" s="1612"/>
      <c r="BA748" s="1612"/>
      <c r="BB748" s="1612"/>
      <c r="BC748" s="1612"/>
      <c r="BD748" s="1612"/>
      <c r="BE748" s="1612"/>
      <c r="BF748" s="1612"/>
      <c r="BG748" s="1612"/>
      <c r="BH748" s="1612"/>
      <c r="BI748" s="1612"/>
      <c r="BJ748" s="1612"/>
      <c r="BK748" s="1612"/>
      <c r="BL748" s="1612"/>
      <c r="BM748" s="1612"/>
      <c r="BN748" s="1612"/>
      <c r="BO748" s="1612"/>
      <c r="BP748" s="1612"/>
      <c r="BQ748" s="1612"/>
      <c r="BR748" s="1612"/>
      <c r="BS748" s="1612"/>
      <c r="BT748" s="1612"/>
      <c r="BU748" s="1612"/>
      <c r="BV748" s="1612"/>
      <c r="BW748" s="1612"/>
      <c r="BX748" s="1612"/>
      <c r="BY748" s="1612"/>
      <c r="BZ748" s="1612"/>
      <c r="CA748" s="1612"/>
    </row>
    <row r="749" s="1" customFormat="1" ht="20.25" customHeight="1">
      <c r="A749" s="1332"/>
      <c r="B749" s="1398"/>
      <c r="C749" s="1474" t="s">
        <v>57</v>
      </c>
      <c r="D749" s="1475"/>
      <c r="E749" s="1410" t="s">
        <v>396</v>
      </c>
      <c r="F749" s="1402" t="s">
        <v>397</v>
      </c>
      <c r="G749" s="1652">
        <v>35</v>
      </c>
      <c r="H749" s="1592">
        <f>J749*H755*1.73*0.875/1000</f>
        <v>0.046623499999999998</v>
      </c>
      <c r="I749" s="1592">
        <f t="shared" ref="I749:I753" si="3842">H749*0.554</f>
        <v>0.025829419000000003</v>
      </c>
      <c r="J749" s="1593">
        <v>0.88</v>
      </c>
      <c r="K749" s="1592">
        <f>M749*K755*1.73*0.875/1000</f>
        <v>0.046623499999999998</v>
      </c>
      <c r="L749" s="1592">
        <f t="shared" ref="L749:L753" si="3843">K749*0.554</f>
        <v>0.025829419000000003</v>
      </c>
      <c r="M749" s="1593">
        <v>0.88</v>
      </c>
      <c r="N749" s="1592">
        <f>P749*N755*1.73*0.875/1000</f>
        <v>0.046623499999999998</v>
      </c>
      <c r="O749" s="1592">
        <f t="shared" ref="O749:O753" si="3844">N749*0.554</f>
        <v>0.025829419000000003</v>
      </c>
      <c r="P749" s="1593">
        <v>0.88</v>
      </c>
      <c r="Q749" s="1592">
        <f>S749*Q755*1.73*0.875/1000</f>
        <v>0.046623499999999998</v>
      </c>
      <c r="R749" s="1592">
        <f t="shared" ref="R749:R753" si="3845">Q749*0.554</f>
        <v>0.025829419000000003</v>
      </c>
      <c r="S749" s="1593">
        <v>0.88</v>
      </c>
      <c r="T749" s="1592">
        <f>V749*T755*1.73*0.875/1000</f>
        <v>0.046623499999999998</v>
      </c>
      <c r="U749" s="1592">
        <f t="shared" ref="U749:U753" si="3846">T749*0.554</f>
        <v>0.025829419000000003</v>
      </c>
      <c r="V749" s="1593">
        <v>0.88</v>
      </c>
      <c r="W749" s="1592">
        <f>Y749*W755*1.73*0.875/1000</f>
        <v>0.046623499999999998</v>
      </c>
      <c r="X749" s="1592">
        <f t="shared" ref="X749:X753" si="3847">W749*0.554</f>
        <v>0.025829419000000003</v>
      </c>
      <c r="Y749" s="1593">
        <v>0.88</v>
      </c>
      <c r="Z749" s="1592">
        <f>AB749*Z755*1.73*0.875/1000</f>
        <v>0.046623499999999998</v>
      </c>
      <c r="AA749" s="1592">
        <f t="shared" ref="AA749:AA753" si="3848">Z749*0.554</f>
        <v>0.025829419000000003</v>
      </c>
      <c r="AB749" s="1593">
        <v>0.88</v>
      </c>
      <c r="AC749" s="1592">
        <f>AE749*AC755*1.73*0.875/1000</f>
        <v>0.046623499999999998</v>
      </c>
      <c r="AD749" s="1592">
        <f t="shared" ref="AD749:AD753" si="3849">AC749*0.554</f>
        <v>0.025829419000000003</v>
      </c>
      <c r="AE749" s="1593">
        <v>0.88</v>
      </c>
      <c r="AF749" s="1592">
        <f>AH749*AF755*1.73*0.875/1000</f>
        <v>0.046623499999999998</v>
      </c>
      <c r="AG749" s="1592">
        <f t="shared" ref="AG749:AG753" si="3850">AF749*0.554</f>
        <v>0.025829419000000003</v>
      </c>
      <c r="AH749" s="1593">
        <v>0.88</v>
      </c>
      <c r="AI749" s="1592">
        <f>AK749*AI755*1.73*0.875/1000</f>
        <v>0.046623499999999998</v>
      </c>
      <c r="AJ749" s="1592">
        <f t="shared" ref="AJ749:AJ753" si="3851">AI749*0.554</f>
        <v>0.025829419000000003</v>
      </c>
      <c r="AK749" s="1593">
        <v>0.88</v>
      </c>
      <c r="AL749" s="1594">
        <f>AN749*AL755*1.73*0.875/1000</f>
        <v>0.046623499999999998</v>
      </c>
      <c r="AM749" s="1594">
        <f t="shared" ref="AM749:AM753" si="3852">AL749*0.554</f>
        <v>0.025829419000000003</v>
      </c>
      <c r="AN749" s="1595">
        <v>0.88</v>
      </c>
      <c r="AO749" s="1592">
        <f>AQ749*AO755*1.73*0.875/1000</f>
        <v>0.046623499999999998</v>
      </c>
      <c r="AP749" s="1592">
        <f t="shared" ref="AP749:AP753" si="3853">AO749*0.554</f>
        <v>0.025829419000000003</v>
      </c>
      <c r="AQ749" s="1593">
        <v>0.88</v>
      </c>
      <c r="AR749" s="1592">
        <f>AT749*AR755*1.73*0.875/1000</f>
        <v>0.046623499999999998</v>
      </c>
      <c r="AS749" s="1592">
        <f t="shared" ref="AS749:AS753" si="3854">AR749*0.554</f>
        <v>0.025829419000000003</v>
      </c>
      <c r="AT749" s="1593">
        <v>0.88</v>
      </c>
      <c r="AU749" s="1592">
        <f>AW749*AU755*1.73*0.875/1000</f>
        <v>0.046623499999999998</v>
      </c>
      <c r="AV749" s="1592">
        <f t="shared" ref="AV749:AV753" si="3855">AU749*0.554</f>
        <v>0.025829419000000003</v>
      </c>
      <c r="AW749" s="1593">
        <v>0.88</v>
      </c>
      <c r="AX749" s="1592">
        <f>AZ749*AX755*1.73*0.875/1000</f>
        <v>0.046623499999999998</v>
      </c>
      <c r="AY749" s="1592">
        <f t="shared" ref="AY749:AY753" si="3856">AX749*0.554</f>
        <v>0.025829419000000003</v>
      </c>
      <c r="AZ749" s="1593">
        <v>0.88</v>
      </c>
      <c r="BA749" s="1592">
        <f>BC749*BA755*1.73*0.875/1000</f>
        <v>0.046623499999999998</v>
      </c>
      <c r="BB749" s="1592">
        <f t="shared" ref="BB749:BB753" si="3857">BA749*0.554</f>
        <v>0.025829419000000003</v>
      </c>
      <c r="BC749" s="1593">
        <v>0.88</v>
      </c>
      <c r="BD749" s="1592">
        <f>BF749*BD755*1.73*0.875/1000</f>
        <v>0.046623499999999998</v>
      </c>
      <c r="BE749" s="1592">
        <f t="shared" ref="BE749:BE753" si="3858">BD749*0.554</f>
        <v>0.025829419000000003</v>
      </c>
      <c r="BF749" s="1593">
        <v>0.88</v>
      </c>
      <c r="BG749" s="1592">
        <f>BI749*BG755*1.73*0.875/1000</f>
        <v>0.046623499999999998</v>
      </c>
      <c r="BH749" s="1592">
        <f t="shared" ref="BH749:BH753" si="3859">BG749*0.554</f>
        <v>0.025829419000000003</v>
      </c>
      <c r="BI749" s="1593">
        <v>0.88</v>
      </c>
      <c r="BJ749" s="1592">
        <f>BL749*BJ755*1.73*0.875/1000</f>
        <v>0.046623499999999998</v>
      </c>
      <c r="BK749" s="1592">
        <f t="shared" ref="BK749:BK753" si="3860">BJ749*0.554</f>
        <v>0.025829419000000003</v>
      </c>
      <c r="BL749" s="1593">
        <v>0.88</v>
      </c>
      <c r="BM749" s="1592">
        <f>BO749*BM755*1.73*0.875/1000</f>
        <v>0.046623499999999998</v>
      </c>
      <c r="BN749" s="1592">
        <f t="shared" ref="BN749:BN753" si="3861">BM749*0.554</f>
        <v>0.025829419000000003</v>
      </c>
      <c r="BO749" s="1593">
        <v>0.88</v>
      </c>
      <c r="BP749" s="1592">
        <f>BR749*BP755*1.73*0.875/1000</f>
        <v>0.046623499999999998</v>
      </c>
      <c r="BQ749" s="1592">
        <f t="shared" ref="BQ749:BQ753" si="3862">BP749*0.554</f>
        <v>0.025829419000000003</v>
      </c>
      <c r="BR749" s="1593">
        <v>0.88</v>
      </c>
      <c r="BS749" s="1592">
        <f>BU749*BS755*1.73*0.875/1000</f>
        <v>0.046623499999999998</v>
      </c>
      <c r="BT749" s="1592">
        <f t="shared" ref="BT749:BT753" si="3863">BS749*0.554</f>
        <v>0.025829419000000003</v>
      </c>
      <c r="BU749" s="1593">
        <v>0.88</v>
      </c>
      <c r="BV749" s="1592">
        <f>BX749*BV755*1.73*0.875/1000</f>
        <v>0.046623499999999998</v>
      </c>
      <c r="BW749" s="1592">
        <f t="shared" ref="BW749:BW753" si="3864">BV749*0.554</f>
        <v>0.025829419000000003</v>
      </c>
      <c r="BX749" s="1593">
        <v>0.88</v>
      </c>
      <c r="BY749" s="1592">
        <f>CA749*BY755*1.73*0.875/1000</f>
        <v>0.046623499999999998</v>
      </c>
      <c r="BZ749" s="1592">
        <f t="shared" ref="BZ749:BZ753" si="3865">BY749*0.554</f>
        <v>0.025829419000000003</v>
      </c>
      <c r="CA749" s="1596">
        <v>0.88</v>
      </c>
    </row>
    <row r="750" s="1" customFormat="1" ht="21" customHeight="1">
      <c r="A750" s="1332"/>
      <c r="B750" s="1398"/>
      <c r="C750" s="1477"/>
      <c r="D750" s="1478"/>
      <c r="E750" s="1410"/>
      <c r="F750" s="1411" t="s">
        <v>398</v>
      </c>
      <c r="G750" s="1412">
        <v>10</v>
      </c>
      <c r="H750" s="1413">
        <v>0.0055599999999999998</v>
      </c>
      <c r="I750" s="1413">
        <v>0.054980000000000001</v>
      </c>
      <c r="J750" s="1414">
        <f>ROUND(SQRT(H750^2+I750^2)*1000/(1.73*H756),0)</f>
        <v>3</v>
      </c>
      <c r="K750" s="1413">
        <v>0.0055599999999999998</v>
      </c>
      <c r="L750" s="1413">
        <v>0.054980000000000001</v>
      </c>
      <c r="M750" s="1414">
        <f>ROUND(SQRT(K750^2+L750^2)*1000/(1.73*K756),0)</f>
        <v>3</v>
      </c>
      <c r="N750" s="1413">
        <v>0.0055599999999999998</v>
      </c>
      <c r="O750" s="1413">
        <v>0.054980000000000001</v>
      </c>
      <c r="P750" s="1414">
        <f>ROUND(SQRT(N750^2+O750^2)*1000/(1.73*N756),0)</f>
        <v>3</v>
      </c>
      <c r="Q750" s="1413">
        <v>0.0055599999999999998</v>
      </c>
      <c r="R750" s="1413">
        <v>0.054980000000000001</v>
      </c>
      <c r="S750" s="1414">
        <f>ROUND(SQRT(Q750^2+R750^2)*1000/(1.73*Q756),0)</f>
        <v>3</v>
      </c>
      <c r="T750" s="1413">
        <v>0.0055599999999999998</v>
      </c>
      <c r="U750" s="1413">
        <v>0.054980000000000001</v>
      </c>
      <c r="V750" s="1414">
        <f>ROUND(SQRT(T750^2+U750^2)*1000/(1.73*T756),0)</f>
        <v>3</v>
      </c>
      <c r="W750" s="1413">
        <v>0.0055599999999999998</v>
      </c>
      <c r="X750" s="1413">
        <v>0.054980000000000001</v>
      </c>
      <c r="Y750" s="1414">
        <f>ROUND(SQRT(W750^2+X750^2)*1000/(1.73*W756),0)</f>
        <v>3</v>
      </c>
      <c r="Z750" s="1413">
        <v>0.0055599999999999998</v>
      </c>
      <c r="AA750" s="1413">
        <v>0.054980000000000001</v>
      </c>
      <c r="AB750" s="1414">
        <f>ROUND(SQRT(Z750^2+AA750^2)*1000/(1.73*Z756),0)</f>
        <v>3</v>
      </c>
      <c r="AC750" s="1413">
        <v>0.0055599999999999998</v>
      </c>
      <c r="AD750" s="1413">
        <v>0.054980000000000001</v>
      </c>
      <c r="AE750" s="1414">
        <f>ROUND(SQRT(AC750^2+AD750^2)*1000/(1.73*AC756),0)</f>
        <v>3</v>
      </c>
      <c r="AF750" s="1413">
        <v>0.0055599999999999998</v>
      </c>
      <c r="AG750" s="1413">
        <v>0.054980000000000001</v>
      </c>
      <c r="AH750" s="1414">
        <f>ROUND(SQRT(AF750^2+AG750^2)*1000/(1.73*AF756),0)</f>
        <v>3</v>
      </c>
      <c r="AI750" s="1413">
        <v>0.0055599999999999998</v>
      </c>
      <c r="AJ750" s="1413">
        <v>0.054980000000000001</v>
      </c>
      <c r="AK750" s="1414">
        <f>ROUND(SQRT(AI750^2+AJ750^2)*1000/(1.73*AI756),0)</f>
        <v>3</v>
      </c>
      <c r="AL750" s="1415">
        <v>0.0055599999999999998</v>
      </c>
      <c r="AM750" s="1415">
        <v>0.054980000000000001</v>
      </c>
      <c r="AN750" s="1416">
        <f>ROUND(SQRT(AL750^2+AM750^2)*1000/(1.73*AL756),0)</f>
        <v>3</v>
      </c>
      <c r="AO750" s="1413">
        <v>0.0055599999999999998</v>
      </c>
      <c r="AP750" s="1413">
        <v>0.054980000000000001</v>
      </c>
      <c r="AQ750" s="1414">
        <f>ROUND(SQRT(AO750^2+AP750^2)*1000/(1.73*AO756),0)</f>
        <v>3</v>
      </c>
      <c r="AR750" s="1413">
        <v>0.0055599999999999998</v>
      </c>
      <c r="AS750" s="1413">
        <v>0.054980000000000001</v>
      </c>
      <c r="AT750" s="1414">
        <f>ROUND(SQRT(AR750^2+AS750^2)*1000/(1.73*AR756),0)</f>
        <v>3</v>
      </c>
      <c r="AU750" s="1413">
        <v>0.0055599999999999998</v>
      </c>
      <c r="AV750" s="1413">
        <v>0.054980000000000001</v>
      </c>
      <c r="AW750" s="1414">
        <f>ROUND(SQRT(AU750^2+AV750^2)*1000/(1.73*AU756),0)</f>
        <v>3</v>
      </c>
      <c r="AX750" s="1413">
        <v>0.0055599999999999998</v>
      </c>
      <c r="AY750" s="1413">
        <v>0.054980000000000001</v>
      </c>
      <c r="AZ750" s="1414">
        <f>ROUND(SQRT(AX750^2+AY750^2)*1000/(1.73*AX756),0)</f>
        <v>3</v>
      </c>
      <c r="BA750" s="1413">
        <v>0.0055599999999999998</v>
      </c>
      <c r="BB750" s="1413">
        <v>0.054980000000000001</v>
      </c>
      <c r="BC750" s="1414">
        <f>ROUND(SQRT(BA750^2+BB750^2)*1000/(1.73*BA756),0)</f>
        <v>3</v>
      </c>
      <c r="BD750" s="1413">
        <v>0.0055599999999999998</v>
      </c>
      <c r="BE750" s="1413">
        <v>0.054980000000000001</v>
      </c>
      <c r="BF750" s="1414">
        <f>ROUND(SQRT(BD750^2+BE750^2)*1000/(1.73*BD756),0)</f>
        <v>3</v>
      </c>
      <c r="BG750" s="1413">
        <v>0.0055599999999999998</v>
      </c>
      <c r="BH750" s="1413">
        <v>0.054980000000000001</v>
      </c>
      <c r="BI750" s="1414">
        <f>ROUND(SQRT(BG750^2+BH750^2)*1000/(1.73*BG756),0)</f>
        <v>3</v>
      </c>
      <c r="BJ750" s="1413">
        <v>0.0055599999999999998</v>
      </c>
      <c r="BK750" s="1413">
        <v>0.054980000000000001</v>
      </c>
      <c r="BL750" s="1414">
        <f>ROUND(SQRT(BJ750^2+BK750^2)*1000/(1.73*BJ756),0)</f>
        <v>3</v>
      </c>
      <c r="BM750" s="1413">
        <v>0.0055599999999999998</v>
      </c>
      <c r="BN750" s="1413">
        <v>0.054980000000000001</v>
      </c>
      <c r="BO750" s="1414">
        <f>ROUND(SQRT(BM750^2+BN750^2)*1000/(1.73*BM756),0)</f>
        <v>3</v>
      </c>
      <c r="BP750" s="1413">
        <v>0.0055599999999999998</v>
      </c>
      <c r="BQ750" s="1413">
        <v>0.054980000000000001</v>
      </c>
      <c r="BR750" s="1414">
        <f>ROUND(SQRT(BP750^2+BQ750^2)*1000/(1.73*BP756),0)</f>
        <v>3</v>
      </c>
      <c r="BS750" s="1413">
        <v>0.0055599999999999998</v>
      </c>
      <c r="BT750" s="1413">
        <v>0.054980000000000001</v>
      </c>
      <c r="BU750" s="1414">
        <f>ROUND(SQRT(BS750^2+BT750^2)*1000/(1.73*BS756),0)</f>
        <v>3</v>
      </c>
      <c r="BV750" s="1413">
        <v>0.0055599999999999998</v>
      </c>
      <c r="BW750" s="1413">
        <v>0.054980000000000001</v>
      </c>
      <c r="BX750" s="1414">
        <f>ROUND(SQRT(BV750^2+BW750^2)*1000/(1.73*BV756),0)</f>
        <v>3</v>
      </c>
      <c r="BY750" s="1413">
        <v>0.0055599999999999998</v>
      </c>
      <c r="BZ750" s="1413">
        <v>0.054980000000000001</v>
      </c>
      <c r="CA750" s="1598">
        <f>ROUND(SQRT(BY750^2+BZ750^2)*1000/(1.73*BY756),0)</f>
        <v>3</v>
      </c>
    </row>
    <row r="751" s="1" customFormat="1" ht="21.75" customHeight="1">
      <c r="A751" s="1332"/>
      <c r="B751" s="1398"/>
      <c r="C751" s="1477"/>
      <c r="D751" s="1478"/>
      <c r="E751" s="1410"/>
      <c r="F751" s="1411" t="s">
        <v>399</v>
      </c>
      <c r="G751" s="1412" t="s">
        <v>400</v>
      </c>
      <c r="H751" s="1417">
        <v>3</v>
      </c>
      <c r="I751" s="1417"/>
      <c r="J751" s="1417"/>
      <c r="K751" s="1417">
        <v>3</v>
      </c>
      <c r="L751" s="1417"/>
      <c r="M751" s="1417"/>
      <c r="N751" s="1417">
        <v>3</v>
      </c>
      <c r="O751" s="1417"/>
      <c r="P751" s="1417"/>
      <c r="Q751" s="1417">
        <v>3</v>
      </c>
      <c r="R751" s="1417"/>
      <c r="S751" s="1417"/>
      <c r="T751" s="1417">
        <v>3</v>
      </c>
      <c r="U751" s="1417"/>
      <c r="V751" s="1417"/>
      <c r="W751" s="1417">
        <v>3</v>
      </c>
      <c r="X751" s="1417"/>
      <c r="Y751" s="1417"/>
      <c r="Z751" s="1417">
        <v>3</v>
      </c>
      <c r="AA751" s="1417"/>
      <c r="AB751" s="1417"/>
      <c r="AC751" s="1417">
        <v>3</v>
      </c>
      <c r="AD751" s="1417"/>
      <c r="AE751" s="1417"/>
      <c r="AF751" s="1417">
        <v>3</v>
      </c>
      <c r="AG751" s="1417"/>
      <c r="AH751" s="1417"/>
      <c r="AI751" s="1417">
        <v>3</v>
      </c>
      <c r="AJ751" s="1417"/>
      <c r="AK751" s="1417"/>
      <c r="AL751" s="1418">
        <v>3</v>
      </c>
      <c r="AM751" s="1418"/>
      <c r="AN751" s="1418"/>
      <c r="AO751" s="1417">
        <v>3</v>
      </c>
      <c r="AP751" s="1417"/>
      <c r="AQ751" s="1417"/>
      <c r="AR751" s="1417">
        <v>3</v>
      </c>
      <c r="AS751" s="1417"/>
      <c r="AT751" s="1417"/>
      <c r="AU751" s="1417">
        <v>3</v>
      </c>
      <c r="AV751" s="1417"/>
      <c r="AW751" s="1417"/>
      <c r="AX751" s="1417">
        <v>3</v>
      </c>
      <c r="AY751" s="1417"/>
      <c r="AZ751" s="1417"/>
      <c r="BA751" s="1417">
        <v>3</v>
      </c>
      <c r="BB751" s="1417"/>
      <c r="BC751" s="1417"/>
      <c r="BD751" s="1417">
        <v>3</v>
      </c>
      <c r="BE751" s="1417"/>
      <c r="BF751" s="1417"/>
      <c r="BG751" s="1417">
        <v>3</v>
      </c>
      <c r="BH751" s="1417"/>
      <c r="BI751" s="1417"/>
      <c r="BJ751" s="1417">
        <v>3</v>
      </c>
      <c r="BK751" s="1417"/>
      <c r="BL751" s="1417"/>
      <c r="BM751" s="1417">
        <v>3</v>
      </c>
      <c r="BN751" s="1417"/>
      <c r="BO751" s="1417"/>
      <c r="BP751" s="1417">
        <v>3</v>
      </c>
      <c r="BQ751" s="1417"/>
      <c r="BR751" s="1417"/>
      <c r="BS751" s="1417">
        <v>3</v>
      </c>
      <c r="BT751" s="1417"/>
      <c r="BU751" s="1417"/>
      <c r="BV751" s="1417">
        <v>3</v>
      </c>
      <c r="BW751" s="1417"/>
      <c r="BX751" s="1417"/>
      <c r="BY751" s="1417">
        <v>3</v>
      </c>
      <c r="BZ751" s="1417"/>
      <c r="CA751" s="1617"/>
    </row>
    <row r="752" s="1" customFormat="1" ht="26.25" customHeight="1">
      <c r="A752" s="1332"/>
      <c r="B752" s="1398"/>
      <c r="C752" s="1545"/>
      <c r="D752" s="1478"/>
      <c r="E752" s="1410"/>
      <c r="F752" s="1411" t="s">
        <v>401</v>
      </c>
      <c r="G752" s="1412" t="s">
        <v>400</v>
      </c>
      <c r="H752" s="1419"/>
      <c r="I752" s="1419"/>
      <c r="J752" s="1419"/>
      <c r="K752" s="1419"/>
      <c r="L752" s="1419"/>
      <c r="M752" s="1419"/>
      <c r="N752" s="1419"/>
      <c r="O752" s="1419"/>
      <c r="P752" s="1419"/>
      <c r="Q752" s="1419"/>
      <c r="R752" s="1419"/>
      <c r="S752" s="1419"/>
      <c r="T752" s="1419"/>
      <c r="U752" s="1419"/>
      <c r="V752" s="1419"/>
      <c r="W752" s="1419"/>
      <c r="X752" s="1419"/>
      <c r="Y752" s="1419"/>
      <c r="Z752" s="1419"/>
      <c r="AA752" s="1419"/>
      <c r="AB752" s="1419"/>
      <c r="AC752" s="1419"/>
      <c r="AD752" s="1419"/>
      <c r="AE752" s="1419"/>
      <c r="AF752" s="1419"/>
      <c r="AG752" s="1419"/>
      <c r="AH752" s="1419"/>
      <c r="AI752" s="1419"/>
      <c r="AJ752" s="1419"/>
      <c r="AK752" s="1419"/>
      <c r="AL752" s="1420"/>
      <c r="AM752" s="1420"/>
      <c r="AN752" s="1420"/>
      <c r="AO752" s="1419"/>
      <c r="AP752" s="1419"/>
      <c r="AQ752" s="1419"/>
      <c r="AR752" s="1419"/>
      <c r="AS752" s="1419"/>
      <c r="AT752" s="1419"/>
      <c r="AU752" s="1419"/>
      <c r="AV752" s="1419"/>
      <c r="AW752" s="1419"/>
      <c r="AX752" s="1419"/>
      <c r="AY752" s="1419"/>
      <c r="AZ752" s="1419"/>
      <c r="BA752" s="1419"/>
      <c r="BB752" s="1419"/>
      <c r="BC752" s="1419"/>
      <c r="BD752" s="1419"/>
      <c r="BE752" s="1419"/>
      <c r="BF752" s="1419"/>
      <c r="BG752" s="1419"/>
      <c r="BH752" s="1419"/>
      <c r="BI752" s="1419"/>
      <c r="BJ752" s="1419"/>
      <c r="BK752" s="1419"/>
      <c r="BL752" s="1419"/>
      <c r="BM752" s="1419"/>
      <c r="BN752" s="1419"/>
      <c r="BO752" s="1419"/>
      <c r="BP752" s="1419"/>
      <c r="BQ752" s="1419"/>
      <c r="BR752" s="1419"/>
      <c r="BS752" s="1419"/>
      <c r="BT752" s="1419"/>
      <c r="BU752" s="1419"/>
      <c r="BV752" s="1419"/>
      <c r="BW752" s="1419"/>
      <c r="BX752" s="1419"/>
      <c r="BY752" s="1419"/>
      <c r="BZ752" s="1419"/>
      <c r="CA752" s="1618"/>
    </row>
    <row r="753" s="1" customFormat="1" ht="19.5" customHeight="1">
      <c r="A753" s="1332"/>
      <c r="B753" s="1398"/>
      <c r="C753" s="1512" t="s">
        <v>285</v>
      </c>
      <c r="D753" s="1475"/>
      <c r="E753" s="1410" t="s">
        <v>396</v>
      </c>
      <c r="F753" s="1411"/>
      <c r="G753" s="1412">
        <v>35</v>
      </c>
      <c r="H753" s="1419">
        <f>J753*H755*1.73*0.875/1000</f>
        <v>0.32742412499999995</v>
      </c>
      <c r="I753" s="1419">
        <f t="shared" si="3842"/>
        <v>0.18139296524999998</v>
      </c>
      <c r="J753" s="1414">
        <v>6.1799999999999997</v>
      </c>
      <c r="K753" s="1419">
        <f>M753*K755*1.73*0.875/1000</f>
        <v>0.31152974999999999</v>
      </c>
      <c r="L753" s="1419">
        <f t="shared" si="3843"/>
        <v>0.1725874815</v>
      </c>
      <c r="M753" s="1414">
        <v>5.8799999999999999</v>
      </c>
      <c r="N753" s="1419">
        <f>P753*N755*1.73*0.875/1000</f>
        <v>0.31152974999999999</v>
      </c>
      <c r="O753" s="1419">
        <f t="shared" si="3844"/>
        <v>0.1725874815</v>
      </c>
      <c r="P753" s="1414">
        <v>5.8799999999999999</v>
      </c>
      <c r="Q753" s="1419">
        <f>S753*Q755*1.73*0.875/1000</f>
        <v>0.31152974999999999</v>
      </c>
      <c r="R753" s="1419">
        <f t="shared" si="3845"/>
        <v>0.1725874815</v>
      </c>
      <c r="S753" s="1414">
        <v>5.8799999999999999</v>
      </c>
      <c r="T753" s="1419">
        <f>V753*T755*1.73*0.875/1000</f>
        <v>0.31152974999999999</v>
      </c>
      <c r="U753" s="1419">
        <f t="shared" si="3846"/>
        <v>0.1725874815</v>
      </c>
      <c r="V753" s="1414">
        <v>5.8799999999999999</v>
      </c>
      <c r="W753" s="1419">
        <f>Y753*W755*1.73*0.875/1000</f>
        <v>0.31152974999999999</v>
      </c>
      <c r="X753" s="1419">
        <f t="shared" si="3847"/>
        <v>0.1725874815</v>
      </c>
      <c r="Y753" s="1414">
        <v>5.8799999999999999</v>
      </c>
      <c r="Z753" s="1419">
        <f>AB753*Z755*1.73*0.875/1000</f>
        <v>0.32742412499999995</v>
      </c>
      <c r="AA753" s="1419">
        <f t="shared" si="3848"/>
        <v>0.18139296524999998</v>
      </c>
      <c r="AB753" s="1414">
        <v>6.1799999999999997</v>
      </c>
      <c r="AC753" s="1419">
        <f>AE753*AC755*1.73*0.875/1000</f>
        <v>0.32742412499999995</v>
      </c>
      <c r="AD753" s="1419">
        <f t="shared" si="3849"/>
        <v>0.18139296524999998</v>
      </c>
      <c r="AE753" s="1414">
        <v>6.1799999999999997</v>
      </c>
      <c r="AF753" s="1419">
        <f>AH753*AF755*1.73*0.875/1000</f>
        <v>0.32742412499999995</v>
      </c>
      <c r="AG753" s="1419">
        <f t="shared" si="3850"/>
        <v>0.18139296524999998</v>
      </c>
      <c r="AH753" s="1414">
        <v>6.1799999999999997</v>
      </c>
      <c r="AI753" s="1419">
        <f>AK753*AI755*1.73*0.875/1000</f>
        <v>0.32742412499999995</v>
      </c>
      <c r="AJ753" s="1419">
        <f t="shared" si="3851"/>
        <v>0.18139296524999998</v>
      </c>
      <c r="AK753" s="1414">
        <v>6.1799999999999997</v>
      </c>
      <c r="AL753" s="1420">
        <f>AN753*AL755*1.73*0.875/1000</f>
        <v>0.32742412499999995</v>
      </c>
      <c r="AM753" s="1420">
        <f t="shared" si="3852"/>
        <v>0.18139296524999998</v>
      </c>
      <c r="AN753" s="1416">
        <v>6.1799999999999997</v>
      </c>
      <c r="AO753" s="1419">
        <f>AQ753*AO755*1.73*0.875/1000</f>
        <v>0.32742412499999995</v>
      </c>
      <c r="AP753" s="1419">
        <f t="shared" si="3853"/>
        <v>0.18139296524999998</v>
      </c>
      <c r="AQ753" s="1414">
        <v>6.1799999999999997</v>
      </c>
      <c r="AR753" s="1419">
        <f>AT753*AR755*1.73*0.875/1000</f>
        <v>0.32742412499999995</v>
      </c>
      <c r="AS753" s="1419">
        <f t="shared" si="3854"/>
        <v>0.18139296524999998</v>
      </c>
      <c r="AT753" s="1414">
        <v>6.1799999999999997</v>
      </c>
      <c r="AU753" s="1419">
        <f>AW753*AU755*1.73*0.875/1000</f>
        <v>0.32742412499999995</v>
      </c>
      <c r="AV753" s="1419">
        <f t="shared" si="3855"/>
        <v>0.18139296524999998</v>
      </c>
      <c r="AW753" s="1414">
        <v>6.1799999999999997</v>
      </c>
      <c r="AX753" s="1419">
        <f>AZ753*AX755*1.73*0.875/1000</f>
        <v>0.32742412499999995</v>
      </c>
      <c r="AY753" s="1419">
        <f t="shared" si="3856"/>
        <v>0.18139296524999998</v>
      </c>
      <c r="AZ753" s="1414">
        <v>6.1799999999999997</v>
      </c>
      <c r="BA753" s="1419">
        <f>BC753*BA755*1.73*0.875/1000</f>
        <v>0.34278868749999997</v>
      </c>
      <c r="BB753" s="1419">
        <f t="shared" si="3857"/>
        <v>0.18990493287499999</v>
      </c>
      <c r="BC753" s="1414">
        <v>6.4699999999999998</v>
      </c>
      <c r="BD753" s="1419">
        <f>BF753*BD755*1.73*0.875/1000</f>
        <v>0.34278868749999997</v>
      </c>
      <c r="BE753" s="1419">
        <f t="shared" si="3858"/>
        <v>0.18990493287499999</v>
      </c>
      <c r="BF753" s="1414">
        <v>6.4699999999999998</v>
      </c>
      <c r="BG753" s="1419">
        <f>BI753*BG755*1.73*0.875/1000</f>
        <v>0.34278868749999997</v>
      </c>
      <c r="BH753" s="1419">
        <f t="shared" si="3859"/>
        <v>0.18990493287499999</v>
      </c>
      <c r="BI753" s="1414">
        <v>6.4699999999999998</v>
      </c>
      <c r="BJ753" s="1419">
        <f>BL753*BJ755*1.73*0.875/1000</f>
        <v>0.35868306249999998</v>
      </c>
      <c r="BK753" s="1419">
        <f t="shared" si="3860"/>
        <v>0.198710416625</v>
      </c>
      <c r="BL753" s="1414">
        <v>6.7699999999999996</v>
      </c>
      <c r="BM753" s="1419">
        <f>BO753*BM755*1.73*0.875/1000</f>
        <v>0.34278868749999997</v>
      </c>
      <c r="BN753" s="1419">
        <f t="shared" si="3861"/>
        <v>0.18990493287499999</v>
      </c>
      <c r="BO753" s="1414">
        <v>6.4699999999999998</v>
      </c>
      <c r="BP753" s="1419">
        <f>BR753*BP755*1.73*0.875/1000</f>
        <v>0.34278868749999997</v>
      </c>
      <c r="BQ753" s="1419">
        <f t="shared" si="3862"/>
        <v>0.18990493287499999</v>
      </c>
      <c r="BR753" s="1414">
        <v>6.4699999999999998</v>
      </c>
      <c r="BS753" s="1419">
        <f>BU753*BS755*1.73*0.875/1000</f>
        <v>0.34278868749999997</v>
      </c>
      <c r="BT753" s="1419">
        <f t="shared" si="3863"/>
        <v>0.18990493287499999</v>
      </c>
      <c r="BU753" s="1414">
        <v>6.4699999999999998</v>
      </c>
      <c r="BV753" s="1419">
        <f>BX753*BV755*1.73*0.875/1000</f>
        <v>0.34278868749999997</v>
      </c>
      <c r="BW753" s="1419">
        <f t="shared" si="3864"/>
        <v>0.18990493287499999</v>
      </c>
      <c r="BX753" s="1414">
        <v>6.4699999999999998</v>
      </c>
      <c r="BY753" s="1419">
        <f>CA753*BY755*1.73*0.875/1000</f>
        <v>0.37404762499999999</v>
      </c>
      <c r="BZ753" s="1419">
        <f t="shared" si="3865"/>
        <v>0.20722238425</v>
      </c>
      <c r="CA753" s="1598">
        <v>7.0599999999999996</v>
      </c>
    </row>
    <row r="754" s="1" customFormat="1" ht="16.5" customHeight="1">
      <c r="A754" s="1332"/>
      <c r="B754" s="1398"/>
      <c r="C754" s="1512" t="s">
        <v>286</v>
      </c>
      <c r="D754" s="1475"/>
      <c r="E754" s="1410"/>
      <c r="F754" s="1411"/>
      <c r="G754" s="1412">
        <v>35</v>
      </c>
      <c r="H754" s="1419">
        <v>0</v>
      </c>
      <c r="I754" s="1419">
        <v>0</v>
      </c>
      <c r="J754" s="1414">
        <v>5.2999999999999998</v>
      </c>
      <c r="K754" s="1419">
        <v>0</v>
      </c>
      <c r="L754" s="1419">
        <v>0</v>
      </c>
      <c r="M754" s="1414">
        <v>5</v>
      </c>
      <c r="N754" s="1419">
        <v>0</v>
      </c>
      <c r="O754" s="1419">
        <v>0</v>
      </c>
      <c r="P754" s="1414">
        <v>5</v>
      </c>
      <c r="Q754" s="1419">
        <v>0</v>
      </c>
      <c r="R754" s="1419">
        <v>0</v>
      </c>
      <c r="S754" s="1414">
        <v>5</v>
      </c>
      <c r="T754" s="1419">
        <v>0</v>
      </c>
      <c r="U754" s="1419">
        <v>0</v>
      </c>
      <c r="V754" s="1414">
        <v>5</v>
      </c>
      <c r="W754" s="1419">
        <v>0</v>
      </c>
      <c r="X754" s="1419">
        <v>0</v>
      </c>
      <c r="Y754" s="1414">
        <v>5</v>
      </c>
      <c r="Z754" s="1419">
        <v>0</v>
      </c>
      <c r="AA754" s="1419">
        <v>0</v>
      </c>
      <c r="AB754" s="1414">
        <v>5.2999999999999998</v>
      </c>
      <c r="AC754" s="1419">
        <v>0</v>
      </c>
      <c r="AD754" s="1419">
        <v>0</v>
      </c>
      <c r="AE754" s="1414">
        <v>5.2999999999999998</v>
      </c>
      <c r="AF754" s="1419">
        <v>0</v>
      </c>
      <c r="AG754" s="1419">
        <v>0</v>
      </c>
      <c r="AH754" s="1414">
        <v>5.2999999999999998</v>
      </c>
      <c r="AI754" s="1419">
        <v>0</v>
      </c>
      <c r="AJ754" s="1419">
        <v>0</v>
      </c>
      <c r="AK754" s="1414">
        <v>5.2999999999999998</v>
      </c>
      <c r="AL754" s="1420">
        <v>0</v>
      </c>
      <c r="AM754" s="1420">
        <v>0</v>
      </c>
      <c r="AN754" s="1416">
        <v>5.2999999999999998</v>
      </c>
      <c r="AO754" s="1419">
        <v>0</v>
      </c>
      <c r="AP754" s="1419">
        <v>0</v>
      </c>
      <c r="AQ754" s="1414">
        <v>5.2999999999999998</v>
      </c>
      <c r="AR754" s="1419">
        <v>0</v>
      </c>
      <c r="AS754" s="1419">
        <v>0</v>
      </c>
      <c r="AT754" s="1414">
        <v>5.2999999999999998</v>
      </c>
      <c r="AU754" s="1419">
        <v>0</v>
      </c>
      <c r="AV754" s="1419">
        <v>0</v>
      </c>
      <c r="AW754" s="1414">
        <v>5.2999999999999998</v>
      </c>
      <c r="AX754" s="1419">
        <v>0</v>
      </c>
      <c r="AY754" s="1419">
        <v>0</v>
      </c>
      <c r="AZ754" s="1414">
        <v>5.2999999999999998</v>
      </c>
      <c r="BA754" s="1419">
        <v>0</v>
      </c>
      <c r="BB754" s="1419">
        <v>0</v>
      </c>
      <c r="BC754" s="1414">
        <v>5.5899999999999999</v>
      </c>
      <c r="BD754" s="1419">
        <v>0</v>
      </c>
      <c r="BE754" s="1419">
        <v>0</v>
      </c>
      <c r="BF754" s="1414">
        <v>5.5899999999999999</v>
      </c>
      <c r="BG754" s="1419">
        <v>0</v>
      </c>
      <c r="BH754" s="1419">
        <v>0</v>
      </c>
      <c r="BI754" s="1414">
        <v>5.5899999999999999</v>
      </c>
      <c r="BJ754" s="1419">
        <v>0</v>
      </c>
      <c r="BK754" s="1419">
        <v>0</v>
      </c>
      <c r="BL754" s="1414">
        <v>5.8899999999999997</v>
      </c>
      <c r="BM754" s="1419">
        <v>0</v>
      </c>
      <c r="BN754" s="1419">
        <v>0</v>
      </c>
      <c r="BO754" s="1414">
        <v>5.5899999999999999</v>
      </c>
      <c r="BP754" s="1419">
        <v>0</v>
      </c>
      <c r="BQ754" s="1419">
        <v>0</v>
      </c>
      <c r="BR754" s="1414">
        <v>5.5899999999999999</v>
      </c>
      <c r="BS754" s="1419">
        <v>0</v>
      </c>
      <c r="BT754" s="1419">
        <v>0</v>
      </c>
      <c r="BU754" s="1414">
        <v>5.5899999999999999</v>
      </c>
      <c r="BV754" s="1419">
        <v>0</v>
      </c>
      <c r="BW754" s="1419">
        <v>0</v>
      </c>
      <c r="BX754" s="1414">
        <v>5.5899999999999999</v>
      </c>
      <c r="BY754" s="1419">
        <v>0</v>
      </c>
      <c r="BZ754" s="1419">
        <v>0</v>
      </c>
      <c r="CA754" s="1598">
        <v>6.1799999999999997</v>
      </c>
    </row>
    <row r="755" s="1" customFormat="1" ht="16.5" customHeight="1">
      <c r="A755" s="1332"/>
      <c r="B755" s="1398" t="s">
        <v>59</v>
      </c>
      <c r="C755" s="1408" t="s">
        <v>404</v>
      </c>
      <c r="D755" s="1410"/>
      <c r="E755" s="1410"/>
      <c r="F755" s="1411" t="s">
        <v>405</v>
      </c>
      <c r="G755" s="1412">
        <v>35</v>
      </c>
      <c r="H755" s="1419">
        <v>35</v>
      </c>
      <c r="I755" s="1419"/>
      <c r="J755" s="1419"/>
      <c r="K755" s="1419">
        <v>35</v>
      </c>
      <c r="L755" s="1419"/>
      <c r="M755" s="1419"/>
      <c r="N755" s="1419">
        <v>35</v>
      </c>
      <c r="O755" s="1419"/>
      <c r="P755" s="1419"/>
      <c r="Q755" s="1419">
        <v>35</v>
      </c>
      <c r="R755" s="1419"/>
      <c r="S755" s="1419"/>
      <c r="T755" s="1419">
        <v>35</v>
      </c>
      <c r="U755" s="1419"/>
      <c r="V755" s="1419"/>
      <c r="W755" s="1419">
        <v>35</v>
      </c>
      <c r="X755" s="1419"/>
      <c r="Y755" s="1419"/>
      <c r="Z755" s="1419">
        <v>35</v>
      </c>
      <c r="AA755" s="1419"/>
      <c r="AB755" s="1419"/>
      <c r="AC755" s="1419">
        <v>35</v>
      </c>
      <c r="AD755" s="1419"/>
      <c r="AE755" s="1419"/>
      <c r="AF755" s="1419">
        <v>35</v>
      </c>
      <c r="AG755" s="1419"/>
      <c r="AH755" s="1419"/>
      <c r="AI755" s="1419">
        <v>35</v>
      </c>
      <c r="AJ755" s="1419"/>
      <c r="AK755" s="1419"/>
      <c r="AL755" s="1420">
        <v>35</v>
      </c>
      <c r="AM755" s="1420"/>
      <c r="AN755" s="1420"/>
      <c r="AO755" s="1419">
        <v>35</v>
      </c>
      <c r="AP755" s="1419"/>
      <c r="AQ755" s="1419"/>
      <c r="AR755" s="1419">
        <v>35</v>
      </c>
      <c r="AS755" s="1419"/>
      <c r="AT755" s="1419"/>
      <c r="AU755" s="1419">
        <v>35</v>
      </c>
      <c r="AV755" s="1419"/>
      <c r="AW755" s="1419"/>
      <c r="AX755" s="1419">
        <v>35</v>
      </c>
      <c r="AY755" s="1419"/>
      <c r="AZ755" s="1419"/>
      <c r="BA755" s="1419">
        <v>35</v>
      </c>
      <c r="BB755" s="1419"/>
      <c r="BC755" s="1419"/>
      <c r="BD755" s="1419">
        <v>35</v>
      </c>
      <c r="BE755" s="1419"/>
      <c r="BF755" s="1419"/>
      <c r="BG755" s="1419">
        <v>35</v>
      </c>
      <c r="BH755" s="1419"/>
      <c r="BI755" s="1419"/>
      <c r="BJ755" s="1419">
        <v>35</v>
      </c>
      <c r="BK755" s="1419"/>
      <c r="BL755" s="1419"/>
      <c r="BM755" s="1419">
        <v>35</v>
      </c>
      <c r="BN755" s="1419"/>
      <c r="BO755" s="1419"/>
      <c r="BP755" s="1419">
        <v>35</v>
      </c>
      <c r="BQ755" s="1419"/>
      <c r="BR755" s="1419"/>
      <c r="BS755" s="1419">
        <v>35</v>
      </c>
      <c r="BT755" s="1419"/>
      <c r="BU755" s="1419"/>
      <c r="BV755" s="1419">
        <v>35</v>
      </c>
      <c r="BW755" s="1419"/>
      <c r="BX755" s="1419"/>
      <c r="BY755" s="1419">
        <v>35</v>
      </c>
      <c r="BZ755" s="1419"/>
      <c r="CA755" s="1618"/>
    </row>
    <row r="756" s="1" customFormat="1" ht="16.5" customHeight="1">
      <c r="A756" s="1332"/>
      <c r="B756" s="1398"/>
      <c r="C756" s="1408" t="s">
        <v>404</v>
      </c>
      <c r="D756" s="1410"/>
      <c r="E756" s="1410"/>
      <c r="F756" s="1411" t="s">
        <v>405</v>
      </c>
      <c r="G756" s="1412">
        <v>10</v>
      </c>
      <c r="H756" s="1419">
        <v>10.300000000000001</v>
      </c>
      <c r="I756" s="1419"/>
      <c r="J756" s="1419"/>
      <c r="K756" s="1419">
        <v>10.300000000000001</v>
      </c>
      <c r="L756" s="1419"/>
      <c r="M756" s="1419"/>
      <c r="N756" s="1419">
        <v>10.300000000000001</v>
      </c>
      <c r="O756" s="1419"/>
      <c r="P756" s="1419"/>
      <c r="Q756" s="1419">
        <v>10.300000000000001</v>
      </c>
      <c r="R756" s="1419"/>
      <c r="S756" s="1419"/>
      <c r="T756" s="1419">
        <v>10.300000000000001</v>
      </c>
      <c r="U756" s="1419"/>
      <c r="V756" s="1419"/>
      <c r="W756" s="1419">
        <v>10.300000000000001</v>
      </c>
      <c r="X756" s="1419"/>
      <c r="Y756" s="1419"/>
      <c r="Z756" s="1419">
        <v>10.300000000000001</v>
      </c>
      <c r="AA756" s="1419"/>
      <c r="AB756" s="1419"/>
      <c r="AC756" s="1419">
        <v>10.300000000000001</v>
      </c>
      <c r="AD756" s="1419"/>
      <c r="AE756" s="1419"/>
      <c r="AF756" s="1419">
        <v>10.300000000000001</v>
      </c>
      <c r="AG756" s="1419"/>
      <c r="AH756" s="1419"/>
      <c r="AI756" s="1419">
        <v>10.300000000000001</v>
      </c>
      <c r="AJ756" s="1419"/>
      <c r="AK756" s="1419"/>
      <c r="AL756" s="1420">
        <v>10.300000000000001</v>
      </c>
      <c r="AM756" s="1420"/>
      <c r="AN756" s="1420"/>
      <c r="AO756" s="1419">
        <v>10.300000000000001</v>
      </c>
      <c r="AP756" s="1419"/>
      <c r="AQ756" s="1419"/>
      <c r="AR756" s="1419">
        <v>10.300000000000001</v>
      </c>
      <c r="AS756" s="1419"/>
      <c r="AT756" s="1419"/>
      <c r="AU756" s="1419">
        <v>10.300000000000001</v>
      </c>
      <c r="AV756" s="1419"/>
      <c r="AW756" s="1419"/>
      <c r="AX756" s="1419">
        <v>10.300000000000001</v>
      </c>
      <c r="AY756" s="1419"/>
      <c r="AZ756" s="1419"/>
      <c r="BA756" s="1419">
        <v>10.300000000000001</v>
      </c>
      <c r="BB756" s="1419"/>
      <c r="BC756" s="1419"/>
      <c r="BD756" s="1419">
        <v>10.300000000000001</v>
      </c>
      <c r="BE756" s="1419"/>
      <c r="BF756" s="1419"/>
      <c r="BG756" s="1419">
        <v>10.300000000000001</v>
      </c>
      <c r="BH756" s="1419"/>
      <c r="BI756" s="1419"/>
      <c r="BJ756" s="1419">
        <v>10.300000000000001</v>
      </c>
      <c r="BK756" s="1419"/>
      <c r="BL756" s="1419"/>
      <c r="BM756" s="1419">
        <v>10.300000000000001</v>
      </c>
      <c r="BN756" s="1419"/>
      <c r="BO756" s="1419"/>
      <c r="BP756" s="1419">
        <v>10.300000000000001</v>
      </c>
      <c r="BQ756" s="1419"/>
      <c r="BR756" s="1419"/>
      <c r="BS756" s="1419">
        <v>10.300000000000001</v>
      </c>
      <c r="BT756" s="1419"/>
      <c r="BU756" s="1419"/>
      <c r="BV756" s="1419">
        <v>10.300000000000001</v>
      </c>
      <c r="BW756" s="1419"/>
      <c r="BX756" s="1419"/>
      <c r="BY756" s="1419">
        <v>10.300000000000001</v>
      </c>
      <c r="BZ756" s="1419"/>
      <c r="CA756" s="1618"/>
    </row>
    <row r="757" s="1" customFormat="1" ht="16.5" customHeight="1">
      <c r="A757" s="1332"/>
      <c r="B757" s="1398" t="s">
        <v>402</v>
      </c>
      <c r="C757" s="1549" t="s">
        <v>406</v>
      </c>
      <c r="D757" s="1550"/>
      <c r="E757" s="1429"/>
      <c r="F757" s="1430"/>
      <c r="G757" s="1412">
        <v>10</v>
      </c>
      <c r="H757" s="1503">
        <v>0</v>
      </c>
      <c r="I757" s="1419">
        <v>0</v>
      </c>
      <c r="J757" s="1414">
        <f>ROUND(SQRT(H757^2+I757^2)*1000/(1.73*H756),0)</f>
        <v>0</v>
      </c>
      <c r="K757" s="1503">
        <v>0</v>
      </c>
      <c r="L757" s="1419">
        <v>0</v>
      </c>
      <c r="M757" s="1414">
        <f>ROUND(SQRT(K757^2+L757^2)*1000/(1.73*K756),0)</f>
        <v>0</v>
      </c>
      <c r="N757" s="1503">
        <v>0</v>
      </c>
      <c r="O757" s="1419">
        <v>0</v>
      </c>
      <c r="P757" s="1414">
        <f>ROUND(SQRT(N757^2+O757^2)*1000/(1.73*N756),0)</f>
        <v>0</v>
      </c>
      <c r="Q757" s="1503">
        <v>0</v>
      </c>
      <c r="R757" s="1419">
        <v>0</v>
      </c>
      <c r="S757" s="1414">
        <f>ROUND(SQRT(Q757^2+R757^2)*1000/(1.73*Q756),0)</f>
        <v>0</v>
      </c>
      <c r="T757" s="1503">
        <v>0</v>
      </c>
      <c r="U757" s="1419">
        <v>0</v>
      </c>
      <c r="V757" s="1414">
        <f>ROUND(SQRT(T757^2+U757^2)*1000/(1.73*T756),0)</f>
        <v>0</v>
      </c>
      <c r="W757" s="1503">
        <v>0</v>
      </c>
      <c r="X757" s="1419">
        <v>0</v>
      </c>
      <c r="Y757" s="1414">
        <f>ROUND(SQRT(W757^2+X757^2)*1000/(1.73*W756),0)</f>
        <v>0</v>
      </c>
      <c r="Z757" s="1503">
        <v>0</v>
      </c>
      <c r="AA757" s="1419">
        <v>0</v>
      </c>
      <c r="AB757" s="1414">
        <f>ROUND(SQRT(Z757^2+AA757^2)*1000/(1.73*Z756),0)</f>
        <v>0</v>
      </c>
      <c r="AC757" s="1503">
        <v>0</v>
      </c>
      <c r="AD757" s="1419">
        <v>0</v>
      </c>
      <c r="AE757" s="1414">
        <f>ROUND(SQRT(AC757^2+AD757^2)*1000/(1.73*AC756),0)</f>
        <v>0</v>
      </c>
      <c r="AF757" s="1503">
        <v>0</v>
      </c>
      <c r="AG757" s="1419">
        <v>0</v>
      </c>
      <c r="AH757" s="1414">
        <f>ROUND(SQRT(AF757^2+AG757^2)*1000/(1.73*AF756),0)</f>
        <v>0</v>
      </c>
      <c r="AI757" s="1503">
        <v>0</v>
      </c>
      <c r="AJ757" s="1419">
        <v>0</v>
      </c>
      <c r="AK757" s="1414">
        <f>ROUND(SQRT(AI757^2+AJ757^2)*1000/(1.73*AI756),0)</f>
        <v>0</v>
      </c>
      <c r="AL757" s="1504">
        <v>0</v>
      </c>
      <c r="AM757" s="1420">
        <v>0</v>
      </c>
      <c r="AN757" s="1416">
        <f>ROUND(SQRT(AL757^2+AM757^2)*1000/(1.73*AL756),0)</f>
        <v>0</v>
      </c>
      <c r="AO757" s="1503">
        <v>0</v>
      </c>
      <c r="AP757" s="1419">
        <v>0</v>
      </c>
      <c r="AQ757" s="1414">
        <f>ROUND(SQRT(AO757^2+AP757^2)*1000/(1.73*AO756),0)</f>
        <v>0</v>
      </c>
      <c r="AR757" s="1503">
        <v>0</v>
      </c>
      <c r="AS757" s="1419">
        <v>0</v>
      </c>
      <c r="AT757" s="1414">
        <f>ROUND(SQRT(AR757^2+AS757^2)*1000/(1.73*AR756),0)</f>
        <v>0</v>
      </c>
      <c r="AU757" s="1503">
        <v>0</v>
      </c>
      <c r="AV757" s="1419">
        <v>0</v>
      </c>
      <c r="AW757" s="1414">
        <f>ROUND(SQRT(AU757^2+AV757^2)*1000/(1.73*AU756),0)</f>
        <v>0</v>
      </c>
      <c r="AX757" s="1503">
        <v>0</v>
      </c>
      <c r="AY757" s="1419">
        <v>0</v>
      </c>
      <c r="AZ757" s="1414">
        <f>ROUND(SQRT(AX757^2+AY757^2)*1000/(1.73*AX756),0)</f>
        <v>0</v>
      </c>
      <c r="BA757" s="1503">
        <v>0</v>
      </c>
      <c r="BB757" s="1419">
        <v>0</v>
      </c>
      <c r="BC757" s="1414">
        <f>ROUND(SQRT(BA757^2+BB757^2)*1000/(1.73*BA756),0)</f>
        <v>0</v>
      </c>
      <c r="BD757" s="1503">
        <v>0</v>
      </c>
      <c r="BE757" s="1419">
        <v>0</v>
      </c>
      <c r="BF757" s="1414">
        <f>ROUND(SQRT(BD757^2+BE757^2)*1000/(1.73*BD756),0)</f>
        <v>0</v>
      </c>
      <c r="BG757" s="1503">
        <v>0</v>
      </c>
      <c r="BH757" s="1419">
        <v>0</v>
      </c>
      <c r="BI757" s="1414">
        <f>ROUND(SQRT(BG757^2+BH757^2)*1000/(1.73*BG756),0)</f>
        <v>0</v>
      </c>
      <c r="BJ757" s="1503">
        <v>0</v>
      </c>
      <c r="BK757" s="1419">
        <v>0</v>
      </c>
      <c r="BL757" s="1414">
        <f>ROUND(SQRT(BJ757^2+BK757^2)*1000/(1.73*BJ756),0)</f>
        <v>0</v>
      </c>
      <c r="BM757" s="1503">
        <v>0</v>
      </c>
      <c r="BN757" s="1419">
        <v>0</v>
      </c>
      <c r="BO757" s="1414">
        <f>ROUND(SQRT(BM757^2+BN757^2)*1000/(1.73*BM756),0)</f>
        <v>0</v>
      </c>
      <c r="BP757" s="1503">
        <v>0</v>
      </c>
      <c r="BQ757" s="1419">
        <v>0</v>
      </c>
      <c r="BR757" s="1414">
        <f>ROUND(SQRT(BP757^2+BQ757^2)*1000/(1.73*BP756),0)</f>
        <v>0</v>
      </c>
      <c r="BS757" s="1503">
        <v>0</v>
      </c>
      <c r="BT757" s="1419">
        <v>0</v>
      </c>
      <c r="BU757" s="1414">
        <f>ROUND(SQRT(BS757^2+BT757^2)*1000/(1.73*BS756),0)</f>
        <v>0</v>
      </c>
      <c r="BV757" s="1503">
        <v>0</v>
      </c>
      <c r="BW757" s="1419">
        <v>0</v>
      </c>
      <c r="BX757" s="1414">
        <f>ROUND(SQRT(BV757^2+BW757^2)*1000/(1.73*BV756),0)</f>
        <v>0</v>
      </c>
      <c r="BY757" s="1503">
        <v>0</v>
      </c>
      <c r="BZ757" s="1419">
        <v>0</v>
      </c>
      <c r="CA757" s="1598">
        <f>ROUND(SQRT(BY757^2+BZ757^2)*1000/(1.73*BY756),0)</f>
        <v>0</v>
      </c>
    </row>
    <row r="758" s="1" customFormat="1" ht="16.5" customHeight="1">
      <c r="A758" s="1332"/>
      <c r="B758" s="1398"/>
      <c r="C758" s="1549" t="s">
        <v>504</v>
      </c>
      <c r="D758" s="1550"/>
      <c r="E758" s="1429"/>
      <c r="F758" s="1430"/>
      <c r="G758" s="1412">
        <v>10</v>
      </c>
      <c r="H758" s="1419"/>
      <c r="I758" s="1419"/>
      <c r="J758" s="1414">
        <f>ROUND(SQRT(H758^2+I758^2)*1000/(1.73*H756),0)</f>
        <v>0</v>
      </c>
      <c r="K758" s="1419"/>
      <c r="L758" s="1419"/>
      <c r="M758" s="1414">
        <f>ROUND(SQRT(K758^2+L758^2)*1000/(1.73*K756),0)</f>
        <v>0</v>
      </c>
      <c r="N758" s="1419"/>
      <c r="O758" s="1419"/>
      <c r="P758" s="1414">
        <f>ROUND(SQRT(N758^2+O758^2)*1000/(1.73*N756),0)</f>
        <v>0</v>
      </c>
      <c r="Q758" s="1419"/>
      <c r="R758" s="1419"/>
      <c r="S758" s="1414">
        <f>ROUND(SQRT(Q758^2+R758^2)*1000/(1.73*Q756),0)</f>
        <v>0</v>
      </c>
      <c r="T758" s="1419"/>
      <c r="U758" s="1419"/>
      <c r="V758" s="1414">
        <f>ROUND(SQRT(T758^2+U758^2)*1000/(1.73*T756),0)</f>
        <v>0</v>
      </c>
      <c r="W758" s="1419"/>
      <c r="X758" s="1419"/>
      <c r="Y758" s="1414">
        <f>ROUND(SQRT(W758^2+X758^2)*1000/(1.73*W756),0)</f>
        <v>0</v>
      </c>
      <c r="Z758" s="1419"/>
      <c r="AA758" s="1419"/>
      <c r="AB758" s="1414">
        <f>ROUND(SQRT(Z758^2+AA758^2)*1000/(1.73*Z756),0)</f>
        <v>0</v>
      </c>
      <c r="AC758" s="1419"/>
      <c r="AD758" s="1419"/>
      <c r="AE758" s="1414">
        <f>ROUND(SQRT(AC758^2+AD758^2)*1000/(1.73*AC756),0)</f>
        <v>0</v>
      </c>
      <c r="AF758" s="1419"/>
      <c r="AG758" s="1419"/>
      <c r="AH758" s="1414">
        <f>ROUND(SQRT(AF758^2+AG758^2)*1000/(1.73*AF756),0)</f>
        <v>0</v>
      </c>
      <c r="AI758" s="1419"/>
      <c r="AJ758" s="1419"/>
      <c r="AK758" s="1414">
        <f>ROUND(SQRT(AI758^2+AJ758^2)*1000/(1.73*AI756),0)</f>
        <v>0</v>
      </c>
      <c r="AL758" s="1420"/>
      <c r="AM758" s="1420"/>
      <c r="AN758" s="1416">
        <f>ROUND(SQRT(AL758^2+AM758^2)*1000/(1.73*AL756),0)</f>
        <v>0</v>
      </c>
      <c r="AO758" s="1419"/>
      <c r="AP758" s="1419"/>
      <c r="AQ758" s="1414">
        <f>ROUND(SQRT(AO758^2+AP758^2)*1000/(1.73*AO756),0)</f>
        <v>0</v>
      </c>
      <c r="AR758" s="1419"/>
      <c r="AS758" s="1419"/>
      <c r="AT758" s="1414">
        <f>ROUND(SQRT(AR758^2+AS758^2)*1000/(1.73*AR756),0)</f>
        <v>0</v>
      </c>
      <c r="AU758" s="1419"/>
      <c r="AV758" s="1419"/>
      <c r="AW758" s="1414">
        <f>ROUND(SQRT(AU758^2+AV758^2)*1000/(1.73*AU756),0)</f>
        <v>0</v>
      </c>
      <c r="AX758" s="1419"/>
      <c r="AY758" s="1419"/>
      <c r="AZ758" s="1414">
        <f>ROUND(SQRT(AX758^2+AY758^2)*1000/(1.73*AX756),0)</f>
        <v>0</v>
      </c>
      <c r="BA758" s="1419"/>
      <c r="BB758" s="1419"/>
      <c r="BC758" s="1414">
        <f>ROUND(SQRT(BA758^2+BB758^2)*1000/(1.73*BA756),0)</f>
        <v>0</v>
      </c>
      <c r="BD758" s="1419"/>
      <c r="BE758" s="1419"/>
      <c r="BF758" s="1414">
        <f>ROUND(SQRT(BD758^2+BE758^2)*1000/(1.73*BD756),0)</f>
        <v>0</v>
      </c>
      <c r="BG758" s="1419"/>
      <c r="BH758" s="1419"/>
      <c r="BI758" s="1414">
        <f>ROUND(SQRT(BG758^2+BH758^2)*1000/(1.73*BG756),0)</f>
        <v>0</v>
      </c>
      <c r="BJ758" s="1419"/>
      <c r="BK758" s="1419"/>
      <c r="BL758" s="1414">
        <f>ROUND(SQRT(BJ758^2+BK758^2)*1000/(1.73*BJ756),0)</f>
        <v>0</v>
      </c>
      <c r="BM758" s="1419"/>
      <c r="BN758" s="1419"/>
      <c r="BO758" s="1414">
        <f>ROUND(SQRT(BM758^2+BN758^2)*1000/(1.73*BM756),0)</f>
        <v>0</v>
      </c>
      <c r="BP758" s="1419"/>
      <c r="BQ758" s="1419"/>
      <c r="BR758" s="1414">
        <f>ROUND(SQRT(BP758^2+BQ758^2)*1000/(1.73*BP756),0)</f>
        <v>0</v>
      </c>
      <c r="BS758" s="1419"/>
      <c r="BT758" s="1419"/>
      <c r="BU758" s="1414">
        <f>ROUND(SQRT(BS758^2+BT758^2)*1000/(1.73*BS756),0)</f>
        <v>0</v>
      </c>
      <c r="BV758" s="1419"/>
      <c r="BW758" s="1419"/>
      <c r="BX758" s="1414">
        <f>ROUND(SQRT(BV758^2+BW758^2)*1000/(1.73*BV756),0)</f>
        <v>0</v>
      </c>
      <c r="BY758" s="1419"/>
      <c r="BZ758" s="1419"/>
      <c r="CA758" s="1598">
        <f>ROUND(SQRT(BY758^2+BZ758^2)*1000/(1.73*BY756),0)</f>
        <v>0</v>
      </c>
    </row>
    <row r="759" s="1" customFormat="1" ht="16.5" customHeight="1">
      <c r="A759" s="1332"/>
      <c r="B759" s="1398" t="s">
        <v>403</v>
      </c>
      <c r="C759" s="1548" t="s">
        <v>409</v>
      </c>
      <c r="D759" s="1478"/>
      <c r="E759" s="1410"/>
      <c r="F759" s="1411"/>
      <c r="G759" s="1412">
        <v>10</v>
      </c>
      <c r="H759" s="1413">
        <v>0.0012084000000000001</v>
      </c>
      <c r="I759" s="1413">
        <v>0.00036919999999999998</v>
      </c>
      <c r="J759" s="1414">
        <f>ROUND(SQRT(H759^2+I759^2)*1000/(1.73*H756),0)</f>
        <v>0</v>
      </c>
      <c r="K759" s="1419">
        <v>0</v>
      </c>
      <c r="L759" s="1419"/>
      <c r="M759" s="1414">
        <f>ROUND(SQRT(K759^2+L759^2)*1000/(1.73*K756),0)</f>
        <v>0</v>
      </c>
      <c r="N759" s="1419">
        <v>0</v>
      </c>
      <c r="O759" s="1419"/>
      <c r="P759" s="1414">
        <f>ROUND(SQRT(N759^2+O759^2)*1000/(1.73*N756),0)</f>
        <v>0</v>
      </c>
      <c r="Q759" s="1419">
        <v>0</v>
      </c>
      <c r="R759" s="1419"/>
      <c r="S759" s="1414">
        <f>ROUND(SQRT(Q759^2+R759^2)*1000/(1.73*Q756),0)</f>
        <v>0</v>
      </c>
      <c r="T759" s="1419">
        <v>0</v>
      </c>
      <c r="U759" s="1419"/>
      <c r="V759" s="1414">
        <f>ROUND(SQRT(T759^2+U759^2)*1000/(1.73*T756),0)</f>
        <v>0</v>
      </c>
      <c r="W759" s="1419">
        <v>0</v>
      </c>
      <c r="X759" s="1419"/>
      <c r="Y759" s="1414">
        <f>ROUND(SQRT(W759^2+X759^2)*1000/(1.73*W756),0)</f>
        <v>0</v>
      </c>
      <c r="Z759" s="1419">
        <v>0</v>
      </c>
      <c r="AA759" s="1419"/>
      <c r="AB759" s="1414">
        <f>ROUND(SQRT(Z759^2+AA759^2)*1000/(1.73*Z756),0)</f>
        <v>0</v>
      </c>
      <c r="AC759" s="1419">
        <v>0</v>
      </c>
      <c r="AD759" s="1419"/>
      <c r="AE759" s="1414">
        <f>ROUND(SQRT(AC759^2+AD759^2)*1000/(1.73*AC756),0)</f>
        <v>0</v>
      </c>
      <c r="AF759" s="1419">
        <v>0</v>
      </c>
      <c r="AG759" s="1419"/>
      <c r="AH759" s="1414">
        <f>ROUND(SQRT(AF759^2+AG759^2)*1000/(1.73*AF756),0)</f>
        <v>0</v>
      </c>
      <c r="AI759" s="1419">
        <v>0</v>
      </c>
      <c r="AJ759" s="1419"/>
      <c r="AK759" s="1414">
        <f>ROUND(SQRT(AI759^2+AJ759^2)*1000/(1.73*AI756),0)</f>
        <v>0</v>
      </c>
      <c r="AL759" s="1420">
        <v>0</v>
      </c>
      <c r="AM759" s="1420"/>
      <c r="AN759" s="1416">
        <f>ROUND(SQRT(AL759^2+AM759^2)*1000/(1.73*AL756),0)</f>
        <v>0</v>
      </c>
      <c r="AO759" s="1419">
        <v>0</v>
      </c>
      <c r="AP759" s="1419"/>
      <c r="AQ759" s="1414">
        <f>ROUND(SQRT(AO759^2+AP759^2)*1000/(1.73*AO756),0)</f>
        <v>0</v>
      </c>
      <c r="AR759" s="1419">
        <v>0</v>
      </c>
      <c r="AS759" s="1419"/>
      <c r="AT759" s="1414">
        <f>ROUND(SQRT(AR759^2+AS759^2)*1000/(1.73*AR756),0)</f>
        <v>0</v>
      </c>
      <c r="AU759" s="1419">
        <v>0</v>
      </c>
      <c r="AV759" s="1419"/>
      <c r="AW759" s="1414">
        <f>ROUND(SQRT(AU759^2+AV759^2)*1000/(1.73*AU756),0)</f>
        <v>0</v>
      </c>
      <c r="AX759" s="1419">
        <v>0</v>
      </c>
      <c r="AY759" s="1419"/>
      <c r="AZ759" s="1414">
        <f>ROUND(SQRT(AX759^2+AY759^2)*1000/(1.73*AX756),0)</f>
        <v>0</v>
      </c>
      <c r="BA759" s="1419">
        <v>0</v>
      </c>
      <c r="BB759" s="1419"/>
      <c r="BC759" s="1414">
        <f>ROUND(SQRT(BA759^2+BB759^2)*1000/(1.73*BA756),0)</f>
        <v>0</v>
      </c>
      <c r="BD759" s="1419">
        <v>0</v>
      </c>
      <c r="BE759" s="1419"/>
      <c r="BF759" s="1414">
        <f>ROUND(SQRT(BD759^2+BE759^2)*1000/(1.73*BD756),0)</f>
        <v>0</v>
      </c>
      <c r="BG759" s="1419">
        <v>0</v>
      </c>
      <c r="BH759" s="1419"/>
      <c r="BI759" s="1414">
        <f>ROUND(SQRT(BG759^2+BH759^2)*1000/(1.73*BG756),0)</f>
        <v>0</v>
      </c>
      <c r="BJ759" s="1419">
        <v>0</v>
      </c>
      <c r="BK759" s="1419"/>
      <c r="BL759" s="1414">
        <f>ROUND(SQRT(BJ759^2+BK759^2)*1000/(1.73*BJ756),0)</f>
        <v>0</v>
      </c>
      <c r="BM759" s="1419">
        <v>0</v>
      </c>
      <c r="BN759" s="1419"/>
      <c r="BO759" s="1414">
        <f>ROUND(SQRT(BM759^2+BN759^2)*1000/(1.73*BM756),0)</f>
        <v>0</v>
      </c>
      <c r="BP759" s="1419">
        <v>0</v>
      </c>
      <c r="BQ759" s="1419"/>
      <c r="BR759" s="1414">
        <f>ROUND(SQRT(BP759^2+BQ759^2)*1000/(1.73*BP756),0)</f>
        <v>0</v>
      </c>
      <c r="BS759" s="1419">
        <v>0</v>
      </c>
      <c r="BT759" s="1419"/>
      <c r="BU759" s="1414">
        <f>ROUND(SQRT(BS759^2+BT759^2)*1000/(1.73*BS756),0)</f>
        <v>0</v>
      </c>
      <c r="BV759" s="1419">
        <v>0</v>
      </c>
      <c r="BW759" s="1419"/>
      <c r="BX759" s="1414">
        <f>ROUND(SQRT(BV759^2+BW759^2)*1000/(1.73*BV756),0)</f>
        <v>0</v>
      </c>
      <c r="BY759" s="1419">
        <v>0</v>
      </c>
      <c r="BZ759" s="1419"/>
      <c r="CA759" s="1598">
        <f>ROUND(SQRT(BY759^2+BZ759^2)*1000/(1.73*BY756),0)</f>
        <v>0</v>
      </c>
    </row>
    <row r="760" s="1" customFormat="1" ht="16.5" customHeight="1">
      <c r="A760" s="1332"/>
      <c r="B760" s="1398"/>
      <c r="C760" s="1548" t="s">
        <v>287</v>
      </c>
      <c r="D760" s="1478"/>
      <c r="E760" s="1410"/>
      <c r="F760" s="1411"/>
      <c r="G760" s="1412">
        <v>10</v>
      </c>
      <c r="H760" s="1413">
        <v>0.0055599999999999998</v>
      </c>
      <c r="I760" s="1413">
        <v>0.054980000000000001</v>
      </c>
      <c r="J760" s="1414">
        <f>ROUND(SQRT(H760^2+I760^2)*1000/(1.73*H756),0)</f>
        <v>3</v>
      </c>
      <c r="K760" s="1413">
        <v>0.0012098</v>
      </c>
      <c r="L760" s="1413">
        <v>0.00036975000000000002</v>
      </c>
      <c r="M760" s="1414">
        <f>ROUND(SQRT(K760^2+L760^2)*1000/(1.73*K756),0)</f>
        <v>0</v>
      </c>
      <c r="N760" s="1413">
        <v>0.0012098</v>
      </c>
      <c r="O760" s="1413">
        <v>0.00036975000000000002</v>
      </c>
      <c r="P760" s="1414">
        <f>ROUND(SQRT(N760^2+O760^2)*1000/(1.73*N756),0)</f>
        <v>0</v>
      </c>
      <c r="Q760" s="1413">
        <v>0.0012098</v>
      </c>
      <c r="R760" s="1413">
        <v>0.00036975000000000002</v>
      </c>
      <c r="S760" s="1414">
        <f>ROUND(SQRT(Q760^2+R760^2)*1000/(1.73*Q756),0)</f>
        <v>0</v>
      </c>
      <c r="T760" s="1413">
        <v>0.0012098</v>
      </c>
      <c r="U760" s="1413">
        <v>0.00036975000000000002</v>
      </c>
      <c r="V760" s="1414">
        <f>ROUND(SQRT(T760^2+U760^2)*1000/(1.73*T756),0)</f>
        <v>0</v>
      </c>
      <c r="W760" s="1413">
        <v>0.0012077500000000001</v>
      </c>
      <c r="X760" s="1413">
        <v>0.00036929999999999998</v>
      </c>
      <c r="Y760" s="1414">
        <f>ROUND(SQRT(W760^2+X760^2)*1000/(1.73*W756),0)</f>
        <v>0</v>
      </c>
      <c r="Z760" s="1413">
        <v>0.0012077500000000001</v>
      </c>
      <c r="AA760" s="1413">
        <v>0.00036929999999999998</v>
      </c>
      <c r="AB760" s="1414">
        <f>ROUND(SQRT(Z760^2+AA760^2)*1000/(1.73*Z756),0)</f>
        <v>0</v>
      </c>
      <c r="AC760" s="1413">
        <v>0.0012077500000000001</v>
      </c>
      <c r="AD760" s="1413">
        <v>0.00036929999999999998</v>
      </c>
      <c r="AE760" s="1414">
        <f>ROUND(SQRT(AC760^2+AD760^2)*1000/(1.73*AC756),0)</f>
        <v>0</v>
      </c>
      <c r="AF760" s="1413">
        <v>0.0012077500000000001</v>
      </c>
      <c r="AG760" s="1413">
        <v>0.00036929999999999998</v>
      </c>
      <c r="AH760" s="1414">
        <f>ROUND(SQRT(AF760^2+AG760^2)*1000/(1.73*AF756),0)</f>
        <v>0</v>
      </c>
      <c r="AI760" s="1413">
        <v>0.0012077500000000001</v>
      </c>
      <c r="AJ760" s="1413">
        <v>0.00036929999999999998</v>
      </c>
      <c r="AK760" s="1414">
        <f>ROUND(SQRT(AI760^2+AJ760^2)*1000/(1.73*AI756),0)</f>
        <v>0</v>
      </c>
      <c r="AL760" s="1415">
        <v>0.0012077500000000001</v>
      </c>
      <c r="AM760" s="1415">
        <v>0.00036929999999999998</v>
      </c>
      <c r="AN760" s="1416">
        <f>ROUND(SQRT(AL760^2+AM760^2)*1000/(1.73*AL756),0)</f>
        <v>0</v>
      </c>
      <c r="AO760" s="1413">
        <v>0.0012077500000000001</v>
      </c>
      <c r="AP760" s="1413">
        <v>0.00036929999999999998</v>
      </c>
      <c r="AQ760" s="1414">
        <f>ROUND(SQRT(AO760^2+AP760^2)*1000/(1.73*AO756),0)</f>
        <v>0</v>
      </c>
      <c r="AR760" s="1413">
        <v>0.0012077500000000001</v>
      </c>
      <c r="AS760" s="1413">
        <v>0.00036929999999999998</v>
      </c>
      <c r="AT760" s="1414">
        <f>ROUND(SQRT(AR760^2+AS760^2)*1000/(1.73*AR756),0)</f>
        <v>0</v>
      </c>
      <c r="AU760" s="1413">
        <v>0.0012077500000000001</v>
      </c>
      <c r="AV760" s="1413">
        <v>0.00036929999999999998</v>
      </c>
      <c r="AW760" s="1414">
        <f>ROUND(SQRT(AU760^2+AV760^2)*1000/(1.73*AU756),0)</f>
        <v>0</v>
      </c>
      <c r="AX760" s="1413">
        <v>0.0012077500000000001</v>
      </c>
      <c r="AY760" s="1413">
        <v>0.00036929999999999998</v>
      </c>
      <c r="AZ760" s="1414">
        <f>ROUND(SQRT(AX760^2+AY760^2)*1000/(1.73*AX756),0)</f>
        <v>0</v>
      </c>
      <c r="BA760" s="1413">
        <v>0.0012077500000000001</v>
      </c>
      <c r="BB760" s="1413">
        <v>0.00036929999999999998</v>
      </c>
      <c r="BC760" s="1414">
        <f>ROUND(SQRT(BA760^2+BB760^2)*1000/(1.73*BA756),0)</f>
        <v>0</v>
      </c>
      <c r="BD760" s="1413">
        <v>0.0011898499999999999</v>
      </c>
      <c r="BE760" s="1413">
        <v>0.00036144999999999998</v>
      </c>
      <c r="BF760" s="1414">
        <f>ROUND(SQRT(BD760^2+BE760^2)*1000/(1.73*BD756),0)</f>
        <v>0</v>
      </c>
      <c r="BG760" s="1413">
        <v>0.0011898499999999999</v>
      </c>
      <c r="BH760" s="1413">
        <v>0.00036144999999999998</v>
      </c>
      <c r="BI760" s="1414">
        <f>ROUND(SQRT(BG760^2+BH760^2)*1000/(1.73*BG756),0)</f>
        <v>0</v>
      </c>
      <c r="BJ760" s="1413">
        <v>0.0011898499999999999</v>
      </c>
      <c r="BK760" s="1413">
        <v>0.00036144999999999998</v>
      </c>
      <c r="BL760" s="1414">
        <f>ROUND(SQRT(BJ760^2+BK760^2)*1000/(1.73*BJ756),0)</f>
        <v>0</v>
      </c>
      <c r="BM760" s="1413">
        <v>0.0011898499999999999</v>
      </c>
      <c r="BN760" s="1413">
        <v>0.00036144999999999998</v>
      </c>
      <c r="BO760" s="1414">
        <f>ROUND(SQRT(BM760^2+BN760^2)*1000/(1.73*BM756),0)</f>
        <v>0</v>
      </c>
      <c r="BP760" s="1413">
        <v>0.0011898499999999999</v>
      </c>
      <c r="BQ760" s="1413">
        <v>0.00036144999999999998</v>
      </c>
      <c r="BR760" s="1414">
        <f>ROUND(SQRT(BP760^2+BQ760^2)*1000/(1.73*BP756),0)</f>
        <v>0</v>
      </c>
      <c r="BS760" s="1413">
        <v>0.0011898499999999999</v>
      </c>
      <c r="BT760" s="1413">
        <v>0.00036144999999999998</v>
      </c>
      <c r="BU760" s="1414">
        <f>ROUND(SQRT(BS760^2+BT760^2)*1000/(1.73*BS756),0)</f>
        <v>0</v>
      </c>
      <c r="BV760" s="1413">
        <v>0.0011898499999999999</v>
      </c>
      <c r="BW760" s="1413">
        <v>0.00036144999999999998</v>
      </c>
      <c r="BX760" s="1414">
        <f>ROUND(SQRT(BV760^2+BW760^2)*1000/(1.73*BV756),0)</f>
        <v>0</v>
      </c>
      <c r="BY760" s="1413">
        <v>0.0011898499999999999</v>
      </c>
      <c r="BZ760" s="1413">
        <v>0.00036144999999999998</v>
      </c>
      <c r="CA760" s="1598">
        <f>ROUND(SQRT(BY760^2+BZ760^2)*1000/(1.73*BY756),0)</f>
        <v>0</v>
      </c>
    </row>
    <row r="761" s="1" customFormat="1" ht="16.5" customHeight="1">
      <c r="A761" s="1332"/>
      <c r="B761" s="1398"/>
      <c r="C761" s="1549" t="s">
        <v>288</v>
      </c>
      <c r="D761" s="1550"/>
      <c r="E761" s="1429"/>
      <c r="F761" s="1430"/>
      <c r="G761" s="1412">
        <v>10</v>
      </c>
      <c r="H761" s="1413"/>
      <c r="I761" s="1413"/>
      <c r="J761" s="1414">
        <f>ROUND(SQRT(H761^2+I761^2)*1000/(1.73*H756),0)</f>
        <v>0</v>
      </c>
      <c r="K761" s="1413">
        <v>0.0055199999999999997</v>
      </c>
      <c r="L761" s="1413">
        <v>0.055039999999999999</v>
      </c>
      <c r="M761" s="1414">
        <f>ROUND(SQRT(K761^2+L761^2)*1000/(1.73*K756),0)</f>
        <v>3</v>
      </c>
      <c r="N761" s="1413">
        <v>0.0055199999999999997</v>
      </c>
      <c r="O761" s="1413">
        <v>0.055039999999999999</v>
      </c>
      <c r="P761" s="1414">
        <f>ROUND(SQRT(N761^2+O761^2)*1000/(1.73*N756),0)</f>
        <v>3</v>
      </c>
      <c r="Q761" s="1413">
        <v>0.0055199999999999997</v>
      </c>
      <c r="R761" s="1413">
        <v>0.055039999999999999</v>
      </c>
      <c r="S761" s="1414">
        <f>ROUND(SQRT(Q761^2+R761^2)*1000/(1.73*Q756),0)</f>
        <v>3</v>
      </c>
      <c r="T761" s="1413">
        <v>0.0055199999999999997</v>
      </c>
      <c r="U761" s="1413">
        <v>0.055039999999999999</v>
      </c>
      <c r="V761" s="1414">
        <f>ROUND(SQRT(T761^2+U761^2)*1000/(1.73*T756),0)</f>
        <v>3</v>
      </c>
      <c r="W761" s="1413">
        <v>0.0054799999999999996</v>
      </c>
      <c r="X761" s="1413">
        <v>0.05484</v>
      </c>
      <c r="Y761" s="1414">
        <f>ROUND(SQRT(W761^2+X761^2)*1000/(1.73*W756),0)</f>
        <v>3</v>
      </c>
      <c r="Z761" s="1413">
        <v>0.0054799999999999996</v>
      </c>
      <c r="AA761" s="1413">
        <v>0.05484</v>
      </c>
      <c r="AB761" s="1414">
        <f>ROUND(SQRT(Z761^2+AA761^2)*1000/(1.73*Z756),0)</f>
        <v>3</v>
      </c>
      <c r="AC761" s="1413">
        <v>0.0054799999999999996</v>
      </c>
      <c r="AD761" s="1413">
        <v>0.05484</v>
      </c>
      <c r="AE761" s="1414">
        <f>ROUND(SQRT(AC761^2+AD761^2)*1000/(1.73*AC756),0)</f>
        <v>3</v>
      </c>
      <c r="AF761" s="1413">
        <v>0.0054799999999999996</v>
      </c>
      <c r="AG761" s="1413">
        <v>0.05484</v>
      </c>
      <c r="AH761" s="1414">
        <f>ROUND(SQRT(AF761^2+AG761^2)*1000/(1.73*AF756),0)</f>
        <v>3</v>
      </c>
      <c r="AI761" s="1413">
        <v>0.0054799999999999996</v>
      </c>
      <c r="AJ761" s="1413">
        <v>0.05484</v>
      </c>
      <c r="AK761" s="1414">
        <f>ROUND(SQRT(AI761^2+AJ761^2)*1000/(1.73*AI756),0)</f>
        <v>3</v>
      </c>
      <c r="AL761" s="1415">
        <v>0.0054799999999999996</v>
      </c>
      <c r="AM761" s="1415">
        <v>0.05484</v>
      </c>
      <c r="AN761" s="1416">
        <f>ROUND(SQRT(AL761^2+AM761^2)*1000/(1.73*AL756),0)</f>
        <v>3</v>
      </c>
      <c r="AO761" s="1413">
        <v>0.0054799999999999996</v>
      </c>
      <c r="AP761" s="1413">
        <v>0.05484</v>
      </c>
      <c r="AQ761" s="1414">
        <f>ROUND(SQRT(AO761^2+AP761^2)*1000/(1.73*AO756),0)</f>
        <v>3</v>
      </c>
      <c r="AR761" s="1413">
        <v>0.0054799999999999996</v>
      </c>
      <c r="AS761" s="1413">
        <v>0.05484</v>
      </c>
      <c r="AT761" s="1414">
        <f>ROUND(SQRT(AR761^2+AS761^2)*1000/(1.73*AR756),0)</f>
        <v>3</v>
      </c>
      <c r="AU761" s="1413">
        <v>0.0054799999999999996</v>
      </c>
      <c r="AV761" s="1413">
        <v>0.05484</v>
      </c>
      <c r="AW761" s="1414">
        <f>ROUND(SQRT(AU761^2+AV761^2)*1000/(1.73*AU756),0)</f>
        <v>3</v>
      </c>
      <c r="AX761" s="1413">
        <v>0.0054799999999999996</v>
      </c>
      <c r="AY761" s="1413">
        <v>0.05484</v>
      </c>
      <c r="AZ761" s="1414">
        <f>ROUND(SQRT(AX761^2+AY761^2)*1000/(1.73*AX756),0)</f>
        <v>3</v>
      </c>
      <c r="BA761" s="1413">
        <v>0.0054799999999999996</v>
      </c>
      <c r="BB761" s="1413">
        <v>0.05484</v>
      </c>
      <c r="BC761" s="1414">
        <f>ROUND(SQRT(BA761^2+BB761^2)*1000/(1.73*BA756),0)</f>
        <v>3</v>
      </c>
      <c r="BD761" s="1413">
        <v>0.0055399999999999998</v>
      </c>
      <c r="BE761" s="1413">
        <v>0.053719999999999997</v>
      </c>
      <c r="BF761" s="1414">
        <f>ROUND(SQRT(BD761^2+BE761^2)*1000/(1.73*BD756),0)</f>
        <v>3</v>
      </c>
      <c r="BG761" s="1413">
        <v>0.0055399999999999998</v>
      </c>
      <c r="BH761" s="1413">
        <v>0.053719999999999997</v>
      </c>
      <c r="BI761" s="1414">
        <f>ROUND(SQRT(BG761^2+BH761^2)*1000/(1.73*BG756),0)</f>
        <v>3</v>
      </c>
      <c r="BJ761" s="1413">
        <v>0.0055399999999999998</v>
      </c>
      <c r="BK761" s="1413">
        <v>0.053719999999999997</v>
      </c>
      <c r="BL761" s="1414">
        <f>ROUND(SQRT(BJ761^2+BK761^2)*1000/(1.73*BJ756),0)</f>
        <v>3</v>
      </c>
      <c r="BM761" s="1413">
        <v>0.0055399999999999998</v>
      </c>
      <c r="BN761" s="1413">
        <v>0.053719999999999997</v>
      </c>
      <c r="BO761" s="1414">
        <f>ROUND(SQRT(BM761^2+BN761^2)*1000/(1.73*BM756),0)</f>
        <v>3</v>
      </c>
      <c r="BP761" s="1413">
        <v>0.0055399999999999998</v>
      </c>
      <c r="BQ761" s="1413">
        <v>0.053719999999999997</v>
      </c>
      <c r="BR761" s="1414">
        <f>ROUND(SQRT(BP761^2+BQ761^2)*1000/(1.73*BP756),0)</f>
        <v>3</v>
      </c>
      <c r="BS761" s="1413">
        <v>0.0055399999999999998</v>
      </c>
      <c r="BT761" s="1413">
        <v>0.053719999999999997</v>
      </c>
      <c r="BU761" s="1414">
        <f>ROUND(SQRT(BS761^2+BT761^2)*1000/(1.73*BS756),0)</f>
        <v>3</v>
      </c>
      <c r="BV761" s="1413">
        <v>0.0055399999999999998</v>
      </c>
      <c r="BW761" s="1413">
        <v>0.053719999999999997</v>
      </c>
      <c r="BX761" s="1414">
        <f>ROUND(SQRT(BV761^2+BW761^2)*1000/(1.73*BV756),0)</f>
        <v>3</v>
      </c>
      <c r="BY761" s="1413">
        <v>0.0055399999999999998</v>
      </c>
      <c r="BZ761" s="1413">
        <v>0.053719999999999997</v>
      </c>
      <c r="CA761" s="1598">
        <f>ROUND(SQRT(BY761^2+BZ761^2)*1000/(1.73*BY756),0)</f>
        <v>3</v>
      </c>
    </row>
    <row r="762" s="1" customFormat="1" ht="16.5" customHeight="1">
      <c r="A762" s="1332"/>
      <c r="B762" s="1398"/>
      <c r="C762" s="1549" t="s">
        <v>433</v>
      </c>
      <c r="D762" s="1550"/>
      <c r="E762" s="1429"/>
      <c r="F762" s="1430"/>
      <c r="G762" s="1412">
        <v>10</v>
      </c>
      <c r="H762" s="1419"/>
      <c r="I762" s="1419"/>
      <c r="J762" s="1414">
        <f>ROUND(SQRT(H762^2+I762^2)*1000/(1.73*H756),0)</f>
        <v>0</v>
      </c>
      <c r="K762" s="1419"/>
      <c r="L762" s="1419"/>
      <c r="M762" s="1414">
        <f>ROUND(SQRT(K762^2+L762^2)*1000/(1.73*K756),0)</f>
        <v>0</v>
      </c>
      <c r="N762" s="1419"/>
      <c r="O762" s="1419"/>
      <c r="P762" s="1414">
        <f>ROUND(SQRT(N762^2+O762^2)*1000/(1.73*N756),0)</f>
        <v>0</v>
      </c>
      <c r="Q762" s="1419"/>
      <c r="R762" s="1419"/>
      <c r="S762" s="1414">
        <f>ROUND(SQRT(Q762^2+R762^2)*1000/(1.73*Q756),0)</f>
        <v>0</v>
      </c>
      <c r="T762" s="1419"/>
      <c r="U762" s="1419"/>
      <c r="V762" s="1414">
        <f>ROUND(SQRT(T762^2+U762^2)*1000/(1.73*T756),0)</f>
        <v>0</v>
      </c>
      <c r="W762" s="1419"/>
      <c r="X762" s="1419"/>
      <c r="Y762" s="1414">
        <f>ROUND(SQRT(W762^2+X762^2)*1000/(1.73*W756),0)</f>
        <v>0</v>
      </c>
      <c r="Z762" s="1419"/>
      <c r="AA762" s="1419"/>
      <c r="AB762" s="1414">
        <f>ROUND(SQRT(Z762^2+AA762^2)*1000/(1.73*Z756),0)</f>
        <v>0</v>
      </c>
      <c r="AC762" s="1419"/>
      <c r="AD762" s="1419"/>
      <c r="AE762" s="1414">
        <f>ROUND(SQRT(AC762^2+AD762^2)*1000/(1.73*AC756),0)</f>
        <v>0</v>
      </c>
      <c r="AF762" s="1419"/>
      <c r="AG762" s="1419"/>
      <c r="AH762" s="1414">
        <f>ROUND(SQRT(AF762^2+AG762^2)*1000/(1.73*AF756),0)</f>
        <v>0</v>
      </c>
      <c r="AI762" s="1419"/>
      <c r="AJ762" s="1419"/>
      <c r="AK762" s="1414">
        <f>ROUND(SQRT(AI762^2+AJ762^2)*1000/(1.73*AI756),0)</f>
        <v>0</v>
      </c>
      <c r="AL762" s="1420"/>
      <c r="AM762" s="1420"/>
      <c r="AN762" s="1416">
        <f>ROUND(SQRT(AL762^2+AM762^2)*1000/(1.73*AL756),0)</f>
        <v>0</v>
      </c>
      <c r="AO762" s="1419"/>
      <c r="AP762" s="1419"/>
      <c r="AQ762" s="1414">
        <f>ROUND(SQRT(AO762^2+AP762^2)*1000/(1.73*AO756),0)</f>
        <v>0</v>
      </c>
      <c r="AR762" s="1419"/>
      <c r="AS762" s="1419"/>
      <c r="AT762" s="1414">
        <f>ROUND(SQRT(AR762^2+AS762^2)*1000/(1.73*AR756),0)</f>
        <v>0</v>
      </c>
      <c r="AU762" s="1419"/>
      <c r="AV762" s="1419"/>
      <c r="AW762" s="1414">
        <f>ROUND(SQRT(AU762^2+AV762^2)*1000/(1.73*AU756),0)</f>
        <v>0</v>
      </c>
      <c r="AX762" s="1419"/>
      <c r="AY762" s="1419"/>
      <c r="AZ762" s="1414">
        <f>ROUND(SQRT(AX762^2+AY762^2)*1000/(1.73*AX756),0)</f>
        <v>0</v>
      </c>
      <c r="BA762" s="1419"/>
      <c r="BB762" s="1419"/>
      <c r="BC762" s="1414">
        <f>ROUND(SQRT(BA762^2+BB762^2)*1000/(1.73*BA756),0)</f>
        <v>0</v>
      </c>
      <c r="BD762" s="1419"/>
      <c r="BE762" s="1419"/>
      <c r="BF762" s="1414">
        <f>ROUND(SQRT(BD762^2+BE762^2)*1000/(1.73*BD756),0)</f>
        <v>0</v>
      </c>
      <c r="BG762" s="1419"/>
      <c r="BH762" s="1419"/>
      <c r="BI762" s="1414">
        <f>ROUND(SQRT(BG762^2+BH762^2)*1000/(1.73*BG756),0)</f>
        <v>0</v>
      </c>
      <c r="BJ762" s="1419"/>
      <c r="BK762" s="1419"/>
      <c r="BL762" s="1414">
        <f>ROUND(SQRT(BJ762^2+BK762^2)*1000/(1.73*BJ756),0)</f>
        <v>0</v>
      </c>
      <c r="BM762" s="1419"/>
      <c r="BN762" s="1419"/>
      <c r="BO762" s="1414">
        <f>ROUND(SQRT(BM762^2+BN762^2)*1000/(1.73*BM756),0)</f>
        <v>0</v>
      </c>
      <c r="BP762" s="1419"/>
      <c r="BQ762" s="1419"/>
      <c r="BR762" s="1414">
        <f>ROUND(SQRT(BP762^2+BQ762^2)*1000/(1.73*BP756),0)</f>
        <v>0</v>
      </c>
      <c r="BS762" s="1419"/>
      <c r="BT762" s="1419"/>
      <c r="BU762" s="1414">
        <f>ROUND(SQRT(BS762^2+BT762^2)*1000/(1.73*BS756),0)</f>
        <v>0</v>
      </c>
      <c r="BV762" s="1419"/>
      <c r="BW762" s="1419"/>
      <c r="BX762" s="1414">
        <f>ROUND(SQRT(BV762^2+BW762^2)*1000/(1.73*BV756),0)</f>
        <v>0</v>
      </c>
      <c r="BY762" s="1419"/>
      <c r="BZ762" s="1419"/>
      <c r="CA762" s="1598">
        <f>ROUND(SQRT(BY762^2+BZ762^2)*1000/(1.73*BY756),0)</f>
        <v>0</v>
      </c>
    </row>
    <row r="763" s="1" customFormat="1" ht="16.5" customHeight="1">
      <c r="A763" s="1332"/>
      <c r="B763" s="1398"/>
      <c r="C763" s="1549" t="s">
        <v>504</v>
      </c>
      <c r="D763" s="1550"/>
      <c r="E763" s="1429"/>
      <c r="F763" s="1561"/>
      <c r="G763" s="1642">
        <v>10</v>
      </c>
      <c r="H763" s="1601"/>
      <c r="I763" s="1601"/>
      <c r="J763" s="1602">
        <f>ROUND(SQRT(H763^2+I763^2)*1000/(1.73*H756),0)</f>
        <v>0</v>
      </c>
      <c r="K763" s="1601"/>
      <c r="L763" s="1601"/>
      <c r="M763" s="1602">
        <f>ROUND(SQRT(K763^2+L763^2)*1000/(1.73*K756),0)</f>
        <v>0</v>
      </c>
      <c r="N763" s="1601"/>
      <c r="O763" s="1601"/>
      <c r="P763" s="1602">
        <f>ROUND(SQRT(N763^2+O763^2)*1000/(1.73*N756),0)</f>
        <v>0</v>
      </c>
      <c r="Q763" s="1601"/>
      <c r="R763" s="1601"/>
      <c r="S763" s="1602">
        <f>ROUND(SQRT(Q763^2+R763^2)*1000/(1.73*Q756),0)</f>
        <v>0</v>
      </c>
      <c r="T763" s="1601"/>
      <c r="U763" s="1601"/>
      <c r="V763" s="1602">
        <f>ROUND(SQRT(T763^2+U763^2)*1000/(1.73*T756),0)</f>
        <v>0</v>
      </c>
      <c r="W763" s="1601"/>
      <c r="X763" s="1601"/>
      <c r="Y763" s="1602">
        <f>ROUND(SQRT(W763^2+X763^2)*1000/(1.73*W756),0)</f>
        <v>0</v>
      </c>
      <c r="Z763" s="1601"/>
      <c r="AA763" s="1601"/>
      <c r="AB763" s="1602">
        <f>ROUND(SQRT(Z763^2+AA763^2)*1000/(1.73*Z756),0)</f>
        <v>0</v>
      </c>
      <c r="AC763" s="1601"/>
      <c r="AD763" s="1601"/>
      <c r="AE763" s="1602">
        <f>ROUND(SQRT(AC763^2+AD763^2)*1000/(1.73*AC756),0)</f>
        <v>0</v>
      </c>
      <c r="AF763" s="1601"/>
      <c r="AG763" s="1601"/>
      <c r="AH763" s="1602">
        <f>ROUND(SQRT(AF763^2+AG763^2)*1000/(1.73*AF756),0)</f>
        <v>0</v>
      </c>
      <c r="AI763" s="1601"/>
      <c r="AJ763" s="1601"/>
      <c r="AK763" s="1602">
        <f>ROUND(SQRT(AI763^2+AJ763^2)*1000/(1.73*AI756),0)</f>
        <v>0</v>
      </c>
      <c r="AL763" s="1603"/>
      <c r="AM763" s="1603"/>
      <c r="AN763" s="1604">
        <f>ROUND(SQRT(AL763^2+AM763^2)*1000/(1.73*AL756),0)</f>
        <v>0</v>
      </c>
      <c r="AO763" s="1601"/>
      <c r="AP763" s="1601"/>
      <c r="AQ763" s="1602">
        <f>ROUND(SQRT(AO763^2+AP763^2)*1000/(1.73*AO756),0)</f>
        <v>0</v>
      </c>
      <c r="AR763" s="1601"/>
      <c r="AS763" s="1601"/>
      <c r="AT763" s="1602">
        <f>ROUND(SQRT(AR763^2+AS763^2)*1000/(1.73*AR756),0)</f>
        <v>0</v>
      </c>
      <c r="AU763" s="1601"/>
      <c r="AV763" s="1601"/>
      <c r="AW763" s="1602">
        <f>ROUND(SQRT(AU763^2+AV763^2)*1000/(1.73*AU756),0)</f>
        <v>0</v>
      </c>
      <c r="AX763" s="1601"/>
      <c r="AY763" s="1601"/>
      <c r="AZ763" s="1602">
        <f>ROUND(SQRT(AX763^2+AY763^2)*1000/(1.73*AX756),0)</f>
        <v>0</v>
      </c>
      <c r="BA763" s="1601"/>
      <c r="BB763" s="1601"/>
      <c r="BC763" s="1602">
        <f>ROUND(SQRT(BA763^2+BB763^2)*1000/(1.73*BA756),0)</f>
        <v>0</v>
      </c>
      <c r="BD763" s="1601"/>
      <c r="BE763" s="1601"/>
      <c r="BF763" s="1602">
        <f>ROUND(SQRT(BD763^2+BE763^2)*1000/(1.73*BD756),0)</f>
        <v>0</v>
      </c>
      <c r="BG763" s="1601"/>
      <c r="BH763" s="1601"/>
      <c r="BI763" s="1602">
        <f>ROUND(SQRT(BG763^2+BH763^2)*1000/(1.73*BG756),0)</f>
        <v>0</v>
      </c>
      <c r="BJ763" s="1601"/>
      <c r="BK763" s="1601"/>
      <c r="BL763" s="1602">
        <f>ROUND(SQRT(BJ763^2+BK763^2)*1000/(1.73*BJ756),0)</f>
        <v>0</v>
      </c>
      <c r="BM763" s="1601"/>
      <c r="BN763" s="1601"/>
      <c r="BO763" s="1602">
        <f>ROUND(SQRT(BM763^2+BN763^2)*1000/(1.73*BM756),0)</f>
        <v>0</v>
      </c>
      <c r="BP763" s="1601"/>
      <c r="BQ763" s="1601"/>
      <c r="BR763" s="1602">
        <f>ROUND(SQRT(BP763^2+BQ763^2)*1000/(1.73*BP756),0)</f>
        <v>0</v>
      </c>
      <c r="BS763" s="1601"/>
      <c r="BT763" s="1601"/>
      <c r="BU763" s="1602">
        <f>ROUND(SQRT(BS763^2+BT763^2)*1000/(1.73*BS756),0)</f>
        <v>0</v>
      </c>
      <c r="BV763" s="1601"/>
      <c r="BW763" s="1601"/>
      <c r="BX763" s="1602">
        <f>ROUND(SQRT(BV763^2+BW763^2)*1000/(1.73*BV756),0)</f>
        <v>0</v>
      </c>
      <c r="BY763" s="1601"/>
      <c r="BZ763" s="1601"/>
      <c r="CA763" s="1605">
        <f>ROUND(SQRT(BY763^2+BZ763^2)*1000/(1.73*BY756),0)</f>
        <v>0</v>
      </c>
    </row>
    <row r="764" s="1" customFormat="1" ht="16.5" customHeight="1">
      <c r="A764" s="1332"/>
      <c r="B764" s="1438" t="s">
        <v>428</v>
      </c>
      <c r="C764" s="1439" t="s">
        <v>411</v>
      </c>
      <c r="D764" s="1440"/>
      <c r="E764" s="1440"/>
      <c r="F764" s="1542"/>
      <c r="G764" s="1464"/>
      <c r="H764" s="1404">
        <f>H749</f>
        <v>0.046623499999999998</v>
      </c>
      <c r="I764" s="1404">
        <f>I749</f>
        <v>0.025829419000000003</v>
      </c>
      <c r="J764" s="1405"/>
      <c r="K764" s="1404">
        <f>K749</f>
        <v>0.046623499999999998</v>
      </c>
      <c r="L764" s="1404">
        <f>L749</f>
        <v>0.025829419000000003</v>
      </c>
      <c r="M764" s="1405"/>
      <c r="N764" s="1404">
        <f>N749</f>
        <v>0.046623499999999998</v>
      </c>
      <c r="O764" s="1404">
        <f>O749</f>
        <v>0.025829419000000003</v>
      </c>
      <c r="P764" s="1405"/>
      <c r="Q764" s="1404">
        <f>Q749</f>
        <v>0.046623499999999998</v>
      </c>
      <c r="R764" s="1404">
        <f>R749</f>
        <v>0.025829419000000003</v>
      </c>
      <c r="S764" s="1405"/>
      <c r="T764" s="1404">
        <f>T749</f>
        <v>0.046623499999999998</v>
      </c>
      <c r="U764" s="1404">
        <f>U749</f>
        <v>0.025829419000000003</v>
      </c>
      <c r="V764" s="1405"/>
      <c r="W764" s="1404">
        <f>W749</f>
        <v>0.046623499999999998</v>
      </c>
      <c r="X764" s="1404">
        <f>X749</f>
        <v>0.025829419000000003</v>
      </c>
      <c r="Y764" s="1405"/>
      <c r="Z764" s="1404">
        <f>Z749</f>
        <v>0.046623499999999998</v>
      </c>
      <c r="AA764" s="1404">
        <f>AA749</f>
        <v>0.025829419000000003</v>
      </c>
      <c r="AB764" s="1405"/>
      <c r="AC764" s="1404">
        <f>AC749</f>
        <v>0.046623499999999998</v>
      </c>
      <c r="AD764" s="1404">
        <f>AD749</f>
        <v>0.025829419000000003</v>
      </c>
      <c r="AE764" s="1405"/>
      <c r="AF764" s="1404">
        <f>AF749</f>
        <v>0.046623499999999998</v>
      </c>
      <c r="AG764" s="1404">
        <f>AG749</f>
        <v>0.025829419000000003</v>
      </c>
      <c r="AH764" s="1405"/>
      <c r="AI764" s="1404">
        <f>AI749</f>
        <v>0.046623499999999998</v>
      </c>
      <c r="AJ764" s="1404">
        <f>AJ749</f>
        <v>0.025829419000000003</v>
      </c>
      <c r="AK764" s="1405"/>
      <c r="AL764" s="1406">
        <f>AL749</f>
        <v>0.046623499999999998</v>
      </c>
      <c r="AM764" s="1406">
        <f>AM749</f>
        <v>0.025829419000000003</v>
      </c>
      <c r="AN764" s="1407"/>
      <c r="AO764" s="1404">
        <f>AO749</f>
        <v>0.046623499999999998</v>
      </c>
      <c r="AP764" s="1404">
        <f>AP749</f>
        <v>0.025829419000000003</v>
      </c>
      <c r="AQ764" s="1405"/>
      <c r="AR764" s="1404">
        <f>AR749</f>
        <v>0.046623499999999998</v>
      </c>
      <c r="AS764" s="1404">
        <f>AS749</f>
        <v>0.025829419000000003</v>
      </c>
      <c r="AT764" s="1405"/>
      <c r="AU764" s="1404">
        <f>AU749</f>
        <v>0.046623499999999998</v>
      </c>
      <c r="AV764" s="1404">
        <f>AV749</f>
        <v>0.025829419000000003</v>
      </c>
      <c r="AW764" s="1405"/>
      <c r="AX764" s="1404">
        <f>AX749</f>
        <v>0.046623499999999998</v>
      </c>
      <c r="AY764" s="1404">
        <f>AY749</f>
        <v>0.025829419000000003</v>
      </c>
      <c r="AZ764" s="1405"/>
      <c r="BA764" s="1404">
        <f>BA749</f>
        <v>0.046623499999999998</v>
      </c>
      <c r="BB764" s="1404">
        <f>BB749</f>
        <v>0.025829419000000003</v>
      </c>
      <c r="BC764" s="1405"/>
      <c r="BD764" s="1404">
        <f>BD749</f>
        <v>0.046623499999999998</v>
      </c>
      <c r="BE764" s="1404">
        <f>BE749</f>
        <v>0.025829419000000003</v>
      </c>
      <c r="BF764" s="1405"/>
      <c r="BG764" s="1404">
        <f>BG749</f>
        <v>0.046623499999999998</v>
      </c>
      <c r="BH764" s="1404">
        <f>BH749</f>
        <v>0.025829419000000003</v>
      </c>
      <c r="BI764" s="1405"/>
      <c r="BJ764" s="1404">
        <f>BJ749</f>
        <v>0.046623499999999998</v>
      </c>
      <c r="BK764" s="1404">
        <f>BK749</f>
        <v>0.025829419000000003</v>
      </c>
      <c r="BL764" s="1405"/>
      <c r="BM764" s="1404">
        <f>BM749</f>
        <v>0.046623499999999998</v>
      </c>
      <c r="BN764" s="1404">
        <f>BN749</f>
        <v>0.025829419000000003</v>
      </c>
      <c r="BO764" s="1405"/>
      <c r="BP764" s="1404">
        <f>BP749</f>
        <v>0.046623499999999998</v>
      </c>
      <c r="BQ764" s="1404">
        <f>BQ749</f>
        <v>0.025829419000000003</v>
      </c>
      <c r="BR764" s="1405"/>
      <c r="BS764" s="1404">
        <f>BS749</f>
        <v>0.046623499999999998</v>
      </c>
      <c r="BT764" s="1404">
        <f>BT749</f>
        <v>0.025829419000000003</v>
      </c>
      <c r="BU764" s="1405"/>
      <c r="BV764" s="1404">
        <f>BV749</f>
        <v>0.046623499999999998</v>
      </c>
      <c r="BW764" s="1404">
        <f>BW749</f>
        <v>0.025829419000000003</v>
      </c>
      <c r="BX764" s="1405"/>
      <c r="BY764" s="1404">
        <f>BY749</f>
        <v>0.046623499999999998</v>
      </c>
      <c r="BZ764" s="1404">
        <f>BZ749</f>
        <v>0.025829419000000003</v>
      </c>
      <c r="CA764" s="1405"/>
    </row>
    <row r="765" s="1" customFormat="1" ht="16.5" customHeight="1">
      <c r="A765" s="1332"/>
      <c r="B765" s="1449"/>
      <c r="C765" s="1450" t="s">
        <v>412</v>
      </c>
      <c r="D765" s="1409"/>
      <c r="E765" s="1409"/>
      <c r="F765" s="1410"/>
      <c r="G765" s="1412"/>
      <c r="H765" s="1419">
        <f>SUM(H753:H754)</f>
        <v>0.32742412499999995</v>
      </c>
      <c r="I765" s="1419">
        <f>SUM(I753:I754)</f>
        <v>0.18139296524999998</v>
      </c>
      <c r="J765" s="1414"/>
      <c r="K765" s="1419">
        <f>SUM(K753:K754)</f>
        <v>0.31152974999999999</v>
      </c>
      <c r="L765" s="1419">
        <f>SUM(L753:L754)</f>
        <v>0.1725874815</v>
      </c>
      <c r="M765" s="1414"/>
      <c r="N765" s="1419">
        <f>SUM(N753:N754)</f>
        <v>0.31152974999999999</v>
      </c>
      <c r="O765" s="1419">
        <f>SUM(O753:O754)</f>
        <v>0.1725874815</v>
      </c>
      <c r="P765" s="1414"/>
      <c r="Q765" s="1419">
        <f>SUM(Q753:Q754)</f>
        <v>0.31152974999999999</v>
      </c>
      <c r="R765" s="1419">
        <f>SUM(R753:R754)</f>
        <v>0.1725874815</v>
      </c>
      <c r="S765" s="1414"/>
      <c r="T765" s="1419">
        <f>SUM(T753:T754)</f>
        <v>0.31152974999999999</v>
      </c>
      <c r="U765" s="1419">
        <f>SUM(U753:U754)</f>
        <v>0.1725874815</v>
      </c>
      <c r="V765" s="1414"/>
      <c r="W765" s="1419">
        <f>SUM(W753:W754)</f>
        <v>0.31152974999999999</v>
      </c>
      <c r="X765" s="1419">
        <f>SUM(X753:X754)</f>
        <v>0.1725874815</v>
      </c>
      <c r="Y765" s="1414"/>
      <c r="Z765" s="1419">
        <f>SUM(Z753:Z754)</f>
        <v>0.32742412499999995</v>
      </c>
      <c r="AA765" s="1419">
        <f>SUM(AA753:AA754)</f>
        <v>0.18139296524999998</v>
      </c>
      <c r="AB765" s="1414"/>
      <c r="AC765" s="1419">
        <f>SUM(AC753:AC754)</f>
        <v>0.32742412499999995</v>
      </c>
      <c r="AD765" s="1419">
        <f>SUM(AD753:AD754)</f>
        <v>0.18139296524999998</v>
      </c>
      <c r="AE765" s="1414"/>
      <c r="AF765" s="1419">
        <f>SUM(AF753:AF754)</f>
        <v>0.32742412499999995</v>
      </c>
      <c r="AG765" s="1419">
        <f>SUM(AG753:AG754)</f>
        <v>0.18139296524999998</v>
      </c>
      <c r="AH765" s="1414"/>
      <c r="AI765" s="1419">
        <f>SUM(AI753:AI754)</f>
        <v>0.32742412499999995</v>
      </c>
      <c r="AJ765" s="1419">
        <f>SUM(AJ753:AJ754)</f>
        <v>0.18139296524999998</v>
      </c>
      <c r="AK765" s="1414"/>
      <c r="AL765" s="1420">
        <f>SUM(AL753:AL754)</f>
        <v>0.32742412499999995</v>
      </c>
      <c r="AM765" s="1420">
        <f>SUM(AM753:AM754)</f>
        <v>0.18139296524999998</v>
      </c>
      <c r="AN765" s="1416"/>
      <c r="AO765" s="1419">
        <f>SUM(AO753:AO754)</f>
        <v>0.32742412499999995</v>
      </c>
      <c r="AP765" s="1419">
        <f>SUM(AP753:AP754)</f>
        <v>0.18139296524999998</v>
      </c>
      <c r="AQ765" s="1414"/>
      <c r="AR765" s="1419">
        <f>SUM(AR753:AR754)</f>
        <v>0.32742412499999995</v>
      </c>
      <c r="AS765" s="1419">
        <f>SUM(AS753:AS754)</f>
        <v>0.18139296524999998</v>
      </c>
      <c r="AT765" s="1414"/>
      <c r="AU765" s="1419">
        <f>SUM(AU753:AU754)</f>
        <v>0.32742412499999995</v>
      </c>
      <c r="AV765" s="1419">
        <f>SUM(AV753:AV754)</f>
        <v>0.18139296524999998</v>
      </c>
      <c r="AW765" s="1414"/>
      <c r="AX765" s="1419">
        <f>SUM(AX753:AX754)</f>
        <v>0.32742412499999995</v>
      </c>
      <c r="AY765" s="1419">
        <f>SUM(AY753:AY754)</f>
        <v>0.18139296524999998</v>
      </c>
      <c r="AZ765" s="1414"/>
      <c r="BA765" s="1419">
        <f>SUM(BA753:BA754)</f>
        <v>0.34278868749999997</v>
      </c>
      <c r="BB765" s="1419">
        <f>SUM(BB753:BB754)</f>
        <v>0.18990493287499999</v>
      </c>
      <c r="BC765" s="1414"/>
      <c r="BD765" s="1419">
        <f>SUM(BD753:BD754)</f>
        <v>0.34278868749999997</v>
      </c>
      <c r="BE765" s="1419">
        <f>SUM(BE753:BE754)</f>
        <v>0.18990493287499999</v>
      </c>
      <c r="BF765" s="1414"/>
      <c r="BG765" s="1419">
        <f>SUM(BG753:BG754)</f>
        <v>0.34278868749999997</v>
      </c>
      <c r="BH765" s="1419">
        <f>SUM(BH753:BH754)</f>
        <v>0.18990493287499999</v>
      </c>
      <c r="BI765" s="1414"/>
      <c r="BJ765" s="1419">
        <f>SUM(BJ753:BJ754)</f>
        <v>0.35868306249999998</v>
      </c>
      <c r="BK765" s="1419">
        <f>SUM(BK753:BK754)</f>
        <v>0.198710416625</v>
      </c>
      <c r="BL765" s="1414"/>
      <c r="BM765" s="1419">
        <f>SUM(BM753:BM754)</f>
        <v>0.34278868749999997</v>
      </c>
      <c r="BN765" s="1419">
        <f>SUM(BN753:BN754)</f>
        <v>0.18990493287499999</v>
      </c>
      <c r="BO765" s="1414"/>
      <c r="BP765" s="1419">
        <f>SUM(BP753:BP754)</f>
        <v>0.34278868749999997</v>
      </c>
      <c r="BQ765" s="1419">
        <f>SUM(BQ753:BQ754)</f>
        <v>0.18990493287499999</v>
      </c>
      <c r="BR765" s="1414"/>
      <c r="BS765" s="1419">
        <f>SUM(BS753:BS754)</f>
        <v>0.34278868749999997</v>
      </c>
      <c r="BT765" s="1419">
        <f>SUM(BT753:BT754)</f>
        <v>0.18990493287499999</v>
      </c>
      <c r="BU765" s="1414"/>
      <c r="BV765" s="1419">
        <f>SUM(BV753:BV754)</f>
        <v>0.34278868749999997</v>
      </c>
      <c r="BW765" s="1419">
        <f>SUM(BW753:BW754)</f>
        <v>0.18990493287499999</v>
      </c>
      <c r="BX765" s="1414"/>
      <c r="BY765" s="1419">
        <f>SUM(BY753:BY754)</f>
        <v>0.37404762499999999</v>
      </c>
      <c r="BZ765" s="1419">
        <f>SUM(BZ753:BZ754)</f>
        <v>0.20722238425</v>
      </c>
      <c r="CA765" s="1414"/>
    </row>
    <row r="766" s="1" customFormat="1" ht="16.5" customHeight="1">
      <c r="A766" s="1332"/>
      <c r="B766" s="1453"/>
      <c r="C766" s="1454" t="s">
        <v>413</v>
      </c>
      <c r="D766" s="1455"/>
      <c r="E766" s="1599"/>
      <c r="F766" s="1643"/>
      <c r="G766" s="1431"/>
      <c r="H766" s="1433">
        <f>(H764-H765)/H764*100</f>
        <v>-602.27272727272725</v>
      </c>
      <c r="I766" s="1433">
        <f>(I764-I765)/I764*100</f>
        <v>-602.27272727272714</v>
      </c>
      <c r="J766" s="1434"/>
      <c r="K766" s="1433">
        <f>(K764-K765)/K764*100</f>
        <v>-568.18181818181824</v>
      </c>
      <c r="L766" s="1433">
        <f>(L764-L765)/L764*100</f>
        <v>-568.18181818181813</v>
      </c>
      <c r="M766" s="1434"/>
      <c r="N766" s="1433">
        <f>(N764-N765)/N764*100</f>
        <v>-568.18181818181824</v>
      </c>
      <c r="O766" s="1433">
        <f>(O764-O765)/O764*100</f>
        <v>-568.18181818181813</v>
      </c>
      <c r="P766" s="1434"/>
      <c r="Q766" s="1433">
        <f>(Q764-Q765)/Q764*100</f>
        <v>-568.18181818181824</v>
      </c>
      <c r="R766" s="1433">
        <f>(R764-R765)/R764*100</f>
        <v>-568.18181818181813</v>
      </c>
      <c r="S766" s="1434"/>
      <c r="T766" s="1433">
        <f>(T764-T765)/T764*100</f>
        <v>-568.18181818181824</v>
      </c>
      <c r="U766" s="1433">
        <f>(U764-U765)/U764*100</f>
        <v>-568.18181818181813</v>
      </c>
      <c r="V766" s="1434"/>
      <c r="W766" s="1433">
        <f>(W764-W765)/W764*100</f>
        <v>-568.18181818181824</v>
      </c>
      <c r="X766" s="1433">
        <f>(X764-X765)/X764*100</f>
        <v>-568.18181818181813</v>
      </c>
      <c r="Y766" s="1434"/>
      <c r="Z766" s="1433">
        <f>(Z764-Z765)/Z764*100</f>
        <v>-602.27272727272725</v>
      </c>
      <c r="AA766" s="1433">
        <f>(AA764-AA765)/AA764*100</f>
        <v>-602.27272727272714</v>
      </c>
      <c r="AB766" s="1434"/>
      <c r="AC766" s="1433">
        <f>(AC764-AC765)/AC764*100</f>
        <v>-602.27272727272725</v>
      </c>
      <c r="AD766" s="1433">
        <f>(AD764-AD765)/AD764*100</f>
        <v>-602.27272727272714</v>
      </c>
      <c r="AE766" s="1434"/>
      <c r="AF766" s="1433">
        <f>(AF764-AF765)/AF764*100</f>
        <v>-602.27272727272725</v>
      </c>
      <c r="AG766" s="1433">
        <f>(AG764-AG765)/AG764*100</f>
        <v>-602.27272727272714</v>
      </c>
      <c r="AH766" s="1434"/>
      <c r="AI766" s="1433">
        <f>(AI764-AI765)/AI764*100</f>
        <v>-602.27272727272725</v>
      </c>
      <c r="AJ766" s="1433">
        <f>(AJ764-AJ765)/AJ764*100</f>
        <v>-602.27272727272714</v>
      </c>
      <c r="AK766" s="1434"/>
      <c r="AL766" s="1436">
        <f>(AL764-AL765)/AL764*100</f>
        <v>-602.27272727272725</v>
      </c>
      <c r="AM766" s="1436">
        <f>(AM764-AM765)/AM764*100</f>
        <v>-602.27272727272714</v>
      </c>
      <c r="AN766" s="1437"/>
      <c r="AO766" s="1433">
        <f>(AO764-AO765)/AO764*100</f>
        <v>-602.27272727272725</v>
      </c>
      <c r="AP766" s="1433">
        <f>(AP764-AP765)/AP764*100</f>
        <v>-602.27272727272714</v>
      </c>
      <c r="AQ766" s="1434"/>
      <c r="AR766" s="1433">
        <f>(AR764-AR765)/AR764*100</f>
        <v>-602.27272727272725</v>
      </c>
      <c r="AS766" s="1433">
        <f>(AS764-AS765)/AS764*100</f>
        <v>-602.27272727272714</v>
      </c>
      <c r="AT766" s="1434"/>
      <c r="AU766" s="1433">
        <f>(AU764-AU765)/AU764*100</f>
        <v>-602.27272727272725</v>
      </c>
      <c r="AV766" s="1433">
        <f>(AV764-AV765)/AV764*100</f>
        <v>-602.27272727272714</v>
      </c>
      <c r="AW766" s="1434"/>
      <c r="AX766" s="1433">
        <f>(AX764-AX765)/AX764*100</f>
        <v>-602.27272727272725</v>
      </c>
      <c r="AY766" s="1433">
        <f>(AY764-AY765)/AY764*100</f>
        <v>-602.27272727272714</v>
      </c>
      <c r="AZ766" s="1434"/>
      <c r="BA766" s="1433">
        <f>(BA764-BA765)/BA764*100</f>
        <v>-635.22727272727275</v>
      </c>
      <c r="BB766" s="1433">
        <f>(BB764-BB765)/BB764*100</f>
        <v>-635.22727272727263</v>
      </c>
      <c r="BC766" s="1434"/>
      <c r="BD766" s="1433">
        <f>(BD764-BD765)/BD764*100</f>
        <v>-635.22727272727275</v>
      </c>
      <c r="BE766" s="1433">
        <f>(BE764-BE765)/BE764*100</f>
        <v>-635.22727272727263</v>
      </c>
      <c r="BF766" s="1434"/>
      <c r="BG766" s="1433">
        <f>(BG764-BG765)/BG764*100</f>
        <v>-635.22727272727275</v>
      </c>
      <c r="BH766" s="1433">
        <f>(BH764-BH765)/BH764*100</f>
        <v>-635.22727272727263</v>
      </c>
      <c r="BI766" s="1434"/>
      <c r="BJ766" s="1433">
        <f>(BJ764-BJ765)/BJ764*100</f>
        <v>-669.31818181818187</v>
      </c>
      <c r="BK766" s="1433">
        <f>(BK764-BK765)/BK764*100</f>
        <v>-669.31818181818176</v>
      </c>
      <c r="BL766" s="1434"/>
      <c r="BM766" s="1433">
        <f>(BM764-BM765)/BM764*100</f>
        <v>-635.22727272727275</v>
      </c>
      <c r="BN766" s="1433">
        <f>(BN764-BN765)/BN764*100</f>
        <v>-635.22727272727263</v>
      </c>
      <c r="BO766" s="1434"/>
      <c r="BP766" s="1433">
        <f>(BP764-BP765)/BP764*100</f>
        <v>-635.22727272727275</v>
      </c>
      <c r="BQ766" s="1433">
        <f>(BQ764-BQ765)/BQ764*100</f>
        <v>-635.22727272727263</v>
      </c>
      <c r="BR766" s="1434"/>
      <c r="BS766" s="1433">
        <f>(BS764-BS765)/BS764*100</f>
        <v>-635.22727272727275</v>
      </c>
      <c r="BT766" s="1433">
        <f>(BT764-BT765)/BT764*100</f>
        <v>-635.22727272727263</v>
      </c>
      <c r="BU766" s="1434"/>
      <c r="BV766" s="1433">
        <f>(BV764-BV765)/BV764*100</f>
        <v>-635.22727272727275</v>
      </c>
      <c r="BW766" s="1433">
        <f>(BW764-BW765)/BW764*100</f>
        <v>-635.22727272727263</v>
      </c>
      <c r="BX766" s="1434"/>
      <c r="BY766" s="1433">
        <f>(BY764-BY765)/BY764*100</f>
        <v>-702.27272727272737</v>
      </c>
      <c r="BZ766" s="1433">
        <f>(BZ764-BZ765)/BZ764*100</f>
        <v>-702.27272727272725</v>
      </c>
      <c r="CA766" s="1434"/>
    </row>
    <row r="767" s="1" customFormat="1" ht="16.5" customHeight="1">
      <c r="A767" s="1332"/>
      <c r="B767" s="1438" t="s">
        <v>414</v>
      </c>
      <c r="C767" s="1439" t="s">
        <v>411</v>
      </c>
      <c r="D767" s="1440"/>
      <c r="E767" s="1441"/>
      <c r="F767" s="1402"/>
      <c r="G767" s="1641"/>
      <c r="H767" s="1592">
        <f>H750</f>
        <v>0.0055599999999999998</v>
      </c>
      <c r="I767" s="1592">
        <f>I750</f>
        <v>0.054980000000000001</v>
      </c>
      <c r="J767" s="1593"/>
      <c r="K767" s="1592">
        <f>K750</f>
        <v>0.0055599999999999998</v>
      </c>
      <c r="L767" s="1592">
        <f>L750</f>
        <v>0.054980000000000001</v>
      </c>
      <c r="M767" s="1593"/>
      <c r="N767" s="1592">
        <f>N750</f>
        <v>0.0055599999999999998</v>
      </c>
      <c r="O767" s="1592">
        <f>O750</f>
        <v>0.054980000000000001</v>
      </c>
      <c r="P767" s="1593"/>
      <c r="Q767" s="1592">
        <f>Q750</f>
        <v>0.0055599999999999998</v>
      </c>
      <c r="R767" s="1592">
        <f>R750</f>
        <v>0.054980000000000001</v>
      </c>
      <c r="S767" s="1593"/>
      <c r="T767" s="1592">
        <f>T750</f>
        <v>0.0055599999999999998</v>
      </c>
      <c r="U767" s="1592">
        <f>U750</f>
        <v>0.054980000000000001</v>
      </c>
      <c r="V767" s="1593"/>
      <c r="W767" s="1592">
        <f>W750</f>
        <v>0.0055599999999999998</v>
      </c>
      <c r="X767" s="1592">
        <f>X750</f>
        <v>0.054980000000000001</v>
      </c>
      <c r="Y767" s="1593"/>
      <c r="Z767" s="1592">
        <f>Z750</f>
        <v>0.0055599999999999998</v>
      </c>
      <c r="AA767" s="1592">
        <f>AA750</f>
        <v>0.054980000000000001</v>
      </c>
      <c r="AB767" s="1593"/>
      <c r="AC767" s="1592">
        <f>AC750</f>
        <v>0.0055599999999999998</v>
      </c>
      <c r="AD767" s="1592">
        <f>AD750</f>
        <v>0.054980000000000001</v>
      </c>
      <c r="AE767" s="1593"/>
      <c r="AF767" s="1592">
        <f>AF750</f>
        <v>0.0055599999999999998</v>
      </c>
      <c r="AG767" s="1592">
        <f>AG750</f>
        <v>0.054980000000000001</v>
      </c>
      <c r="AH767" s="1593"/>
      <c r="AI767" s="1592">
        <f>AI750</f>
        <v>0.0055599999999999998</v>
      </c>
      <c r="AJ767" s="1592">
        <f>AJ750</f>
        <v>0.054980000000000001</v>
      </c>
      <c r="AK767" s="1593"/>
      <c r="AL767" s="1594">
        <f>AL750</f>
        <v>0.0055599999999999998</v>
      </c>
      <c r="AM767" s="1594">
        <f>AM750</f>
        <v>0.054980000000000001</v>
      </c>
      <c r="AN767" s="1595"/>
      <c r="AO767" s="1592">
        <f>AO750</f>
        <v>0.0055599999999999998</v>
      </c>
      <c r="AP767" s="1592">
        <f>AP750</f>
        <v>0.054980000000000001</v>
      </c>
      <c r="AQ767" s="1593"/>
      <c r="AR767" s="1592">
        <f>AR750</f>
        <v>0.0055599999999999998</v>
      </c>
      <c r="AS767" s="1592">
        <f>AS750</f>
        <v>0.054980000000000001</v>
      </c>
      <c r="AT767" s="1593"/>
      <c r="AU767" s="1592">
        <f>AU750</f>
        <v>0.0055599999999999998</v>
      </c>
      <c r="AV767" s="1592">
        <f>AV750</f>
        <v>0.054980000000000001</v>
      </c>
      <c r="AW767" s="1593"/>
      <c r="AX767" s="1592">
        <f>AX750</f>
        <v>0.0055599999999999998</v>
      </c>
      <c r="AY767" s="1592">
        <f>AY750</f>
        <v>0.054980000000000001</v>
      </c>
      <c r="AZ767" s="1593"/>
      <c r="BA767" s="1592">
        <f>BA750</f>
        <v>0.0055599999999999998</v>
      </c>
      <c r="BB767" s="1592">
        <f>BB750</f>
        <v>0.054980000000000001</v>
      </c>
      <c r="BC767" s="1593"/>
      <c r="BD767" s="1592">
        <f>BD750</f>
        <v>0.0055599999999999998</v>
      </c>
      <c r="BE767" s="1592">
        <f>BE750</f>
        <v>0.054980000000000001</v>
      </c>
      <c r="BF767" s="1593"/>
      <c r="BG767" s="1592">
        <f>BG750</f>
        <v>0.0055599999999999998</v>
      </c>
      <c r="BH767" s="1592">
        <f>BH750</f>
        <v>0.054980000000000001</v>
      </c>
      <c r="BI767" s="1593"/>
      <c r="BJ767" s="1592">
        <f>BJ750</f>
        <v>0.0055599999999999998</v>
      </c>
      <c r="BK767" s="1592">
        <f>BK750</f>
        <v>0.054980000000000001</v>
      </c>
      <c r="BL767" s="1593"/>
      <c r="BM767" s="1592">
        <f>BM750</f>
        <v>0.0055599999999999998</v>
      </c>
      <c r="BN767" s="1592">
        <f>BN750</f>
        <v>0.054980000000000001</v>
      </c>
      <c r="BO767" s="1593"/>
      <c r="BP767" s="1592">
        <f>BP750</f>
        <v>0.0055599999999999998</v>
      </c>
      <c r="BQ767" s="1592">
        <f>BQ750</f>
        <v>0.054980000000000001</v>
      </c>
      <c r="BR767" s="1593"/>
      <c r="BS767" s="1592">
        <f>BS750</f>
        <v>0.0055599999999999998</v>
      </c>
      <c r="BT767" s="1592">
        <f>BT750</f>
        <v>0.054980000000000001</v>
      </c>
      <c r="BU767" s="1593"/>
      <c r="BV767" s="1592">
        <f>BV750</f>
        <v>0.0055599999999999998</v>
      </c>
      <c r="BW767" s="1592">
        <f>BW750</f>
        <v>0.054980000000000001</v>
      </c>
      <c r="BX767" s="1593"/>
      <c r="BY767" s="1592">
        <f>BY750</f>
        <v>0.0055599999999999998</v>
      </c>
      <c r="BZ767" s="1592">
        <f>BZ750</f>
        <v>0.054980000000000001</v>
      </c>
      <c r="CA767" s="1596"/>
    </row>
    <row r="768" s="1" customFormat="1" ht="16.5" customHeight="1">
      <c r="A768" s="1332"/>
      <c r="B768" s="1449"/>
      <c r="C768" s="1450" t="s">
        <v>412</v>
      </c>
      <c r="D768" s="1409"/>
      <c r="E768" s="1410"/>
      <c r="F768" s="1411"/>
      <c r="G768" s="1412"/>
      <c r="H768" s="1419">
        <f>SUM(H757:H763)</f>
        <v>0.0067683999999999999</v>
      </c>
      <c r="I768" s="1419">
        <f>SUM(I757:I763)</f>
        <v>0.055349200000000001</v>
      </c>
      <c r="J768" s="1414"/>
      <c r="K768" s="1419">
        <f>SUM(K757:K763)</f>
        <v>0.0067297999999999993</v>
      </c>
      <c r="L768" s="1419">
        <f>SUM(L757:L763)</f>
        <v>0.055409750000000001</v>
      </c>
      <c r="M768" s="1414"/>
      <c r="N768" s="1419">
        <f>SUM(N757:N763)</f>
        <v>0.0067297999999999993</v>
      </c>
      <c r="O768" s="1419">
        <f>SUM(O757:O763)</f>
        <v>0.055409750000000001</v>
      </c>
      <c r="P768" s="1414"/>
      <c r="Q768" s="1419">
        <f>SUM(Q757:Q763)</f>
        <v>0.0067297999999999993</v>
      </c>
      <c r="R768" s="1419">
        <f>SUM(R757:R763)</f>
        <v>0.055409750000000001</v>
      </c>
      <c r="S768" s="1414"/>
      <c r="T768" s="1419">
        <f>SUM(T757:T763)</f>
        <v>0.0067297999999999993</v>
      </c>
      <c r="U768" s="1419">
        <f>SUM(U757:U763)</f>
        <v>0.055409750000000001</v>
      </c>
      <c r="V768" s="1414"/>
      <c r="W768" s="1419">
        <f>SUM(W757:W763)</f>
        <v>0.0066877499999999993</v>
      </c>
      <c r="X768" s="1419">
        <f>SUM(X757:X763)</f>
        <v>0.055209300000000003</v>
      </c>
      <c r="Y768" s="1414"/>
      <c r="Z768" s="1419">
        <f>SUM(Z757:Z763)</f>
        <v>0.0066877499999999993</v>
      </c>
      <c r="AA768" s="1419">
        <f>SUM(AA757:AA763)</f>
        <v>0.055209300000000003</v>
      </c>
      <c r="AB768" s="1414"/>
      <c r="AC768" s="1419">
        <f>SUM(AC757:AC763)</f>
        <v>0.0066877499999999993</v>
      </c>
      <c r="AD768" s="1419">
        <f>SUM(AD757:AD763)</f>
        <v>0.055209300000000003</v>
      </c>
      <c r="AE768" s="1414"/>
      <c r="AF768" s="1419">
        <f>SUM(AF757:AF763)</f>
        <v>0.0066877499999999993</v>
      </c>
      <c r="AG768" s="1419">
        <f>SUM(AG757:AG763)</f>
        <v>0.055209300000000003</v>
      </c>
      <c r="AH768" s="1414"/>
      <c r="AI768" s="1419">
        <f>SUM(AI757:AI763)</f>
        <v>0.0066877499999999993</v>
      </c>
      <c r="AJ768" s="1419">
        <f>SUM(AJ757:AJ763)</f>
        <v>0.055209300000000003</v>
      </c>
      <c r="AK768" s="1414"/>
      <c r="AL768" s="1420">
        <f>SUM(AL757:AL763)</f>
        <v>0.0066877499999999993</v>
      </c>
      <c r="AM768" s="1420">
        <f>SUM(AM757:AM763)</f>
        <v>0.055209300000000003</v>
      </c>
      <c r="AN768" s="1416"/>
      <c r="AO768" s="1419">
        <f>SUM(AO757:AO763)</f>
        <v>0.0066877499999999993</v>
      </c>
      <c r="AP768" s="1419">
        <f>SUM(AP757:AP763)</f>
        <v>0.055209300000000003</v>
      </c>
      <c r="AQ768" s="1414"/>
      <c r="AR768" s="1419">
        <f>SUM(AR757:AR763)</f>
        <v>0.0066877499999999993</v>
      </c>
      <c r="AS768" s="1419">
        <f>SUM(AS757:AS763)</f>
        <v>0.055209300000000003</v>
      </c>
      <c r="AT768" s="1414"/>
      <c r="AU768" s="1419">
        <f>SUM(AU757:AU763)</f>
        <v>0.0066877499999999993</v>
      </c>
      <c r="AV768" s="1419">
        <f>SUM(AV757:AV763)</f>
        <v>0.055209300000000003</v>
      </c>
      <c r="AW768" s="1414"/>
      <c r="AX768" s="1419">
        <f>SUM(AX757:AX763)</f>
        <v>0.0066877499999999993</v>
      </c>
      <c r="AY768" s="1419">
        <f>SUM(AY757:AY763)</f>
        <v>0.055209300000000003</v>
      </c>
      <c r="AZ768" s="1414"/>
      <c r="BA768" s="1419">
        <f>SUM(BA757:BA763)</f>
        <v>0.0066877499999999993</v>
      </c>
      <c r="BB768" s="1419">
        <f>SUM(BB757:BB763)</f>
        <v>0.055209300000000003</v>
      </c>
      <c r="BC768" s="1414"/>
      <c r="BD768" s="1419">
        <f>SUM(BD757:BD763)</f>
        <v>0.0067298499999999999</v>
      </c>
      <c r="BE768" s="1419">
        <f>SUM(BE757:BE763)</f>
        <v>0.054081449999999996</v>
      </c>
      <c r="BF768" s="1414"/>
      <c r="BG768" s="1419">
        <f>SUM(BG757:BG763)</f>
        <v>0.0067298499999999999</v>
      </c>
      <c r="BH768" s="1419">
        <f>SUM(BH757:BH763)</f>
        <v>0.054081449999999996</v>
      </c>
      <c r="BI768" s="1414"/>
      <c r="BJ768" s="1419">
        <f>SUM(BJ757:BJ763)</f>
        <v>0.0067298499999999999</v>
      </c>
      <c r="BK768" s="1419">
        <f>SUM(BK757:BK763)</f>
        <v>0.054081449999999996</v>
      </c>
      <c r="BL768" s="1414"/>
      <c r="BM768" s="1419">
        <f>SUM(BM757:BM763)</f>
        <v>0.0067298499999999999</v>
      </c>
      <c r="BN768" s="1419">
        <f>SUM(BN757:BN763)</f>
        <v>0.054081449999999996</v>
      </c>
      <c r="BO768" s="1414"/>
      <c r="BP768" s="1419">
        <f>SUM(BP757:BP763)</f>
        <v>0.0067298499999999999</v>
      </c>
      <c r="BQ768" s="1419">
        <f>SUM(BQ757:BQ763)</f>
        <v>0.054081449999999996</v>
      </c>
      <c r="BR768" s="1414"/>
      <c r="BS768" s="1419">
        <f>SUM(BS757:BS763)</f>
        <v>0.0067298499999999999</v>
      </c>
      <c r="BT768" s="1419">
        <f>SUM(BT757:BT763)</f>
        <v>0.054081449999999996</v>
      </c>
      <c r="BU768" s="1414"/>
      <c r="BV768" s="1419">
        <f>SUM(BV757:BV763)</f>
        <v>0.0067298499999999999</v>
      </c>
      <c r="BW768" s="1419">
        <f>SUM(BW757:BW763)</f>
        <v>0.054081449999999996</v>
      </c>
      <c r="BX768" s="1414"/>
      <c r="BY768" s="1419">
        <f>SUM(BY757:BY763)</f>
        <v>0.0067298499999999999</v>
      </c>
      <c r="BZ768" s="1419">
        <f>SUM(BZ757:BZ763)</f>
        <v>0.054081449999999996</v>
      </c>
      <c r="CA768" s="1598"/>
    </row>
    <row r="769" s="1" customFormat="1" ht="15" customHeight="1">
      <c r="A769" s="1332"/>
      <c r="B769" s="1453"/>
      <c r="C769" s="1454" t="s">
        <v>413</v>
      </c>
      <c r="D769" s="1455"/>
      <c r="E769" s="1498"/>
      <c r="F769" s="1567"/>
      <c r="G769" s="1642"/>
      <c r="H769" s="1601">
        <f>(H767-H768)/H767*100</f>
        <v>-21.733812949640292</v>
      </c>
      <c r="I769" s="1601">
        <f>(I767-I768)/I767*100</f>
        <v>-0.67151691524190626</v>
      </c>
      <c r="J769" s="1602"/>
      <c r="K769" s="1601">
        <f>(K767-K768)/K767*100</f>
        <v>-21.039568345323733</v>
      </c>
      <c r="L769" s="1601">
        <f>(L767-L768)/L767*100</f>
        <v>-0.78164787195343677</v>
      </c>
      <c r="M769" s="1602"/>
      <c r="N769" s="1601">
        <f>(N767-N768)/N767*100</f>
        <v>-21.039568345323733</v>
      </c>
      <c r="O769" s="1601">
        <f>(O767-O768)/O767*100</f>
        <v>-0.78164787195343677</v>
      </c>
      <c r="P769" s="1602"/>
      <c r="Q769" s="1601">
        <f>(Q767-Q768)/Q767*100</f>
        <v>-21.039568345323733</v>
      </c>
      <c r="R769" s="1601">
        <f>(R767-R768)/R767*100</f>
        <v>-0.78164787195343677</v>
      </c>
      <c r="S769" s="1602"/>
      <c r="T769" s="1601">
        <f>(T767-T768)/T767*100</f>
        <v>-21.039568345323733</v>
      </c>
      <c r="U769" s="1601">
        <f>(U767-U768)/U767*100</f>
        <v>-0.78164787195343677</v>
      </c>
      <c r="V769" s="1602"/>
      <c r="W769" s="1601">
        <f>(W767-W768)/W767*100</f>
        <v>-20.283273381294954</v>
      </c>
      <c r="X769" s="1601">
        <f>(X767-X768)/X767*100</f>
        <v>-0.41706074936340803</v>
      </c>
      <c r="Y769" s="1602"/>
      <c r="Z769" s="1601">
        <f>(Z767-Z768)/Z767*100</f>
        <v>-20.283273381294954</v>
      </c>
      <c r="AA769" s="1601">
        <f>(AA767-AA768)/AA767*100</f>
        <v>-0.41706074936340803</v>
      </c>
      <c r="AB769" s="1602"/>
      <c r="AC769" s="1601">
        <f>(AC767-AC768)/AC767*100</f>
        <v>-20.283273381294954</v>
      </c>
      <c r="AD769" s="1601">
        <f>(AD767-AD768)/AD767*100</f>
        <v>-0.41706074936340803</v>
      </c>
      <c r="AE769" s="1602"/>
      <c r="AF769" s="1601">
        <f>(AF767-AF768)/AF767*100</f>
        <v>-20.283273381294954</v>
      </c>
      <c r="AG769" s="1601">
        <f>(AG767-AG768)/AG767*100</f>
        <v>-0.41706074936340803</v>
      </c>
      <c r="AH769" s="1602"/>
      <c r="AI769" s="1601">
        <f>(AI767-AI768)/AI767*100</f>
        <v>-20.283273381294954</v>
      </c>
      <c r="AJ769" s="1601">
        <f>(AJ767-AJ768)/AJ767*100</f>
        <v>-0.41706074936340803</v>
      </c>
      <c r="AK769" s="1602"/>
      <c r="AL769" s="1603">
        <f>(AL767-AL768)/AL767*100</f>
        <v>-20.283273381294954</v>
      </c>
      <c r="AM769" s="1603">
        <f>(AM767-AM768)/AM767*100</f>
        <v>-0.41706074936340803</v>
      </c>
      <c r="AN769" s="1604"/>
      <c r="AO769" s="1601">
        <f>(AO767-AO768)/AO767*100</f>
        <v>-20.283273381294954</v>
      </c>
      <c r="AP769" s="1601">
        <f>(AP767-AP768)/AP767*100</f>
        <v>-0.41706074936340803</v>
      </c>
      <c r="AQ769" s="1602"/>
      <c r="AR769" s="1601">
        <f>(AR767-AR768)/AR767*100</f>
        <v>-20.283273381294954</v>
      </c>
      <c r="AS769" s="1601">
        <f>(AS767-AS768)/AS767*100</f>
        <v>-0.41706074936340803</v>
      </c>
      <c r="AT769" s="1602"/>
      <c r="AU769" s="1601">
        <f>(AU767-AU768)/AU767*100</f>
        <v>-20.283273381294954</v>
      </c>
      <c r="AV769" s="1601">
        <f>(AV767-AV768)/AV767*100</f>
        <v>-0.41706074936340803</v>
      </c>
      <c r="AW769" s="1602"/>
      <c r="AX769" s="1601">
        <f>(AX767-AX768)/AX767*100</f>
        <v>-20.283273381294954</v>
      </c>
      <c r="AY769" s="1601">
        <f>(AY767-AY768)/AY767*100</f>
        <v>-0.41706074936340803</v>
      </c>
      <c r="AZ769" s="1602"/>
      <c r="BA769" s="1601">
        <f>(BA767-BA768)/BA767*100</f>
        <v>-20.283273381294954</v>
      </c>
      <c r="BB769" s="1601">
        <f>(BB767-BB768)/BB767*100</f>
        <v>-0.41706074936340803</v>
      </c>
      <c r="BC769" s="1602"/>
      <c r="BD769" s="1601">
        <f>(BD767-BD768)/BD767*100</f>
        <v>-21.040467625899282</v>
      </c>
      <c r="BE769" s="1601">
        <f>(BE767-BE768)/BE767*100</f>
        <v>1.6343215714805472</v>
      </c>
      <c r="BF769" s="1602"/>
      <c r="BG769" s="1601">
        <f>(BG767-BG768)/BG767*100</f>
        <v>-21.040467625899282</v>
      </c>
      <c r="BH769" s="1601">
        <f>(BH767-BH768)/BH767*100</f>
        <v>1.6343215714805472</v>
      </c>
      <c r="BI769" s="1602"/>
      <c r="BJ769" s="1601">
        <f>(BJ767-BJ768)/BJ767*100</f>
        <v>-21.040467625899282</v>
      </c>
      <c r="BK769" s="1601">
        <f>(BK767-BK768)/BK767*100</f>
        <v>1.6343215714805472</v>
      </c>
      <c r="BL769" s="1602"/>
      <c r="BM769" s="1601">
        <f>(BM767-BM768)/BM767*100</f>
        <v>-21.040467625899282</v>
      </c>
      <c r="BN769" s="1601">
        <f>(BN767-BN768)/BN767*100</f>
        <v>1.6343215714805472</v>
      </c>
      <c r="BO769" s="1602"/>
      <c r="BP769" s="1601">
        <f>(BP767-BP768)/BP767*100</f>
        <v>-21.040467625899282</v>
      </c>
      <c r="BQ769" s="1601">
        <f>(BQ767-BQ768)/BQ767*100</f>
        <v>1.6343215714805472</v>
      </c>
      <c r="BR769" s="1602"/>
      <c r="BS769" s="1601">
        <f>(BS767-BS768)/BS767*100</f>
        <v>-21.040467625899282</v>
      </c>
      <c r="BT769" s="1601">
        <f>(BT767-BT768)/BT767*100</f>
        <v>1.6343215714805472</v>
      </c>
      <c r="BU769" s="1602"/>
      <c r="BV769" s="1601">
        <f>(BV767-BV768)/BV767*100</f>
        <v>-21.040467625899282</v>
      </c>
      <c r="BW769" s="1601">
        <f>(BW767-BW768)/BW767*100</f>
        <v>1.6343215714805472</v>
      </c>
      <c r="BX769" s="1602"/>
      <c r="BY769" s="1601">
        <f>(BY767-BY768)/BY767*100</f>
        <v>-21.040467625899282</v>
      </c>
      <c r="BZ769" s="1601">
        <f>(BZ767-BZ768)/BZ767*100</f>
        <v>1.6343215714805472</v>
      </c>
      <c r="CA769" s="1605"/>
    </row>
    <row r="770" s="1387" customFormat="1" ht="26.25" customHeight="1">
      <c r="A770" s="1388">
        <v>23</v>
      </c>
      <c r="B770" s="1389" t="s">
        <v>289</v>
      </c>
      <c r="C770" s="1390"/>
      <c r="D770" s="1465"/>
      <c r="E770" s="1626"/>
      <c r="G770" s="1630"/>
      <c r="H770" s="1612"/>
      <c r="I770" s="1612"/>
      <c r="J770" s="1612"/>
      <c r="K770" s="1612"/>
      <c r="L770" s="1612"/>
      <c r="M770" s="1612"/>
      <c r="N770" s="1612"/>
      <c r="O770" s="1612"/>
      <c r="P770" s="1612"/>
      <c r="Q770" s="1612"/>
      <c r="R770" s="1612"/>
      <c r="S770" s="1612"/>
      <c r="T770" s="1612"/>
      <c r="U770" s="1612"/>
      <c r="V770" s="1612"/>
      <c r="W770" s="1612"/>
      <c r="X770" s="1612"/>
      <c r="Y770" s="1612"/>
      <c r="Z770" s="1612"/>
      <c r="AA770" s="1612"/>
      <c r="AB770" s="1612"/>
      <c r="AC770" s="1612"/>
      <c r="AD770" s="1612"/>
      <c r="AE770" s="1612"/>
      <c r="AF770" s="1612"/>
      <c r="AG770" s="1612"/>
      <c r="AH770" s="1612"/>
      <c r="AI770" s="1612"/>
      <c r="AJ770" s="1612"/>
      <c r="AK770" s="1612"/>
      <c r="AL770" s="1614"/>
      <c r="AM770" s="1614"/>
      <c r="AN770" s="1614"/>
      <c r="AO770" s="1612"/>
      <c r="AP770" s="1612"/>
      <c r="AQ770" s="1612"/>
      <c r="AR770" s="1612"/>
      <c r="AS770" s="1612"/>
      <c r="AT770" s="1612"/>
      <c r="AU770" s="1612"/>
      <c r="AV770" s="1612"/>
      <c r="AW770" s="1612"/>
      <c r="AX770" s="1612"/>
      <c r="AY770" s="1612"/>
      <c r="AZ770" s="1612"/>
      <c r="BA770" s="1612"/>
      <c r="BB770" s="1612"/>
      <c r="BC770" s="1612"/>
      <c r="BD770" s="1612"/>
      <c r="BE770" s="1612"/>
      <c r="BF770" s="1612"/>
      <c r="BG770" s="1612"/>
      <c r="BH770" s="1612"/>
      <c r="BI770" s="1612"/>
      <c r="BJ770" s="1612"/>
      <c r="BK770" s="1612"/>
      <c r="BL770" s="1612"/>
      <c r="BM770" s="1612"/>
      <c r="BN770" s="1612"/>
      <c r="BO770" s="1612"/>
      <c r="BP770" s="1612"/>
      <c r="BQ770" s="1612"/>
      <c r="BR770" s="1612"/>
      <c r="BS770" s="1612"/>
      <c r="BT770" s="1612"/>
      <c r="BU770" s="1612"/>
      <c r="BV770" s="1612"/>
      <c r="BW770" s="1612"/>
      <c r="BX770" s="1612"/>
      <c r="BY770" s="1612"/>
      <c r="BZ770" s="1612"/>
      <c r="CA770" s="1612"/>
    </row>
    <row r="771" s="1" customFormat="1" ht="27" customHeight="1">
      <c r="A771" s="1332"/>
      <c r="B771" s="1398"/>
      <c r="C771" s="1653" t="s">
        <v>57</v>
      </c>
      <c r="D771" s="1400"/>
      <c r="E771" s="1410" t="s">
        <v>396</v>
      </c>
      <c r="F771" s="1402" t="s">
        <v>397</v>
      </c>
      <c r="G771" s="1652">
        <v>35</v>
      </c>
      <c r="H771" s="1592">
        <f>J771*H781*1.73*0.875/1000</f>
        <v>0.26490625000000001</v>
      </c>
      <c r="I771" s="1592">
        <f t="shared" ref="I771:I780" si="3866">H771*0.554</f>
        <v>0.14675806250000001</v>
      </c>
      <c r="J771" s="1593">
        <v>5</v>
      </c>
      <c r="K771" s="1592">
        <f>M771*K781*1.73*0.875/1000</f>
        <v>0.26490625000000001</v>
      </c>
      <c r="L771" s="1592">
        <f t="shared" ref="L771:L780" si="3867">K771*0.554</f>
        <v>0.14675806250000001</v>
      </c>
      <c r="M771" s="1593">
        <v>5</v>
      </c>
      <c r="N771" s="1592">
        <f>P771*N781*1.73*0.875/1000</f>
        <v>0.2495416875</v>
      </c>
      <c r="O771" s="1592">
        <f t="shared" ref="O771:O780" si="3868">N771*0.554</f>
        <v>0.138246094875</v>
      </c>
      <c r="P771" s="1593">
        <v>4.71</v>
      </c>
      <c r="Q771" s="1592">
        <f>S771*Q781*1.73*0.875/1000</f>
        <v>0.2495416875</v>
      </c>
      <c r="R771" s="1592">
        <f t="shared" ref="R771:R780" si="3869">Q771*0.554</f>
        <v>0.138246094875</v>
      </c>
      <c r="S771" s="1593">
        <v>4.71</v>
      </c>
      <c r="T771" s="1592">
        <f>V771*T781*1.73*0.875/1000</f>
        <v>0.23364731249999998</v>
      </c>
      <c r="U771" s="1592">
        <f t="shared" ref="U771:U780" si="3870">T771*0.554</f>
        <v>0.12944061112499999</v>
      </c>
      <c r="V771" s="1593">
        <v>4.4100000000000001</v>
      </c>
      <c r="W771" s="1592">
        <f>Y771*W781*1.73*0.875/1000</f>
        <v>0.2495416875</v>
      </c>
      <c r="X771" s="1592">
        <f t="shared" ref="X771:X780" si="3871">W771*0.554</f>
        <v>0.138246094875</v>
      </c>
      <c r="Y771" s="1593">
        <v>4.71</v>
      </c>
      <c r="Z771" s="1592">
        <f>AB771*Z781*1.73*0.875/1000</f>
        <v>0.2495416875</v>
      </c>
      <c r="AA771" s="1592">
        <f t="shared" ref="AA771:AA780" si="3872">Z771*0.554</f>
        <v>0.138246094875</v>
      </c>
      <c r="AB771" s="1593">
        <v>4.71</v>
      </c>
      <c r="AC771" s="1592">
        <f>AE771*AC781*1.73*0.875/1000</f>
        <v>0.23364731249999998</v>
      </c>
      <c r="AD771" s="1592">
        <f t="shared" ref="AD771:AD780" si="3873">AC771*0.554</f>
        <v>0.12944061112499999</v>
      </c>
      <c r="AE771" s="1593">
        <v>4.4100000000000001</v>
      </c>
      <c r="AF771" s="1592">
        <f>AH771*AF781*1.73*0.875/1000</f>
        <v>0.23364731249999998</v>
      </c>
      <c r="AG771" s="1592">
        <f t="shared" ref="AG771:AG780" si="3874">AF771*0.554</f>
        <v>0.12944061112499999</v>
      </c>
      <c r="AH771" s="1593">
        <v>4.4100000000000001</v>
      </c>
      <c r="AI771" s="1592">
        <f>AK771*AI781*1.73*0.875/1000</f>
        <v>0.2495416875</v>
      </c>
      <c r="AJ771" s="1592">
        <f t="shared" ref="AJ771:AJ780" si="3875">AI771*0.554</f>
        <v>0.138246094875</v>
      </c>
      <c r="AK771" s="1593">
        <v>4.71</v>
      </c>
      <c r="AL771" s="1594">
        <f>AN771*AL781*1.73*0.875/1000</f>
        <v>0.2495416875</v>
      </c>
      <c r="AM771" s="1594">
        <f t="shared" ref="AM771:AM780" si="3876">AL771*0.554</f>
        <v>0.138246094875</v>
      </c>
      <c r="AN771" s="1595">
        <v>4.71</v>
      </c>
      <c r="AO771" s="1592">
        <f>AQ771*AO781*1.73*0.875/1000</f>
        <v>0.21828275000000003</v>
      </c>
      <c r="AP771" s="1592">
        <f t="shared" ref="AP771:AP780" si="3877">AO771*0.554</f>
        <v>0.12092864350000003</v>
      </c>
      <c r="AQ771" s="1593">
        <v>4.1200000000000001</v>
      </c>
      <c r="AR771" s="1592">
        <f>AT771*AR781*1.73*0.875/1000</f>
        <v>0.17165925000000001</v>
      </c>
      <c r="AS771" s="1592">
        <f t="shared" ref="AS771:AS780" si="3878">AR771*0.554</f>
        <v>0.09509922450000001</v>
      </c>
      <c r="AT771" s="1593">
        <v>3.2400000000000002</v>
      </c>
      <c r="AU771" s="1592">
        <f>AW771*AU781*1.73*0.875/1000</f>
        <v>0.17165925000000001</v>
      </c>
      <c r="AV771" s="1592">
        <f t="shared" ref="AV771:AV780" si="3879">AU771*0.554</f>
        <v>0.09509922450000001</v>
      </c>
      <c r="AW771" s="1593">
        <v>3.2400000000000002</v>
      </c>
      <c r="AX771" s="1592">
        <f>AZ771*AX781*1.73*0.875/1000</f>
        <v>0.2495416875</v>
      </c>
      <c r="AY771" s="1592">
        <f t="shared" ref="AY771:AY780" si="3880">AX771*0.554</f>
        <v>0.138246094875</v>
      </c>
      <c r="AZ771" s="1593">
        <v>4.71</v>
      </c>
      <c r="BA771" s="1592">
        <f>BC771*BA781*1.73*0.875/1000</f>
        <v>0.2495416875</v>
      </c>
      <c r="BB771" s="1592">
        <f t="shared" ref="BB771:BB780" si="3881">BA771*0.554</f>
        <v>0.138246094875</v>
      </c>
      <c r="BC771" s="1593">
        <v>4.71</v>
      </c>
      <c r="BD771" s="1592">
        <f>BF771*BD781*1.73*0.875/1000</f>
        <v>0.2495416875</v>
      </c>
      <c r="BE771" s="1592">
        <f t="shared" ref="BE771:BE780" si="3882">BD771*0.554</f>
        <v>0.138246094875</v>
      </c>
      <c r="BF771" s="1593">
        <v>4.71</v>
      </c>
      <c r="BG771" s="1592">
        <f>BI771*BG781*1.73*0.875/1000</f>
        <v>0.26490625000000001</v>
      </c>
      <c r="BH771" s="1592">
        <f t="shared" ref="BH771:BH780" si="3883">BG771*0.554</f>
        <v>0.14675806250000001</v>
      </c>
      <c r="BI771" s="1593">
        <v>5</v>
      </c>
      <c r="BJ771" s="1592">
        <f>BL771*BJ781*1.73*0.875/1000</f>
        <v>0.26490625000000001</v>
      </c>
      <c r="BK771" s="1592">
        <f t="shared" ref="BK771:BK780" si="3884">BJ771*0.554</f>
        <v>0.14675806250000001</v>
      </c>
      <c r="BL771" s="1593">
        <v>5</v>
      </c>
      <c r="BM771" s="1592">
        <f>BO771*BM781*1.73*0.875/1000</f>
        <v>0.2495416875</v>
      </c>
      <c r="BN771" s="1592">
        <f t="shared" ref="BN771:BN780" si="3885">BM771*0.554</f>
        <v>0.138246094875</v>
      </c>
      <c r="BO771" s="1593">
        <v>4.71</v>
      </c>
      <c r="BP771" s="1592">
        <f>BR771*BP781*1.73*0.875/1000</f>
        <v>0.26490625000000001</v>
      </c>
      <c r="BQ771" s="1592">
        <f t="shared" ref="BQ771:BQ780" si="3886">BP771*0.554</f>
        <v>0.14675806250000001</v>
      </c>
      <c r="BR771" s="1593">
        <v>5</v>
      </c>
      <c r="BS771" s="1592">
        <f>BU771*BS781*1.73*0.875/1000</f>
        <v>0.2495416875</v>
      </c>
      <c r="BT771" s="1592">
        <f t="shared" ref="BT771:BT780" si="3887">BS771*0.554</f>
        <v>0.138246094875</v>
      </c>
      <c r="BU771" s="1593">
        <v>4.71</v>
      </c>
      <c r="BV771" s="1592">
        <f>BX771*BV781*1.73*0.875/1000</f>
        <v>0.2495416875</v>
      </c>
      <c r="BW771" s="1592">
        <f t="shared" ref="BW771:BW780" si="3888">BV771*0.554</f>
        <v>0.138246094875</v>
      </c>
      <c r="BX771" s="1593">
        <v>4.71</v>
      </c>
      <c r="BY771" s="1592">
        <f>CA771*BY781*1.73*0.875/1000</f>
        <v>0.26490625000000001</v>
      </c>
      <c r="BZ771" s="1592">
        <f t="shared" ref="BZ771:BZ780" si="3889">BY771*0.554</f>
        <v>0.14675806250000001</v>
      </c>
      <c r="CA771" s="1596">
        <v>5</v>
      </c>
    </row>
    <row r="772" s="1" customFormat="1" ht="20.25" customHeight="1">
      <c r="A772" s="1332"/>
      <c r="B772" s="1398"/>
      <c r="C772" s="1545"/>
      <c r="D772" s="1409"/>
      <c r="E772" s="1410"/>
      <c r="F772" s="1411" t="s">
        <v>398</v>
      </c>
      <c r="G772" s="1412">
        <v>10</v>
      </c>
      <c r="H772" s="1413">
        <v>0.29999999999999999</v>
      </c>
      <c r="I772" s="1413">
        <v>0.058000000000000003</v>
      </c>
      <c r="J772" s="1414">
        <f>ROUND(SQRT(H772^2+I772^2)*1000/(1.73*H784),0)</f>
        <v>17</v>
      </c>
      <c r="K772" s="1413">
        <v>0.29999999999999999</v>
      </c>
      <c r="L772" s="1413">
        <v>0.057200000000000001</v>
      </c>
      <c r="M772" s="1414">
        <f>ROUND(SQRT(K772^2+L772^2)*1000/(1.73*K784),0)</f>
        <v>17</v>
      </c>
      <c r="N772" s="1413">
        <v>0.27672000000000002</v>
      </c>
      <c r="O772" s="1413">
        <v>0.056279999999999997</v>
      </c>
      <c r="P772" s="1414">
        <f>ROUND(SQRT(N772^2+O772^2)*1000/(1.73*N784),0)</f>
        <v>16</v>
      </c>
      <c r="Q772" s="1413">
        <v>0.27104</v>
      </c>
      <c r="R772" s="1413">
        <v>0.054559999999999997</v>
      </c>
      <c r="S772" s="1414">
        <f>ROUND(SQRT(Q772^2+R772^2)*1000/(1.73*Q784),0)</f>
        <v>16</v>
      </c>
      <c r="T772" s="1413">
        <v>0.26644000000000001</v>
      </c>
      <c r="U772" s="1413">
        <v>0.05212</v>
      </c>
      <c r="V772" s="1414">
        <f>ROUND(SQRT(T772^2+U772^2)*1000/(1.73*T784),0)</f>
        <v>15</v>
      </c>
      <c r="W772" s="1413">
        <v>0.27751999999999999</v>
      </c>
      <c r="X772" s="1413">
        <v>0.055879999999999999</v>
      </c>
      <c r="Y772" s="1414">
        <f>ROUND(SQRT(W772^2+X772^2)*1000/(1.73*W784),0)</f>
        <v>16</v>
      </c>
      <c r="Z772" s="1413">
        <v>0.27567999999999998</v>
      </c>
      <c r="AA772" s="1413">
        <v>0.052319999999999998</v>
      </c>
      <c r="AB772" s="1414">
        <f>ROUND(SQRT(Z772^2+AA772^2)*1000/(1.73*Z784),0)</f>
        <v>16</v>
      </c>
      <c r="AC772" s="1413">
        <v>0.26776</v>
      </c>
      <c r="AD772" s="1413">
        <v>0.052240000000000002</v>
      </c>
      <c r="AE772" s="1414">
        <f>ROUND(SQRT(AC772^2+AD772^2)*1000/(1.73*AC784),0)</f>
        <v>15</v>
      </c>
      <c r="AF772" s="1413">
        <v>0.26535999999999998</v>
      </c>
      <c r="AG772" s="1413">
        <v>0.050319999999999997</v>
      </c>
      <c r="AH772" s="1414">
        <f>ROUND(SQRT(AF772^2+AG772^2)*1000/(1.73*AF784),0)</f>
        <v>15</v>
      </c>
      <c r="AI772" s="1413">
        <v>0.2858</v>
      </c>
      <c r="AJ772" s="1413">
        <v>0.059080000000000001</v>
      </c>
      <c r="AK772" s="1414">
        <f>ROUND(SQRT(AI772^2+AJ772^2)*1000/(1.73*AI784),0)</f>
        <v>16</v>
      </c>
      <c r="AL772" s="1415">
        <v>0.27472000000000002</v>
      </c>
      <c r="AM772" s="1415">
        <v>0.055199999999999999</v>
      </c>
      <c r="AN772" s="1416">
        <f>ROUND(SQRT(AL772^2+AM772^2)*1000/(1.73*AL784),0)</f>
        <v>16</v>
      </c>
      <c r="AO772" s="1413">
        <v>0.23888000000000001</v>
      </c>
      <c r="AP772" s="1413">
        <v>0.047840000000000001</v>
      </c>
      <c r="AQ772" s="1414">
        <f>ROUND(SQRT(AO772^2+AP772^2)*1000/(1.73*AO784),0)</f>
        <v>14</v>
      </c>
      <c r="AR772" s="1413">
        <v>0.19220000000000001</v>
      </c>
      <c r="AS772" s="1413">
        <v>0.042160000000000003</v>
      </c>
      <c r="AT772" s="1414">
        <f>ROUND(SQRT(AR772^2+AS772^2)*1000/(1.73*AR784),0)</f>
        <v>11</v>
      </c>
      <c r="AU772" s="1413">
        <v>0.18664</v>
      </c>
      <c r="AV772" s="1413">
        <v>0.04156</v>
      </c>
      <c r="AW772" s="1414">
        <f>ROUND(SQRT(AU772^2+AV772^2)*1000/(1.73*AU784),0)</f>
        <v>11</v>
      </c>
      <c r="AX772" s="1413">
        <v>0.27276</v>
      </c>
      <c r="AY772" s="1413">
        <v>0.051119999999999999</v>
      </c>
      <c r="AZ772" s="1414">
        <f>ROUND(SQRT(AX772^2+AY772^2)*1000/(1.73*AX784),0)</f>
        <v>16</v>
      </c>
      <c r="BA772" s="1413">
        <v>0.28292</v>
      </c>
      <c r="BB772" s="1413">
        <v>0.051560000000000002</v>
      </c>
      <c r="BC772" s="1414">
        <f>ROUND(SQRT(BA772^2+BB772^2)*1000/(1.73*BA784),0)</f>
        <v>16</v>
      </c>
      <c r="BD772" s="1413">
        <v>0.28671999999999997</v>
      </c>
      <c r="BE772" s="1413">
        <v>0.053319999999999999</v>
      </c>
      <c r="BF772" s="1414">
        <f>ROUND(SQRT(BD772^2+BE772^2)*1000/(1.73*BD784),0)</f>
        <v>16</v>
      </c>
      <c r="BG772" s="1413">
        <v>0.29176000000000002</v>
      </c>
      <c r="BH772" s="1413">
        <v>0.057000000000000002</v>
      </c>
      <c r="BI772" s="1414">
        <f>ROUND(SQRT(BG772^2+BH772^2)*1000/(1.73*BG784),0)</f>
        <v>17</v>
      </c>
      <c r="BJ772" s="1413">
        <v>0.29043999999999998</v>
      </c>
      <c r="BK772" s="1413">
        <v>0.054960000000000002</v>
      </c>
      <c r="BL772" s="1414">
        <f>ROUND(SQRT(BJ772^2+BK772^2)*1000/(1.73*BJ784),0)</f>
        <v>17</v>
      </c>
      <c r="BM772" s="1413">
        <v>0.28720000000000001</v>
      </c>
      <c r="BN772" s="1413">
        <v>0.055759999999999997</v>
      </c>
      <c r="BO772" s="1414">
        <f>ROUND(SQRT(BM772^2+BN772^2)*1000/(1.73*BM784),0)</f>
        <v>16</v>
      </c>
      <c r="BP772" s="1413">
        <v>0.29020000000000001</v>
      </c>
      <c r="BQ772" s="1413">
        <v>0.056919999999999998</v>
      </c>
      <c r="BR772" s="1414">
        <f>ROUND(SQRT(BP772^2+BQ772^2)*1000/(1.73*BP784),0)</f>
        <v>17</v>
      </c>
      <c r="BS772" s="1413">
        <v>0.28036</v>
      </c>
      <c r="BT772" s="1413">
        <v>0.054640000000000001</v>
      </c>
      <c r="BU772" s="1414">
        <f>ROUND(SQRT(BS772^2+BT772^2)*1000/(1.73*BS784),0)</f>
        <v>16</v>
      </c>
      <c r="BV772" s="1413">
        <v>0.28488000000000002</v>
      </c>
      <c r="BW772" s="1413">
        <v>0.056239999999999998</v>
      </c>
      <c r="BX772" s="1414">
        <f>ROUND(SQRT(BV772^2+BW772^2)*1000/(1.73*BV784),0)</f>
        <v>16</v>
      </c>
      <c r="BY772" s="1413">
        <v>0.30196000000000001</v>
      </c>
      <c r="BZ772" s="1413">
        <v>0.058040000000000001</v>
      </c>
      <c r="CA772" s="1598">
        <f>ROUND(SQRT(BY772^2+BZ772^2)*1000/(1.73*BY784),0)</f>
        <v>17</v>
      </c>
    </row>
    <row r="773" s="1" customFormat="1" ht="28.5" customHeight="1">
      <c r="A773" s="1332"/>
      <c r="B773" s="1398"/>
      <c r="C773" s="1545"/>
      <c r="D773" s="1409"/>
      <c r="E773" s="1410"/>
      <c r="F773" s="1411" t="s">
        <v>399</v>
      </c>
      <c r="G773" s="1412" t="s">
        <v>400</v>
      </c>
      <c r="H773" s="1417">
        <v>0</v>
      </c>
      <c r="I773" s="1417"/>
      <c r="J773" s="1417"/>
      <c r="K773" s="1417">
        <v>0</v>
      </c>
      <c r="L773" s="1417"/>
      <c r="M773" s="1417"/>
      <c r="N773" s="1417">
        <v>0</v>
      </c>
      <c r="O773" s="1417"/>
      <c r="P773" s="1417"/>
      <c r="Q773" s="1417">
        <v>0</v>
      </c>
      <c r="R773" s="1417"/>
      <c r="S773" s="1417"/>
      <c r="T773" s="1417">
        <v>0</v>
      </c>
      <c r="U773" s="1417"/>
      <c r="V773" s="1417"/>
      <c r="W773" s="1417">
        <v>0</v>
      </c>
      <c r="X773" s="1417"/>
      <c r="Y773" s="1417"/>
      <c r="Z773" s="1417">
        <v>0</v>
      </c>
      <c r="AA773" s="1417"/>
      <c r="AB773" s="1417"/>
      <c r="AC773" s="1417">
        <v>0</v>
      </c>
      <c r="AD773" s="1417"/>
      <c r="AE773" s="1417"/>
      <c r="AF773" s="1417">
        <v>0</v>
      </c>
      <c r="AG773" s="1417"/>
      <c r="AH773" s="1417"/>
      <c r="AI773" s="1417">
        <v>0</v>
      </c>
      <c r="AJ773" s="1417"/>
      <c r="AK773" s="1417"/>
      <c r="AL773" s="1418">
        <v>0</v>
      </c>
      <c r="AM773" s="1418"/>
      <c r="AN773" s="1418"/>
      <c r="AO773" s="1417">
        <v>0</v>
      </c>
      <c r="AP773" s="1417"/>
      <c r="AQ773" s="1417"/>
      <c r="AR773" s="1417">
        <v>0</v>
      </c>
      <c r="AS773" s="1417"/>
      <c r="AT773" s="1417"/>
      <c r="AU773" s="1417">
        <v>0</v>
      </c>
      <c r="AV773" s="1417"/>
      <c r="AW773" s="1417"/>
      <c r="AX773" s="1417">
        <v>0</v>
      </c>
      <c r="AY773" s="1417"/>
      <c r="AZ773" s="1417"/>
      <c r="BA773" s="1417">
        <v>0</v>
      </c>
      <c r="BB773" s="1417"/>
      <c r="BC773" s="1417"/>
      <c r="BD773" s="1417">
        <v>0</v>
      </c>
      <c r="BE773" s="1417"/>
      <c r="BF773" s="1417"/>
      <c r="BG773" s="1417">
        <v>0</v>
      </c>
      <c r="BH773" s="1417"/>
      <c r="BI773" s="1417"/>
      <c r="BJ773" s="1417">
        <v>0</v>
      </c>
      <c r="BK773" s="1417"/>
      <c r="BL773" s="1417"/>
      <c r="BM773" s="1417">
        <v>0</v>
      </c>
      <c r="BN773" s="1417"/>
      <c r="BO773" s="1417"/>
      <c r="BP773" s="1417">
        <v>0</v>
      </c>
      <c r="BQ773" s="1417"/>
      <c r="BR773" s="1417"/>
      <c r="BS773" s="1417">
        <v>0</v>
      </c>
      <c r="BT773" s="1417"/>
      <c r="BU773" s="1417"/>
      <c r="BV773" s="1417">
        <v>0</v>
      </c>
      <c r="BW773" s="1417"/>
      <c r="BX773" s="1417"/>
      <c r="BY773" s="1417">
        <v>0</v>
      </c>
      <c r="BZ773" s="1417"/>
      <c r="CA773" s="1617"/>
    </row>
    <row r="774" s="1" customFormat="1" ht="18" customHeight="1">
      <c r="A774" s="1332"/>
      <c r="B774" s="1398"/>
      <c r="C774" s="1545"/>
      <c r="D774" s="1409"/>
      <c r="E774" s="1410"/>
      <c r="F774" s="1411" t="s">
        <v>401</v>
      </c>
      <c r="G774" s="1412" t="s">
        <v>400</v>
      </c>
      <c r="H774" s="1419"/>
      <c r="I774" s="1419"/>
      <c r="J774" s="1419"/>
      <c r="K774" s="1419"/>
      <c r="L774" s="1419"/>
      <c r="M774" s="1419"/>
      <c r="N774" s="1419"/>
      <c r="O774" s="1419"/>
      <c r="P774" s="1419"/>
      <c r="Q774" s="1419"/>
      <c r="R774" s="1419"/>
      <c r="S774" s="1419"/>
      <c r="T774" s="1419"/>
      <c r="U774" s="1419"/>
      <c r="V774" s="1419"/>
      <c r="W774" s="1419"/>
      <c r="X774" s="1419"/>
      <c r="Y774" s="1419"/>
      <c r="Z774" s="1419"/>
      <c r="AA774" s="1419"/>
      <c r="AB774" s="1419"/>
      <c r="AC774" s="1419"/>
      <c r="AD774" s="1419"/>
      <c r="AE774" s="1419"/>
      <c r="AF774" s="1419"/>
      <c r="AG774" s="1419"/>
      <c r="AH774" s="1419"/>
      <c r="AI774" s="1419"/>
      <c r="AJ774" s="1419"/>
      <c r="AK774" s="1419"/>
      <c r="AL774" s="1420"/>
      <c r="AM774" s="1420"/>
      <c r="AN774" s="1420"/>
      <c r="AO774" s="1419"/>
      <c r="AP774" s="1419"/>
      <c r="AQ774" s="1419"/>
      <c r="AR774" s="1419"/>
      <c r="AS774" s="1419"/>
      <c r="AT774" s="1419"/>
      <c r="AU774" s="1419"/>
      <c r="AV774" s="1419"/>
      <c r="AW774" s="1419"/>
      <c r="AX774" s="1419"/>
      <c r="AY774" s="1419"/>
      <c r="AZ774" s="1419"/>
      <c r="BA774" s="1419"/>
      <c r="BB774" s="1419"/>
      <c r="BC774" s="1419"/>
      <c r="BD774" s="1419"/>
      <c r="BE774" s="1419"/>
      <c r="BF774" s="1419"/>
      <c r="BG774" s="1419"/>
      <c r="BH774" s="1419"/>
      <c r="BI774" s="1419"/>
      <c r="BJ774" s="1419"/>
      <c r="BK774" s="1419"/>
      <c r="BL774" s="1419"/>
      <c r="BM774" s="1419"/>
      <c r="BN774" s="1419"/>
      <c r="BO774" s="1419"/>
      <c r="BP774" s="1419"/>
      <c r="BQ774" s="1419"/>
      <c r="BR774" s="1419"/>
      <c r="BS774" s="1419"/>
      <c r="BT774" s="1419"/>
      <c r="BU774" s="1419"/>
      <c r="BV774" s="1419"/>
      <c r="BW774" s="1419"/>
      <c r="BX774" s="1419"/>
      <c r="BY774" s="1419"/>
      <c r="BZ774" s="1419"/>
      <c r="CA774" s="1618"/>
    </row>
    <row r="775" s="1" customFormat="1" ht="27" customHeight="1">
      <c r="A775" s="1332"/>
      <c r="B775" s="1398"/>
      <c r="C775" s="1545" t="s">
        <v>102</v>
      </c>
      <c r="D775" s="1409"/>
      <c r="E775" s="1410" t="s">
        <v>396</v>
      </c>
      <c r="F775" s="1411" t="s">
        <v>397</v>
      </c>
      <c r="G775" s="1479">
        <v>35</v>
      </c>
      <c r="H775" s="1419">
        <f>J775*H782*1.73*0.875/1000</f>
        <v>0</v>
      </c>
      <c r="I775" s="1419">
        <f t="shared" si="3866"/>
        <v>0</v>
      </c>
      <c r="J775" s="1414">
        <v>0</v>
      </c>
      <c r="K775" s="1419">
        <f>M775*K782*1.73*0.875/1000</f>
        <v>0</v>
      </c>
      <c r="L775" s="1419">
        <f t="shared" si="3867"/>
        <v>0</v>
      </c>
      <c r="M775" s="1414">
        <v>0</v>
      </c>
      <c r="N775" s="1419">
        <f>P775*N782*1.73*0.875/1000</f>
        <v>0</v>
      </c>
      <c r="O775" s="1419">
        <f t="shared" si="3868"/>
        <v>0</v>
      </c>
      <c r="P775" s="1414">
        <v>0</v>
      </c>
      <c r="Q775" s="1419">
        <f>S775*Q782*1.73*0.875/1000</f>
        <v>0</v>
      </c>
      <c r="R775" s="1419">
        <f t="shared" si="3869"/>
        <v>0</v>
      </c>
      <c r="S775" s="1414">
        <v>0</v>
      </c>
      <c r="T775" s="1419">
        <f>V775*T782*1.73*0.875/1000</f>
        <v>0</v>
      </c>
      <c r="U775" s="1419">
        <f t="shared" si="3870"/>
        <v>0</v>
      </c>
      <c r="V775" s="1414">
        <v>0</v>
      </c>
      <c r="W775" s="1419">
        <f>Y775*W782*1.73*0.875/1000</f>
        <v>0</v>
      </c>
      <c r="X775" s="1419">
        <f t="shared" si="3871"/>
        <v>0</v>
      </c>
      <c r="Y775" s="1414">
        <v>0</v>
      </c>
      <c r="Z775" s="1419">
        <f>AB775*Z782*1.73*0.875/1000</f>
        <v>0</v>
      </c>
      <c r="AA775" s="1419">
        <f t="shared" si="3872"/>
        <v>0</v>
      </c>
      <c r="AB775" s="1414">
        <v>0</v>
      </c>
      <c r="AC775" s="1419">
        <f>AE775*AC782*1.73*0.875/1000</f>
        <v>0</v>
      </c>
      <c r="AD775" s="1419">
        <f t="shared" si="3873"/>
        <v>0</v>
      </c>
      <c r="AE775" s="1414">
        <v>0</v>
      </c>
      <c r="AF775" s="1419">
        <f>AH775*AF782*1.73*0.875/1000</f>
        <v>0</v>
      </c>
      <c r="AG775" s="1419">
        <f t="shared" si="3874"/>
        <v>0</v>
      </c>
      <c r="AH775" s="1414">
        <v>0</v>
      </c>
      <c r="AI775" s="1419">
        <f>AK775*AI782*1.73*0.875/1000</f>
        <v>0</v>
      </c>
      <c r="AJ775" s="1419">
        <f t="shared" si="3875"/>
        <v>0</v>
      </c>
      <c r="AK775" s="1414">
        <v>0</v>
      </c>
      <c r="AL775" s="1420">
        <f>AN775*AL782*1.73*0.875/1000</f>
        <v>0</v>
      </c>
      <c r="AM775" s="1420">
        <f t="shared" si="3876"/>
        <v>0</v>
      </c>
      <c r="AN775" s="1416">
        <v>0</v>
      </c>
      <c r="AO775" s="1419">
        <f>AQ775*AO782*1.73*0.875/1000</f>
        <v>0</v>
      </c>
      <c r="AP775" s="1419">
        <f t="shared" si="3877"/>
        <v>0</v>
      </c>
      <c r="AQ775" s="1414">
        <v>0</v>
      </c>
      <c r="AR775" s="1419">
        <f>AT775*AR782*1.73*0.875/1000</f>
        <v>0</v>
      </c>
      <c r="AS775" s="1419">
        <f t="shared" si="3878"/>
        <v>0</v>
      </c>
      <c r="AT775" s="1414">
        <v>0</v>
      </c>
      <c r="AU775" s="1419">
        <f>AW775*AU782*1.73*0.875/1000</f>
        <v>0</v>
      </c>
      <c r="AV775" s="1419">
        <f t="shared" si="3879"/>
        <v>0</v>
      </c>
      <c r="AW775" s="1414">
        <v>0</v>
      </c>
      <c r="AX775" s="1419">
        <f>AZ775*AX782*1.73*0.875/1000</f>
        <v>0</v>
      </c>
      <c r="AY775" s="1419">
        <f t="shared" si="3880"/>
        <v>0</v>
      </c>
      <c r="AZ775" s="1414">
        <v>0</v>
      </c>
      <c r="BA775" s="1419">
        <f>BC775*BA782*1.73*0.875/1000</f>
        <v>0</v>
      </c>
      <c r="BB775" s="1419">
        <f t="shared" si="3881"/>
        <v>0</v>
      </c>
      <c r="BC775" s="1414">
        <v>0</v>
      </c>
      <c r="BD775" s="1419">
        <f>BF775*BD782*1.73*0.875/1000</f>
        <v>0</v>
      </c>
      <c r="BE775" s="1419">
        <f t="shared" si="3882"/>
        <v>0</v>
      </c>
      <c r="BF775" s="1414">
        <v>0</v>
      </c>
      <c r="BG775" s="1419">
        <f>BI775*BG782*1.73*0.875/1000</f>
        <v>0</v>
      </c>
      <c r="BH775" s="1419">
        <f t="shared" si="3883"/>
        <v>0</v>
      </c>
      <c r="BI775" s="1414">
        <v>0</v>
      </c>
      <c r="BJ775" s="1419">
        <f>BL775*BJ782*1.73*0.875/1000</f>
        <v>0</v>
      </c>
      <c r="BK775" s="1419">
        <f t="shared" si="3884"/>
        <v>0</v>
      </c>
      <c r="BL775" s="1414">
        <v>0</v>
      </c>
      <c r="BM775" s="1419">
        <f>BO775*BM782*1.73*0.875/1000</f>
        <v>0</v>
      </c>
      <c r="BN775" s="1419">
        <f t="shared" si="3885"/>
        <v>0</v>
      </c>
      <c r="BO775" s="1414">
        <v>0</v>
      </c>
      <c r="BP775" s="1419">
        <f>BR775*BP782*1.73*0.875/1000</f>
        <v>0</v>
      </c>
      <c r="BQ775" s="1419">
        <f t="shared" si="3886"/>
        <v>0</v>
      </c>
      <c r="BR775" s="1414">
        <v>0</v>
      </c>
      <c r="BS775" s="1419">
        <f>BU775*BS782*1.73*0.875/1000</f>
        <v>0</v>
      </c>
      <c r="BT775" s="1419">
        <f t="shared" si="3887"/>
        <v>0</v>
      </c>
      <c r="BU775" s="1414">
        <v>0</v>
      </c>
      <c r="BV775" s="1419">
        <f>BX775*BV782*1.73*0.875/1000</f>
        <v>0</v>
      </c>
      <c r="BW775" s="1419">
        <f t="shared" si="3888"/>
        <v>0</v>
      </c>
      <c r="BX775" s="1414">
        <v>0</v>
      </c>
      <c r="BY775" s="1419">
        <f>CA775*BY782*1.73*0.875/1000</f>
        <v>0</v>
      </c>
      <c r="BZ775" s="1419">
        <f t="shared" si="3889"/>
        <v>0</v>
      </c>
      <c r="CA775" s="1598">
        <v>0</v>
      </c>
    </row>
    <row r="776" s="1" customFormat="1" ht="27" customHeight="1">
      <c r="A776" s="1332"/>
      <c r="B776" s="1398"/>
      <c r="C776" s="1545"/>
      <c r="D776" s="1409"/>
      <c r="E776" s="1410"/>
      <c r="F776" s="1411" t="s">
        <v>398</v>
      </c>
      <c r="G776" s="1412">
        <v>10</v>
      </c>
      <c r="H776" s="1503">
        <v>0</v>
      </c>
      <c r="I776" s="1419">
        <f t="shared" si="3866"/>
        <v>0</v>
      </c>
      <c r="J776" s="1414">
        <f>ROUND(SQRT(H776^2+I776^2)*1000/(1.73*H784),0)</f>
        <v>0</v>
      </c>
      <c r="K776" s="1503">
        <v>0</v>
      </c>
      <c r="L776" s="1419">
        <f t="shared" si="3867"/>
        <v>0</v>
      </c>
      <c r="M776" s="1414">
        <f>ROUND(SQRT(K776^2+L776^2)*1000/(1.73*K784),0)</f>
        <v>0</v>
      </c>
      <c r="N776" s="1503">
        <v>0</v>
      </c>
      <c r="O776" s="1419">
        <f t="shared" si="3868"/>
        <v>0</v>
      </c>
      <c r="P776" s="1414">
        <f>ROUND(SQRT(N776^2+O776^2)*1000/(1.73*N784),0)</f>
        <v>0</v>
      </c>
      <c r="Q776" s="1503">
        <v>0</v>
      </c>
      <c r="R776" s="1419">
        <f t="shared" si="3869"/>
        <v>0</v>
      </c>
      <c r="S776" s="1414">
        <f>ROUND(SQRT(Q776^2+R776^2)*1000/(1.73*Q784),0)</f>
        <v>0</v>
      </c>
      <c r="T776" s="1503">
        <v>0</v>
      </c>
      <c r="U776" s="1419">
        <f t="shared" si="3870"/>
        <v>0</v>
      </c>
      <c r="V776" s="1414">
        <f>ROUND(SQRT(T776^2+U776^2)*1000/(1.73*T784),0)</f>
        <v>0</v>
      </c>
      <c r="W776" s="1503">
        <v>0</v>
      </c>
      <c r="X776" s="1419">
        <f t="shared" si="3871"/>
        <v>0</v>
      </c>
      <c r="Y776" s="1414">
        <f>ROUND(SQRT(W776^2+X776^2)*1000/(1.73*W784),0)</f>
        <v>0</v>
      </c>
      <c r="Z776" s="1503">
        <v>0</v>
      </c>
      <c r="AA776" s="1419">
        <f t="shared" si="3872"/>
        <v>0</v>
      </c>
      <c r="AB776" s="1414">
        <f>ROUND(SQRT(Z776^2+AA776^2)*1000/(1.73*Z784),0)</f>
        <v>0</v>
      </c>
      <c r="AC776" s="1503">
        <v>0</v>
      </c>
      <c r="AD776" s="1419">
        <f t="shared" si="3873"/>
        <v>0</v>
      </c>
      <c r="AE776" s="1414">
        <f>ROUND(SQRT(AC776^2+AD776^2)*1000/(1.73*AC784),0)</f>
        <v>0</v>
      </c>
      <c r="AF776" s="1503">
        <v>0</v>
      </c>
      <c r="AG776" s="1419">
        <f t="shared" si="3874"/>
        <v>0</v>
      </c>
      <c r="AH776" s="1414">
        <f>ROUND(SQRT(AF776^2+AG776^2)*1000/(1.73*AF784),0)</f>
        <v>0</v>
      </c>
      <c r="AI776" s="1503">
        <v>0</v>
      </c>
      <c r="AJ776" s="1419">
        <f t="shared" si="3875"/>
        <v>0</v>
      </c>
      <c r="AK776" s="1414">
        <f>ROUND(SQRT(AI776^2+AJ776^2)*1000/(1.73*AI784),0)</f>
        <v>0</v>
      </c>
      <c r="AL776" s="1504">
        <v>0</v>
      </c>
      <c r="AM776" s="1420">
        <f t="shared" si="3876"/>
        <v>0</v>
      </c>
      <c r="AN776" s="1416">
        <f>ROUND(SQRT(AL776^2+AM776^2)*1000/(1.73*AL784),0)</f>
        <v>0</v>
      </c>
      <c r="AO776" s="1503">
        <v>0</v>
      </c>
      <c r="AP776" s="1419">
        <f t="shared" si="3877"/>
        <v>0</v>
      </c>
      <c r="AQ776" s="1414">
        <f>ROUND(SQRT(AO776^2+AP776^2)*1000/(1.73*AO784),0)</f>
        <v>0</v>
      </c>
      <c r="AR776" s="1503">
        <v>0</v>
      </c>
      <c r="AS776" s="1419">
        <f t="shared" si="3878"/>
        <v>0</v>
      </c>
      <c r="AT776" s="1414">
        <f>ROUND(SQRT(AR776^2+AS776^2)*1000/(1.73*AR784),0)</f>
        <v>0</v>
      </c>
      <c r="AU776" s="1503">
        <v>0</v>
      </c>
      <c r="AV776" s="1419">
        <f t="shared" si="3879"/>
        <v>0</v>
      </c>
      <c r="AW776" s="1414">
        <f>ROUND(SQRT(AU776^2+AV776^2)*1000/(1.73*AU784),0)</f>
        <v>0</v>
      </c>
      <c r="AX776" s="1503">
        <v>0</v>
      </c>
      <c r="AY776" s="1419">
        <f t="shared" si="3880"/>
        <v>0</v>
      </c>
      <c r="AZ776" s="1414">
        <f>ROUND(SQRT(AX776^2+AY776^2)*1000/(1.73*AX784),0)</f>
        <v>0</v>
      </c>
      <c r="BA776" s="1503">
        <v>0</v>
      </c>
      <c r="BB776" s="1419">
        <f t="shared" si="3881"/>
        <v>0</v>
      </c>
      <c r="BC776" s="1414">
        <f>ROUND(SQRT(BA776^2+BB776^2)*1000/(1.73*BA784),0)</f>
        <v>0</v>
      </c>
      <c r="BD776" s="1503">
        <v>0</v>
      </c>
      <c r="BE776" s="1419">
        <f t="shared" si="3882"/>
        <v>0</v>
      </c>
      <c r="BF776" s="1414">
        <f>ROUND(SQRT(BD776^2+BE776^2)*1000/(1.73*BD784),0)</f>
        <v>0</v>
      </c>
      <c r="BG776" s="1503">
        <v>0</v>
      </c>
      <c r="BH776" s="1419">
        <f t="shared" si="3883"/>
        <v>0</v>
      </c>
      <c r="BI776" s="1414">
        <f>ROUND(SQRT(BG776^2+BH776^2)*1000/(1.73*BG784),0)</f>
        <v>0</v>
      </c>
      <c r="BJ776" s="1503">
        <v>0</v>
      </c>
      <c r="BK776" s="1419">
        <f t="shared" si="3884"/>
        <v>0</v>
      </c>
      <c r="BL776" s="1414">
        <f>ROUND(SQRT(BJ776^2+BK776^2)*1000/(1.73*BJ784),0)</f>
        <v>0</v>
      </c>
      <c r="BM776" s="1503">
        <v>0</v>
      </c>
      <c r="BN776" s="1419">
        <f t="shared" si="3885"/>
        <v>0</v>
      </c>
      <c r="BO776" s="1414">
        <f>ROUND(SQRT(BM776^2+BN776^2)*1000/(1.73*BM784),0)</f>
        <v>0</v>
      </c>
      <c r="BP776" s="1503">
        <v>0</v>
      </c>
      <c r="BQ776" s="1419">
        <f t="shared" si="3886"/>
        <v>0</v>
      </c>
      <c r="BR776" s="1414">
        <f>ROUND(SQRT(BP776^2+BQ776^2)*1000/(1.73*BP784),0)</f>
        <v>0</v>
      </c>
      <c r="BS776" s="1503">
        <v>0</v>
      </c>
      <c r="BT776" s="1419">
        <f t="shared" si="3887"/>
        <v>0</v>
      </c>
      <c r="BU776" s="1414">
        <f>ROUND(SQRT(BS776^2+BT776^2)*1000/(1.73*BS784),0)</f>
        <v>0</v>
      </c>
      <c r="BV776" s="1503">
        <v>0</v>
      </c>
      <c r="BW776" s="1419">
        <f t="shared" si="3888"/>
        <v>0</v>
      </c>
      <c r="BX776" s="1414">
        <f>ROUND(SQRT(BV776^2+BW776^2)*1000/(1.73*BV784),0)</f>
        <v>0</v>
      </c>
      <c r="BY776" s="1503">
        <v>0</v>
      </c>
      <c r="BZ776" s="1419">
        <f t="shared" si="3889"/>
        <v>0</v>
      </c>
      <c r="CA776" s="1598">
        <f>ROUND(SQRT(BY776^2+BZ776^2)*1000/(1.73*BY784),0)</f>
        <v>0</v>
      </c>
    </row>
    <row r="777" s="1" customFormat="1" ht="36.75" customHeight="1">
      <c r="A777" s="1332"/>
      <c r="B777" s="1398"/>
      <c r="C777" s="1545"/>
      <c r="D777" s="1409"/>
      <c r="E777" s="1410"/>
      <c r="F777" s="1411" t="s">
        <v>399</v>
      </c>
      <c r="G777" s="1412" t="s">
        <v>400</v>
      </c>
      <c r="H777" s="1417">
        <v>0</v>
      </c>
      <c r="I777" s="1417"/>
      <c r="J777" s="1417"/>
      <c r="K777" s="1417">
        <v>0</v>
      </c>
      <c r="L777" s="1417"/>
      <c r="M777" s="1417"/>
      <c r="N777" s="1417">
        <v>0</v>
      </c>
      <c r="O777" s="1417"/>
      <c r="P777" s="1417"/>
      <c r="Q777" s="1417">
        <v>0</v>
      </c>
      <c r="R777" s="1417"/>
      <c r="S777" s="1417"/>
      <c r="T777" s="1417">
        <v>0</v>
      </c>
      <c r="U777" s="1417"/>
      <c r="V777" s="1417"/>
      <c r="W777" s="1417">
        <v>0</v>
      </c>
      <c r="X777" s="1417"/>
      <c r="Y777" s="1417"/>
      <c r="Z777" s="1417">
        <v>0</v>
      </c>
      <c r="AA777" s="1417"/>
      <c r="AB777" s="1417"/>
      <c r="AC777" s="1417">
        <v>0</v>
      </c>
      <c r="AD777" s="1417"/>
      <c r="AE777" s="1417"/>
      <c r="AF777" s="1417">
        <v>0</v>
      </c>
      <c r="AG777" s="1417"/>
      <c r="AH777" s="1417"/>
      <c r="AI777" s="1417">
        <v>0</v>
      </c>
      <c r="AJ777" s="1417"/>
      <c r="AK777" s="1417"/>
      <c r="AL777" s="1418">
        <v>0</v>
      </c>
      <c r="AM777" s="1418"/>
      <c r="AN777" s="1418"/>
      <c r="AO777" s="1417">
        <v>0</v>
      </c>
      <c r="AP777" s="1417"/>
      <c r="AQ777" s="1417"/>
      <c r="AR777" s="1417">
        <v>0</v>
      </c>
      <c r="AS777" s="1417"/>
      <c r="AT777" s="1417"/>
      <c r="AU777" s="1417">
        <v>0</v>
      </c>
      <c r="AV777" s="1417"/>
      <c r="AW777" s="1417"/>
      <c r="AX777" s="1417">
        <v>0</v>
      </c>
      <c r="AY777" s="1417"/>
      <c r="AZ777" s="1417"/>
      <c r="BA777" s="1417">
        <v>0</v>
      </c>
      <c r="BB777" s="1417"/>
      <c r="BC777" s="1417"/>
      <c r="BD777" s="1417">
        <v>0</v>
      </c>
      <c r="BE777" s="1417"/>
      <c r="BF777" s="1417"/>
      <c r="BG777" s="1417">
        <v>0</v>
      </c>
      <c r="BH777" s="1417"/>
      <c r="BI777" s="1417"/>
      <c r="BJ777" s="1417">
        <v>0</v>
      </c>
      <c r="BK777" s="1417"/>
      <c r="BL777" s="1417"/>
      <c r="BM777" s="1417">
        <v>0</v>
      </c>
      <c r="BN777" s="1417"/>
      <c r="BO777" s="1417"/>
      <c r="BP777" s="1417">
        <v>0</v>
      </c>
      <c r="BQ777" s="1417"/>
      <c r="BR777" s="1417"/>
      <c r="BS777" s="1417">
        <v>0</v>
      </c>
      <c r="BT777" s="1417"/>
      <c r="BU777" s="1417"/>
      <c r="BV777" s="1417">
        <v>0</v>
      </c>
      <c r="BW777" s="1417"/>
      <c r="BX777" s="1417"/>
      <c r="BY777" s="1417">
        <v>0</v>
      </c>
      <c r="BZ777" s="1417"/>
      <c r="CA777" s="1617"/>
    </row>
    <row r="778" s="1" customFormat="1" ht="23.25" customHeight="1">
      <c r="A778" s="1332"/>
      <c r="B778" s="1398"/>
      <c r="C778" s="1545"/>
      <c r="D778" s="1409"/>
      <c r="E778" s="1410"/>
      <c r="F778" s="1411" t="s">
        <v>401</v>
      </c>
      <c r="G778" s="1412" t="s">
        <v>400</v>
      </c>
      <c r="H778" s="1419"/>
      <c r="I778" s="1419"/>
      <c r="J778" s="1419"/>
      <c r="K778" s="1419"/>
      <c r="L778" s="1419"/>
      <c r="M778" s="1419"/>
      <c r="N778" s="1419"/>
      <c r="O778" s="1419"/>
      <c r="P778" s="1419"/>
      <c r="Q778" s="1419"/>
      <c r="R778" s="1419"/>
      <c r="S778" s="1419"/>
      <c r="T778" s="1419"/>
      <c r="U778" s="1419"/>
      <c r="V778" s="1419"/>
      <c r="W778" s="1419"/>
      <c r="X778" s="1419"/>
      <c r="Y778" s="1419"/>
      <c r="Z778" s="1419"/>
      <c r="AA778" s="1419"/>
      <c r="AB778" s="1419"/>
      <c r="AC778" s="1419"/>
      <c r="AD778" s="1419"/>
      <c r="AE778" s="1419"/>
      <c r="AF778" s="1419"/>
      <c r="AG778" s="1419"/>
      <c r="AH778" s="1419"/>
      <c r="AI778" s="1419"/>
      <c r="AJ778" s="1419"/>
      <c r="AK778" s="1419"/>
      <c r="AL778" s="1420"/>
      <c r="AM778" s="1420"/>
      <c r="AN778" s="1420"/>
      <c r="AO778" s="1419"/>
      <c r="AP778" s="1419"/>
      <c r="AQ778" s="1419"/>
      <c r="AR778" s="1419"/>
      <c r="AS778" s="1419"/>
      <c r="AT778" s="1419"/>
      <c r="AU778" s="1419"/>
      <c r="AV778" s="1419"/>
      <c r="AW778" s="1419"/>
      <c r="AX778" s="1419"/>
      <c r="AY778" s="1419"/>
      <c r="AZ778" s="1419"/>
      <c r="BA778" s="1419"/>
      <c r="BB778" s="1419"/>
      <c r="BC778" s="1419"/>
      <c r="BD778" s="1419"/>
      <c r="BE778" s="1419"/>
      <c r="BF778" s="1419"/>
      <c r="BG778" s="1419"/>
      <c r="BH778" s="1419"/>
      <c r="BI778" s="1419"/>
      <c r="BJ778" s="1419"/>
      <c r="BK778" s="1419"/>
      <c r="BL778" s="1419"/>
      <c r="BM778" s="1419"/>
      <c r="BN778" s="1419"/>
      <c r="BO778" s="1419"/>
      <c r="BP778" s="1419"/>
      <c r="BQ778" s="1419"/>
      <c r="BR778" s="1419"/>
      <c r="BS778" s="1419"/>
      <c r="BT778" s="1419"/>
      <c r="BU778" s="1419"/>
      <c r="BV778" s="1419"/>
      <c r="BW778" s="1419"/>
      <c r="BX778" s="1419"/>
      <c r="BY778" s="1419"/>
      <c r="BZ778" s="1419"/>
      <c r="CA778" s="1618"/>
    </row>
    <row r="779" s="1" customFormat="1" ht="18.75" customHeight="1">
      <c r="A779" s="1332"/>
      <c r="B779" s="1398" t="s">
        <v>402</v>
      </c>
      <c r="C779" s="1654" t="s">
        <v>285</v>
      </c>
      <c r="D779" s="1400"/>
      <c r="E779" s="1410" t="s">
        <v>396</v>
      </c>
      <c r="F779" s="1411"/>
      <c r="G779" s="1412">
        <v>35</v>
      </c>
      <c r="H779" s="1419">
        <f t="shared" ref="H779:H780" si="3890">J779*H781*1.73*0.875/1000</f>
        <v>-0.32742412499999995</v>
      </c>
      <c r="I779" s="1419">
        <f t="shared" si="3866"/>
        <v>-0.18139296524999998</v>
      </c>
      <c r="J779" s="1414">
        <v>-6.1799999999999997</v>
      </c>
      <c r="K779" s="1419">
        <f t="shared" ref="K779:K780" si="3891">M779*K781*1.73*0.875/1000</f>
        <v>-0.31152974999999999</v>
      </c>
      <c r="L779" s="1419">
        <f t="shared" si="3867"/>
        <v>-0.1725874815</v>
      </c>
      <c r="M779" s="1414">
        <v>-5.8799999999999999</v>
      </c>
      <c r="N779" s="1419">
        <f t="shared" ref="N779:N780" si="3892">P779*N781*1.73*0.875/1000</f>
        <v>-0.31152974999999999</v>
      </c>
      <c r="O779" s="1419">
        <f t="shared" si="3868"/>
        <v>-0.1725874815</v>
      </c>
      <c r="P779" s="1414">
        <v>-5.8799999999999999</v>
      </c>
      <c r="Q779" s="1419">
        <f t="shared" ref="Q779:Q780" si="3893">S779*Q781*1.73*0.875/1000</f>
        <v>-0.31152974999999999</v>
      </c>
      <c r="R779" s="1419">
        <f t="shared" si="3869"/>
        <v>-0.1725874815</v>
      </c>
      <c r="S779" s="1414">
        <v>-5.8799999999999999</v>
      </c>
      <c r="T779" s="1419">
        <f t="shared" ref="T779:T780" si="3894">V779*T781*1.73*0.875/1000</f>
        <v>-0.31152974999999999</v>
      </c>
      <c r="U779" s="1419">
        <f t="shared" si="3870"/>
        <v>-0.1725874815</v>
      </c>
      <c r="V779" s="1414">
        <v>-5.8799999999999999</v>
      </c>
      <c r="W779" s="1419">
        <f t="shared" ref="W779:W780" si="3895">Y779*W781*1.73*0.875/1000</f>
        <v>-0.31152974999999999</v>
      </c>
      <c r="X779" s="1419">
        <f t="shared" si="3871"/>
        <v>-0.1725874815</v>
      </c>
      <c r="Y779" s="1414">
        <v>-5.8799999999999999</v>
      </c>
      <c r="Z779" s="1419">
        <f t="shared" ref="Z779:Z780" si="3896">AB779*Z781*1.73*0.875/1000</f>
        <v>-0.32742412499999995</v>
      </c>
      <c r="AA779" s="1419">
        <f t="shared" si="3872"/>
        <v>-0.18139296524999998</v>
      </c>
      <c r="AB779" s="1414">
        <v>-6.1799999999999997</v>
      </c>
      <c r="AC779" s="1419">
        <f t="shared" ref="AC779:AC780" si="3897">AE779*AC781*1.73*0.875/1000</f>
        <v>-0.32742412499999995</v>
      </c>
      <c r="AD779" s="1419">
        <f t="shared" si="3873"/>
        <v>-0.18139296524999998</v>
      </c>
      <c r="AE779" s="1414">
        <v>-6.1799999999999997</v>
      </c>
      <c r="AF779" s="1419">
        <f t="shared" ref="AF779:AF780" si="3898">AH779*AF781*1.73*0.875/1000</f>
        <v>-0.32742412499999995</v>
      </c>
      <c r="AG779" s="1419">
        <f t="shared" si="3874"/>
        <v>-0.18139296524999998</v>
      </c>
      <c r="AH779" s="1414">
        <v>-6.1799999999999997</v>
      </c>
      <c r="AI779" s="1419">
        <f t="shared" ref="AI779:AI780" si="3899">AK779*AI781*1.73*0.875/1000</f>
        <v>-0.32742412499999995</v>
      </c>
      <c r="AJ779" s="1419">
        <f t="shared" si="3875"/>
        <v>-0.18139296524999998</v>
      </c>
      <c r="AK779" s="1414">
        <v>-6.1799999999999997</v>
      </c>
      <c r="AL779" s="1420">
        <f t="shared" ref="AL779:AL780" si="3900">AN779*AL781*1.73*0.875/1000</f>
        <v>-0.32742412499999995</v>
      </c>
      <c r="AM779" s="1420">
        <f t="shared" si="3876"/>
        <v>-0.18139296524999998</v>
      </c>
      <c r="AN779" s="1416">
        <v>-6.1799999999999997</v>
      </c>
      <c r="AO779" s="1419">
        <f t="shared" ref="AO779:AO780" si="3901">AQ779*AO781*1.73*0.875/1000</f>
        <v>-0.32742412499999995</v>
      </c>
      <c r="AP779" s="1419">
        <f t="shared" si="3877"/>
        <v>-0.18139296524999998</v>
      </c>
      <c r="AQ779" s="1414">
        <v>-6.1799999999999997</v>
      </c>
      <c r="AR779" s="1419">
        <f t="shared" ref="AR779:AR780" si="3902">AT779*AR781*1.73*0.875/1000</f>
        <v>-0.32742412499999995</v>
      </c>
      <c r="AS779" s="1419">
        <f t="shared" si="3878"/>
        <v>-0.18139296524999998</v>
      </c>
      <c r="AT779" s="1414">
        <v>-6.1799999999999997</v>
      </c>
      <c r="AU779" s="1419">
        <f t="shared" ref="AU779:AU780" si="3903">AW779*AU781*1.73*0.875/1000</f>
        <v>-0.32742412499999995</v>
      </c>
      <c r="AV779" s="1419">
        <f t="shared" si="3879"/>
        <v>-0.18139296524999998</v>
      </c>
      <c r="AW779" s="1414">
        <v>-6.1799999999999997</v>
      </c>
      <c r="AX779" s="1419">
        <f t="shared" ref="AX779:AX780" si="3904">AZ779*AX781*1.73*0.875/1000</f>
        <v>-0.32742412499999995</v>
      </c>
      <c r="AY779" s="1419">
        <f t="shared" si="3880"/>
        <v>-0.18139296524999998</v>
      </c>
      <c r="AZ779" s="1414">
        <v>-6.1799999999999997</v>
      </c>
      <c r="BA779" s="1419">
        <f t="shared" ref="BA779:BA780" si="3905">BC779*BA781*1.73*0.875/1000</f>
        <v>-0.34278868749999997</v>
      </c>
      <c r="BB779" s="1419">
        <f t="shared" si="3881"/>
        <v>-0.18990493287499999</v>
      </c>
      <c r="BC779" s="1414">
        <v>-6.4699999999999998</v>
      </c>
      <c r="BD779" s="1419">
        <f t="shared" ref="BD779:BD780" si="3906">BF779*BD781*1.73*0.875/1000</f>
        <v>-0.34278868749999997</v>
      </c>
      <c r="BE779" s="1419">
        <f t="shared" si="3882"/>
        <v>-0.18990493287499999</v>
      </c>
      <c r="BF779" s="1414">
        <v>-6.4699999999999998</v>
      </c>
      <c r="BG779" s="1419">
        <f t="shared" ref="BG779:BG780" si="3907">BI779*BG781*1.73*0.875/1000</f>
        <v>-0.34278868749999997</v>
      </c>
      <c r="BH779" s="1419">
        <f t="shared" si="3883"/>
        <v>-0.18990493287499999</v>
      </c>
      <c r="BI779" s="1414">
        <v>-6.4699999999999998</v>
      </c>
      <c r="BJ779" s="1419">
        <f t="shared" ref="BJ779:BJ780" si="3908">BL779*BJ781*1.73*0.875/1000</f>
        <v>-0.35868306249999998</v>
      </c>
      <c r="BK779" s="1419">
        <f t="shared" si="3884"/>
        <v>-0.198710416625</v>
      </c>
      <c r="BL779" s="1414">
        <v>-6.7699999999999996</v>
      </c>
      <c r="BM779" s="1419">
        <f t="shared" ref="BM779:BM780" si="3909">BO779*BM781*1.73*0.875/1000</f>
        <v>-0.34278868749999997</v>
      </c>
      <c r="BN779" s="1419">
        <f t="shared" si="3885"/>
        <v>-0.18990493287499999</v>
      </c>
      <c r="BO779" s="1414">
        <v>-6.4699999999999998</v>
      </c>
      <c r="BP779" s="1419">
        <f t="shared" ref="BP779:BP780" si="3910">BR779*BP781*1.73*0.875/1000</f>
        <v>-0.34278868749999997</v>
      </c>
      <c r="BQ779" s="1419">
        <f t="shared" si="3886"/>
        <v>-0.18990493287499999</v>
      </c>
      <c r="BR779" s="1414">
        <v>-6.4699999999999998</v>
      </c>
      <c r="BS779" s="1419">
        <f t="shared" ref="BS779:BS780" si="3911">BU779*BS781*1.73*0.875/1000</f>
        <v>-0.34278868749999997</v>
      </c>
      <c r="BT779" s="1419">
        <f t="shared" si="3887"/>
        <v>-0.18990493287499999</v>
      </c>
      <c r="BU779" s="1414">
        <v>-6.4699999999999998</v>
      </c>
      <c r="BV779" s="1419">
        <f t="shared" ref="BV779:BV780" si="3912">BX779*BV781*1.73*0.875/1000</f>
        <v>-0.34278868749999997</v>
      </c>
      <c r="BW779" s="1419">
        <f t="shared" si="3888"/>
        <v>-0.18990493287499999</v>
      </c>
      <c r="BX779" s="1414">
        <v>-6.4699999999999998</v>
      </c>
      <c r="BY779" s="1419">
        <f t="shared" ref="BY779:BY780" si="3913">CA779*BY781*1.73*0.875/1000</f>
        <v>-0.37404762499999999</v>
      </c>
      <c r="BZ779" s="1419">
        <f t="shared" si="3889"/>
        <v>-0.20722238425</v>
      </c>
      <c r="CA779" s="1598">
        <v>-7.0599999999999996</v>
      </c>
    </row>
    <row r="780" s="1" customFormat="1" ht="21.75" customHeight="1">
      <c r="A780" s="1332"/>
      <c r="B780" s="1398" t="s">
        <v>403</v>
      </c>
      <c r="C780" s="1654" t="s">
        <v>182</v>
      </c>
      <c r="D780" s="1400"/>
      <c r="E780" s="1410" t="s">
        <v>396</v>
      </c>
      <c r="F780" s="1411"/>
      <c r="G780" s="1412">
        <v>35</v>
      </c>
      <c r="H780" s="1419">
        <f t="shared" si="3890"/>
        <v>0.59233037499999996</v>
      </c>
      <c r="I780" s="1419">
        <f t="shared" si="3866"/>
        <v>0.32815102774999999</v>
      </c>
      <c r="J780" s="1414">
        <v>11.18</v>
      </c>
      <c r="K780" s="1419">
        <f t="shared" si="3891"/>
        <v>0.57643600000000006</v>
      </c>
      <c r="L780" s="1419">
        <f t="shared" si="3867"/>
        <v>0.31934554400000004</v>
      </c>
      <c r="M780" s="1414">
        <v>10.880000000000001</v>
      </c>
      <c r="N780" s="1419">
        <f t="shared" si="3892"/>
        <v>0.56107143749999988</v>
      </c>
      <c r="O780" s="1419">
        <f t="shared" si="3868"/>
        <v>0.31083357637499998</v>
      </c>
      <c r="P780" s="1414">
        <v>10.59</v>
      </c>
      <c r="Q780" s="1419">
        <f t="shared" si="3893"/>
        <v>0.56107143749999988</v>
      </c>
      <c r="R780" s="1419">
        <f t="shared" si="3869"/>
        <v>0.31083357637499998</v>
      </c>
      <c r="S780" s="1414">
        <v>10.59</v>
      </c>
      <c r="T780" s="1419">
        <f t="shared" si="3894"/>
        <v>0.54517706249999986</v>
      </c>
      <c r="U780" s="1419">
        <f t="shared" si="3870"/>
        <v>0.30202809262499997</v>
      </c>
      <c r="V780" s="1414">
        <v>10.289999999999999</v>
      </c>
      <c r="W780" s="1419">
        <f t="shared" si="3895"/>
        <v>0.56107143749999988</v>
      </c>
      <c r="X780" s="1419">
        <f t="shared" si="3871"/>
        <v>0.31083357637499998</v>
      </c>
      <c r="Y780" s="1414">
        <v>10.59</v>
      </c>
      <c r="Z780" s="1419">
        <f t="shared" si="3896"/>
        <v>0.57696581250000001</v>
      </c>
      <c r="AA780" s="1419">
        <f t="shared" si="3872"/>
        <v>0.31963906012500004</v>
      </c>
      <c r="AB780" s="1414">
        <v>10.890000000000001</v>
      </c>
      <c r="AC780" s="1419">
        <f t="shared" si="3897"/>
        <v>0.56107143749999988</v>
      </c>
      <c r="AD780" s="1419">
        <f t="shared" si="3873"/>
        <v>0.31083357637499998</v>
      </c>
      <c r="AE780" s="1414">
        <v>10.59</v>
      </c>
      <c r="AF780" s="1419">
        <f t="shared" si="3898"/>
        <v>0.56107143749999988</v>
      </c>
      <c r="AG780" s="1419">
        <f t="shared" si="3874"/>
        <v>0.31083357637499998</v>
      </c>
      <c r="AH780" s="1414">
        <v>10.59</v>
      </c>
      <c r="AI780" s="1419">
        <f t="shared" si="3899"/>
        <v>0.57696581250000001</v>
      </c>
      <c r="AJ780" s="1419">
        <f t="shared" si="3875"/>
        <v>0.31963906012500004</v>
      </c>
      <c r="AK780" s="1414">
        <v>10.890000000000001</v>
      </c>
      <c r="AL780" s="1420">
        <f t="shared" si="3900"/>
        <v>0.57696581250000001</v>
      </c>
      <c r="AM780" s="1420">
        <f t="shared" si="3876"/>
        <v>0.31963906012500004</v>
      </c>
      <c r="AN780" s="1416">
        <v>10.890000000000001</v>
      </c>
      <c r="AO780" s="1419">
        <f t="shared" si="3901"/>
        <v>0.54570687499999992</v>
      </c>
      <c r="AP780" s="1419">
        <f t="shared" si="3877"/>
        <v>0.30232160874999997</v>
      </c>
      <c r="AQ780" s="1414">
        <v>10.300000000000001</v>
      </c>
      <c r="AR780" s="1419">
        <f t="shared" si="3902"/>
        <v>0.499083375</v>
      </c>
      <c r="AS780" s="1419">
        <f t="shared" si="3878"/>
        <v>0.27649218975000001</v>
      </c>
      <c r="AT780" s="1414">
        <v>9.4199999999999999</v>
      </c>
      <c r="AU780" s="1419">
        <f t="shared" si="3903"/>
        <v>0.499083375</v>
      </c>
      <c r="AV780" s="1419">
        <f t="shared" si="3879"/>
        <v>0.27649218975000001</v>
      </c>
      <c r="AW780" s="1414">
        <v>9.4199999999999999</v>
      </c>
      <c r="AX780" s="1419">
        <f t="shared" si="3904"/>
        <v>0.57696581250000001</v>
      </c>
      <c r="AY780" s="1419">
        <f t="shared" si="3880"/>
        <v>0.31963906012500004</v>
      </c>
      <c r="AZ780" s="1414">
        <v>10.890000000000001</v>
      </c>
      <c r="BA780" s="1419">
        <f t="shared" si="3905"/>
        <v>0.59233037499999996</v>
      </c>
      <c r="BB780" s="1419">
        <f t="shared" si="3881"/>
        <v>0.32815102774999999</v>
      </c>
      <c r="BC780" s="1414">
        <v>11.18</v>
      </c>
      <c r="BD780" s="1419">
        <f t="shared" si="3906"/>
        <v>0.59233037499999996</v>
      </c>
      <c r="BE780" s="1419">
        <f t="shared" si="3882"/>
        <v>0.32815102774999999</v>
      </c>
      <c r="BF780" s="1414">
        <v>11.18</v>
      </c>
      <c r="BG780" s="1419">
        <f t="shared" si="3907"/>
        <v>0.60769493750000003</v>
      </c>
      <c r="BH780" s="1419">
        <f t="shared" si="3883"/>
        <v>0.33666299537500005</v>
      </c>
      <c r="BI780" s="1414">
        <v>11.470000000000001</v>
      </c>
      <c r="BJ780" s="1419">
        <f t="shared" si="3908"/>
        <v>0.62358931250000005</v>
      </c>
      <c r="BK780" s="1419">
        <f t="shared" si="3884"/>
        <v>0.34546847912500006</v>
      </c>
      <c r="BL780" s="1414">
        <v>11.77</v>
      </c>
      <c r="BM780" s="1419">
        <f t="shared" si="3909"/>
        <v>0.59233037499999996</v>
      </c>
      <c r="BN780" s="1419">
        <f t="shared" si="3885"/>
        <v>0.32815102774999999</v>
      </c>
      <c r="BO780" s="1414">
        <v>11.18</v>
      </c>
      <c r="BP780" s="1419">
        <f t="shared" si="3910"/>
        <v>0.60769493750000003</v>
      </c>
      <c r="BQ780" s="1419">
        <f t="shared" si="3886"/>
        <v>0.33666299537500005</v>
      </c>
      <c r="BR780" s="1414">
        <v>11.470000000000001</v>
      </c>
      <c r="BS780" s="1419">
        <f t="shared" si="3911"/>
        <v>0.59233037499999996</v>
      </c>
      <c r="BT780" s="1419">
        <f t="shared" si="3887"/>
        <v>0.32815102774999999</v>
      </c>
      <c r="BU780" s="1414">
        <v>11.18</v>
      </c>
      <c r="BV780" s="1419">
        <f t="shared" si="3912"/>
        <v>0.59233037499999996</v>
      </c>
      <c r="BW780" s="1419">
        <f t="shared" si="3888"/>
        <v>0.32815102774999999</v>
      </c>
      <c r="BX780" s="1414">
        <v>11.18</v>
      </c>
      <c r="BY780" s="1419">
        <f t="shared" si="3913"/>
        <v>0.638953875</v>
      </c>
      <c r="BZ780" s="1419">
        <f t="shared" si="3889"/>
        <v>0.35398044675000001</v>
      </c>
      <c r="CA780" s="1598">
        <v>12.06</v>
      </c>
    </row>
    <row r="781" s="1" customFormat="1" ht="19.199999999999999">
      <c r="A781" s="1332"/>
      <c r="B781" s="1398" t="s">
        <v>59</v>
      </c>
      <c r="C781" s="1545" t="s">
        <v>404</v>
      </c>
      <c r="D781" s="1409"/>
      <c r="E781" s="1410"/>
      <c r="F781" s="1411" t="s">
        <v>405</v>
      </c>
      <c r="G781" s="1412">
        <v>35</v>
      </c>
      <c r="H781" s="1419">
        <v>35</v>
      </c>
      <c r="I781" s="1419"/>
      <c r="J781" s="1419"/>
      <c r="K781" s="1419">
        <v>35</v>
      </c>
      <c r="L781" s="1419"/>
      <c r="M781" s="1419"/>
      <c r="N781" s="1419">
        <v>35</v>
      </c>
      <c r="O781" s="1419"/>
      <c r="P781" s="1419"/>
      <c r="Q781" s="1419">
        <v>35</v>
      </c>
      <c r="R781" s="1419"/>
      <c r="S781" s="1419"/>
      <c r="T781" s="1419">
        <v>35</v>
      </c>
      <c r="U781" s="1419"/>
      <c r="V781" s="1419"/>
      <c r="W781" s="1419">
        <v>35</v>
      </c>
      <c r="X781" s="1419"/>
      <c r="Y781" s="1419"/>
      <c r="Z781" s="1419">
        <v>35</v>
      </c>
      <c r="AA781" s="1419"/>
      <c r="AB781" s="1419"/>
      <c r="AC781" s="1419">
        <v>35</v>
      </c>
      <c r="AD781" s="1419"/>
      <c r="AE781" s="1419"/>
      <c r="AF781" s="1419">
        <v>35</v>
      </c>
      <c r="AG781" s="1419"/>
      <c r="AH781" s="1419"/>
      <c r="AI781" s="1419">
        <v>35</v>
      </c>
      <c r="AJ781" s="1419"/>
      <c r="AK781" s="1419"/>
      <c r="AL781" s="1420">
        <v>35</v>
      </c>
      <c r="AM781" s="1420"/>
      <c r="AN781" s="1420"/>
      <c r="AO781" s="1419">
        <v>35</v>
      </c>
      <c r="AP781" s="1419"/>
      <c r="AQ781" s="1419"/>
      <c r="AR781" s="1419">
        <v>35</v>
      </c>
      <c r="AS781" s="1419"/>
      <c r="AT781" s="1419"/>
      <c r="AU781" s="1419">
        <v>35</v>
      </c>
      <c r="AV781" s="1419"/>
      <c r="AW781" s="1419"/>
      <c r="AX781" s="1419">
        <v>35</v>
      </c>
      <c r="AY781" s="1419"/>
      <c r="AZ781" s="1419"/>
      <c r="BA781" s="1419">
        <v>35</v>
      </c>
      <c r="BB781" s="1419"/>
      <c r="BC781" s="1419"/>
      <c r="BD781" s="1419">
        <v>35</v>
      </c>
      <c r="BE781" s="1419"/>
      <c r="BF781" s="1419"/>
      <c r="BG781" s="1419">
        <v>35</v>
      </c>
      <c r="BH781" s="1419"/>
      <c r="BI781" s="1419"/>
      <c r="BJ781" s="1419">
        <v>35</v>
      </c>
      <c r="BK781" s="1419"/>
      <c r="BL781" s="1419"/>
      <c r="BM781" s="1419">
        <v>35</v>
      </c>
      <c r="BN781" s="1419"/>
      <c r="BO781" s="1419"/>
      <c r="BP781" s="1419">
        <v>35</v>
      </c>
      <c r="BQ781" s="1419"/>
      <c r="BR781" s="1419"/>
      <c r="BS781" s="1419">
        <v>35</v>
      </c>
      <c r="BT781" s="1419"/>
      <c r="BU781" s="1419"/>
      <c r="BV781" s="1419">
        <v>35</v>
      </c>
      <c r="BW781" s="1419"/>
      <c r="BX781" s="1419"/>
      <c r="BY781" s="1419">
        <v>35</v>
      </c>
      <c r="BZ781" s="1419"/>
      <c r="CA781" s="1618"/>
    </row>
    <row r="782" s="1" customFormat="1" ht="19.199999999999999">
      <c r="A782" s="1332"/>
      <c r="B782" s="1398"/>
      <c r="C782" s="1545" t="s">
        <v>424</v>
      </c>
      <c r="D782" s="1409"/>
      <c r="E782" s="1410"/>
      <c r="F782" s="1411" t="s">
        <v>405</v>
      </c>
      <c r="G782" s="1412">
        <v>35</v>
      </c>
      <c r="H782" s="1419">
        <v>35</v>
      </c>
      <c r="I782" s="1419"/>
      <c r="J782" s="1419"/>
      <c r="K782" s="1419">
        <v>35</v>
      </c>
      <c r="L782" s="1419"/>
      <c r="M782" s="1419"/>
      <c r="N782" s="1419">
        <v>35</v>
      </c>
      <c r="O782" s="1419"/>
      <c r="P782" s="1419"/>
      <c r="Q782" s="1419">
        <v>35</v>
      </c>
      <c r="R782" s="1419"/>
      <c r="S782" s="1419"/>
      <c r="T782" s="1419">
        <v>35</v>
      </c>
      <c r="U782" s="1419"/>
      <c r="V782" s="1419"/>
      <c r="W782" s="1419">
        <v>35</v>
      </c>
      <c r="X782" s="1419"/>
      <c r="Y782" s="1419"/>
      <c r="Z782" s="1419">
        <v>35</v>
      </c>
      <c r="AA782" s="1419"/>
      <c r="AB782" s="1419"/>
      <c r="AC782" s="1419">
        <v>35</v>
      </c>
      <c r="AD782" s="1419"/>
      <c r="AE782" s="1419"/>
      <c r="AF782" s="1419">
        <v>35</v>
      </c>
      <c r="AG782" s="1419"/>
      <c r="AH782" s="1419"/>
      <c r="AI782" s="1419">
        <v>35</v>
      </c>
      <c r="AJ782" s="1419"/>
      <c r="AK782" s="1419"/>
      <c r="AL782" s="1420">
        <v>35</v>
      </c>
      <c r="AM782" s="1420"/>
      <c r="AN782" s="1420"/>
      <c r="AO782" s="1419">
        <v>35</v>
      </c>
      <c r="AP782" s="1419"/>
      <c r="AQ782" s="1419"/>
      <c r="AR782" s="1419">
        <v>35</v>
      </c>
      <c r="AS782" s="1419"/>
      <c r="AT782" s="1419"/>
      <c r="AU782" s="1419">
        <v>35</v>
      </c>
      <c r="AV782" s="1419"/>
      <c r="AW782" s="1419"/>
      <c r="AX782" s="1419">
        <v>35</v>
      </c>
      <c r="AY782" s="1419"/>
      <c r="AZ782" s="1419"/>
      <c r="BA782" s="1419">
        <v>35</v>
      </c>
      <c r="BB782" s="1419"/>
      <c r="BC782" s="1419"/>
      <c r="BD782" s="1419">
        <v>35</v>
      </c>
      <c r="BE782" s="1419"/>
      <c r="BF782" s="1419"/>
      <c r="BG782" s="1419">
        <v>35</v>
      </c>
      <c r="BH782" s="1419"/>
      <c r="BI782" s="1419"/>
      <c r="BJ782" s="1419">
        <v>35</v>
      </c>
      <c r="BK782" s="1419"/>
      <c r="BL782" s="1419"/>
      <c r="BM782" s="1419">
        <v>35</v>
      </c>
      <c r="BN782" s="1419"/>
      <c r="BO782" s="1419"/>
      <c r="BP782" s="1419">
        <v>35</v>
      </c>
      <c r="BQ782" s="1419"/>
      <c r="BR782" s="1419"/>
      <c r="BS782" s="1419">
        <v>35</v>
      </c>
      <c r="BT782" s="1419"/>
      <c r="BU782" s="1419"/>
      <c r="BV782" s="1419">
        <v>35</v>
      </c>
      <c r="BW782" s="1419"/>
      <c r="BX782" s="1419"/>
      <c r="BY782" s="1419">
        <v>35</v>
      </c>
      <c r="BZ782" s="1419"/>
      <c r="CA782" s="1618"/>
    </row>
    <row r="783" s="1" customFormat="1" ht="19.199999999999999">
      <c r="A783" s="1332"/>
      <c r="B783" s="1398"/>
      <c r="C783" s="1545" t="s">
        <v>404</v>
      </c>
      <c r="D783" s="1409"/>
      <c r="E783" s="1410"/>
      <c r="F783" s="1411" t="s">
        <v>405</v>
      </c>
      <c r="G783" s="1412">
        <v>10</v>
      </c>
      <c r="H783" s="1419">
        <v>10.300000000000001</v>
      </c>
      <c r="I783" s="1419"/>
      <c r="J783" s="1419"/>
      <c r="K783" s="1419">
        <v>10.300000000000001</v>
      </c>
      <c r="L783" s="1419"/>
      <c r="M783" s="1419"/>
      <c r="N783" s="1419">
        <v>10.300000000000001</v>
      </c>
      <c r="O783" s="1419"/>
      <c r="P783" s="1419"/>
      <c r="Q783" s="1419">
        <v>10.300000000000001</v>
      </c>
      <c r="R783" s="1419"/>
      <c r="S783" s="1419"/>
      <c r="T783" s="1419">
        <v>10.300000000000001</v>
      </c>
      <c r="U783" s="1419"/>
      <c r="V783" s="1419"/>
      <c r="W783" s="1419">
        <v>10.300000000000001</v>
      </c>
      <c r="X783" s="1419"/>
      <c r="Y783" s="1419"/>
      <c r="Z783" s="1419">
        <v>10.300000000000001</v>
      </c>
      <c r="AA783" s="1419"/>
      <c r="AB783" s="1419"/>
      <c r="AC783" s="1419">
        <v>10.300000000000001</v>
      </c>
      <c r="AD783" s="1419"/>
      <c r="AE783" s="1419"/>
      <c r="AF783" s="1419">
        <v>10.300000000000001</v>
      </c>
      <c r="AG783" s="1419"/>
      <c r="AH783" s="1419"/>
      <c r="AI783" s="1419">
        <v>10.300000000000001</v>
      </c>
      <c r="AJ783" s="1419"/>
      <c r="AK783" s="1419"/>
      <c r="AL783" s="1420">
        <v>10.300000000000001</v>
      </c>
      <c r="AM783" s="1420"/>
      <c r="AN783" s="1420"/>
      <c r="AO783" s="1419">
        <v>10.300000000000001</v>
      </c>
      <c r="AP783" s="1419"/>
      <c r="AQ783" s="1419"/>
      <c r="AR783" s="1419">
        <v>10.300000000000001</v>
      </c>
      <c r="AS783" s="1419"/>
      <c r="AT783" s="1419"/>
      <c r="AU783" s="1419">
        <v>10.300000000000001</v>
      </c>
      <c r="AV783" s="1419"/>
      <c r="AW783" s="1419"/>
      <c r="AX783" s="1419">
        <v>10.300000000000001</v>
      </c>
      <c r="AY783" s="1419"/>
      <c r="AZ783" s="1419"/>
      <c r="BA783" s="1419">
        <v>10.300000000000001</v>
      </c>
      <c r="BB783" s="1419"/>
      <c r="BC783" s="1419"/>
      <c r="BD783" s="1419">
        <v>10.300000000000001</v>
      </c>
      <c r="BE783" s="1419"/>
      <c r="BF783" s="1419"/>
      <c r="BG783" s="1419">
        <v>10.300000000000001</v>
      </c>
      <c r="BH783" s="1419"/>
      <c r="BI783" s="1419"/>
      <c r="BJ783" s="1419">
        <v>10.300000000000001</v>
      </c>
      <c r="BK783" s="1419"/>
      <c r="BL783" s="1419"/>
      <c r="BM783" s="1419">
        <v>10.300000000000001</v>
      </c>
      <c r="BN783" s="1419"/>
      <c r="BO783" s="1419"/>
      <c r="BP783" s="1419">
        <v>10.300000000000001</v>
      </c>
      <c r="BQ783" s="1419"/>
      <c r="BR783" s="1419"/>
      <c r="BS783" s="1419">
        <v>10.300000000000001</v>
      </c>
      <c r="BT783" s="1419"/>
      <c r="BU783" s="1419"/>
      <c r="BV783" s="1419">
        <v>10.300000000000001</v>
      </c>
      <c r="BW783" s="1419"/>
      <c r="BX783" s="1419"/>
      <c r="BY783" s="1419">
        <v>10.300000000000001</v>
      </c>
      <c r="BZ783" s="1419"/>
      <c r="CA783" s="1618"/>
    </row>
    <row r="784" s="1" customFormat="1" ht="19.199999999999999">
      <c r="A784" s="1332"/>
      <c r="B784" s="1398"/>
      <c r="C784" s="1545" t="s">
        <v>424</v>
      </c>
      <c r="D784" s="1409"/>
      <c r="E784" s="1410"/>
      <c r="F784" s="1411" t="s">
        <v>405</v>
      </c>
      <c r="G784" s="1412">
        <v>10</v>
      </c>
      <c r="H784" s="1419">
        <v>10.300000000000001</v>
      </c>
      <c r="I784" s="1419"/>
      <c r="J784" s="1419"/>
      <c r="K784" s="1419">
        <v>10.300000000000001</v>
      </c>
      <c r="L784" s="1419"/>
      <c r="M784" s="1419"/>
      <c r="N784" s="1419">
        <v>10.300000000000001</v>
      </c>
      <c r="O784" s="1419"/>
      <c r="P784" s="1419"/>
      <c r="Q784" s="1419">
        <v>10.300000000000001</v>
      </c>
      <c r="R784" s="1419"/>
      <c r="S784" s="1419"/>
      <c r="T784" s="1419">
        <v>10.300000000000001</v>
      </c>
      <c r="U784" s="1419"/>
      <c r="V784" s="1419"/>
      <c r="W784" s="1419">
        <v>10.300000000000001</v>
      </c>
      <c r="X784" s="1419"/>
      <c r="Y784" s="1419"/>
      <c r="Z784" s="1419">
        <v>10.300000000000001</v>
      </c>
      <c r="AA784" s="1419"/>
      <c r="AB784" s="1419"/>
      <c r="AC784" s="1419">
        <v>10.300000000000001</v>
      </c>
      <c r="AD784" s="1419"/>
      <c r="AE784" s="1419"/>
      <c r="AF784" s="1419">
        <v>10.300000000000001</v>
      </c>
      <c r="AG784" s="1419"/>
      <c r="AH784" s="1419"/>
      <c r="AI784" s="1419">
        <v>10.300000000000001</v>
      </c>
      <c r="AJ784" s="1419"/>
      <c r="AK784" s="1419"/>
      <c r="AL784" s="1420">
        <v>10.300000000000001</v>
      </c>
      <c r="AM784" s="1420"/>
      <c r="AN784" s="1420"/>
      <c r="AO784" s="1419">
        <v>10.300000000000001</v>
      </c>
      <c r="AP784" s="1419"/>
      <c r="AQ784" s="1419"/>
      <c r="AR784" s="1419">
        <v>10.300000000000001</v>
      </c>
      <c r="AS784" s="1419"/>
      <c r="AT784" s="1419"/>
      <c r="AU784" s="1419">
        <v>10.300000000000001</v>
      </c>
      <c r="AV784" s="1419"/>
      <c r="AW784" s="1419"/>
      <c r="AX784" s="1419">
        <v>10.300000000000001</v>
      </c>
      <c r="AY784" s="1419"/>
      <c r="AZ784" s="1419"/>
      <c r="BA784" s="1419">
        <v>10.300000000000001</v>
      </c>
      <c r="BB784" s="1419"/>
      <c r="BC784" s="1419"/>
      <c r="BD784" s="1419">
        <v>10.300000000000001</v>
      </c>
      <c r="BE784" s="1419"/>
      <c r="BF784" s="1419"/>
      <c r="BG784" s="1419">
        <v>10.300000000000001</v>
      </c>
      <c r="BH784" s="1419"/>
      <c r="BI784" s="1419"/>
      <c r="BJ784" s="1419">
        <v>10.300000000000001</v>
      </c>
      <c r="BK784" s="1419"/>
      <c r="BL784" s="1419"/>
      <c r="BM784" s="1419">
        <v>10.300000000000001</v>
      </c>
      <c r="BN784" s="1419"/>
      <c r="BO784" s="1419"/>
      <c r="BP784" s="1419">
        <v>10.300000000000001</v>
      </c>
      <c r="BQ784" s="1419"/>
      <c r="BR784" s="1419"/>
      <c r="BS784" s="1419">
        <v>10.300000000000001</v>
      </c>
      <c r="BT784" s="1419"/>
      <c r="BU784" s="1419"/>
      <c r="BV784" s="1419">
        <v>10.300000000000001</v>
      </c>
      <c r="BW784" s="1419"/>
      <c r="BX784" s="1419"/>
      <c r="BY784" s="1419">
        <v>10.300000000000001</v>
      </c>
      <c r="BZ784" s="1419"/>
      <c r="CA784" s="1618"/>
    </row>
    <row r="785" s="1" customFormat="1" ht="19.199999999999999">
      <c r="A785" s="1332"/>
      <c r="B785" s="1398" t="s">
        <v>402</v>
      </c>
      <c r="C785" s="1549" t="s">
        <v>407</v>
      </c>
      <c r="D785" s="1409"/>
      <c r="E785" s="1410"/>
      <c r="F785" s="1411"/>
      <c r="G785" s="1412">
        <v>10</v>
      </c>
      <c r="H785" s="1413">
        <v>0.18740999999999999</v>
      </c>
      <c r="I785" s="1413">
        <v>0.013089999999999999</v>
      </c>
      <c r="J785" s="1414">
        <f t="shared" ref="J785:J786" si="3914">ROUND(SQRT(H785^2+I785^2)*1000/(1.73*H783),0)</f>
        <v>11</v>
      </c>
      <c r="K785" s="1413">
        <v>0.18953999999999999</v>
      </c>
      <c r="L785" s="1413">
        <v>0.013339999999999999</v>
      </c>
      <c r="M785" s="1414">
        <f t="shared" ref="M785:M786" si="3915">ROUND(SQRT(K785^2+L785^2)*1000/(1.73*K783),0)</f>
        <v>11</v>
      </c>
      <c r="N785" s="1413">
        <v>0.18226999999999999</v>
      </c>
      <c r="O785" s="1413">
        <v>0.01302</v>
      </c>
      <c r="P785" s="1414">
        <f t="shared" ref="P785:P786" si="3916">ROUND(SQRT(N785^2+O785^2)*1000/(1.73*N783),0)</f>
        <v>10</v>
      </c>
      <c r="Q785" s="1413">
        <v>0.18218999999999999</v>
      </c>
      <c r="R785" s="1413">
        <v>0.013270000000000001</v>
      </c>
      <c r="S785" s="1414">
        <f t="shared" ref="S785:S786" si="3917">ROUND(SQRT(Q785^2+R785^2)*1000/(1.73*Q783),0)</f>
        <v>10</v>
      </c>
      <c r="T785" s="1413">
        <v>0.18454000000000001</v>
      </c>
      <c r="U785" s="1413">
        <v>0.01306</v>
      </c>
      <c r="V785" s="1414">
        <f t="shared" ref="V785:V786" si="3918">ROUND(SQRT(T785^2+U785^2)*1000/(1.73*T783),0)</f>
        <v>10</v>
      </c>
      <c r="W785" s="1413">
        <v>0.18296999999999999</v>
      </c>
      <c r="X785" s="1413">
        <v>0.01255</v>
      </c>
      <c r="Y785" s="1414">
        <f t="shared" ref="Y785:Y786" si="3919">ROUND(SQRT(W785^2+X785^2)*1000/(1.73*W783),0)</f>
        <v>10</v>
      </c>
      <c r="Z785" s="1413">
        <v>0.18723999999999999</v>
      </c>
      <c r="AA785" s="1413">
        <v>0.012279999999999999</v>
      </c>
      <c r="AB785" s="1414">
        <f t="shared" ref="AB785:AB786" si="3920">ROUND(SQRT(Z785^2+AA785^2)*1000/(1.73*Z783),0)</f>
        <v>11</v>
      </c>
      <c r="AC785" s="1413">
        <v>0.16764000000000001</v>
      </c>
      <c r="AD785" s="1413">
        <v>0.011180000000000001</v>
      </c>
      <c r="AE785" s="1414">
        <f t="shared" ref="AE785:AE786" si="3921">ROUND(SQRT(AC785^2+AD785^2)*1000/(1.73*AC783),0)</f>
        <v>9</v>
      </c>
      <c r="AF785" s="1413">
        <v>0.17441999999999999</v>
      </c>
      <c r="AG785" s="1413">
        <v>0.010670000000000001</v>
      </c>
      <c r="AH785" s="1414">
        <f t="shared" ref="AH785:AH786" si="3922">ROUND(SQRT(AF785^2+AG785^2)*1000/(1.73*AF783),0)</f>
        <v>10</v>
      </c>
      <c r="AI785" s="1413">
        <v>0.17258000000000001</v>
      </c>
      <c r="AJ785" s="1413">
        <v>0.01137</v>
      </c>
      <c r="AK785" s="1414">
        <f t="shared" ref="AK785:AK786" si="3923">ROUND(SQRT(AI785^2+AJ785^2)*1000/(1.73*AI783),0)</f>
        <v>10</v>
      </c>
      <c r="AL785" s="1415">
        <v>0.17152000000000001</v>
      </c>
      <c r="AM785" s="1415">
        <v>0.0085000000000000006</v>
      </c>
      <c r="AN785" s="1416">
        <f t="shared" ref="AN785:AN786" si="3924">ROUND(SQRT(AL785^2+AM785^2)*1000/(1.73*AL783),0)</f>
        <v>10</v>
      </c>
      <c r="AO785" s="1413">
        <v>0.10495</v>
      </c>
      <c r="AP785" s="1413">
        <v>0.0027599999999999999</v>
      </c>
      <c r="AQ785" s="1414">
        <f t="shared" ref="AQ785:AQ786" si="3925">ROUND(SQRT(AO785^2+AP785^2)*1000/(1.73*AO783),0)</f>
        <v>6</v>
      </c>
      <c r="AR785" s="1413">
        <v>0.086150000000000004</v>
      </c>
      <c r="AS785" s="1413">
        <v>0.0015900000000000001</v>
      </c>
      <c r="AT785" s="1414">
        <f t="shared" ref="AT785:AT786" si="3926">ROUND(SQRT(AR785^2+AS785^2)*1000/(1.73*AR783),0)</f>
        <v>5</v>
      </c>
      <c r="AU785" s="1413">
        <v>0.093979999999999994</v>
      </c>
      <c r="AV785" s="1413">
        <v>0.0016999999999999999</v>
      </c>
      <c r="AW785" s="1414">
        <f t="shared" ref="AW785:AW786" si="3927">ROUND(SQRT(AU785^2+AV785^2)*1000/(1.73*AU783),0)</f>
        <v>5</v>
      </c>
      <c r="AX785" s="1413">
        <v>0.18740999999999999</v>
      </c>
      <c r="AY785" s="1413">
        <v>0.013089999999999999</v>
      </c>
      <c r="AZ785" s="1414">
        <f t="shared" ref="AZ785:AZ786" si="3928">ROUND(SQRT(AX785^2+AY785^2)*1000/(1.73*AX783),0)</f>
        <v>11</v>
      </c>
      <c r="BA785" s="1413">
        <v>0.18953999999999999</v>
      </c>
      <c r="BB785" s="1413">
        <v>0.013339999999999999</v>
      </c>
      <c r="BC785" s="1414">
        <f t="shared" ref="BC785:BC786" si="3929">ROUND(SQRT(BA785^2+BB785^2)*1000/(1.73*BA783),0)</f>
        <v>11</v>
      </c>
      <c r="BD785" s="1413">
        <v>0.17027</v>
      </c>
      <c r="BE785" s="1413">
        <v>0.0087799999999999996</v>
      </c>
      <c r="BF785" s="1414">
        <f t="shared" ref="BF785:BF786" si="3930">ROUND(SQRT(BD785^2+BE785^2)*1000/(1.73*BD783),0)</f>
        <v>10</v>
      </c>
      <c r="BG785" s="1413">
        <v>0.17147000000000001</v>
      </c>
      <c r="BH785" s="1413">
        <v>0.0082299999999999995</v>
      </c>
      <c r="BI785" s="1414">
        <f t="shared" ref="BI785:BI786" si="3931">ROUND(SQRT(BG785^2+BH785^2)*1000/(1.73*BG783),0)</f>
        <v>10</v>
      </c>
      <c r="BJ785" s="1413">
        <v>0.17025000000000001</v>
      </c>
      <c r="BK785" s="1413">
        <v>0.00843</v>
      </c>
      <c r="BL785" s="1414">
        <f t="shared" ref="BL785:BL786" si="3932">ROUND(SQRT(BJ785^2+BK785^2)*1000/(1.73*BJ783),0)</f>
        <v>10</v>
      </c>
      <c r="BM785" s="1413">
        <v>0.17623</v>
      </c>
      <c r="BN785" s="1413">
        <v>0.0091900000000000003</v>
      </c>
      <c r="BO785" s="1414">
        <f t="shared" ref="BO785:BO786" si="3933">ROUND(SQRT(BM785^2+BN785^2)*1000/(1.73*BM783),0)</f>
        <v>10</v>
      </c>
      <c r="BP785" s="1413">
        <v>0.1691</v>
      </c>
      <c r="BQ785" s="1413">
        <v>0.0091900000000000003</v>
      </c>
      <c r="BR785" s="1414">
        <f t="shared" ref="BR785:BR786" si="3934">ROUND(SQRT(BP785^2+BQ785^2)*1000/(1.73*BP783),0)</f>
        <v>10</v>
      </c>
      <c r="BS785" s="1413">
        <v>0.16744999999999999</v>
      </c>
      <c r="BT785" s="1413">
        <v>0.0090799999999999995</v>
      </c>
      <c r="BU785" s="1414">
        <f t="shared" ref="BU785:BU786" si="3935">ROUND(SQRT(BS785^2+BT785^2)*1000/(1.73*BS783),0)</f>
        <v>9</v>
      </c>
      <c r="BV785" s="1413">
        <v>0.17297000000000001</v>
      </c>
      <c r="BW785" s="1413">
        <v>0.0093500000000000007</v>
      </c>
      <c r="BX785" s="1414">
        <f t="shared" ref="BX785:BX786" si="3936">ROUND(SQRT(BV785^2+BW785^2)*1000/(1.73*BV783),0)</f>
        <v>10</v>
      </c>
      <c r="BY785" s="1413">
        <v>0.098839999999999997</v>
      </c>
      <c r="BZ785" s="1413">
        <v>0.0053699999999999998</v>
      </c>
      <c r="CA785" s="1598">
        <f t="shared" ref="CA785:CA786" si="3937">ROUND(SQRT(BY785^2+BZ785^2)*1000/(1.73*BY783),0)</f>
        <v>6</v>
      </c>
    </row>
    <row r="786" s="1" customFormat="1" ht="19.199999999999999">
      <c r="A786" s="1332"/>
      <c r="B786" s="1398"/>
      <c r="C786" s="1549" t="s">
        <v>128</v>
      </c>
      <c r="D786" s="1428"/>
      <c r="E786" s="1410"/>
      <c r="F786" s="1430"/>
      <c r="G786" s="1412">
        <v>10</v>
      </c>
      <c r="H786" s="1413">
        <v>0.001794</v>
      </c>
      <c r="I786" s="1413">
        <v>0.001134</v>
      </c>
      <c r="J786" s="1414">
        <f t="shared" si="3914"/>
        <v>0</v>
      </c>
      <c r="K786" s="1413">
        <v>0.001794</v>
      </c>
      <c r="L786" s="1413">
        <v>0.001116</v>
      </c>
      <c r="M786" s="1414">
        <f t="shared" si="3915"/>
        <v>0</v>
      </c>
      <c r="N786" s="1413">
        <v>0.0018240000000000001</v>
      </c>
      <c r="O786" s="1413">
        <v>0.0012179999999999999</v>
      </c>
      <c r="P786" s="1414">
        <f t="shared" si="3916"/>
        <v>0</v>
      </c>
      <c r="Q786" s="1413">
        <v>0.00156</v>
      </c>
      <c r="R786" s="1413">
        <v>0.00117</v>
      </c>
      <c r="S786" s="1414">
        <f t="shared" si="3917"/>
        <v>0</v>
      </c>
      <c r="T786" s="1413">
        <v>0.0016379999999999999</v>
      </c>
      <c r="U786" s="1413">
        <v>0.0012539999999999999</v>
      </c>
      <c r="V786" s="1414">
        <f t="shared" si="3918"/>
        <v>0</v>
      </c>
      <c r="W786" s="1413">
        <v>0.0016379999999999999</v>
      </c>
      <c r="X786" s="1413">
        <v>0.0011820000000000001</v>
      </c>
      <c r="Y786" s="1414">
        <f t="shared" si="3919"/>
        <v>0</v>
      </c>
      <c r="Z786" s="1413">
        <v>0.00156</v>
      </c>
      <c r="AA786" s="1413">
        <v>0.00094799999999999995</v>
      </c>
      <c r="AB786" s="1414">
        <f t="shared" si="3920"/>
        <v>0</v>
      </c>
      <c r="AC786" s="1413">
        <v>0.0018060000000000001</v>
      </c>
      <c r="AD786" s="1413">
        <v>0.001044</v>
      </c>
      <c r="AE786" s="1414">
        <f t="shared" si="3921"/>
        <v>0</v>
      </c>
      <c r="AF786" s="1413">
        <v>0.0030839999999999999</v>
      </c>
      <c r="AG786" s="1413">
        <v>0.0010679999999999999</v>
      </c>
      <c r="AH786" s="1414">
        <f t="shared" si="3922"/>
        <v>0</v>
      </c>
      <c r="AI786" s="1413">
        <v>0.002238</v>
      </c>
      <c r="AJ786" s="1413">
        <v>0.00088800000000000001</v>
      </c>
      <c r="AK786" s="1414">
        <f t="shared" si="3923"/>
        <v>0</v>
      </c>
      <c r="AL786" s="1415">
        <v>0.0016440000000000001</v>
      </c>
      <c r="AM786" s="1415">
        <v>0.00085800000000000004</v>
      </c>
      <c r="AN786" s="1416">
        <f t="shared" si="3924"/>
        <v>0</v>
      </c>
      <c r="AO786" s="1413">
        <v>0.0021900000000000001</v>
      </c>
      <c r="AP786" s="1413">
        <v>0.00087600000000000004</v>
      </c>
      <c r="AQ786" s="1414">
        <f t="shared" si="3925"/>
        <v>0</v>
      </c>
      <c r="AR786" s="1413">
        <v>0.001794</v>
      </c>
      <c r="AS786" s="1413">
        <v>0.00082200000000000003</v>
      </c>
      <c r="AT786" s="1414">
        <f t="shared" si="3926"/>
        <v>0</v>
      </c>
      <c r="AU786" s="1413">
        <v>0.002784</v>
      </c>
      <c r="AV786" s="1413">
        <v>0.0010740000000000001</v>
      </c>
      <c r="AW786" s="1414">
        <f t="shared" si="3927"/>
        <v>0</v>
      </c>
      <c r="AX786" s="1413">
        <v>0.001794</v>
      </c>
      <c r="AY786" s="1413">
        <v>0.001134</v>
      </c>
      <c r="AZ786" s="1414">
        <f t="shared" si="3928"/>
        <v>0</v>
      </c>
      <c r="BA786" s="1413">
        <v>0.001794</v>
      </c>
      <c r="BB786" s="1413">
        <v>0.001116</v>
      </c>
      <c r="BC786" s="1414">
        <f t="shared" si="3929"/>
        <v>0</v>
      </c>
      <c r="BD786" s="1413">
        <v>0.0021840000000000002</v>
      </c>
      <c r="BE786" s="1413">
        <v>0.0010319999999999999</v>
      </c>
      <c r="BF786" s="1414">
        <f t="shared" si="3930"/>
        <v>0</v>
      </c>
      <c r="BG786" s="1413">
        <v>0.0022859999999999998</v>
      </c>
      <c r="BH786" s="1413">
        <v>0.0010380000000000001</v>
      </c>
      <c r="BI786" s="1414">
        <f t="shared" si="3931"/>
        <v>0</v>
      </c>
      <c r="BJ786" s="1413">
        <v>0.00198</v>
      </c>
      <c r="BK786" s="1413">
        <v>0.00089999999999999998</v>
      </c>
      <c r="BL786" s="1414">
        <f t="shared" si="3932"/>
        <v>0</v>
      </c>
      <c r="BM786" s="1413">
        <v>0.0020040000000000001</v>
      </c>
      <c r="BN786" s="1413">
        <v>0.0010200000000000001</v>
      </c>
      <c r="BO786" s="1414">
        <f t="shared" si="3933"/>
        <v>0</v>
      </c>
      <c r="BP786" s="1413">
        <v>0.00189</v>
      </c>
      <c r="BQ786" s="1413">
        <v>0.001026</v>
      </c>
      <c r="BR786" s="1414">
        <f t="shared" si="3934"/>
        <v>0</v>
      </c>
      <c r="BS786" s="1413">
        <v>0.001902</v>
      </c>
      <c r="BT786" s="1413">
        <v>0.001122</v>
      </c>
      <c r="BU786" s="1414">
        <f t="shared" si="3935"/>
        <v>0</v>
      </c>
      <c r="BV786" s="1413">
        <v>0.0019139999999999999</v>
      </c>
      <c r="BW786" s="1413">
        <v>0.0012179999999999999</v>
      </c>
      <c r="BX786" s="1414">
        <f t="shared" si="3936"/>
        <v>0</v>
      </c>
      <c r="BY786" s="1413">
        <v>0.0017880000000000001</v>
      </c>
      <c r="BZ786" s="1413">
        <v>0.0010740000000000001</v>
      </c>
      <c r="CA786" s="1598">
        <f t="shared" si="3937"/>
        <v>0</v>
      </c>
    </row>
    <row r="787" s="1" customFormat="1" ht="19.199999999999999">
      <c r="A787" s="1332"/>
      <c r="B787" s="1398" t="s">
        <v>403</v>
      </c>
      <c r="C787" s="1549" t="s">
        <v>433</v>
      </c>
      <c r="D787" s="1428"/>
      <c r="E787" s="1429"/>
      <c r="F787" s="1430"/>
      <c r="G787" s="1412">
        <v>10</v>
      </c>
      <c r="H787" s="1413"/>
      <c r="I787" s="1413"/>
      <c r="J787" s="1414">
        <f>ROUND(SQRT(H787^2+I787^2)*1000/(1.73*H784),0)</f>
        <v>0</v>
      </c>
      <c r="K787" s="1413"/>
      <c r="L787" s="1413"/>
      <c r="M787" s="1414">
        <f>ROUND(SQRT(K787^2+L787^2)*1000/(1.73*K784),0)</f>
        <v>0</v>
      </c>
      <c r="N787" s="1413"/>
      <c r="O787" s="1413"/>
      <c r="P787" s="1414">
        <f>ROUND(SQRT(N787^2+O787^2)*1000/(1.73*N784),0)</f>
        <v>0</v>
      </c>
      <c r="Q787" s="1413"/>
      <c r="R787" s="1413"/>
      <c r="S787" s="1414">
        <f>ROUND(SQRT(Q787^2+R787^2)*1000/(1.73*Q784),0)</f>
        <v>0</v>
      </c>
      <c r="T787" s="1413"/>
      <c r="U787" s="1413"/>
      <c r="V787" s="1414">
        <f>ROUND(SQRT(T787^2+U787^2)*1000/(1.73*T784),0)</f>
        <v>0</v>
      </c>
      <c r="W787" s="1413"/>
      <c r="X787" s="1413"/>
      <c r="Y787" s="1414">
        <f>ROUND(SQRT(W787^2+X787^2)*1000/(1.73*W784),0)</f>
        <v>0</v>
      </c>
      <c r="Z787" s="1413"/>
      <c r="AA787" s="1413"/>
      <c r="AB787" s="1414">
        <f>ROUND(SQRT(Z787^2+AA787^2)*1000/(1.73*Z784),0)</f>
        <v>0</v>
      </c>
      <c r="AC787" s="1413"/>
      <c r="AD787" s="1413"/>
      <c r="AE787" s="1414">
        <f>ROUND(SQRT(AC787^2+AD787^2)*1000/(1.73*AC784),0)</f>
        <v>0</v>
      </c>
      <c r="AF787" s="1413"/>
      <c r="AG787" s="1413"/>
      <c r="AH787" s="1414">
        <f>ROUND(SQRT(AF787^2+AG787^2)*1000/(1.73*AF784),0)</f>
        <v>0</v>
      </c>
      <c r="AI787" s="1413"/>
      <c r="AJ787" s="1413"/>
      <c r="AK787" s="1414">
        <f>ROUND(SQRT(AI787^2+AJ787^2)*1000/(1.73*AI784),0)</f>
        <v>0</v>
      </c>
      <c r="AL787" s="1415"/>
      <c r="AM787" s="1415"/>
      <c r="AN787" s="1416">
        <f>ROUND(SQRT(AL787^2+AM787^2)*1000/(1.73*AL784),0)</f>
        <v>0</v>
      </c>
      <c r="AO787" s="1413"/>
      <c r="AP787" s="1413"/>
      <c r="AQ787" s="1414">
        <f>ROUND(SQRT(AO787^2+AP787^2)*1000/(1.73*AO784),0)</f>
        <v>0</v>
      </c>
      <c r="AR787" s="1413"/>
      <c r="AS787" s="1413"/>
      <c r="AT787" s="1414">
        <f>ROUND(SQRT(AR787^2+AS787^2)*1000/(1.73*AR784),0)</f>
        <v>0</v>
      </c>
      <c r="AU787" s="1413"/>
      <c r="AV787" s="1413"/>
      <c r="AW787" s="1414">
        <f>ROUND(SQRT(AU787^2+AV787^2)*1000/(1.73*AU784),0)</f>
        <v>0</v>
      </c>
      <c r="AX787" s="1413"/>
      <c r="AY787" s="1413"/>
      <c r="AZ787" s="1414">
        <f>ROUND(SQRT(AX787^2+AY787^2)*1000/(1.73*AX784),0)</f>
        <v>0</v>
      </c>
      <c r="BA787" s="1413"/>
      <c r="BB787" s="1413"/>
      <c r="BC787" s="1414">
        <f>ROUND(SQRT(BA787^2+BB787^2)*1000/(1.73*BA784),0)</f>
        <v>0</v>
      </c>
      <c r="BD787" s="1413"/>
      <c r="BE787" s="1413"/>
      <c r="BF787" s="1414">
        <f>ROUND(SQRT(BD787^2+BE787^2)*1000/(1.73*BD784),0)</f>
        <v>0</v>
      </c>
      <c r="BG787" s="1413"/>
      <c r="BH787" s="1413"/>
      <c r="BI787" s="1414">
        <f>ROUND(SQRT(BG787^2+BH787^2)*1000/(1.73*BG784),0)</f>
        <v>0</v>
      </c>
      <c r="BJ787" s="1413"/>
      <c r="BK787" s="1413"/>
      <c r="BL787" s="1414">
        <f>ROUND(SQRT(BJ787^2+BK787^2)*1000/(1.73*BJ784),0)</f>
        <v>0</v>
      </c>
      <c r="BM787" s="1413"/>
      <c r="BN787" s="1413"/>
      <c r="BO787" s="1414">
        <f>ROUND(SQRT(BM787^2+BN787^2)*1000/(1.73*BM784),0)</f>
        <v>0</v>
      </c>
      <c r="BP787" s="1413"/>
      <c r="BQ787" s="1413"/>
      <c r="BR787" s="1414">
        <f>ROUND(SQRT(BP787^2+BQ787^2)*1000/(1.73*BP784),0)</f>
        <v>0</v>
      </c>
      <c r="BS787" s="1413"/>
      <c r="BT787" s="1413"/>
      <c r="BU787" s="1414">
        <f>ROUND(SQRT(BS787^2+BT787^2)*1000/(1.73*BS784),0)</f>
        <v>0</v>
      </c>
      <c r="BV787" s="1413"/>
      <c r="BW787" s="1413"/>
      <c r="BX787" s="1414">
        <f>ROUND(SQRT(BV787^2+BW787^2)*1000/(1.73*BV784),0)</f>
        <v>0</v>
      </c>
      <c r="BY787" s="1413"/>
      <c r="BZ787" s="1413"/>
      <c r="CA787" s="1598">
        <f>ROUND(SQRT(BY787^2+BZ787^2)*1000/(1.73*BY784),0)</f>
        <v>0</v>
      </c>
    </row>
    <row r="788" s="1" customFormat="1" ht="19.199999999999999">
      <c r="A788" s="1332"/>
      <c r="B788" s="1398"/>
      <c r="C788" s="1549" t="s">
        <v>68</v>
      </c>
      <c r="D788" s="1428"/>
      <c r="E788" s="1410"/>
      <c r="F788" s="1561"/>
      <c r="G788" s="1642">
        <v>10</v>
      </c>
      <c r="H788" s="1619">
        <v>0.098025000000000001</v>
      </c>
      <c r="I788" s="1619">
        <v>0.033419999999999998</v>
      </c>
      <c r="J788" s="1602">
        <f>ROUND(SQRT(H788^2+I788^2)*1000/(1.73*H784),0)</f>
        <v>6</v>
      </c>
      <c r="K788" s="1619">
        <v>0.093450000000000005</v>
      </c>
      <c r="L788" s="1619">
        <v>0.03108</v>
      </c>
      <c r="M788" s="1602">
        <f>ROUND(SQRT(K788^2+L788^2)*1000/(1.73*K784),0)</f>
        <v>6</v>
      </c>
      <c r="N788" s="1619">
        <v>0.092850000000000002</v>
      </c>
      <c r="O788" s="1619">
        <v>0.031620000000000002</v>
      </c>
      <c r="P788" s="1602">
        <f>ROUND(SQRT(N788^2+O788^2)*1000/(1.73*N784),0)</f>
        <v>6</v>
      </c>
      <c r="Q788" s="1619">
        <v>0.087419999999999998</v>
      </c>
      <c r="R788" s="1619">
        <v>0.029430000000000001</v>
      </c>
      <c r="S788" s="1602">
        <f>ROUND(SQRT(Q788^2+R788^2)*1000/(1.73*Q784),0)</f>
        <v>5</v>
      </c>
      <c r="T788" s="1619">
        <v>0.081314999999999998</v>
      </c>
      <c r="U788" s="1619">
        <v>0.026624999999999999</v>
      </c>
      <c r="V788" s="1602">
        <f>ROUND(SQRT(T788^2+U788^2)*1000/(1.73*T784),0)</f>
        <v>5</v>
      </c>
      <c r="W788" s="1619">
        <v>0.090884999999999994</v>
      </c>
      <c r="X788" s="1619">
        <v>0.030269999999999998</v>
      </c>
      <c r="Y788" s="1602">
        <f>ROUND(SQRT(W788^2+X788^2)*1000/(1.73*W784),0)</f>
        <v>5</v>
      </c>
      <c r="Z788" s="1619">
        <v>0.084705000000000003</v>
      </c>
      <c r="AA788" s="1619">
        <v>0.026535</v>
      </c>
      <c r="AB788" s="1602">
        <f>ROUND(SQRT(Z788^2+AA788^2)*1000/(1.73*Z784),0)</f>
        <v>5</v>
      </c>
      <c r="AC788" s="1619">
        <v>0.095865000000000006</v>
      </c>
      <c r="AD788" s="1619">
        <v>0.028170000000000001</v>
      </c>
      <c r="AE788" s="1602">
        <f>ROUND(SQRT(AC788^2+AD788^2)*1000/(1.73*AC784),0)</f>
        <v>6</v>
      </c>
      <c r="AF788" s="1619">
        <v>0.091889999999999999</v>
      </c>
      <c r="AG788" s="1619">
        <v>0.026610000000000002</v>
      </c>
      <c r="AH788" s="1602">
        <f>ROUND(SQRT(AF788^2+AG788^2)*1000/(1.73*AF784),0)</f>
        <v>5</v>
      </c>
      <c r="AI788" s="1619">
        <v>0.106515</v>
      </c>
      <c r="AJ788" s="1619">
        <v>0.034544999999999999</v>
      </c>
      <c r="AK788" s="1602">
        <f>ROUND(SQRT(AI788^2+AJ788^2)*1000/(1.73*AI784),0)</f>
        <v>6</v>
      </c>
      <c r="AL788" s="1620">
        <v>0.105465</v>
      </c>
      <c r="AM788" s="1620">
        <v>0.033704999999999999</v>
      </c>
      <c r="AN788" s="1604">
        <f>ROUND(SQRT(AL788^2+AM788^2)*1000/(1.73*AL784),0)</f>
        <v>6</v>
      </c>
      <c r="AO788" s="1619">
        <v>0.10059</v>
      </c>
      <c r="AP788" s="1619">
        <v>0.032820000000000002</v>
      </c>
      <c r="AQ788" s="1602">
        <f>ROUND(SQRT(AO788^2+AP788^2)*1000/(1.73*AO784),0)</f>
        <v>6</v>
      </c>
      <c r="AR788" s="1619">
        <v>0.10255499999999999</v>
      </c>
      <c r="AS788" s="1619">
        <v>0.036104999999999998</v>
      </c>
      <c r="AT788" s="1602">
        <f>ROUND(SQRT(AR788^2+AS788^2)*1000/(1.73*AR784),0)</f>
        <v>6</v>
      </c>
      <c r="AU788" s="1619">
        <v>0.102975</v>
      </c>
      <c r="AV788" s="1619">
        <v>0.03483</v>
      </c>
      <c r="AW788" s="1602">
        <f>ROUND(SQRT(AU788^2+AV788^2)*1000/(1.73*AU784),0)</f>
        <v>6</v>
      </c>
      <c r="AX788" s="1619">
        <v>0.098025000000000001</v>
      </c>
      <c r="AY788" s="1619">
        <v>0.033419999999999998</v>
      </c>
      <c r="AZ788" s="1602">
        <f>ROUND(SQRT(AX788^2+AY788^2)*1000/(1.73*AX784),0)</f>
        <v>6</v>
      </c>
      <c r="BA788" s="1619">
        <v>0.093450000000000005</v>
      </c>
      <c r="BB788" s="1619">
        <v>0.03108</v>
      </c>
      <c r="BC788" s="1602">
        <f>ROUND(SQRT(BA788^2+BB788^2)*1000/(1.73*BA784),0)</f>
        <v>6</v>
      </c>
      <c r="BD788" s="1619">
        <v>0.11265</v>
      </c>
      <c r="BE788" s="1619">
        <v>0.030705</v>
      </c>
      <c r="BF788" s="1602">
        <f>ROUND(SQRT(BD788^2+BE788^2)*1000/(1.73*BD784),0)</f>
        <v>7</v>
      </c>
      <c r="BG788" s="1619">
        <v>0.12180000000000001</v>
      </c>
      <c r="BH788" s="1619">
        <v>0.03483</v>
      </c>
      <c r="BI788" s="1602">
        <f>ROUND(SQRT(BG788^2+BH788^2)*1000/(1.73*BG784),0)</f>
        <v>7</v>
      </c>
      <c r="BJ788" s="1619">
        <v>0.11829000000000001</v>
      </c>
      <c r="BK788" s="1619">
        <v>0.032895000000000001</v>
      </c>
      <c r="BL788" s="1602">
        <f>ROUND(SQRT(BJ788^2+BK788^2)*1000/(1.73*BJ784),0)</f>
        <v>7</v>
      </c>
      <c r="BM788" s="1619">
        <v>0.11136</v>
      </c>
      <c r="BN788" s="1619">
        <v>0.033119999999999997</v>
      </c>
      <c r="BO788" s="1602">
        <f>ROUND(SQRT(BM788^2+BN788^2)*1000/(1.73*BM784),0)</f>
        <v>7</v>
      </c>
      <c r="BP788" s="1619">
        <v>0.115575</v>
      </c>
      <c r="BQ788" s="1619">
        <v>0.035534999999999997</v>
      </c>
      <c r="BR788" s="1602">
        <f>ROUND(SQRT(BP788^2+BQ788^2)*1000/(1.73*BP784),0)</f>
        <v>7</v>
      </c>
      <c r="BS788" s="1619">
        <v>0.109635</v>
      </c>
      <c r="BT788" s="1619">
        <v>0.034064999999999998</v>
      </c>
      <c r="BU788" s="1602">
        <f>ROUND(SQRT(BS788^2+BT788^2)*1000/(1.73*BS784),0)</f>
        <v>6</v>
      </c>
      <c r="BV788" s="1619">
        <v>0.11477999999999999</v>
      </c>
      <c r="BW788" s="1619">
        <v>0.035400000000000001</v>
      </c>
      <c r="BX788" s="1602">
        <f>ROUND(SQRT(BV788^2+BW788^2)*1000/(1.73*BV784),0)</f>
        <v>7</v>
      </c>
      <c r="BY788" s="1619">
        <v>0.111315</v>
      </c>
      <c r="BZ788" s="1619">
        <v>0.035430000000000003</v>
      </c>
      <c r="CA788" s="1605">
        <f>ROUND(SQRT(BY788^2+BZ788^2)*1000/(1.73*BY784),0)</f>
        <v>7</v>
      </c>
    </row>
    <row r="789" s="1" customFormat="1" ht="19.5" customHeight="1">
      <c r="A789" s="1332"/>
      <c r="B789" s="1438" t="s">
        <v>428</v>
      </c>
      <c r="C789" s="1439" t="s">
        <v>411</v>
      </c>
      <c r="D789" s="1440"/>
      <c r="E789" s="1440"/>
      <c r="F789" s="1542"/>
      <c r="G789" s="1464"/>
      <c r="H789" s="1404">
        <f>H771+H775</f>
        <v>0.26490625000000001</v>
      </c>
      <c r="I789" s="1404">
        <f>I771+I775</f>
        <v>0.14675806250000001</v>
      </c>
      <c r="J789" s="1405"/>
      <c r="K789" s="1404">
        <f>K771+K775</f>
        <v>0.26490625000000001</v>
      </c>
      <c r="L789" s="1404">
        <f>L771+L775</f>
        <v>0.14675806250000001</v>
      </c>
      <c r="M789" s="1405"/>
      <c r="N789" s="1404">
        <f>N771+N775</f>
        <v>0.2495416875</v>
      </c>
      <c r="O789" s="1404">
        <f>O771+O775</f>
        <v>0.138246094875</v>
      </c>
      <c r="P789" s="1405"/>
      <c r="Q789" s="1404">
        <f>Q771+Q775</f>
        <v>0.2495416875</v>
      </c>
      <c r="R789" s="1404">
        <f>R771+R775</f>
        <v>0.138246094875</v>
      </c>
      <c r="S789" s="1405"/>
      <c r="T789" s="1404">
        <f>T771+T775</f>
        <v>0.23364731249999998</v>
      </c>
      <c r="U789" s="1404">
        <f>U771+U775</f>
        <v>0.12944061112499999</v>
      </c>
      <c r="V789" s="1405"/>
      <c r="W789" s="1404">
        <f>W771+W775</f>
        <v>0.2495416875</v>
      </c>
      <c r="X789" s="1404">
        <f>X771+X775</f>
        <v>0.138246094875</v>
      </c>
      <c r="Y789" s="1405"/>
      <c r="Z789" s="1404">
        <f>Z771+Z775</f>
        <v>0.2495416875</v>
      </c>
      <c r="AA789" s="1404">
        <f>AA771+AA775</f>
        <v>0.138246094875</v>
      </c>
      <c r="AB789" s="1405"/>
      <c r="AC789" s="1404">
        <f>AC771+AC775</f>
        <v>0.23364731249999998</v>
      </c>
      <c r="AD789" s="1404">
        <f>AD771+AD775</f>
        <v>0.12944061112499999</v>
      </c>
      <c r="AE789" s="1405"/>
      <c r="AF789" s="1404">
        <f>AF771+AF775</f>
        <v>0.23364731249999998</v>
      </c>
      <c r="AG789" s="1404">
        <f>AG771+AG775</f>
        <v>0.12944061112499999</v>
      </c>
      <c r="AH789" s="1405"/>
      <c r="AI789" s="1404">
        <f>AI771+AI775</f>
        <v>0.2495416875</v>
      </c>
      <c r="AJ789" s="1404">
        <f>AJ771+AJ775</f>
        <v>0.138246094875</v>
      </c>
      <c r="AK789" s="1405"/>
      <c r="AL789" s="1406">
        <f>AL771+AL775</f>
        <v>0.2495416875</v>
      </c>
      <c r="AM789" s="1406">
        <f>AM771+AM775</f>
        <v>0.138246094875</v>
      </c>
      <c r="AN789" s="1407"/>
      <c r="AO789" s="1404">
        <f>AO771+AO775</f>
        <v>0.21828275000000003</v>
      </c>
      <c r="AP789" s="1404">
        <f>AP771+AP775</f>
        <v>0.12092864350000003</v>
      </c>
      <c r="AQ789" s="1405"/>
      <c r="AR789" s="1404">
        <f>AR771+AR775</f>
        <v>0.17165925000000001</v>
      </c>
      <c r="AS789" s="1404">
        <f>AS771+AS775</f>
        <v>0.09509922450000001</v>
      </c>
      <c r="AT789" s="1405"/>
      <c r="AU789" s="1404">
        <f>AU771+AU775</f>
        <v>0.17165925000000001</v>
      </c>
      <c r="AV789" s="1404">
        <f>AV771+AV775</f>
        <v>0.09509922450000001</v>
      </c>
      <c r="AW789" s="1405"/>
      <c r="AX789" s="1404">
        <f>AX771+AX775</f>
        <v>0.2495416875</v>
      </c>
      <c r="AY789" s="1404">
        <f>AY771+AY775</f>
        <v>0.138246094875</v>
      </c>
      <c r="AZ789" s="1405"/>
      <c r="BA789" s="1404">
        <f>BA771+BA775</f>
        <v>0.2495416875</v>
      </c>
      <c r="BB789" s="1404">
        <f>BB771+BB775</f>
        <v>0.138246094875</v>
      </c>
      <c r="BC789" s="1405"/>
      <c r="BD789" s="1404">
        <f>BD771+BD775</f>
        <v>0.2495416875</v>
      </c>
      <c r="BE789" s="1404">
        <f>BE771+BE775</f>
        <v>0.138246094875</v>
      </c>
      <c r="BF789" s="1405"/>
      <c r="BG789" s="1404">
        <f>BG771+BG775</f>
        <v>0.26490625000000001</v>
      </c>
      <c r="BH789" s="1404">
        <f>BH771+BH775</f>
        <v>0.14675806250000001</v>
      </c>
      <c r="BI789" s="1405"/>
      <c r="BJ789" s="1404">
        <f>BJ771+BJ775</f>
        <v>0.26490625000000001</v>
      </c>
      <c r="BK789" s="1404">
        <f>BK771+BK775</f>
        <v>0.14675806250000001</v>
      </c>
      <c r="BL789" s="1405"/>
      <c r="BM789" s="1404">
        <f>BM771+BM775</f>
        <v>0.2495416875</v>
      </c>
      <c r="BN789" s="1404">
        <f>BN771+BN775</f>
        <v>0.138246094875</v>
      </c>
      <c r="BO789" s="1405"/>
      <c r="BP789" s="1404">
        <f>BP771+BP775</f>
        <v>0.26490625000000001</v>
      </c>
      <c r="BQ789" s="1404">
        <f>BQ771+BQ775</f>
        <v>0.14675806250000001</v>
      </c>
      <c r="BR789" s="1405"/>
      <c r="BS789" s="1404">
        <f>BS771+BS775</f>
        <v>0.2495416875</v>
      </c>
      <c r="BT789" s="1404">
        <f>BT771+BT775</f>
        <v>0.138246094875</v>
      </c>
      <c r="BU789" s="1405"/>
      <c r="BV789" s="1404">
        <f>BV771+BV775</f>
        <v>0.2495416875</v>
      </c>
      <c r="BW789" s="1404">
        <f>BW771+BW775</f>
        <v>0.138246094875</v>
      </c>
      <c r="BX789" s="1405"/>
      <c r="BY789" s="1404">
        <f>BY771+BY775</f>
        <v>0.26490625000000001</v>
      </c>
      <c r="BZ789" s="1404">
        <f>BZ771+BZ775</f>
        <v>0.14675806250000001</v>
      </c>
      <c r="CA789" s="1405"/>
    </row>
    <row r="790" s="1" customFormat="1" ht="19.5" customHeight="1">
      <c r="A790" s="1332"/>
      <c r="B790" s="1449"/>
      <c r="C790" s="1450" t="s">
        <v>412</v>
      </c>
      <c r="D790" s="1409"/>
      <c r="E790" s="1409"/>
      <c r="F790" s="1410"/>
      <c r="G790" s="1412"/>
      <c r="H790" s="1419">
        <f>SUM(H779:H780)</f>
        <v>0.26490625000000001</v>
      </c>
      <c r="I790" s="1419">
        <f>SUM(I779:I780)</f>
        <v>0.14675806250000001</v>
      </c>
      <c r="J790" s="1414"/>
      <c r="K790" s="1419">
        <f>SUM(K779:K780)</f>
        <v>0.26490625000000007</v>
      </c>
      <c r="L790" s="1419">
        <f>SUM(L779:L780)</f>
        <v>0.14675806250000004</v>
      </c>
      <c r="M790" s="1414"/>
      <c r="N790" s="1419">
        <f>SUM(N779:N780)</f>
        <v>0.24954168749999989</v>
      </c>
      <c r="O790" s="1419">
        <f>SUM(O779:O780)</f>
        <v>0.13824609487499998</v>
      </c>
      <c r="P790" s="1414"/>
      <c r="Q790" s="1419">
        <f>SUM(Q779:Q780)</f>
        <v>0.24954168749999989</v>
      </c>
      <c r="R790" s="1419">
        <f>SUM(R779:R780)</f>
        <v>0.13824609487499998</v>
      </c>
      <c r="S790" s="1414"/>
      <c r="T790" s="1419">
        <f>SUM(T779:T780)</f>
        <v>0.23364731249999987</v>
      </c>
      <c r="U790" s="1419">
        <f>SUM(U779:U780)</f>
        <v>0.12944061112499997</v>
      </c>
      <c r="V790" s="1414"/>
      <c r="W790" s="1419">
        <f>SUM(W779:W780)</f>
        <v>0.24954168749999989</v>
      </c>
      <c r="X790" s="1419">
        <f>SUM(X779:X780)</f>
        <v>0.13824609487499998</v>
      </c>
      <c r="Y790" s="1414"/>
      <c r="Z790" s="1419">
        <f>SUM(Z779:Z780)</f>
        <v>0.24954168750000005</v>
      </c>
      <c r="AA790" s="1419">
        <f>SUM(AA779:AA780)</f>
        <v>0.13824609487500006</v>
      </c>
      <c r="AB790" s="1414"/>
      <c r="AC790" s="1419">
        <f>SUM(AC779:AC780)</f>
        <v>0.23364731249999993</v>
      </c>
      <c r="AD790" s="1419">
        <f>SUM(AD779:AD780)</f>
        <v>0.12944061112499999</v>
      </c>
      <c r="AE790" s="1414"/>
      <c r="AF790" s="1419">
        <f>SUM(AF779:AF780)</f>
        <v>0.23364731249999993</v>
      </c>
      <c r="AG790" s="1419">
        <f>SUM(AG779:AG780)</f>
        <v>0.12944061112499999</v>
      </c>
      <c r="AH790" s="1414"/>
      <c r="AI790" s="1419">
        <f>SUM(AI779:AI780)</f>
        <v>0.24954168750000005</v>
      </c>
      <c r="AJ790" s="1419">
        <f>SUM(AJ779:AJ780)</f>
        <v>0.13824609487500006</v>
      </c>
      <c r="AK790" s="1414"/>
      <c r="AL790" s="1420">
        <f>SUM(AL779:AL780)</f>
        <v>0.24954168750000005</v>
      </c>
      <c r="AM790" s="1420">
        <f>SUM(AM779:AM780)</f>
        <v>0.13824609487500006</v>
      </c>
      <c r="AN790" s="1416"/>
      <c r="AO790" s="1419">
        <f>SUM(AO779:AO780)</f>
        <v>0.21828274999999997</v>
      </c>
      <c r="AP790" s="1419">
        <f>SUM(AP779:AP780)</f>
        <v>0.12092864349999999</v>
      </c>
      <c r="AQ790" s="1414"/>
      <c r="AR790" s="1419">
        <f>SUM(AR779:AR780)</f>
        <v>0.17165925000000004</v>
      </c>
      <c r="AS790" s="1419">
        <f>SUM(AS779:AS780)</f>
        <v>0.095099224500000024</v>
      </c>
      <c r="AT790" s="1414"/>
      <c r="AU790" s="1419">
        <f>SUM(AU779:AU780)</f>
        <v>0.17165925000000004</v>
      </c>
      <c r="AV790" s="1419">
        <f>SUM(AV779:AV780)</f>
        <v>0.095099224500000024</v>
      </c>
      <c r="AW790" s="1414"/>
      <c r="AX790" s="1419">
        <f>SUM(AX779:AX780)</f>
        <v>0.24954168750000005</v>
      </c>
      <c r="AY790" s="1419">
        <f>SUM(AY779:AY780)</f>
        <v>0.13824609487500006</v>
      </c>
      <c r="AZ790" s="1414"/>
      <c r="BA790" s="1419">
        <f>SUM(BA779:BA780)</f>
        <v>0.2495416875</v>
      </c>
      <c r="BB790" s="1419">
        <f>SUM(BB779:BB780)</f>
        <v>0.138246094875</v>
      </c>
      <c r="BC790" s="1414"/>
      <c r="BD790" s="1419">
        <f>SUM(BD779:BD780)</f>
        <v>0.2495416875</v>
      </c>
      <c r="BE790" s="1419">
        <f>SUM(BE779:BE780)</f>
        <v>0.138246094875</v>
      </c>
      <c r="BF790" s="1414"/>
      <c r="BG790" s="1419">
        <f>SUM(BG779:BG780)</f>
        <v>0.26490625000000007</v>
      </c>
      <c r="BH790" s="1419">
        <f>SUM(BH779:BH780)</f>
        <v>0.14675806250000006</v>
      </c>
      <c r="BI790" s="1414"/>
      <c r="BJ790" s="1419">
        <f>SUM(BJ779:BJ780)</f>
        <v>0.26490625000000007</v>
      </c>
      <c r="BK790" s="1419">
        <f>SUM(BK779:BK780)</f>
        <v>0.14675806250000006</v>
      </c>
      <c r="BL790" s="1414"/>
      <c r="BM790" s="1419">
        <f>SUM(BM779:BM780)</f>
        <v>0.2495416875</v>
      </c>
      <c r="BN790" s="1419">
        <f>SUM(BN779:BN780)</f>
        <v>0.138246094875</v>
      </c>
      <c r="BO790" s="1414"/>
      <c r="BP790" s="1419">
        <f>SUM(BP779:BP780)</f>
        <v>0.26490625000000007</v>
      </c>
      <c r="BQ790" s="1419">
        <f>SUM(BQ779:BQ780)</f>
        <v>0.14675806250000006</v>
      </c>
      <c r="BR790" s="1414"/>
      <c r="BS790" s="1419">
        <f>SUM(BS779:BS780)</f>
        <v>0.2495416875</v>
      </c>
      <c r="BT790" s="1419">
        <f>SUM(BT779:BT780)</f>
        <v>0.138246094875</v>
      </c>
      <c r="BU790" s="1414"/>
      <c r="BV790" s="1419">
        <f>SUM(BV779:BV780)</f>
        <v>0.2495416875</v>
      </c>
      <c r="BW790" s="1419">
        <f>SUM(BW779:BW780)</f>
        <v>0.138246094875</v>
      </c>
      <c r="BX790" s="1414"/>
      <c r="BY790" s="1419">
        <f>SUM(BY779:BY780)</f>
        <v>0.26490625000000001</v>
      </c>
      <c r="BZ790" s="1419">
        <f>SUM(BZ779:BZ780)</f>
        <v>0.14675806250000001</v>
      </c>
      <c r="CA790" s="1414"/>
    </row>
    <row r="791" s="1" customFormat="1" ht="20.25" customHeight="1">
      <c r="A791" s="1332"/>
      <c r="B791" s="1453"/>
      <c r="C791" s="1454" t="s">
        <v>413</v>
      </c>
      <c r="D791" s="1455"/>
      <c r="E791" s="1599"/>
      <c r="F791" s="1643"/>
      <c r="G791" s="1431"/>
      <c r="H791" s="1433">
        <f>(H789-H790)/H789*100</f>
        <v>0</v>
      </c>
      <c r="I791" s="1433">
        <f>(I789-I790)/I789*100</f>
        <v>0</v>
      </c>
      <c r="J791" s="1434"/>
      <c r="K791" s="1433">
        <f>(K789-K790)/K789*100</f>
        <v>-2.0955017569897965e-14</v>
      </c>
      <c r="L791" s="1433">
        <f>(L789-L790)/L789*100</f>
        <v>-1.891247073095484e-14</v>
      </c>
      <c r="M791" s="1434"/>
      <c r="N791" s="1433">
        <f>(N789-N790)/N789*100</f>
        <v>4.4490483163265319e-14</v>
      </c>
      <c r="O791" s="1433">
        <f>(O789-O790)/O789*100</f>
        <v>2.0076932835408537e-14</v>
      </c>
      <c r="P791" s="1434"/>
      <c r="Q791" s="1433">
        <f>(Q789-Q790)/Q789*100</f>
        <v>4.4490483163265319e-14</v>
      </c>
      <c r="R791" s="1433">
        <f>(R789-R790)/R789*100</f>
        <v>2.0076932835408537e-14</v>
      </c>
      <c r="S791" s="1434"/>
      <c r="T791" s="1433">
        <f>(T789-T790)/T789*100</f>
        <v>4.7517046643759557e-14</v>
      </c>
      <c r="U791" s="1433">
        <f>(U789-U790)/U789*100</f>
        <v>2.1442710579313883e-14</v>
      </c>
      <c r="V791" s="1434"/>
      <c r="W791" s="1433">
        <f>(W789-W790)/W789*100</f>
        <v>4.4490483163265319e-14</v>
      </c>
      <c r="X791" s="1433">
        <f>(X789-X790)/X789*100</f>
        <v>2.0076932835408537e-14</v>
      </c>
      <c r="Y791" s="1434"/>
      <c r="Z791" s="1433">
        <f>(Z789-Z790)/Z789*100</f>
        <v>-2.224524158163266e-14</v>
      </c>
      <c r="AA791" s="1433">
        <f>(AA789-AA790)/AA789*100</f>
        <v>-4.0153865670817075e-14</v>
      </c>
      <c r="AB791" s="1434"/>
      <c r="AC791" s="1433">
        <f>(AC789-AC790)/AC789*100</f>
        <v>2.3758523321879779e-14</v>
      </c>
      <c r="AD791" s="1433">
        <f>(AD789-AD790)/AD789*100</f>
        <v>0</v>
      </c>
      <c r="AE791" s="1434"/>
      <c r="AF791" s="1433">
        <f>(AF789-AF790)/AF789*100</f>
        <v>2.3758523321879779e-14</v>
      </c>
      <c r="AG791" s="1433">
        <f>(AG789-AG790)/AG789*100</f>
        <v>0</v>
      </c>
      <c r="AH791" s="1434"/>
      <c r="AI791" s="1433">
        <f>(AI789-AI790)/AI789*100</f>
        <v>-2.224524158163266e-14</v>
      </c>
      <c r="AJ791" s="1433">
        <f>(AJ789-AJ790)/AJ789*100</f>
        <v>-4.0153865670817075e-14</v>
      </c>
      <c r="AK791" s="1434"/>
      <c r="AL791" s="1436">
        <f>(AL789-AL790)/AL789*100</f>
        <v>-2.224524158163266e-14</v>
      </c>
      <c r="AM791" s="1436">
        <f>(AM789-AM790)/AM789*100</f>
        <v>-4.0153865670817075e-14</v>
      </c>
      <c r="AN791" s="1437"/>
      <c r="AO791" s="1433">
        <f>(AO789-AO790)/AO789*100</f>
        <v>2.5430846565410148e-14</v>
      </c>
      <c r="AP791" s="1433">
        <f>(AP789-AP790)/AP789*100</f>
        <v>3.442804137916536e-14</v>
      </c>
      <c r="AQ791" s="1434"/>
      <c r="AR791" s="1433">
        <f>(AR789-AR790)/AR789*100</f>
        <v>-1.6168995038501514e-14</v>
      </c>
      <c r="AS791" s="1433">
        <f>(AS789-AS790)/AS789*100</f>
        <v>-1.4592955810921945e-14</v>
      </c>
      <c r="AT791" s="1434"/>
      <c r="AU791" s="1433">
        <f>(AU789-AU790)/AU789*100</f>
        <v>-1.6168995038501514e-14</v>
      </c>
      <c r="AV791" s="1433">
        <f>(AV789-AV790)/AV789*100</f>
        <v>-1.4592955810921945e-14</v>
      </c>
      <c r="AW791" s="1434"/>
      <c r="AX791" s="1433">
        <f>(AX789-AX790)/AX789*100</f>
        <v>-2.224524158163266e-14</v>
      </c>
      <c r="AY791" s="1433">
        <f>(AY789-AY790)/AY789*100</f>
        <v>-4.0153865670817075e-14</v>
      </c>
      <c r="AZ791" s="1434"/>
      <c r="BA791" s="1433">
        <f>(BA789-BA790)/BA789*100</f>
        <v>0</v>
      </c>
      <c r="BB791" s="1433">
        <f>(BB789-BB790)/BB789*100</f>
        <v>0</v>
      </c>
      <c r="BC791" s="1434"/>
      <c r="BD791" s="1433">
        <f>(BD789-BD790)/BD789*100</f>
        <v>0</v>
      </c>
      <c r="BE791" s="1433">
        <f>(BE789-BE790)/BE789*100</f>
        <v>0</v>
      </c>
      <c r="BF791" s="1434"/>
      <c r="BG791" s="1433">
        <f>(BG789-BG790)/BG789*100</f>
        <v>-2.0955017569897965e-14</v>
      </c>
      <c r="BH791" s="1433">
        <f>(BH789-BH790)/BH789*100</f>
        <v>-3.7824941461909681e-14</v>
      </c>
      <c r="BI791" s="1434"/>
      <c r="BJ791" s="1433">
        <f>(BJ789-BJ790)/BJ789*100</f>
        <v>-2.0955017569897965e-14</v>
      </c>
      <c r="BK791" s="1433">
        <f>(BK789-BK790)/BK789*100</f>
        <v>-3.7824941461909681e-14</v>
      </c>
      <c r="BL791" s="1434"/>
      <c r="BM791" s="1433">
        <f>(BM789-BM790)/BM789*100</f>
        <v>0</v>
      </c>
      <c r="BN791" s="1433">
        <f>(BN789-BN790)/BN789*100</f>
        <v>0</v>
      </c>
      <c r="BO791" s="1434"/>
      <c r="BP791" s="1433">
        <f>(BP789-BP790)/BP789*100</f>
        <v>-2.0955017569897965e-14</v>
      </c>
      <c r="BQ791" s="1433">
        <f>(BQ789-BQ790)/BQ789*100</f>
        <v>-3.7824941461909681e-14</v>
      </c>
      <c r="BR791" s="1434"/>
      <c r="BS791" s="1433">
        <f>(BS789-BS790)/BS789*100</f>
        <v>0</v>
      </c>
      <c r="BT791" s="1433">
        <f>(BT789-BT790)/BT789*100</f>
        <v>0</v>
      </c>
      <c r="BU791" s="1434"/>
      <c r="BV791" s="1433">
        <f>(BV789-BV790)/BV789*100</f>
        <v>0</v>
      </c>
      <c r="BW791" s="1433">
        <f>(BW789-BW790)/BW789*100</f>
        <v>0</v>
      </c>
      <c r="BX791" s="1434"/>
      <c r="BY791" s="1433">
        <f>(BY789-BY790)/BY789*100</f>
        <v>0</v>
      </c>
      <c r="BZ791" s="1433">
        <f>(BZ789-BZ790)/BZ789*100</f>
        <v>0</v>
      </c>
      <c r="CA791" s="1434"/>
    </row>
    <row r="792" s="1" customFormat="1" ht="19.5" customHeight="1">
      <c r="A792" s="1332"/>
      <c r="B792" s="1438" t="s">
        <v>414</v>
      </c>
      <c r="C792" s="1439" t="s">
        <v>411</v>
      </c>
      <c r="D792" s="1440"/>
      <c r="E792" s="1441"/>
      <c r="F792" s="1402"/>
      <c r="G792" s="1641"/>
      <c r="H792" s="1592">
        <f>H772</f>
        <v>0.29999999999999999</v>
      </c>
      <c r="I792" s="1592">
        <f>I772</f>
        <v>0.058000000000000003</v>
      </c>
      <c r="J792" s="1593"/>
      <c r="K792" s="1592">
        <f>K772</f>
        <v>0.29999999999999999</v>
      </c>
      <c r="L792" s="1592">
        <f>L772</f>
        <v>0.057200000000000001</v>
      </c>
      <c r="M792" s="1593"/>
      <c r="N792" s="1592">
        <f>N772</f>
        <v>0.27672000000000002</v>
      </c>
      <c r="O792" s="1592">
        <f>O772</f>
        <v>0.056279999999999997</v>
      </c>
      <c r="P792" s="1593"/>
      <c r="Q792" s="1592">
        <f>Q772</f>
        <v>0.27104</v>
      </c>
      <c r="R792" s="1592">
        <f>R772</f>
        <v>0.054559999999999997</v>
      </c>
      <c r="S792" s="1593"/>
      <c r="T792" s="1592">
        <f>T772</f>
        <v>0.26644000000000001</v>
      </c>
      <c r="U792" s="1592">
        <f>U772</f>
        <v>0.05212</v>
      </c>
      <c r="V792" s="1593"/>
      <c r="W792" s="1592">
        <f>W772</f>
        <v>0.27751999999999999</v>
      </c>
      <c r="X792" s="1592">
        <f>X772</f>
        <v>0.055879999999999999</v>
      </c>
      <c r="Y792" s="1593"/>
      <c r="Z792" s="1592">
        <f>Z772</f>
        <v>0.27567999999999998</v>
      </c>
      <c r="AA792" s="1592">
        <f>AA772</f>
        <v>0.052319999999999998</v>
      </c>
      <c r="AB792" s="1593"/>
      <c r="AC792" s="1592">
        <f>AC772</f>
        <v>0.26776</v>
      </c>
      <c r="AD792" s="1592">
        <f>AD772</f>
        <v>0.052240000000000002</v>
      </c>
      <c r="AE792" s="1593"/>
      <c r="AF792" s="1592">
        <f>AF772</f>
        <v>0.26535999999999998</v>
      </c>
      <c r="AG792" s="1592">
        <f>AG772</f>
        <v>0.050319999999999997</v>
      </c>
      <c r="AH792" s="1593"/>
      <c r="AI792" s="1592">
        <f>AI772</f>
        <v>0.2858</v>
      </c>
      <c r="AJ792" s="1592">
        <f>AJ772</f>
        <v>0.059080000000000001</v>
      </c>
      <c r="AK792" s="1593"/>
      <c r="AL792" s="1594">
        <f>AL772</f>
        <v>0.27472000000000002</v>
      </c>
      <c r="AM792" s="1594">
        <f>AM772</f>
        <v>0.055199999999999999</v>
      </c>
      <c r="AN792" s="1595"/>
      <c r="AO792" s="1592">
        <f>AO772</f>
        <v>0.23888000000000001</v>
      </c>
      <c r="AP792" s="1592">
        <f>AP772</f>
        <v>0.047840000000000001</v>
      </c>
      <c r="AQ792" s="1593"/>
      <c r="AR792" s="1592">
        <f>AR772</f>
        <v>0.19220000000000001</v>
      </c>
      <c r="AS792" s="1592">
        <f>AS772</f>
        <v>0.042160000000000003</v>
      </c>
      <c r="AT792" s="1593"/>
      <c r="AU792" s="1592">
        <f>AU772</f>
        <v>0.18664</v>
      </c>
      <c r="AV792" s="1592">
        <f>AV772</f>
        <v>0.04156</v>
      </c>
      <c r="AW792" s="1593"/>
      <c r="AX792" s="1592">
        <f>AX772</f>
        <v>0.27276</v>
      </c>
      <c r="AY792" s="1592">
        <f>AY772</f>
        <v>0.051119999999999999</v>
      </c>
      <c r="AZ792" s="1593"/>
      <c r="BA792" s="1592">
        <f>BA772</f>
        <v>0.28292</v>
      </c>
      <c r="BB792" s="1592">
        <f>BB772</f>
        <v>0.051560000000000002</v>
      </c>
      <c r="BC792" s="1593"/>
      <c r="BD792" s="1592">
        <f>BD772</f>
        <v>0.28671999999999997</v>
      </c>
      <c r="BE792" s="1592">
        <f>BE772</f>
        <v>0.053319999999999999</v>
      </c>
      <c r="BF792" s="1593"/>
      <c r="BG792" s="1592">
        <f>BG772</f>
        <v>0.29176000000000002</v>
      </c>
      <c r="BH792" s="1592">
        <f>BH772</f>
        <v>0.057000000000000002</v>
      </c>
      <c r="BI792" s="1593"/>
      <c r="BJ792" s="1592">
        <f>BJ772</f>
        <v>0.29043999999999998</v>
      </c>
      <c r="BK792" s="1592">
        <f>BK772</f>
        <v>0.054960000000000002</v>
      </c>
      <c r="BL792" s="1593"/>
      <c r="BM792" s="1592">
        <f>BM772</f>
        <v>0.28720000000000001</v>
      </c>
      <c r="BN792" s="1592">
        <f>BN772</f>
        <v>0.055759999999999997</v>
      </c>
      <c r="BO792" s="1593"/>
      <c r="BP792" s="1592">
        <f>BP772</f>
        <v>0.29020000000000001</v>
      </c>
      <c r="BQ792" s="1592">
        <f>BQ772</f>
        <v>0.056919999999999998</v>
      </c>
      <c r="BR792" s="1593"/>
      <c r="BS792" s="1592">
        <f>BS772</f>
        <v>0.28036</v>
      </c>
      <c r="BT792" s="1592">
        <f>BT772</f>
        <v>0.054640000000000001</v>
      </c>
      <c r="BU792" s="1593"/>
      <c r="BV792" s="1592">
        <f>BV772</f>
        <v>0.28488000000000002</v>
      </c>
      <c r="BW792" s="1592">
        <f>BW772</f>
        <v>0.056239999999999998</v>
      </c>
      <c r="BX792" s="1593"/>
      <c r="BY792" s="1592">
        <f>BY772</f>
        <v>0.30196000000000001</v>
      </c>
      <c r="BZ792" s="1592">
        <f>BZ772</f>
        <v>0.058040000000000001</v>
      </c>
      <c r="CA792" s="1596"/>
    </row>
    <row r="793" s="1" customFormat="1" ht="19.5" customHeight="1">
      <c r="A793" s="1332"/>
      <c r="B793" s="1449"/>
      <c r="C793" s="1450" t="s">
        <v>412</v>
      </c>
      <c r="D793" s="1409"/>
      <c r="E793" s="1410"/>
      <c r="F793" s="1411"/>
      <c r="G793" s="1412"/>
      <c r="H793" s="1419">
        <f>SUM(H785:H786)</f>
        <v>0.18920399999999998</v>
      </c>
      <c r="I793" s="1419">
        <f>SUM(I785:I786)</f>
        <v>0.014223999999999999</v>
      </c>
      <c r="J793" s="1414"/>
      <c r="K793" s="1419">
        <f>SUM(K785:K786)</f>
        <v>0.19133399999999998</v>
      </c>
      <c r="L793" s="1419">
        <f>SUM(L785:L786)</f>
        <v>0.014456</v>
      </c>
      <c r="M793" s="1414"/>
      <c r="N793" s="1419">
        <f>SUM(N785:N786)</f>
        <v>0.18409399999999998</v>
      </c>
      <c r="O793" s="1419">
        <f>SUM(O785:O786)</f>
        <v>0.014238000000000001</v>
      </c>
      <c r="P793" s="1414"/>
      <c r="Q793" s="1419">
        <f>SUM(Q785:Q786)</f>
        <v>0.18375</v>
      </c>
      <c r="R793" s="1419">
        <f>SUM(R785:R786)</f>
        <v>0.014440000000000001</v>
      </c>
      <c r="S793" s="1414"/>
      <c r="T793" s="1419">
        <f>SUM(T785:T786)</f>
        <v>0.18617800000000001</v>
      </c>
      <c r="U793" s="1419">
        <f>SUM(U785:U786)</f>
        <v>0.014314</v>
      </c>
      <c r="V793" s="1414"/>
      <c r="W793" s="1419">
        <f>SUM(W785:W786)</f>
        <v>0.18460799999999999</v>
      </c>
      <c r="X793" s="1419">
        <f>SUM(X785:X786)</f>
        <v>0.013732000000000001</v>
      </c>
      <c r="Y793" s="1414"/>
      <c r="Z793" s="1419">
        <f>SUM(Z785:Z786)</f>
        <v>0.1888</v>
      </c>
      <c r="AA793" s="1419">
        <f>SUM(AA785:AA786)</f>
        <v>0.013227999999999998</v>
      </c>
      <c r="AB793" s="1414"/>
      <c r="AC793" s="1419">
        <f>SUM(AC785:AC786)</f>
        <v>0.16944600000000001</v>
      </c>
      <c r="AD793" s="1419">
        <f>SUM(AD785:AD786)</f>
        <v>0.012224</v>
      </c>
      <c r="AE793" s="1414"/>
      <c r="AF793" s="1419">
        <f>SUM(AF785:AF786)</f>
        <v>0.177504</v>
      </c>
      <c r="AG793" s="1419">
        <f>SUM(AG785:AG786)</f>
        <v>0.011738</v>
      </c>
      <c r="AH793" s="1414"/>
      <c r="AI793" s="1419">
        <f>SUM(AI785:AI786)</f>
        <v>0.174818</v>
      </c>
      <c r="AJ793" s="1419">
        <f>SUM(AJ785:AJ786)</f>
        <v>0.012258</v>
      </c>
      <c r="AK793" s="1414"/>
      <c r="AL793" s="1420">
        <f>SUM(AL785:AL786)</f>
        <v>0.17316400000000001</v>
      </c>
      <c r="AM793" s="1420">
        <f>SUM(AM785:AM786)</f>
        <v>0.009358</v>
      </c>
      <c r="AN793" s="1416"/>
      <c r="AO793" s="1419">
        <f>SUM(AO785:AO786)</f>
        <v>0.10714</v>
      </c>
      <c r="AP793" s="1419">
        <f>SUM(AP785:AP786)</f>
        <v>0.0036359999999999999</v>
      </c>
      <c r="AQ793" s="1414"/>
      <c r="AR793" s="1419">
        <f>SUM(AR785:AR786)</f>
        <v>0.087944000000000008</v>
      </c>
      <c r="AS793" s="1419">
        <f>SUM(AS785:AS786)</f>
        <v>0.0024120000000000001</v>
      </c>
      <c r="AT793" s="1414"/>
      <c r="AU793" s="1419">
        <f>SUM(AU785:AU786)</f>
        <v>0.096763999999999989</v>
      </c>
      <c r="AV793" s="1419">
        <f>SUM(AV785:AV786)</f>
        <v>0.002774</v>
      </c>
      <c r="AW793" s="1414"/>
      <c r="AX793" s="1419">
        <f>SUM(AX785:AX786)</f>
        <v>0.18920399999999998</v>
      </c>
      <c r="AY793" s="1419">
        <f>SUM(AY785:AY786)</f>
        <v>0.014223999999999999</v>
      </c>
      <c r="AZ793" s="1414"/>
      <c r="BA793" s="1419">
        <f>SUM(BA785:BA786)</f>
        <v>0.19133399999999998</v>
      </c>
      <c r="BB793" s="1419">
        <f>SUM(BB785:BB786)</f>
        <v>0.014456</v>
      </c>
      <c r="BC793" s="1414"/>
      <c r="BD793" s="1419">
        <f>SUM(BD785:BD786)</f>
        <v>0.172454</v>
      </c>
      <c r="BE793" s="1419">
        <f>SUM(BE785:BE786)</f>
        <v>0.0098119999999999995</v>
      </c>
      <c r="BF793" s="1414"/>
      <c r="BG793" s="1419">
        <f>SUM(BG785:BG786)</f>
        <v>0.17375600000000002</v>
      </c>
      <c r="BH793" s="1419">
        <f>SUM(BH785:BH786)</f>
        <v>0.0092680000000000002</v>
      </c>
      <c r="BI793" s="1414"/>
      <c r="BJ793" s="1419">
        <f>SUM(BJ785:BJ786)</f>
        <v>0.17223000000000002</v>
      </c>
      <c r="BK793" s="1419">
        <f>SUM(BK785:BK786)</f>
        <v>0.0093299999999999998</v>
      </c>
      <c r="BL793" s="1414"/>
      <c r="BM793" s="1419">
        <f>SUM(BM785:BM786)</f>
        <v>0.178234</v>
      </c>
      <c r="BN793" s="1419">
        <f>SUM(BN785:BN786)</f>
        <v>0.01021</v>
      </c>
      <c r="BO793" s="1414"/>
      <c r="BP793" s="1419">
        <f>SUM(BP785:BP786)</f>
        <v>0.17099</v>
      </c>
      <c r="BQ793" s="1419">
        <f>SUM(BQ785:BQ786)</f>
        <v>0.010215999999999999</v>
      </c>
      <c r="BR793" s="1414"/>
      <c r="BS793" s="1419">
        <f>SUM(BS785:BS786)</f>
        <v>0.16935199999999997</v>
      </c>
      <c r="BT793" s="1419">
        <f>SUM(BT785:BT786)</f>
        <v>0.010201999999999999</v>
      </c>
      <c r="BU793" s="1414"/>
      <c r="BV793" s="1419">
        <f>SUM(BV785:BV786)</f>
        <v>0.17488400000000001</v>
      </c>
      <c r="BW793" s="1419">
        <f>SUM(BW785:BW786)</f>
        <v>0.010568000000000001</v>
      </c>
      <c r="BX793" s="1414"/>
      <c r="BY793" s="1419">
        <f>SUM(BY785:BY786)</f>
        <v>0.100628</v>
      </c>
      <c r="BZ793" s="1419">
        <f>SUM(BZ785:BZ786)</f>
        <v>0.0064440000000000001</v>
      </c>
      <c r="CA793" s="1598"/>
    </row>
    <row r="794" s="1" customFormat="1" ht="20.25" customHeight="1">
      <c r="A794" s="1332"/>
      <c r="B794" s="1453"/>
      <c r="C794" s="1454" t="s">
        <v>413</v>
      </c>
      <c r="D794" s="1455"/>
      <c r="E794" s="1498"/>
      <c r="F794" s="1567"/>
      <c r="G794" s="1642"/>
      <c r="H794" s="1601">
        <f>(H792-H793)/H792*100</f>
        <v>36.932000000000002</v>
      </c>
      <c r="I794" s="1601">
        <f>(I792-I793)/I792*100</f>
        <v>75.475862068965512</v>
      </c>
      <c r="J794" s="1602"/>
      <c r="K794" s="1601">
        <f>(K792-K793)/K792*100</f>
        <v>36.222000000000001</v>
      </c>
      <c r="L794" s="1601">
        <f>(L792-L793)/L792*100</f>
        <v>74.727272727272734</v>
      </c>
      <c r="M794" s="1602"/>
      <c r="N794" s="1601">
        <f>(N792-N793)/N792*100</f>
        <v>33.47282451575601</v>
      </c>
      <c r="O794" s="1601">
        <f>(O792-O793)/O792*100</f>
        <v>74.701492537313428</v>
      </c>
      <c r="P794" s="1602"/>
      <c r="Q794" s="1601">
        <f>(Q792-Q793)/Q792*100</f>
        <v>32.205578512396698</v>
      </c>
      <c r="R794" s="1601">
        <f>(R792-R793)/R792*100</f>
        <v>73.533724340175951</v>
      </c>
      <c r="S794" s="1602"/>
      <c r="T794" s="1601">
        <f>(T792-T793)/T792*100</f>
        <v>30.123855276985434</v>
      </c>
      <c r="U794" s="1601">
        <f>(U792-U793)/U792*100</f>
        <v>72.536454336147344</v>
      </c>
      <c r="V794" s="1602"/>
      <c r="W794" s="1601">
        <f>(W792-W793)/W792*100</f>
        <v>33.479388872874026</v>
      </c>
      <c r="X794" s="1601">
        <f>(X792-X793)/X792*100</f>
        <v>75.42591267000715</v>
      </c>
      <c r="Y794" s="1602"/>
      <c r="Z794" s="1601">
        <f>(Z792-Z793)/Z792*100</f>
        <v>31.514799767846775</v>
      </c>
      <c r="AA794" s="1601">
        <f>(AA792-AA793)/AA792*100</f>
        <v>74.717125382263006</v>
      </c>
      <c r="AB794" s="1602"/>
      <c r="AC794" s="1601">
        <f>(AC792-AC793)/AC792*100</f>
        <v>36.717209441290706</v>
      </c>
      <c r="AD794" s="1601">
        <f>(AD792-AD793)/AD792*100</f>
        <v>76.600306278713632</v>
      </c>
      <c r="AE794" s="1602"/>
      <c r="AF794" s="1601">
        <f>(AF792-AF793)/AF792*100</f>
        <v>33.10823032861019</v>
      </c>
      <c r="AG794" s="1601">
        <f>(AG792-AG793)/AG792*100</f>
        <v>76.673290937996825</v>
      </c>
      <c r="AH794" s="1602"/>
      <c r="AI794" s="1601">
        <f>(AI792-AI793)/AI792*100</f>
        <v>38.832050384884539</v>
      </c>
      <c r="AJ794" s="1601">
        <f>(AJ792-AJ793)/AJ792*100</f>
        <v>79.251861882193637</v>
      </c>
      <c r="AK794" s="1602"/>
      <c r="AL794" s="1603">
        <f>(AL792-AL793)/AL792*100</f>
        <v>36.96709376820035</v>
      </c>
      <c r="AM794" s="1603">
        <f>(AM792-AM793)/AM792*100</f>
        <v>83.04710144927536</v>
      </c>
      <c r="AN794" s="1604"/>
      <c r="AO794" s="1601">
        <f>(AO792-AO793)/AO792*100</f>
        <v>55.149028801071672</v>
      </c>
      <c r="AP794" s="1601">
        <f>(AP792-AP793)/AP792*100</f>
        <v>92.399665551839462</v>
      </c>
      <c r="AQ794" s="1602"/>
      <c r="AR794" s="1601">
        <f>(AR792-AR793)/AR792*100</f>
        <v>54.243496357960453</v>
      </c>
      <c r="AS794" s="1601">
        <f>(AS792-AS793)/AS792*100</f>
        <v>94.278937381404177</v>
      </c>
      <c r="AT794" s="1602"/>
      <c r="AU794" s="1601">
        <f>(AU792-AU793)/AU792*100</f>
        <v>48.154736390912994</v>
      </c>
      <c r="AV794" s="1601">
        <f>(AV792-AV793)/AV792*100</f>
        <v>93.325312800769979</v>
      </c>
      <c r="AW794" s="1602"/>
      <c r="AX794" s="1601">
        <f>(AX792-AX793)/AX792*100</f>
        <v>30.633523977122749</v>
      </c>
      <c r="AY794" s="1601">
        <f>(AY792-AY793)/AY792*100</f>
        <v>72.175273865414709</v>
      </c>
      <c r="AZ794" s="1602"/>
      <c r="BA794" s="1601">
        <f>(BA792-BA793)/BA792*100</f>
        <v>32.371695178849151</v>
      </c>
      <c r="BB794" s="1601">
        <f>(BB792-BB793)/BB792*100</f>
        <v>71.962761830876644</v>
      </c>
      <c r="BC794" s="1602"/>
      <c r="BD794" s="1601">
        <f>(BD792-BD793)/BD792*100</f>
        <v>39.852818080357139</v>
      </c>
      <c r="BE794" s="1601">
        <f>(BE792-BE793)/BE792*100</f>
        <v>81.597899474868711</v>
      </c>
      <c r="BF794" s="1602"/>
      <c r="BG794" s="1601">
        <f>(BG792-BG793)/BG792*100</f>
        <v>40.445571702769392</v>
      </c>
      <c r="BH794" s="1601">
        <f>(BH792-BH793)/BH792*100</f>
        <v>83.740350877192981</v>
      </c>
      <c r="BI794" s="1602"/>
      <c r="BJ794" s="1601">
        <f>(BJ792-BJ793)/BJ792*100</f>
        <v>40.700316760776737</v>
      </c>
      <c r="BK794" s="1601">
        <f>(BK792-BK793)/BK792*100</f>
        <v>83.02401746724891</v>
      </c>
      <c r="BL794" s="1602"/>
      <c r="BM794" s="1601">
        <f>(BM792-BM793)/BM792*100</f>
        <v>37.940807799442901</v>
      </c>
      <c r="BN794" s="1601">
        <f>(BN792-BN793)/BN792*100</f>
        <v>81.689383070301275</v>
      </c>
      <c r="BO794" s="1602"/>
      <c r="BP794" s="1601">
        <f>(BP792-BP793)/BP792*100</f>
        <v>41.078566505858035</v>
      </c>
      <c r="BQ794" s="1601">
        <f>(BQ792-BQ793)/BQ792*100</f>
        <v>82.052002810962748</v>
      </c>
      <c r="BR794" s="1602"/>
      <c r="BS794" s="1601">
        <f>(BS792-BS793)/BS792*100</f>
        <v>39.594806677129412</v>
      </c>
      <c r="BT794" s="1601">
        <f>(BT792-BT793)/BT792*100</f>
        <v>81.328696925329439</v>
      </c>
      <c r="BU794" s="1602"/>
      <c r="BV794" s="1601">
        <f>(BV792-BV793)/BV792*100</f>
        <v>38.611345127773099</v>
      </c>
      <c r="BW794" s="1601">
        <f>(BW792-BW793)/BW792*100</f>
        <v>81.209103840682786</v>
      </c>
      <c r="BX794" s="1602"/>
      <c r="BY794" s="1601">
        <f>(BY792-BY793)/BY792*100</f>
        <v>66.675056298847537</v>
      </c>
      <c r="BZ794" s="1601">
        <f>(BZ792-BZ793)/BZ792*100</f>
        <v>88.897312198483803</v>
      </c>
      <c r="CA794" s="1605"/>
    </row>
    <row r="795" s="1" customFormat="1" ht="19.5" customHeight="1">
      <c r="A795" s="1332"/>
      <c r="B795" s="1438" t="s">
        <v>429</v>
      </c>
      <c r="C795" s="1439" t="s">
        <v>411</v>
      </c>
      <c r="D795" s="1440"/>
      <c r="E795" s="1440"/>
      <c r="F795" s="1542"/>
      <c r="G795" s="1464"/>
      <c r="H795" s="1404">
        <f>H776</f>
        <v>0</v>
      </c>
      <c r="I795" s="1404">
        <f>I776</f>
        <v>0</v>
      </c>
      <c r="J795" s="1405"/>
      <c r="K795" s="1404">
        <f>K776</f>
        <v>0</v>
      </c>
      <c r="L795" s="1404">
        <f>L776</f>
        <v>0</v>
      </c>
      <c r="M795" s="1405"/>
      <c r="N795" s="1404">
        <f>N776</f>
        <v>0</v>
      </c>
      <c r="O795" s="1404">
        <f>O776</f>
        <v>0</v>
      </c>
      <c r="P795" s="1405"/>
      <c r="Q795" s="1404">
        <f>Q776</f>
        <v>0</v>
      </c>
      <c r="R795" s="1404">
        <f>R776</f>
        <v>0</v>
      </c>
      <c r="S795" s="1405"/>
      <c r="T795" s="1404">
        <f>T776</f>
        <v>0</v>
      </c>
      <c r="U795" s="1404">
        <f>U776</f>
        <v>0</v>
      </c>
      <c r="V795" s="1405"/>
      <c r="W795" s="1404">
        <f>W776</f>
        <v>0</v>
      </c>
      <c r="X795" s="1404">
        <f>X776</f>
        <v>0</v>
      </c>
      <c r="Y795" s="1405"/>
      <c r="Z795" s="1404">
        <f>Z776</f>
        <v>0</v>
      </c>
      <c r="AA795" s="1404">
        <f>AA776</f>
        <v>0</v>
      </c>
      <c r="AB795" s="1405"/>
      <c r="AC795" s="1404">
        <f>AC776</f>
        <v>0</v>
      </c>
      <c r="AD795" s="1404">
        <f>AD776</f>
        <v>0</v>
      </c>
      <c r="AE795" s="1405"/>
      <c r="AF795" s="1404">
        <f>AF776</f>
        <v>0</v>
      </c>
      <c r="AG795" s="1404">
        <f>AG776</f>
        <v>0</v>
      </c>
      <c r="AH795" s="1405"/>
      <c r="AI795" s="1404">
        <f>AI776</f>
        <v>0</v>
      </c>
      <c r="AJ795" s="1404">
        <f>AJ776</f>
        <v>0</v>
      </c>
      <c r="AK795" s="1405"/>
      <c r="AL795" s="1406">
        <f>AL776</f>
        <v>0</v>
      </c>
      <c r="AM795" s="1406">
        <f>AM776</f>
        <v>0</v>
      </c>
      <c r="AN795" s="1407"/>
      <c r="AO795" s="1404">
        <f>AO776</f>
        <v>0</v>
      </c>
      <c r="AP795" s="1404">
        <f>AP776</f>
        <v>0</v>
      </c>
      <c r="AQ795" s="1405"/>
      <c r="AR795" s="1404">
        <f>AR776</f>
        <v>0</v>
      </c>
      <c r="AS795" s="1404">
        <f>AS776</f>
        <v>0</v>
      </c>
      <c r="AT795" s="1405"/>
      <c r="AU795" s="1404">
        <f>AU776</f>
        <v>0</v>
      </c>
      <c r="AV795" s="1404">
        <f>AV776</f>
        <v>0</v>
      </c>
      <c r="AW795" s="1405"/>
      <c r="AX795" s="1404">
        <f>AX776</f>
        <v>0</v>
      </c>
      <c r="AY795" s="1404">
        <f>AY776</f>
        <v>0</v>
      </c>
      <c r="AZ795" s="1405"/>
      <c r="BA795" s="1404">
        <f>BA776</f>
        <v>0</v>
      </c>
      <c r="BB795" s="1404">
        <f>BB776</f>
        <v>0</v>
      </c>
      <c r="BC795" s="1405"/>
      <c r="BD795" s="1404">
        <f>BD776</f>
        <v>0</v>
      </c>
      <c r="BE795" s="1404">
        <f>BE776</f>
        <v>0</v>
      </c>
      <c r="BF795" s="1405"/>
      <c r="BG795" s="1404">
        <f>BG776</f>
        <v>0</v>
      </c>
      <c r="BH795" s="1404">
        <f>BH776</f>
        <v>0</v>
      </c>
      <c r="BI795" s="1405"/>
      <c r="BJ795" s="1404">
        <f>BJ776</f>
        <v>0</v>
      </c>
      <c r="BK795" s="1404">
        <f>BK776</f>
        <v>0</v>
      </c>
      <c r="BL795" s="1405"/>
      <c r="BM795" s="1404">
        <f>BM776</f>
        <v>0</v>
      </c>
      <c r="BN795" s="1404">
        <f>BN776</f>
        <v>0</v>
      </c>
      <c r="BO795" s="1405"/>
      <c r="BP795" s="1404">
        <f>BP776</f>
        <v>0</v>
      </c>
      <c r="BQ795" s="1404">
        <f>BQ776</f>
        <v>0</v>
      </c>
      <c r="BR795" s="1405"/>
      <c r="BS795" s="1404">
        <f>BS776</f>
        <v>0</v>
      </c>
      <c r="BT795" s="1404">
        <f>BT776</f>
        <v>0</v>
      </c>
      <c r="BU795" s="1405"/>
      <c r="BV795" s="1404">
        <f>BV776</f>
        <v>0</v>
      </c>
      <c r="BW795" s="1404">
        <f>BW776</f>
        <v>0</v>
      </c>
      <c r="BX795" s="1405"/>
      <c r="BY795" s="1404">
        <f>BY776</f>
        <v>0</v>
      </c>
      <c r="BZ795" s="1404">
        <f>BZ776</f>
        <v>0</v>
      </c>
      <c r="CA795" s="1405"/>
    </row>
    <row r="796" s="1" customFormat="1" ht="19.5" customHeight="1">
      <c r="A796" s="1332"/>
      <c r="B796" s="1449"/>
      <c r="C796" s="1450" t="s">
        <v>412</v>
      </c>
      <c r="D796" s="1409"/>
      <c r="E796" s="1409"/>
      <c r="F796" s="1410"/>
      <c r="G796" s="1412"/>
      <c r="H796" s="1419">
        <f>SUM(H787:H788)</f>
        <v>0.098025000000000001</v>
      </c>
      <c r="I796" s="1419">
        <f>SUM(I787:I788)</f>
        <v>0.033419999999999998</v>
      </c>
      <c r="J796" s="1414"/>
      <c r="K796" s="1419">
        <f>SUM(K787:K788)</f>
        <v>0.093450000000000005</v>
      </c>
      <c r="L796" s="1419">
        <f>SUM(L787:L788)</f>
        <v>0.03108</v>
      </c>
      <c r="M796" s="1414"/>
      <c r="N796" s="1419">
        <f>SUM(N787:N788)</f>
        <v>0.092850000000000002</v>
      </c>
      <c r="O796" s="1419">
        <f>SUM(O787:O788)</f>
        <v>0.031620000000000002</v>
      </c>
      <c r="P796" s="1414"/>
      <c r="Q796" s="1419">
        <f>SUM(Q787:Q788)</f>
        <v>0.087419999999999998</v>
      </c>
      <c r="R796" s="1419">
        <f>SUM(R787:R788)</f>
        <v>0.029430000000000001</v>
      </c>
      <c r="S796" s="1414"/>
      <c r="T796" s="1419">
        <f>SUM(T787:T788)</f>
        <v>0.081314999999999998</v>
      </c>
      <c r="U796" s="1419">
        <f>SUM(U787:U788)</f>
        <v>0.026624999999999999</v>
      </c>
      <c r="V796" s="1414"/>
      <c r="W796" s="1419">
        <f>SUM(W787:W788)</f>
        <v>0.090884999999999994</v>
      </c>
      <c r="X796" s="1419">
        <f>SUM(X787:X788)</f>
        <v>0.030269999999999998</v>
      </c>
      <c r="Y796" s="1414"/>
      <c r="Z796" s="1419">
        <f>SUM(Z787:Z788)</f>
        <v>0.084705000000000003</v>
      </c>
      <c r="AA796" s="1419">
        <f>SUM(AA787:AA788)</f>
        <v>0.026535</v>
      </c>
      <c r="AB796" s="1414"/>
      <c r="AC796" s="1419">
        <f>SUM(AC787:AC788)</f>
        <v>0.095865000000000006</v>
      </c>
      <c r="AD796" s="1419">
        <f>SUM(AD787:AD788)</f>
        <v>0.028170000000000001</v>
      </c>
      <c r="AE796" s="1414"/>
      <c r="AF796" s="1419">
        <f>SUM(AF787:AF788)</f>
        <v>0.091889999999999999</v>
      </c>
      <c r="AG796" s="1419">
        <f>SUM(AG787:AG788)</f>
        <v>0.026610000000000002</v>
      </c>
      <c r="AH796" s="1414"/>
      <c r="AI796" s="1419">
        <f>SUM(AI787:AI788)</f>
        <v>0.106515</v>
      </c>
      <c r="AJ796" s="1419">
        <f>SUM(AJ787:AJ788)</f>
        <v>0.034544999999999999</v>
      </c>
      <c r="AK796" s="1414"/>
      <c r="AL796" s="1420">
        <f>SUM(AL787:AL788)</f>
        <v>0.105465</v>
      </c>
      <c r="AM796" s="1420">
        <f>SUM(AM787:AM788)</f>
        <v>0.033704999999999999</v>
      </c>
      <c r="AN796" s="1416"/>
      <c r="AO796" s="1419">
        <f>SUM(AO787:AO788)</f>
        <v>0.10059</v>
      </c>
      <c r="AP796" s="1419">
        <f>SUM(AP787:AP788)</f>
        <v>0.032820000000000002</v>
      </c>
      <c r="AQ796" s="1414"/>
      <c r="AR796" s="1419">
        <f>SUM(AR787:AR788)</f>
        <v>0.10255499999999999</v>
      </c>
      <c r="AS796" s="1419">
        <f>SUM(AS787:AS788)</f>
        <v>0.036104999999999998</v>
      </c>
      <c r="AT796" s="1414"/>
      <c r="AU796" s="1419">
        <f>SUM(AU787:AU788)</f>
        <v>0.102975</v>
      </c>
      <c r="AV796" s="1419">
        <f>SUM(AV787:AV788)</f>
        <v>0.03483</v>
      </c>
      <c r="AW796" s="1414"/>
      <c r="AX796" s="1419">
        <f>SUM(AX787:AX788)</f>
        <v>0.098025000000000001</v>
      </c>
      <c r="AY796" s="1419">
        <f>SUM(AY787:AY788)</f>
        <v>0.033419999999999998</v>
      </c>
      <c r="AZ796" s="1414"/>
      <c r="BA796" s="1419">
        <f>SUM(BA787:BA788)</f>
        <v>0.093450000000000005</v>
      </c>
      <c r="BB796" s="1419">
        <f>SUM(BB787:BB788)</f>
        <v>0.03108</v>
      </c>
      <c r="BC796" s="1414"/>
      <c r="BD796" s="1419">
        <f>SUM(BD787:BD788)</f>
        <v>0.11265</v>
      </c>
      <c r="BE796" s="1419">
        <f>SUM(BE787:BE788)</f>
        <v>0.030705</v>
      </c>
      <c r="BF796" s="1414"/>
      <c r="BG796" s="1419">
        <f>SUM(BG787:BG788)</f>
        <v>0.12180000000000001</v>
      </c>
      <c r="BH796" s="1419">
        <f>SUM(BH787:BH788)</f>
        <v>0.03483</v>
      </c>
      <c r="BI796" s="1414"/>
      <c r="BJ796" s="1419">
        <f>SUM(BJ787:BJ788)</f>
        <v>0.11829000000000001</v>
      </c>
      <c r="BK796" s="1419">
        <f>SUM(BK787:BK788)</f>
        <v>0.032895000000000001</v>
      </c>
      <c r="BL796" s="1414"/>
      <c r="BM796" s="1419">
        <f>SUM(BM787:BM788)</f>
        <v>0.11136</v>
      </c>
      <c r="BN796" s="1419">
        <f>SUM(BN787:BN788)</f>
        <v>0.033119999999999997</v>
      </c>
      <c r="BO796" s="1414"/>
      <c r="BP796" s="1419">
        <f>SUM(BP787:BP788)</f>
        <v>0.115575</v>
      </c>
      <c r="BQ796" s="1419">
        <f>SUM(BQ787:BQ788)</f>
        <v>0.035534999999999997</v>
      </c>
      <c r="BR796" s="1414"/>
      <c r="BS796" s="1419">
        <f>SUM(BS787:BS788)</f>
        <v>0.109635</v>
      </c>
      <c r="BT796" s="1419">
        <f>SUM(BT787:BT788)</f>
        <v>0.034064999999999998</v>
      </c>
      <c r="BU796" s="1414"/>
      <c r="BV796" s="1419">
        <f>SUM(BV787:BV788)</f>
        <v>0.11477999999999999</v>
      </c>
      <c r="BW796" s="1419">
        <f>SUM(BW787:BW788)</f>
        <v>0.035400000000000001</v>
      </c>
      <c r="BX796" s="1414"/>
      <c r="BY796" s="1419">
        <f>SUM(BY787:BY788)</f>
        <v>0.111315</v>
      </c>
      <c r="BZ796" s="1419">
        <f>SUM(BZ787:BZ788)</f>
        <v>0.035430000000000003</v>
      </c>
      <c r="CA796" s="1414"/>
    </row>
    <row r="797" s="1" customFormat="1" ht="20.25" customHeight="1">
      <c r="A797" s="1332"/>
      <c r="B797" s="1453"/>
      <c r="C797" s="1454" t="s">
        <v>413</v>
      </c>
      <c r="D797" s="1455"/>
      <c r="E797" s="1599"/>
      <c r="F797" s="1498"/>
      <c r="G797" s="1412"/>
      <c r="H797" s="1419" t="e">
        <f>(H795-H796)/H795*100</f>
        <v>#DIV/0!</v>
      </c>
      <c r="I797" s="1419" t="e">
        <f>(I795-I796)/I795*100</f>
        <v>#DIV/0!</v>
      </c>
      <c r="J797" s="1414"/>
      <c r="K797" s="1419" t="e">
        <f>(K795-K796)/K795*100</f>
        <v>#DIV/0!</v>
      </c>
      <c r="L797" s="1419" t="e">
        <f>(L795-L796)/L795*100</f>
        <v>#DIV/0!</v>
      </c>
      <c r="M797" s="1414"/>
      <c r="N797" s="1419" t="e">
        <f>(N795-N796)/N795*100</f>
        <v>#DIV/0!</v>
      </c>
      <c r="O797" s="1419" t="e">
        <f>(O795-O796)/O795*100</f>
        <v>#DIV/0!</v>
      </c>
      <c r="P797" s="1414"/>
      <c r="Q797" s="1419" t="e">
        <f>(Q795-Q796)/Q795*100</f>
        <v>#DIV/0!</v>
      </c>
      <c r="R797" s="1419" t="e">
        <f>(R795-R796)/R795*100</f>
        <v>#DIV/0!</v>
      </c>
      <c r="S797" s="1414"/>
      <c r="T797" s="1419" t="e">
        <f>(T795-T796)/T795*100</f>
        <v>#DIV/0!</v>
      </c>
      <c r="U797" s="1419" t="e">
        <f>(U795-U796)/U795*100</f>
        <v>#DIV/0!</v>
      </c>
      <c r="V797" s="1414"/>
      <c r="W797" s="1419" t="e">
        <f>(W795-W796)/W795*100</f>
        <v>#DIV/0!</v>
      </c>
      <c r="X797" s="1419" t="e">
        <f>(X795-X796)/X795*100</f>
        <v>#DIV/0!</v>
      </c>
      <c r="Y797" s="1414"/>
      <c r="Z797" s="1419" t="e">
        <f>(Z795-Z796)/Z795*100</f>
        <v>#DIV/0!</v>
      </c>
      <c r="AA797" s="1419" t="e">
        <f>(AA795-AA796)/AA795*100</f>
        <v>#DIV/0!</v>
      </c>
      <c r="AB797" s="1414"/>
      <c r="AC797" s="1419" t="e">
        <f>(AC795-AC796)/AC795*100</f>
        <v>#DIV/0!</v>
      </c>
      <c r="AD797" s="1419" t="e">
        <f>(AD795-AD796)/AD795*100</f>
        <v>#DIV/0!</v>
      </c>
      <c r="AE797" s="1414"/>
      <c r="AF797" s="1419" t="e">
        <f>(AF795-AF796)/AF795*100</f>
        <v>#DIV/0!</v>
      </c>
      <c r="AG797" s="1419" t="e">
        <f>(AG795-AG796)/AG795*100</f>
        <v>#DIV/0!</v>
      </c>
      <c r="AH797" s="1414"/>
      <c r="AI797" s="1419" t="e">
        <f>(AI795-AI796)/AI795*100</f>
        <v>#DIV/0!</v>
      </c>
      <c r="AJ797" s="1419" t="e">
        <f>(AJ795-AJ796)/AJ795*100</f>
        <v>#DIV/0!</v>
      </c>
      <c r="AK797" s="1414"/>
      <c r="AL797" s="1420" t="e">
        <f>(AL795-AL796)/AL795*100</f>
        <v>#DIV/0!</v>
      </c>
      <c r="AM797" s="1420" t="e">
        <f>(AM795-AM796)/AM795*100</f>
        <v>#DIV/0!</v>
      </c>
      <c r="AN797" s="1416"/>
      <c r="AO797" s="1419" t="e">
        <f>(AO795-AO796)/AO795*100</f>
        <v>#DIV/0!</v>
      </c>
      <c r="AP797" s="1419" t="e">
        <f>(AP795-AP796)/AP795*100</f>
        <v>#DIV/0!</v>
      </c>
      <c r="AQ797" s="1414"/>
      <c r="AR797" s="1419" t="e">
        <f>(AR795-AR796)/AR795*100</f>
        <v>#DIV/0!</v>
      </c>
      <c r="AS797" s="1419" t="e">
        <f>(AS795-AS796)/AS795*100</f>
        <v>#DIV/0!</v>
      </c>
      <c r="AT797" s="1414"/>
      <c r="AU797" s="1419" t="e">
        <f>(AU795-AU796)/AU795*100</f>
        <v>#DIV/0!</v>
      </c>
      <c r="AV797" s="1419" t="e">
        <f>(AV795-AV796)/AV795*100</f>
        <v>#DIV/0!</v>
      </c>
      <c r="AW797" s="1414"/>
      <c r="AX797" s="1419" t="e">
        <f>(AX795-AX796)/AX795*100</f>
        <v>#DIV/0!</v>
      </c>
      <c r="AY797" s="1419" t="e">
        <f>(AY795-AY796)/AY795*100</f>
        <v>#DIV/0!</v>
      </c>
      <c r="AZ797" s="1414"/>
      <c r="BA797" s="1419" t="e">
        <f>(BA795-BA796)/BA795*100</f>
        <v>#DIV/0!</v>
      </c>
      <c r="BB797" s="1419" t="e">
        <f>(BB795-BB796)/BB795*100</f>
        <v>#DIV/0!</v>
      </c>
      <c r="BC797" s="1414"/>
      <c r="BD797" s="1419" t="e">
        <f>(BD795-BD796)/BD795*100</f>
        <v>#DIV/0!</v>
      </c>
      <c r="BE797" s="1419" t="e">
        <f>(BE795-BE796)/BE795*100</f>
        <v>#DIV/0!</v>
      </c>
      <c r="BF797" s="1414"/>
      <c r="BG797" s="1419" t="e">
        <f>(BG795-BG796)/BG795*100</f>
        <v>#DIV/0!</v>
      </c>
      <c r="BH797" s="1419" t="e">
        <f>(BH795-BH796)/BH795*100</f>
        <v>#DIV/0!</v>
      </c>
      <c r="BI797" s="1414"/>
      <c r="BJ797" s="1419" t="e">
        <f>(BJ795-BJ796)/BJ795*100</f>
        <v>#DIV/0!</v>
      </c>
      <c r="BK797" s="1419" t="e">
        <f>(BK795-BK796)/BK795*100</f>
        <v>#DIV/0!</v>
      </c>
      <c r="BL797" s="1414"/>
      <c r="BM797" s="1419" t="e">
        <f>(BM795-BM796)/BM795*100</f>
        <v>#DIV/0!</v>
      </c>
      <c r="BN797" s="1419" t="e">
        <f>(BN795-BN796)/BN795*100</f>
        <v>#DIV/0!</v>
      </c>
      <c r="BO797" s="1414"/>
      <c r="BP797" s="1419" t="e">
        <f>(BP795-BP796)/BP795*100</f>
        <v>#DIV/0!</v>
      </c>
      <c r="BQ797" s="1419" t="e">
        <f>(BQ795-BQ796)/BQ795*100</f>
        <v>#DIV/0!</v>
      </c>
      <c r="BR797" s="1414"/>
      <c r="BS797" s="1419" t="e">
        <f>(BS795-BS796)/BS795*100</f>
        <v>#DIV/0!</v>
      </c>
      <c r="BT797" s="1419" t="e">
        <f>(BT795-BT796)/BT795*100</f>
        <v>#DIV/0!</v>
      </c>
      <c r="BU797" s="1414"/>
      <c r="BV797" s="1419" t="e">
        <f>(BV795-BV796)/BV795*100</f>
        <v>#DIV/0!</v>
      </c>
      <c r="BW797" s="1419" t="e">
        <f>(BW795-BW796)/BW795*100</f>
        <v>#DIV/0!</v>
      </c>
      <c r="BX797" s="1414"/>
      <c r="BY797" s="1419" t="e">
        <f>(BY795-BY796)/BY795*100</f>
        <v>#DIV/0!</v>
      </c>
      <c r="BZ797" s="1419" t="e">
        <f>(BZ795-BZ796)/BZ795*100</f>
        <v>#DIV/0!</v>
      </c>
      <c r="CA797" s="1414"/>
    </row>
    <row r="798" s="1387" customFormat="1" ht="18">
      <c r="A798" s="1388">
        <v>24</v>
      </c>
      <c r="B798" s="1389" t="s">
        <v>294</v>
      </c>
      <c r="C798" s="1390"/>
      <c r="D798" s="1465"/>
      <c r="E798" s="1626"/>
      <c r="G798" s="1413"/>
      <c r="H798" s="1419"/>
      <c r="I798" s="1419"/>
      <c r="J798" s="1419"/>
      <c r="K798" s="1419"/>
      <c r="L798" s="1419"/>
      <c r="M798" s="1419"/>
      <c r="N798" s="1419"/>
      <c r="O798" s="1419"/>
      <c r="P798" s="1419"/>
      <c r="Q798" s="1419"/>
      <c r="R798" s="1419"/>
      <c r="S798" s="1419"/>
      <c r="T798" s="1419"/>
      <c r="U798" s="1419"/>
      <c r="V798" s="1419"/>
      <c r="W798" s="1419"/>
      <c r="X798" s="1419"/>
      <c r="Y798" s="1419"/>
      <c r="Z798" s="1419"/>
      <c r="AA798" s="1419"/>
      <c r="AB798" s="1419"/>
      <c r="AC798" s="1419"/>
      <c r="AD798" s="1419"/>
      <c r="AE798" s="1419"/>
      <c r="AF798" s="1419"/>
      <c r="AG798" s="1419"/>
      <c r="AH798" s="1419"/>
      <c r="AI798" s="1419"/>
      <c r="AJ798" s="1419"/>
      <c r="AK798" s="1419"/>
      <c r="AL798" s="1420"/>
      <c r="AM798" s="1420"/>
      <c r="AN798" s="1420"/>
      <c r="AO798" s="1419"/>
      <c r="AP798" s="1419"/>
      <c r="AQ798" s="1419"/>
      <c r="AR798" s="1419"/>
      <c r="AS798" s="1419"/>
      <c r="AT798" s="1419"/>
      <c r="AU798" s="1419"/>
      <c r="AV798" s="1419"/>
      <c r="AW798" s="1419"/>
      <c r="AX798" s="1419"/>
      <c r="AY798" s="1419"/>
      <c r="AZ798" s="1419"/>
      <c r="BA798" s="1419"/>
      <c r="BB798" s="1419"/>
      <c r="BC798" s="1419"/>
      <c r="BD798" s="1419"/>
      <c r="BE798" s="1419"/>
      <c r="BF798" s="1419"/>
      <c r="BG798" s="1419"/>
      <c r="BH798" s="1419"/>
      <c r="BI798" s="1419"/>
      <c r="BJ798" s="1419"/>
      <c r="BK798" s="1419"/>
      <c r="BL798" s="1419"/>
      <c r="BM798" s="1419"/>
      <c r="BN798" s="1419"/>
      <c r="BO798" s="1419"/>
      <c r="BP798" s="1419"/>
      <c r="BQ798" s="1419"/>
      <c r="BR798" s="1419"/>
      <c r="BS798" s="1419"/>
      <c r="BT798" s="1419"/>
      <c r="BU798" s="1419"/>
      <c r="BV798" s="1419"/>
      <c r="BW798" s="1419"/>
      <c r="BX798" s="1419"/>
      <c r="BY798" s="1419"/>
      <c r="BZ798" s="1419"/>
      <c r="CA798" s="1419"/>
    </row>
    <row r="799" s="1" customFormat="1" ht="19.5" customHeight="1">
      <c r="A799" s="1332"/>
      <c r="B799" s="1398"/>
      <c r="C799" s="1653" t="s">
        <v>57</v>
      </c>
      <c r="D799" s="1400"/>
      <c r="E799" s="1409" t="s">
        <v>396</v>
      </c>
      <c r="F799" s="1475" t="s">
        <v>397</v>
      </c>
      <c r="G799" s="1479">
        <v>35</v>
      </c>
      <c r="H799" s="1419">
        <f>J799*H809*1.73*0.875/1000</f>
        <v>0.029139687500000001</v>
      </c>
      <c r="I799" s="1419">
        <f t="shared" ref="I799:I808" si="3938">H799*0.554</f>
        <v>0.016143386875000002</v>
      </c>
      <c r="J799" s="1414">
        <v>0.55000000000000004</v>
      </c>
      <c r="K799" s="1419">
        <f>M799*K809*1.73*0.875/1000</f>
        <v>0.029139687500000001</v>
      </c>
      <c r="L799" s="1419">
        <f t="shared" ref="L799:L808" si="3939">K799*0.554</f>
        <v>0.016143386875000002</v>
      </c>
      <c r="M799" s="1414">
        <v>0.55000000000000004</v>
      </c>
      <c r="N799" s="1419">
        <f>P799*N809*1.73*0.875/1000</f>
        <v>0.029139687500000001</v>
      </c>
      <c r="O799" s="1419">
        <f t="shared" ref="O799:O808" si="3940">N799*0.554</f>
        <v>0.016143386875000002</v>
      </c>
      <c r="P799" s="1414">
        <v>0.55000000000000004</v>
      </c>
      <c r="Q799" s="1419">
        <f>S799*Q809*1.73*0.875/1000</f>
        <v>0.029139687500000001</v>
      </c>
      <c r="R799" s="1419">
        <f t="shared" ref="R799:R808" si="3941">Q799*0.554</f>
        <v>0.016143386875000002</v>
      </c>
      <c r="S799" s="1414">
        <v>0.55000000000000004</v>
      </c>
      <c r="T799" s="1419">
        <f>V799*T809*1.73*0.875/1000</f>
        <v>0.029139687500000001</v>
      </c>
      <c r="U799" s="1419">
        <f t="shared" ref="U799:U808" si="3942">T799*0.554</f>
        <v>0.016143386875000002</v>
      </c>
      <c r="V799" s="1414">
        <v>0.55000000000000004</v>
      </c>
      <c r="W799" s="1419">
        <f>Y799*W809*1.73*0.875/1000</f>
        <v>0.058279375000000001</v>
      </c>
      <c r="X799" s="1419">
        <f t="shared" ref="X799:X808" si="3943">W799*0.554</f>
        <v>0.032286773750000004</v>
      </c>
      <c r="Y799" s="1414">
        <v>1.1000000000000001</v>
      </c>
      <c r="Z799" s="1419">
        <f>AB799*Z809*1.73*0.875/1000</f>
        <v>0.058279375000000001</v>
      </c>
      <c r="AA799" s="1419">
        <f t="shared" ref="AA799:AA808" si="3944">Z799*0.554</f>
        <v>0.032286773750000004</v>
      </c>
      <c r="AB799" s="1414">
        <v>1.1000000000000001</v>
      </c>
      <c r="AC799" s="1419">
        <f>AE799*AC809*1.73*0.875/1000</f>
        <v>0.029139687500000001</v>
      </c>
      <c r="AD799" s="1419">
        <f t="shared" ref="AD799:AD808" si="3945">AC799*0.554</f>
        <v>0.016143386875000002</v>
      </c>
      <c r="AE799" s="1414">
        <v>0.55000000000000004</v>
      </c>
      <c r="AF799" s="1419">
        <f>AH799*AF809*1.73*0.875/1000</f>
        <v>0.077352625000000008</v>
      </c>
      <c r="AG799" s="1419">
        <f t="shared" ref="AG799:AG808" si="3946">AF799*0.554</f>
        <v>0.04285335425000001</v>
      </c>
      <c r="AH799" s="1414">
        <v>1.46</v>
      </c>
      <c r="AI799" s="1419">
        <f>AK799*AI809*1.73*0.875/1000</f>
        <v>0.077352625000000008</v>
      </c>
      <c r="AJ799" s="1419">
        <f t="shared" ref="AJ799:AJ808" si="3947">AI799*0.554</f>
        <v>0.04285335425000001</v>
      </c>
      <c r="AK799" s="1414">
        <v>1.46</v>
      </c>
      <c r="AL799" s="1420">
        <f>AN799*AL809*1.73*0.875/1000</f>
        <v>0.077352625000000008</v>
      </c>
      <c r="AM799" s="1420">
        <f t="shared" ref="AM799:AM808" si="3948">AL799*0.554</f>
        <v>0.04285335425000001</v>
      </c>
      <c r="AN799" s="1416">
        <v>1.46</v>
      </c>
      <c r="AO799" s="1419">
        <f>AQ799*AO809*1.73*0.875/1000</f>
        <v>0.077352625000000008</v>
      </c>
      <c r="AP799" s="1419">
        <f t="shared" ref="AP799:AP808" si="3949">AO799*0.554</f>
        <v>0.04285335425000001</v>
      </c>
      <c r="AQ799" s="1414">
        <v>1.46</v>
      </c>
      <c r="AR799" s="1419">
        <f>AT799*AR809*1.73*0.875/1000</f>
        <v>0.067816000000000001</v>
      </c>
      <c r="AS799" s="1419">
        <f t="shared" ref="AS799:AS808" si="3950">AR799*0.554</f>
        <v>0.037570064000000007</v>
      </c>
      <c r="AT799" s="1414">
        <v>1.28</v>
      </c>
      <c r="AU799" s="1419">
        <f>AW799*AU809*1.73*0.875/1000</f>
        <v>0.067816000000000001</v>
      </c>
      <c r="AV799" s="1419">
        <f t="shared" ref="AV799:AV808" si="3951">AU799*0.554</f>
        <v>0.037570064000000007</v>
      </c>
      <c r="AW799" s="1414">
        <v>1.28</v>
      </c>
      <c r="AX799" s="1419">
        <f>AZ799*AX809*1.73*0.875/1000</f>
        <v>0.067816000000000001</v>
      </c>
      <c r="AY799" s="1419">
        <f t="shared" ref="AY799:AY808" si="3952">AX799*0.554</f>
        <v>0.037570064000000007</v>
      </c>
      <c r="AZ799" s="1414">
        <v>1.28</v>
      </c>
      <c r="BA799" s="1419">
        <f>BC799*BA809*1.73*0.875/1000</f>
        <v>0.067816000000000001</v>
      </c>
      <c r="BB799" s="1419">
        <f t="shared" ref="BB799:BB808" si="3953">BA799*0.554</f>
        <v>0.037570064000000007</v>
      </c>
      <c r="BC799" s="1414">
        <v>1.28</v>
      </c>
      <c r="BD799" s="1419">
        <f>BF799*BD809*1.73*0.875/1000</f>
        <v>0.067816000000000001</v>
      </c>
      <c r="BE799" s="1419">
        <f t="shared" ref="BE799:BE808" si="3954">BD799*0.554</f>
        <v>0.037570064000000007</v>
      </c>
      <c r="BF799" s="1414">
        <v>1.28</v>
      </c>
      <c r="BG799" s="1419">
        <f>BI799*BG809*1.73*0.875/1000</f>
        <v>0.067816000000000001</v>
      </c>
      <c r="BH799" s="1419">
        <f t="shared" ref="BH799:BH808" si="3955">BG799*0.554</f>
        <v>0.037570064000000007</v>
      </c>
      <c r="BI799" s="1414">
        <v>1.28</v>
      </c>
      <c r="BJ799" s="1419">
        <f>BL799*BJ809*1.73*0.875/1000</f>
        <v>0.067816000000000001</v>
      </c>
      <c r="BK799" s="1419">
        <f t="shared" ref="BK799:BK808" si="3956">BJ799*0.554</f>
        <v>0.037570064000000007</v>
      </c>
      <c r="BL799" s="1414">
        <v>1.28</v>
      </c>
      <c r="BM799" s="1419">
        <f>BO799*BM809*1.73*0.875/1000</f>
        <v>0.067816000000000001</v>
      </c>
      <c r="BN799" s="1419">
        <f t="shared" ref="BN799:BN808" si="3957">BM799*0.554</f>
        <v>0.037570064000000007</v>
      </c>
      <c r="BO799" s="1414">
        <v>1.28</v>
      </c>
      <c r="BP799" s="1419">
        <f>BR799*BP809*1.73*0.875/1000</f>
        <v>0.067816000000000001</v>
      </c>
      <c r="BQ799" s="1419">
        <f t="shared" ref="BQ799:BQ808" si="3958">BP799*0.554</f>
        <v>0.037570064000000007</v>
      </c>
      <c r="BR799" s="1414">
        <v>1.28</v>
      </c>
      <c r="BS799" s="1419">
        <f>BU799*BS809*1.73*0.875/1000</f>
        <v>0.067816000000000001</v>
      </c>
      <c r="BT799" s="1419">
        <f t="shared" ref="BT799:BT808" si="3959">BS799*0.554</f>
        <v>0.037570064000000007</v>
      </c>
      <c r="BU799" s="1414">
        <v>1.28</v>
      </c>
      <c r="BV799" s="1419">
        <f>BX799*BV809*1.73*0.875/1000</f>
        <v>0.067816000000000001</v>
      </c>
      <c r="BW799" s="1419">
        <f t="shared" ref="BW799:BW808" si="3960">BV799*0.554</f>
        <v>0.037570064000000007</v>
      </c>
      <c r="BX799" s="1414">
        <v>1.28</v>
      </c>
      <c r="BY799" s="1419">
        <f>CA799*BY809*1.73*0.875/1000</f>
        <v>0.058279375000000001</v>
      </c>
      <c r="BZ799" s="1419">
        <f t="shared" ref="BZ799:BZ808" si="3961">BY799*0.554</f>
        <v>0.032286773750000004</v>
      </c>
      <c r="CA799" s="1414">
        <v>1.1000000000000001</v>
      </c>
    </row>
    <row r="800" s="1" customFormat="1" ht="19.199999999999999">
      <c r="A800" s="1332"/>
      <c r="B800" s="1398"/>
      <c r="C800" s="1545"/>
      <c r="D800" s="1409"/>
      <c r="E800" s="1409"/>
      <c r="F800" s="1478" t="s">
        <v>398</v>
      </c>
      <c r="G800" s="1412">
        <v>6</v>
      </c>
      <c r="H800" s="1413">
        <v>0.021600000000000001</v>
      </c>
      <c r="I800" s="1413">
        <v>0.023040000000000001</v>
      </c>
      <c r="J800" s="1414">
        <f>ROUND(SQRT(H800^2+I800^2)*1000/(1.73*H811),0)</f>
        <v>3</v>
      </c>
      <c r="K800" s="1413">
        <v>0.021600000000000001</v>
      </c>
      <c r="L800" s="1413">
        <v>0.023040000000000001</v>
      </c>
      <c r="M800" s="1414">
        <f>ROUND(SQRT(K800^2+L800^2)*1000/(1.73*K811),0)</f>
        <v>3</v>
      </c>
      <c r="N800" s="1413">
        <v>0.021600000000000001</v>
      </c>
      <c r="O800" s="1413">
        <v>0.023040000000000001</v>
      </c>
      <c r="P800" s="1414">
        <f>ROUND(SQRT(N800^2+O800^2)*1000/(1.73*N811),0)</f>
        <v>3</v>
      </c>
      <c r="Q800" s="1413">
        <v>0.021600000000000001</v>
      </c>
      <c r="R800" s="1413">
        <v>0.023040000000000001</v>
      </c>
      <c r="S800" s="1414">
        <f>ROUND(SQRT(Q800^2+R800^2)*1000/(1.73*Q811),0)</f>
        <v>3</v>
      </c>
      <c r="T800" s="1413">
        <v>0.021600000000000001</v>
      </c>
      <c r="U800" s="1413">
        <v>0.023040000000000001</v>
      </c>
      <c r="V800" s="1414">
        <f>ROUND(SQRT(T800^2+U800^2)*1000/(1.73*T811),0)</f>
        <v>3</v>
      </c>
      <c r="W800" s="1413">
        <v>0.064079999999999998</v>
      </c>
      <c r="X800" s="1413">
        <v>0.021600000000000001</v>
      </c>
      <c r="Y800" s="1414">
        <f>ROUND(SQRT(W800^2+X800^2)*1000/(1.73*W811),0)</f>
        <v>6</v>
      </c>
      <c r="Z800" s="1413">
        <v>0.064079999999999998</v>
      </c>
      <c r="AA800" s="1413">
        <v>0.021600000000000001</v>
      </c>
      <c r="AB800" s="1414">
        <f>ROUND(SQRT(Z800^2+AA800^2)*1000/(1.73*Z811),0)</f>
        <v>6</v>
      </c>
      <c r="AC800" s="1413">
        <v>0.010800000000000001</v>
      </c>
      <c r="AD800" s="1413">
        <v>0.032399999999999998</v>
      </c>
      <c r="AE800" s="1414">
        <f>ROUND(SQRT(AC800^2+AD800^2)*1000/(1.73*AC811),0)</f>
        <v>3</v>
      </c>
      <c r="AF800" s="1413">
        <v>0.082799999999999999</v>
      </c>
      <c r="AG800" s="1413">
        <v>0.024479999999999998</v>
      </c>
      <c r="AH800" s="1414">
        <f>ROUND(SQRT(AF800^2+AG800^2)*1000/(1.73*AF811),0)</f>
        <v>8</v>
      </c>
      <c r="AI800" s="1413">
        <v>0.08856</v>
      </c>
      <c r="AJ800" s="1413">
        <v>0.02664</v>
      </c>
      <c r="AK800" s="1414">
        <f>ROUND(SQRT(AI800^2+AJ800^2)*1000/(1.73*AI811),0)</f>
        <v>8</v>
      </c>
      <c r="AL800" s="1415">
        <v>0.086400000000000005</v>
      </c>
      <c r="AM800" s="1415">
        <v>0.028080000000000001</v>
      </c>
      <c r="AN800" s="1416">
        <f>ROUND(SQRT(AL800^2+AM800^2)*1000/(1.73*AL811),0)</f>
        <v>8</v>
      </c>
      <c r="AO800" s="1413">
        <v>0.087120000000000003</v>
      </c>
      <c r="AP800" s="1413">
        <v>0.028080000000000001</v>
      </c>
      <c r="AQ800" s="1414">
        <f>ROUND(SQRT(AO800^2+AP800^2)*1000/(1.73*AO811),0)</f>
        <v>8</v>
      </c>
      <c r="AR800" s="1413">
        <v>0.077039999999999997</v>
      </c>
      <c r="AS800" s="1413">
        <v>0.028080000000000001</v>
      </c>
      <c r="AT800" s="1414">
        <f>ROUND(SQRT(AR800^2+AS800^2)*1000/(1.73*AR811),0)</f>
        <v>7</v>
      </c>
      <c r="AU800" s="1413">
        <v>0.074880000000000002</v>
      </c>
      <c r="AV800" s="1413">
        <v>0.0252</v>
      </c>
      <c r="AW800" s="1414">
        <f>ROUND(SQRT(AU800^2+AV800^2)*1000/(1.73*AU811),0)</f>
        <v>7</v>
      </c>
      <c r="AX800" s="1413">
        <v>0.071999999999999995</v>
      </c>
      <c r="AY800" s="1413">
        <v>0.02376</v>
      </c>
      <c r="AZ800" s="1414">
        <f>ROUND(SQRT(AX800^2+AY800^2)*1000/(1.73*AX811),0)</f>
        <v>7</v>
      </c>
      <c r="BA800" s="1413">
        <v>0.071279999999999996</v>
      </c>
      <c r="BB800" s="1413">
        <v>0.023040000000000001</v>
      </c>
      <c r="BC800" s="1414">
        <f>ROUND(SQRT(BA800^2+BB800^2)*1000/(1.73*BA811),0)</f>
        <v>7</v>
      </c>
      <c r="BD800" s="1413">
        <v>0.073440000000000005</v>
      </c>
      <c r="BE800" s="1413">
        <v>0.02232</v>
      </c>
      <c r="BF800" s="1414">
        <f>ROUND(SQRT(BD800^2+BE800^2)*1000/(1.73*BD811),0)</f>
        <v>7</v>
      </c>
      <c r="BG800" s="1413">
        <v>0.075600000000000001</v>
      </c>
      <c r="BH800" s="1413">
        <v>0.021600000000000001</v>
      </c>
      <c r="BI800" s="1414">
        <f>ROUND(SQRT(BG800^2+BH800^2)*1000/(1.73*BG811),0)</f>
        <v>7</v>
      </c>
      <c r="BJ800" s="1413">
        <v>0.074880000000000002</v>
      </c>
      <c r="BK800" s="1413">
        <v>0.02232</v>
      </c>
      <c r="BL800" s="1414">
        <f>ROUND(SQRT(BJ800^2+BK800^2)*1000/(1.73*BJ811),0)</f>
        <v>7</v>
      </c>
      <c r="BM800" s="1413">
        <v>0.076319999999999999</v>
      </c>
      <c r="BN800" s="1413">
        <v>0.02232</v>
      </c>
      <c r="BO800" s="1414">
        <f>ROUND(SQRT(BM800^2+BN800^2)*1000/(1.73*BM811),0)</f>
        <v>7</v>
      </c>
      <c r="BP800" s="1413">
        <v>0.074160000000000004</v>
      </c>
      <c r="BQ800" s="1413">
        <v>0.02232</v>
      </c>
      <c r="BR800" s="1414">
        <f>ROUND(SQRT(BP800^2+BQ800^2)*1000/(1.73*BP811),0)</f>
        <v>7</v>
      </c>
      <c r="BS800" s="1413">
        <v>0.071279999999999996</v>
      </c>
      <c r="BT800" s="1413">
        <v>0.02232</v>
      </c>
      <c r="BU800" s="1414">
        <f>ROUND(SQRT(BS800^2+BT800^2)*1000/(1.73*BS811),0)</f>
        <v>7</v>
      </c>
      <c r="BV800" s="1413">
        <v>0.069120000000000001</v>
      </c>
      <c r="BW800" s="1413">
        <v>0.023040000000000001</v>
      </c>
      <c r="BX800" s="1414">
        <f>ROUND(SQRT(BV800^2+BW800^2)*1000/(1.73*BV811),0)</f>
        <v>7</v>
      </c>
      <c r="BY800" s="1413">
        <v>0.067680000000000004</v>
      </c>
      <c r="BZ800" s="1413">
        <v>0.02232</v>
      </c>
      <c r="CA800" s="1414">
        <f>ROUND(SQRT(BY800^2+BZ800^2)*1000/(1.73*BY811),0)</f>
        <v>6</v>
      </c>
    </row>
    <row r="801" s="1" customFormat="1" ht="19.199999999999999">
      <c r="A801" s="1332"/>
      <c r="B801" s="1398"/>
      <c r="C801" s="1545"/>
      <c r="D801" s="1409"/>
      <c r="E801" s="1409"/>
      <c r="F801" s="1478" t="s">
        <v>399</v>
      </c>
      <c r="G801" s="1412" t="s">
        <v>400</v>
      </c>
      <c r="H801" s="1417">
        <v>4</v>
      </c>
      <c r="I801" s="1417"/>
      <c r="J801" s="1417"/>
      <c r="K801" s="1417">
        <v>4</v>
      </c>
      <c r="L801" s="1417"/>
      <c r="M801" s="1417"/>
      <c r="N801" s="1417">
        <v>4</v>
      </c>
      <c r="O801" s="1417"/>
      <c r="P801" s="1417"/>
      <c r="Q801" s="1417">
        <v>4</v>
      </c>
      <c r="R801" s="1417"/>
      <c r="S801" s="1417"/>
      <c r="T801" s="1417">
        <v>4</v>
      </c>
      <c r="U801" s="1417"/>
      <c r="V801" s="1417"/>
      <c r="W801" s="1417">
        <v>4</v>
      </c>
      <c r="X801" s="1417"/>
      <c r="Y801" s="1417"/>
      <c r="Z801" s="1417">
        <v>4</v>
      </c>
      <c r="AA801" s="1417"/>
      <c r="AB801" s="1417"/>
      <c r="AC801" s="1417">
        <v>4</v>
      </c>
      <c r="AD801" s="1417"/>
      <c r="AE801" s="1417"/>
      <c r="AF801" s="1417">
        <v>4</v>
      </c>
      <c r="AG801" s="1417"/>
      <c r="AH801" s="1417"/>
      <c r="AI801" s="1417">
        <v>4</v>
      </c>
      <c r="AJ801" s="1417"/>
      <c r="AK801" s="1417"/>
      <c r="AL801" s="1418">
        <v>4</v>
      </c>
      <c r="AM801" s="1418"/>
      <c r="AN801" s="1418"/>
      <c r="AO801" s="1417">
        <v>4</v>
      </c>
      <c r="AP801" s="1417"/>
      <c r="AQ801" s="1417"/>
      <c r="AR801" s="1417">
        <v>4</v>
      </c>
      <c r="AS801" s="1417"/>
      <c r="AT801" s="1417"/>
      <c r="AU801" s="1417">
        <v>4</v>
      </c>
      <c r="AV801" s="1417"/>
      <c r="AW801" s="1417"/>
      <c r="AX801" s="1417">
        <v>4</v>
      </c>
      <c r="AY801" s="1417"/>
      <c r="AZ801" s="1417"/>
      <c r="BA801" s="1417">
        <v>4</v>
      </c>
      <c r="BB801" s="1417"/>
      <c r="BC801" s="1417"/>
      <c r="BD801" s="1417">
        <v>4</v>
      </c>
      <c r="BE801" s="1417"/>
      <c r="BF801" s="1417"/>
      <c r="BG801" s="1417">
        <v>4</v>
      </c>
      <c r="BH801" s="1417"/>
      <c r="BI801" s="1417"/>
      <c r="BJ801" s="1417">
        <v>4</v>
      </c>
      <c r="BK801" s="1417"/>
      <c r="BL801" s="1417"/>
      <c r="BM801" s="1417">
        <v>4</v>
      </c>
      <c r="BN801" s="1417"/>
      <c r="BO801" s="1417"/>
      <c r="BP801" s="1417">
        <v>4</v>
      </c>
      <c r="BQ801" s="1417"/>
      <c r="BR801" s="1417"/>
      <c r="BS801" s="1417">
        <v>4</v>
      </c>
      <c r="BT801" s="1417"/>
      <c r="BU801" s="1417"/>
      <c r="BV801" s="1417">
        <v>4</v>
      </c>
      <c r="BW801" s="1417"/>
      <c r="BX801" s="1417"/>
      <c r="BY801" s="1417">
        <v>4</v>
      </c>
      <c r="BZ801" s="1417"/>
      <c r="CA801" s="1417"/>
    </row>
    <row r="802" s="1" customFormat="1" ht="19.199999999999999">
      <c r="A802" s="1332"/>
      <c r="B802" s="1398"/>
      <c r="C802" s="1545"/>
      <c r="D802" s="1409"/>
      <c r="E802" s="1409"/>
      <c r="F802" s="1478" t="s">
        <v>401</v>
      </c>
      <c r="G802" s="1412" t="s">
        <v>400</v>
      </c>
      <c r="H802" s="1419"/>
      <c r="I802" s="1419"/>
      <c r="J802" s="1419"/>
      <c r="K802" s="1419"/>
      <c r="L802" s="1419"/>
      <c r="M802" s="1419"/>
      <c r="N802" s="1419"/>
      <c r="O802" s="1419"/>
      <c r="P802" s="1419"/>
      <c r="Q802" s="1419"/>
      <c r="R802" s="1419"/>
      <c r="S802" s="1419"/>
      <c r="T802" s="1419"/>
      <c r="U802" s="1419"/>
      <c r="V802" s="1419"/>
      <c r="W802" s="1419"/>
      <c r="X802" s="1419"/>
      <c r="Y802" s="1419"/>
      <c r="Z802" s="1419"/>
      <c r="AA802" s="1419"/>
      <c r="AB802" s="1419"/>
      <c r="AC802" s="1419"/>
      <c r="AD802" s="1419"/>
      <c r="AE802" s="1419"/>
      <c r="AF802" s="1419"/>
      <c r="AG802" s="1419"/>
      <c r="AH802" s="1419"/>
      <c r="AI802" s="1419"/>
      <c r="AJ802" s="1419"/>
      <c r="AK802" s="1419"/>
      <c r="AL802" s="1420"/>
      <c r="AM802" s="1420"/>
      <c r="AN802" s="1420"/>
      <c r="AO802" s="1419"/>
      <c r="AP802" s="1419"/>
      <c r="AQ802" s="1419"/>
      <c r="AR802" s="1419"/>
      <c r="AS802" s="1419"/>
      <c r="AT802" s="1419"/>
      <c r="AU802" s="1419"/>
      <c r="AV802" s="1419"/>
      <c r="AW802" s="1419"/>
      <c r="AX802" s="1419"/>
      <c r="AY802" s="1419"/>
      <c r="AZ802" s="1419"/>
      <c r="BA802" s="1419"/>
      <c r="BB802" s="1419"/>
      <c r="BC802" s="1419"/>
      <c r="BD802" s="1419"/>
      <c r="BE802" s="1419"/>
      <c r="BF802" s="1419"/>
      <c r="BG802" s="1419"/>
      <c r="BH802" s="1419"/>
      <c r="BI802" s="1419"/>
      <c r="BJ802" s="1419"/>
      <c r="BK802" s="1419"/>
      <c r="BL802" s="1419"/>
      <c r="BM802" s="1419"/>
      <c r="BN802" s="1419"/>
      <c r="BO802" s="1419"/>
      <c r="BP802" s="1419"/>
      <c r="BQ802" s="1419"/>
      <c r="BR802" s="1419"/>
      <c r="BS802" s="1419"/>
      <c r="BT802" s="1419"/>
      <c r="BU802" s="1419"/>
      <c r="BV802" s="1419"/>
      <c r="BW802" s="1419"/>
      <c r="BX802" s="1419"/>
      <c r="BY802" s="1419"/>
      <c r="BZ802" s="1419"/>
      <c r="CA802" s="1419"/>
    </row>
    <row r="803" s="1" customFormat="1" ht="19.5" customHeight="1">
      <c r="A803" s="1332"/>
      <c r="B803" s="1398"/>
      <c r="C803" s="1545" t="s">
        <v>102</v>
      </c>
      <c r="D803" s="1409"/>
      <c r="E803" s="1409"/>
      <c r="F803" s="1478" t="s">
        <v>397</v>
      </c>
      <c r="G803" s="1479">
        <v>35</v>
      </c>
      <c r="H803" s="1419">
        <v>0</v>
      </c>
      <c r="I803" s="1419">
        <v>0</v>
      </c>
      <c r="J803" s="1414">
        <v>0.55000000000000004</v>
      </c>
      <c r="K803" s="1419">
        <v>0</v>
      </c>
      <c r="L803" s="1419">
        <v>0</v>
      </c>
      <c r="M803" s="1414">
        <v>0.55000000000000004</v>
      </c>
      <c r="N803" s="1419">
        <v>0</v>
      </c>
      <c r="O803" s="1419">
        <v>0</v>
      </c>
      <c r="P803" s="1414">
        <v>0.55000000000000004</v>
      </c>
      <c r="Q803" s="1419">
        <v>0</v>
      </c>
      <c r="R803" s="1419">
        <v>0</v>
      </c>
      <c r="S803" s="1414">
        <v>0.55000000000000004</v>
      </c>
      <c r="T803" s="1419">
        <v>0</v>
      </c>
      <c r="U803" s="1419">
        <v>0</v>
      </c>
      <c r="V803" s="1414">
        <v>0.55000000000000004</v>
      </c>
      <c r="W803" s="1419">
        <v>0</v>
      </c>
      <c r="X803" s="1419">
        <v>0</v>
      </c>
      <c r="Y803" s="1414">
        <v>0.55000000000000004</v>
      </c>
      <c r="Z803" s="1419">
        <v>0</v>
      </c>
      <c r="AA803" s="1419">
        <v>0</v>
      </c>
      <c r="AB803" s="1414">
        <v>0.55000000000000004</v>
      </c>
      <c r="AC803" s="1419">
        <v>0</v>
      </c>
      <c r="AD803" s="1419">
        <v>0</v>
      </c>
      <c r="AE803" s="1414">
        <v>0.55000000000000004</v>
      </c>
      <c r="AF803" s="1419">
        <v>0</v>
      </c>
      <c r="AG803" s="1419">
        <v>0</v>
      </c>
      <c r="AH803" s="1414">
        <v>0.55000000000000004</v>
      </c>
      <c r="AI803" s="1419">
        <v>0</v>
      </c>
      <c r="AJ803" s="1419">
        <v>0</v>
      </c>
      <c r="AK803" s="1414">
        <v>0.55000000000000004</v>
      </c>
      <c r="AL803" s="1420">
        <v>0</v>
      </c>
      <c r="AM803" s="1420">
        <v>0</v>
      </c>
      <c r="AN803" s="1416">
        <v>0.55000000000000004</v>
      </c>
      <c r="AO803" s="1419">
        <v>0</v>
      </c>
      <c r="AP803" s="1419">
        <v>0</v>
      </c>
      <c r="AQ803" s="1414">
        <v>0.55000000000000004</v>
      </c>
      <c r="AR803" s="1419">
        <v>0</v>
      </c>
      <c r="AS803" s="1419">
        <v>0</v>
      </c>
      <c r="AT803" s="1414">
        <v>0.55000000000000004</v>
      </c>
      <c r="AU803" s="1419">
        <v>0</v>
      </c>
      <c r="AV803" s="1419">
        <v>0</v>
      </c>
      <c r="AW803" s="1414">
        <v>0.55000000000000004</v>
      </c>
      <c r="AX803" s="1419">
        <v>0</v>
      </c>
      <c r="AY803" s="1419">
        <v>0</v>
      </c>
      <c r="AZ803" s="1414">
        <v>0.55000000000000004</v>
      </c>
      <c r="BA803" s="1419">
        <v>0</v>
      </c>
      <c r="BB803" s="1419">
        <v>0</v>
      </c>
      <c r="BC803" s="1414">
        <v>0.55000000000000004</v>
      </c>
      <c r="BD803" s="1419">
        <v>0</v>
      </c>
      <c r="BE803" s="1419">
        <v>0</v>
      </c>
      <c r="BF803" s="1414">
        <v>0.72999999999999998</v>
      </c>
      <c r="BG803" s="1419">
        <v>0</v>
      </c>
      <c r="BH803" s="1419">
        <v>0</v>
      </c>
      <c r="BI803" s="1414">
        <v>1.28</v>
      </c>
      <c r="BJ803" s="1419">
        <v>0</v>
      </c>
      <c r="BK803" s="1419">
        <v>0</v>
      </c>
      <c r="BL803" s="1414">
        <v>0.55000000000000004</v>
      </c>
      <c r="BM803" s="1419">
        <v>0</v>
      </c>
      <c r="BN803" s="1419">
        <v>0</v>
      </c>
      <c r="BO803" s="1414">
        <v>0.55000000000000004</v>
      </c>
      <c r="BP803" s="1419">
        <v>0</v>
      </c>
      <c r="BQ803" s="1419">
        <v>0</v>
      </c>
      <c r="BR803" s="1414">
        <v>0.55000000000000004</v>
      </c>
      <c r="BS803" s="1419">
        <v>0</v>
      </c>
      <c r="BT803" s="1419">
        <v>0</v>
      </c>
      <c r="BU803" s="1414">
        <v>0.55000000000000004</v>
      </c>
      <c r="BV803" s="1419">
        <v>0</v>
      </c>
      <c r="BW803" s="1419">
        <v>0</v>
      </c>
      <c r="BX803" s="1414">
        <v>0.55000000000000004</v>
      </c>
      <c r="BY803" s="1419">
        <v>0</v>
      </c>
      <c r="BZ803" s="1419">
        <v>0</v>
      </c>
      <c r="CA803" s="1414">
        <v>0.55000000000000004</v>
      </c>
    </row>
    <row r="804" s="1" customFormat="1" ht="19.199999999999999">
      <c r="A804" s="1332"/>
      <c r="B804" s="1398"/>
      <c r="C804" s="1545"/>
      <c r="D804" s="1409"/>
      <c r="E804" s="1409"/>
      <c r="F804" s="1478" t="s">
        <v>398</v>
      </c>
      <c r="G804" s="1412">
        <v>6</v>
      </c>
      <c r="H804" s="1413">
        <v>0.011520000000000001</v>
      </c>
      <c r="I804" s="1413">
        <v>0.03168</v>
      </c>
      <c r="J804" s="1414">
        <f>ROUND(SQRT(H804^2+I804^2)*1000/(1.73*H812),0)</f>
        <v>3</v>
      </c>
      <c r="K804" s="1413">
        <v>0.021600000000000001</v>
      </c>
      <c r="L804" s="1413">
        <v>0.023040000000000001</v>
      </c>
      <c r="M804" s="1414">
        <f>ROUND(SQRT(K804^2+L804^2)*1000/(1.73*K812),0)</f>
        <v>3</v>
      </c>
      <c r="N804" s="1413">
        <v>0.021600000000000001</v>
      </c>
      <c r="O804" s="1413">
        <v>0.023040000000000001</v>
      </c>
      <c r="P804" s="1414">
        <f>ROUND(SQRT(N804^2+O804^2)*1000/(1.73*N812),0)</f>
        <v>3</v>
      </c>
      <c r="Q804" s="1413">
        <v>0.021600000000000001</v>
      </c>
      <c r="R804" s="1413">
        <v>0.023040000000000001</v>
      </c>
      <c r="S804" s="1414">
        <f>ROUND(SQRT(Q804^2+R804^2)*1000/(1.73*Q812),0)</f>
        <v>3</v>
      </c>
      <c r="T804" s="1413">
        <v>0.021600000000000001</v>
      </c>
      <c r="U804" s="1413">
        <v>0.023040000000000001</v>
      </c>
      <c r="V804" s="1414">
        <f>ROUND(SQRT(T804^2+U804^2)*1000/(1.73*T812),0)</f>
        <v>3</v>
      </c>
      <c r="W804" s="1419">
        <v>0</v>
      </c>
      <c r="X804" s="1419">
        <v>0</v>
      </c>
      <c r="Y804" s="1414">
        <f>ROUND(SQRT(W804^2+X804^2)*1000/(1.73*W812),0)</f>
        <v>0</v>
      </c>
      <c r="Z804" s="1413">
        <v>0.010800000000000001</v>
      </c>
      <c r="AA804" s="1413">
        <v>0.03168</v>
      </c>
      <c r="AB804" s="1414">
        <f>ROUND(SQRT(Z804^2+AA804^2)*1000/(1.73*Z812),0)</f>
        <v>3</v>
      </c>
      <c r="AC804" s="1413">
        <v>0.010800000000000001</v>
      </c>
      <c r="AD804" s="1413">
        <v>0.032399999999999998</v>
      </c>
      <c r="AE804" s="1414">
        <f>ROUND(SQRT(AC804^2+AD804^2)*1000/(1.73*AC812),0)</f>
        <v>3</v>
      </c>
      <c r="AF804" s="1413">
        <v>0.02664</v>
      </c>
      <c r="AG804" s="1413">
        <v>0.017999999999999999</v>
      </c>
      <c r="AH804" s="1414">
        <f>ROUND(SQRT(AF804^2+AG804^2)*1000/(1.73*AF812),0)</f>
        <v>3</v>
      </c>
      <c r="AI804" s="1413">
        <v>0.010800000000000001</v>
      </c>
      <c r="AJ804" s="1413">
        <v>0.032399999999999998</v>
      </c>
      <c r="AK804" s="1414">
        <f>ROUND(SQRT(AI804^2+AJ804^2)*1000/(1.73*AI812),0)</f>
        <v>3</v>
      </c>
      <c r="AL804" s="1415">
        <v>0.01008</v>
      </c>
      <c r="AM804" s="1415">
        <v>0.03168</v>
      </c>
      <c r="AN804" s="1416">
        <f>ROUND(SQRT(AL804^2+AM804^2)*1000/(1.73*AL812),0)</f>
        <v>3</v>
      </c>
      <c r="AO804" s="1413">
        <v>0.010800000000000001</v>
      </c>
      <c r="AP804" s="1413">
        <v>0.03168</v>
      </c>
      <c r="AQ804" s="1414">
        <f>ROUND(SQRT(AO804^2+AP804^2)*1000/(1.73*AO812),0)</f>
        <v>3</v>
      </c>
      <c r="AR804" s="1413">
        <v>0.012959999999999999</v>
      </c>
      <c r="AS804" s="1413">
        <v>0.03168</v>
      </c>
      <c r="AT804" s="1414">
        <f>ROUND(SQRT(AR804^2+AS804^2)*1000/(1.73*AR812),0)</f>
        <v>3</v>
      </c>
      <c r="AU804" s="1413">
        <v>0.0252</v>
      </c>
      <c r="AV804" s="1413">
        <v>0.019439999999999999</v>
      </c>
      <c r="AW804" s="1414">
        <f>ROUND(SQRT(AU804^2+AV804^2)*1000/(1.73*AU812),0)</f>
        <v>3</v>
      </c>
      <c r="AX804" s="1413">
        <v>0.033840000000000002</v>
      </c>
      <c r="AY804" s="1413">
        <v>0.012239999999999999</v>
      </c>
      <c r="AZ804" s="1414">
        <f>ROUND(SQRT(AX804^2+AY804^2)*1000/(1.73*AX812),0)</f>
        <v>3</v>
      </c>
      <c r="BA804" s="1413">
        <v>0.036720000000000003</v>
      </c>
      <c r="BB804" s="1413">
        <v>0.010800000000000001</v>
      </c>
      <c r="BC804" s="1414">
        <f>ROUND(SQRT(BA804^2+BB804^2)*1000/(1.73*BA812),0)</f>
        <v>3</v>
      </c>
      <c r="BD804" s="1413">
        <v>0.038159999999999999</v>
      </c>
      <c r="BE804" s="1413">
        <v>0.011520000000000001</v>
      </c>
      <c r="BF804" s="1414">
        <f>ROUND(SQRT(BD804^2+BE804^2)*1000/(1.73*BD812),0)</f>
        <v>4</v>
      </c>
      <c r="BG804" s="1413">
        <v>0.075600000000000001</v>
      </c>
      <c r="BH804" s="1413">
        <v>0.021600000000000001</v>
      </c>
      <c r="BI804" s="1414">
        <f>ROUND(SQRT(BG804^2+BH804^2)*1000/(1.73*BG812),0)</f>
        <v>7</v>
      </c>
      <c r="BJ804" s="1413">
        <v>0.01728</v>
      </c>
      <c r="BK804" s="1413">
        <v>0.03024</v>
      </c>
      <c r="BL804" s="1414">
        <f>ROUND(SQRT(BJ804^2+BK804^2)*1000/(1.73*BJ812),0)</f>
        <v>3</v>
      </c>
      <c r="BM804" s="1413">
        <v>0.013679999999999999</v>
      </c>
      <c r="BN804" s="1413">
        <v>0.03168</v>
      </c>
      <c r="BO804" s="1414">
        <f>ROUND(SQRT(BM804^2+BN804^2)*1000/(1.73*BM812),0)</f>
        <v>3</v>
      </c>
      <c r="BP804" s="1413">
        <v>0.012239999999999999</v>
      </c>
      <c r="BQ804" s="1413">
        <v>0.032399999999999998</v>
      </c>
      <c r="BR804" s="1414">
        <f>ROUND(SQRT(BP804^2+BQ804^2)*1000/(1.73*BP812),0)</f>
        <v>3</v>
      </c>
      <c r="BS804" s="1413">
        <v>0.0144</v>
      </c>
      <c r="BT804" s="1413">
        <v>0.032399999999999998</v>
      </c>
      <c r="BU804" s="1414">
        <f>ROUND(SQRT(BS804^2+BT804^2)*1000/(1.73*BS812),0)</f>
        <v>3</v>
      </c>
      <c r="BV804" s="1413">
        <v>0.0144</v>
      </c>
      <c r="BW804" s="1413">
        <v>0.03168</v>
      </c>
      <c r="BX804" s="1414">
        <f>ROUND(SQRT(BV804^2+BW804^2)*1000/(1.73*BV812),0)</f>
        <v>3</v>
      </c>
      <c r="BY804" s="1413">
        <v>0.012959999999999999</v>
      </c>
      <c r="BZ804" s="1413">
        <v>0.033119999999999997</v>
      </c>
      <c r="CA804" s="1414">
        <f>ROUND(SQRT(BY804^2+BZ804^2)*1000/(1.73*BY812),0)</f>
        <v>3</v>
      </c>
    </row>
    <row r="805" s="1" customFormat="1" ht="19.199999999999999">
      <c r="A805" s="1332"/>
      <c r="B805" s="1398"/>
      <c r="C805" s="1545"/>
      <c r="D805" s="1409"/>
      <c r="E805" s="1409"/>
      <c r="F805" s="1478" t="s">
        <v>399</v>
      </c>
      <c r="G805" s="1412" t="s">
        <v>400</v>
      </c>
      <c r="H805" s="1417">
        <v>4</v>
      </c>
      <c r="I805" s="1417"/>
      <c r="J805" s="1417"/>
      <c r="K805" s="1417">
        <v>4</v>
      </c>
      <c r="L805" s="1417"/>
      <c r="M805" s="1417"/>
      <c r="N805" s="1417">
        <v>4</v>
      </c>
      <c r="O805" s="1417"/>
      <c r="P805" s="1417"/>
      <c r="Q805" s="1417">
        <v>4</v>
      </c>
      <c r="R805" s="1417"/>
      <c r="S805" s="1417"/>
      <c r="T805" s="1417">
        <v>4</v>
      </c>
      <c r="U805" s="1417"/>
      <c r="V805" s="1417"/>
      <c r="W805" s="1417">
        <v>4</v>
      </c>
      <c r="X805" s="1417"/>
      <c r="Y805" s="1417"/>
      <c r="Z805" s="1417">
        <v>4</v>
      </c>
      <c r="AA805" s="1417"/>
      <c r="AB805" s="1417"/>
      <c r="AC805" s="1417">
        <v>4</v>
      </c>
      <c r="AD805" s="1417"/>
      <c r="AE805" s="1417"/>
      <c r="AF805" s="1417">
        <v>4</v>
      </c>
      <c r="AG805" s="1417"/>
      <c r="AH805" s="1417"/>
      <c r="AI805" s="1417">
        <v>4</v>
      </c>
      <c r="AJ805" s="1417"/>
      <c r="AK805" s="1417"/>
      <c r="AL805" s="1418">
        <v>4</v>
      </c>
      <c r="AM805" s="1418"/>
      <c r="AN805" s="1418"/>
      <c r="AO805" s="1417">
        <v>4</v>
      </c>
      <c r="AP805" s="1417"/>
      <c r="AQ805" s="1417"/>
      <c r="AR805" s="1417">
        <v>4</v>
      </c>
      <c r="AS805" s="1417"/>
      <c r="AT805" s="1417"/>
      <c r="AU805" s="1417">
        <v>4</v>
      </c>
      <c r="AV805" s="1417"/>
      <c r="AW805" s="1417"/>
      <c r="AX805" s="1417">
        <v>4</v>
      </c>
      <c r="AY805" s="1417"/>
      <c r="AZ805" s="1417"/>
      <c r="BA805" s="1417">
        <v>4</v>
      </c>
      <c r="BB805" s="1417"/>
      <c r="BC805" s="1417"/>
      <c r="BD805" s="1417">
        <v>4</v>
      </c>
      <c r="BE805" s="1417"/>
      <c r="BF805" s="1417"/>
      <c r="BG805" s="1417">
        <v>4</v>
      </c>
      <c r="BH805" s="1417"/>
      <c r="BI805" s="1417"/>
      <c r="BJ805" s="1417">
        <v>4</v>
      </c>
      <c r="BK805" s="1417"/>
      <c r="BL805" s="1417"/>
      <c r="BM805" s="1417">
        <v>4</v>
      </c>
      <c r="BN805" s="1417"/>
      <c r="BO805" s="1417"/>
      <c r="BP805" s="1417">
        <v>4</v>
      </c>
      <c r="BQ805" s="1417"/>
      <c r="BR805" s="1417"/>
      <c r="BS805" s="1417">
        <v>4</v>
      </c>
      <c r="BT805" s="1417"/>
      <c r="BU805" s="1417"/>
      <c r="BV805" s="1417">
        <v>4</v>
      </c>
      <c r="BW805" s="1417"/>
      <c r="BX805" s="1417"/>
      <c r="BY805" s="1417">
        <v>4</v>
      </c>
      <c r="BZ805" s="1417"/>
      <c r="CA805" s="1417"/>
    </row>
    <row r="806" s="1" customFormat="1" ht="19.199999999999999">
      <c r="A806" s="1332"/>
      <c r="B806" s="1398"/>
      <c r="C806" s="1545"/>
      <c r="D806" s="1409"/>
      <c r="E806" s="1409"/>
      <c r="F806" s="1478" t="s">
        <v>401</v>
      </c>
      <c r="G806" s="1412" t="s">
        <v>400</v>
      </c>
      <c r="H806" s="1419"/>
      <c r="I806" s="1419"/>
      <c r="J806" s="1419"/>
      <c r="K806" s="1419"/>
      <c r="L806" s="1419"/>
      <c r="M806" s="1419"/>
      <c r="N806" s="1419"/>
      <c r="O806" s="1419"/>
      <c r="P806" s="1419"/>
      <c r="Q806" s="1419"/>
      <c r="R806" s="1419"/>
      <c r="S806" s="1419"/>
      <c r="T806" s="1419"/>
      <c r="U806" s="1419"/>
      <c r="V806" s="1419"/>
      <c r="W806" s="1419"/>
      <c r="X806" s="1419"/>
      <c r="Y806" s="1419"/>
      <c r="Z806" s="1419"/>
      <c r="AA806" s="1419"/>
      <c r="AB806" s="1419"/>
      <c r="AC806" s="1419"/>
      <c r="AD806" s="1419"/>
      <c r="AE806" s="1419"/>
      <c r="AF806" s="1419"/>
      <c r="AG806" s="1419"/>
      <c r="AH806" s="1419"/>
      <c r="AI806" s="1419"/>
      <c r="AJ806" s="1419"/>
      <c r="AK806" s="1419"/>
      <c r="AL806" s="1420"/>
      <c r="AM806" s="1420"/>
      <c r="AN806" s="1420"/>
      <c r="AO806" s="1419"/>
      <c r="AP806" s="1419"/>
      <c r="AQ806" s="1419"/>
      <c r="AR806" s="1419"/>
      <c r="AS806" s="1419"/>
      <c r="AT806" s="1419"/>
      <c r="AU806" s="1419"/>
      <c r="AV806" s="1419"/>
      <c r="AW806" s="1419"/>
      <c r="AX806" s="1419"/>
      <c r="AY806" s="1419"/>
      <c r="AZ806" s="1419"/>
      <c r="BA806" s="1419"/>
      <c r="BB806" s="1419"/>
      <c r="BC806" s="1419"/>
      <c r="BD806" s="1419"/>
      <c r="BE806" s="1419"/>
      <c r="BF806" s="1419"/>
      <c r="BG806" s="1419"/>
      <c r="BH806" s="1419"/>
      <c r="BI806" s="1419"/>
      <c r="BJ806" s="1419"/>
      <c r="BK806" s="1419"/>
      <c r="BL806" s="1419"/>
      <c r="BM806" s="1419"/>
      <c r="BN806" s="1419"/>
      <c r="BO806" s="1419"/>
      <c r="BP806" s="1419"/>
      <c r="BQ806" s="1419"/>
      <c r="BR806" s="1419"/>
      <c r="BS806" s="1419"/>
      <c r="BT806" s="1419"/>
      <c r="BU806" s="1419"/>
      <c r="BV806" s="1419"/>
      <c r="BW806" s="1419"/>
      <c r="BX806" s="1419"/>
      <c r="BY806" s="1419"/>
      <c r="BZ806" s="1419"/>
      <c r="CA806" s="1419"/>
    </row>
    <row r="807" s="1" customFormat="1" ht="20.25" customHeight="1">
      <c r="A807" s="1332"/>
      <c r="B807" s="1398" t="s">
        <v>402</v>
      </c>
      <c r="C807" s="1512" t="s">
        <v>295</v>
      </c>
      <c r="D807" s="1400"/>
      <c r="E807" s="1409"/>
      <c r="F807" s="1478"/>
      <c r="G807" s="1412">
        <v>35</v>
      </c>
      <c r="H807" s="1419">
        <v>0</v>
      </c>
      <c r="I807" s="1419">
        <v>0</v>
      </c>
      <c r="J807" s="1414"/>
      <c r="K807" s="1419">
        <v>0</v>
      </c>
      <c r="L807" s="1419">
        <v>0</v>
      </c>
      <c r="M807" s="1414">
        <f>ROUND(SQRT(K807^2+L807^2)*1000/(1.73*K809),0)</f>
        <v>0</v>
      </c>
      <c r="N807" s="1419">
        <v>0</v>
      </c>
      <c r="O807" s="1419">
        <v>0</v>
      </c>
      <c r="P807" s="1414">
        <f>ROUND(SQRT(N807^2+O807^2)*1000/(1.73*N809),0)</f>
        <v>0</v>
      </c>
      <c r="Q807" s="1419">
        <v>0</v>
      </c>
      <c r="R807" s="1419">
        <v>0</v>
      </c>
      <c r="S807" s="1414">
        <f>ROUND(SQRT(Q807^2+R807^2)*1000/(1.73*Q809),0)</f>
        <v>0</v>
      </c>
      <c r="T807" s="1419">
        <v>0</v>
      </c>
      <c r="U807" s="1419">
        <v>0</v>
      </c>
      <c r="V807" s="1414">
        <f>ROUND(SQRT(T807^2+U807^2)*1000/(1.73*T809),0)</f>
        <v>0</v>
      </c>
      <c r="W807" s="1419">
        <v>0</v>
      </c>
      <c r="X807" s="1419">
        <v>0</v>
      </c>
      <c r="Y807" s="1414">
        <f>ROUND(SQRT(W807^2+X807^2)*1000/(1.73*W809),0)</f>
        <v>0</v>
      </c>
      <c r="Z807" s="1419">
        <v>0</v>
      </c>
      <c r="AA807" s="1419">
        <v>0</v>
      </c>
      <c r="AB807" s="1414">
        <f>ROUND(SQRT(Z807^2+AA807^2)*1000/(1.73*Z809),0)</f>
        <v>0</v>
      </c>
      <c r="AC807" s="1419">
        <v>0</v>
      </c>
      <c r="AD807" s="1419">
        <v>0</v>
      </c>
      <c r="AE807" s="1414">
        <f>ROUND(SQRT(AC807^2+AD807^2)*1000/(1.73*AC809),0)</f>
        <v>0</v>
      </c>
      <c r="AF807" s="1419">
        <v>0</v>
      </c>
      <c r="AG807" s="1419">
        <v>0</v>
      </c>
      <c r="AH807" s="1414">
        <f>ROUND(SQRT(AF807^2+AG807^2)*1000/(1.73*AF809),0)</f>
        <v>0</v>
      </c>
      <c r="AI807" s="1419">
        <v>0</v>
      </c>
      <c r="AJ807" s="1419">
        <v>0</v>
      </c>
      <c r="AK807" s="1414">
        <f>ROUND(SQRT(AI807^2+AJ807^2)*1000/(1.73*AI809),0)</f>
        <v>0</v>
      </c>
      <c r="AL807" s="1420">
        <v>0</v>
      </c>
      <c r="AM807" s="1420">
        <v>0</v>
      </c>
      <c r="AN807" s="1416">
        <f>ROUND(SQRT(AL807^2+AM807^2)*1000/(1.73*AL809),0)</f>
        <v>0</v>
      </c>
      <c r="AO807" s="1419">
        <v>0</v>
      </c>
      <c r="AP807" s="1419">
        <v>0</v>
      </c>
      <c r="AQ807" s="1414">
        <f>ROUND(SQRT(AO807^2+AP807^2)*1000/(1.73*AO809),0)</f>
        <v>0</v>
      </c>
      <c r="AR807" s="1419">
        <v>0</v>
      </c>
      <c r="AS807" s="1419">
        <v>0</v>
      </c>
      <c r="AT807" s="1414">
        <f>ROUND(SQRT(AR807^2+AS807^2)*1000/(1.73*AR809),0)</f>
        <v>0</v>
      </c>
      <c r="AU807" s="1419">
        <v>0</v>
      </c>
      <c r="AV807" s="1419">
        <v>0</v>
      </c>
      <c r="AW807" s="1414">
        <f>ROUND(SQRT(AU807^2+AV807^2)*1000/(1.73*AU809),0)</f>
        <v>0</v>
      </c>
      <c r="AX807" s="1419">
        <v>0</v>
      </c>
      <c r="AY807" s="1419">
        <v>0</v>
      </c>
      <c r="AZ807" s="1414">
        <f>ROUND(SQRT(AX807^2+AY807^2)*1000/(1.73*AX809),0)</f>
        <v>0</v>
      </c>
      <c r="BA807" s="1419">
        <v>0</v>
      </c>
      <c r="BB807" s="1419">
        <v>0</v>
      </c>
      <c r="BC807" s="1414">
        <f>ROUND(SQRT(BA807^2+BB807^2)*1000/(1.73*BA809),0)</f>
        <v>0</v>
      </c>
      <c r="BD807" s="1419">
        <v>0</v>
      </c>
      <c r="BE807" s="1419">
        <v>0</v>
      </c>
      <c r="BF807" s="1414">
        <f>ROUND(SQRT(BD807^2+BE807^2)*1000/(1.73*BD809),0)</f>
        <v>0</v>
      </c>
      <c r="BG807" s="1419">
        <v>0</v>
      </c>
      <c r="BH807" s="1419">
        <v>0</v>
      </c>
      <c r="BI807" s="1414">
        <f>ROUND(SQRT(BG807^2+BH807^2)*1000/(1.73*BG809),0)</f>
        <v>0</v>
      </c>
      <c r="BJ807" s="1419">
        <v>0</v>
      </c>
      <c r="BK807" s="1419">
        <v>0</v>
      </c>
      <c r="BL807" s="1414">
        <f>ROUND(SQRT(BJ807^2+BK807^2)*1000/(1.73*BJ809),0)</f>
        <v>0</v>
      </c>
      <c r="BM807" s="1419">
        <v>0</v>
      </c>
      <c r="BN807" s="1419">
        <v>0</v>
      </c>
      <c r="BO807" s="1414">
        <f>ROUND(SQRT(BM807^2+BN807^2)*1000/(1.73*BM809),0)</f>
        <v>0</v>
      </c>
      <c r="BP807" s="1419">
        <v>0</v>
      </c>
      <c r="BQ807" s="1419">
        <v>0</v>
      </c>
      <c r="BR807" s="1414">
        <f>ROUND(SQRT(BP807^2+BQ807^2)*1000/(1.73*BP809),0)</f>
        <v>0</v>
      </c>
      <c r="BS807" s="1419">
        <v>0</v>
      </c>
      <c r="BT807" s="1419">
        <v>0</v>
      </c>
      <c r="BU807" s="1414">
        <f>ROUND(SQRT(BS807^2+BT807^2)*1000/(1.73*BS809),0)</f>
        <v>0</v>
      </c>
      <c r="BV807" s="1419">
        <v>0</v>
      </c>
      <c r="BW807" s="1419">
        <v>0</v>
      </c>
      <c r="BX807" s="1414">
        <f>ROUND(SQRT(BV807^2+BW807^2)*1000/(1.73*BV809),0)</f>
        <v>0</v>
      </c>
      <c r="BY807" s="1419">
        <v>0</v>
      </c>
      <c r="BZ807" s="1419">
        <v>0</v>
      </c>
      <c r="CA807" s="1414">
        <f>ROUND(SQRT(BY807^2+BZ807^2)*1000/(1.73*BY809),0)</f>
        <v>0</v>
      </c>
    </row>
    <row r="808" s="1" customFormat="1" ht="21.75" customHeight="1">
      <c r="A808" s="1332"/>
      <c r="B808" s="1398" t="s">
        <v>403</v>
      </c>
      <c r="C808" s="1512" t="s">
        <v>260</v>
      </c>
      <c r="D808" s="1400"/>
      <c r="E808" s="1409" t="s">
        <v>396</v>
      </c>
      <c r="F808" s="1478"/>
      <c r="G808" s="1412">
        <v>35</v>
      </c>
      <c r="H808" s="1419">
        <f>J808*H810*1.73*0.875/1000</f>
        <v>0.058279375000000001</v>
      </c>
      <c r="I808" s="1419">
        <f t="shared" si="3938"/>
        <v>0.032286773750000004</v>
      </c>
      <c r="J808" s="1414">
        <v>1.1000000000000001</v>
      </c>
      <c r="K808" s="1419">
        <f>M808*K810*1.73*0.875/1000</f>
        <v>0.058279375000000001</v>
      </c>
      <c r="L808" s="1419">
        <f t="shared" si="3939"/>
        <v>0.032286773750000004</v>
      </c>
      <c r="M808" s="1341">
        <v>1.1000000000000001</v>
      </c>
      <c r="N808" s="1419">
        <f>P808*N810*1.73*0.875/1000</f>
        <v>0.058279375000000001</v>
      </c>
      <c r="O808" s="1419">
        <f t="shared" si="3940"/>
        <v>0.032286773750000004</v>
      </c>
      <c r="P808" s="1341">
        <v>1.1000000000000001</v>
      </c>
      <c r="Q808" s="1419">
        <f>S808*Q810*1.73*0.875/1000</f>
        <v>0.058279375000000001</v>
      </c>
      <c r="R808" s="1419">
        <f t="shared" si="3941"/>
        <v>0.032286773750000004</v>
      </c>
      <c r="S808" s="1341">
        <v>1.1000000000000001</v>
      </c>
      <c r="T808" s="1419">
        <f>V808*T810*1.73*0.875/1000</f>
        <v>0.058279375000000001</v>
      </c>
      <c r="U808" s="1419">
        <f t="shared" si="3942"/>
        <v>0.032286773750000004</v>
      </c>
      <c r="V808" s="1341">
        <v>1.1000000000000001</v>
      </c>
      <c r="W808" s="1419">
        <f>Y808*W810*1.73*0.875/1000</f>
        <v>0.087419062499999992</v>
      </c>
      <c r="X808" s="1419">
        <f t="shared" si="3943"/>
        <v>0.048430160624999996</v>
      </c>
      <c r="Y808" s="1414">
        <v>1.6499999999999999</v>
      </c>
      <c r="Z808" s="1419">
        <f>AB808*Z810*1.73*0.875/1000</f>
        <v>0.087419062499999992</v>
      </c>
      <c r="AA808" s="1419">
        <f t="shared" si="3944"/>
        <v>0.048430160624999996</v>
      </c>
      <c r="AB808" s="1414">
        <v>1.6499999999999999</v>
      </c>
      <c r="AC808" s="1419">
        <f>AE808*AC810*1.73*0.875/1000</f>
        <v>0.058279375000000001</v>
      </c>
      <c r="AD808" s="1419">
        <f t="shared" si="3945"/>
        <v>0.032286773750000004</v>
      </c>
      <c r="AE808" s="1414">
        <v>1.1000000000000001</v>
      </c>
      <c r="AF808" s="1419">
        <f>AH808*AF810*1.73*0.875/1000</f>
        <v>0.10649231249999998</v>
      </c>
      <c r="AG808" s="1419">
        <f t="shared" si="3946"/>
        <v>0.058996741124999995</v>
      </c>
      <c r="AH808" s="1414">
        <v>2.0099999999999998</v>
      </c>
      <c r="AI808" s="1419">
        <f>AK808*AI810*1.73*0.875/1000</f>
        <v>0.10649231249999998</v>
      </c>
      <c r="AJ808" s="1419">
        <f t="shared" si="3947"/>
        <v>0.058996741124999995</v>
      </c>
      <c r="AK808" s="1414">
        <v>2.0099999999999998</v>
      </c>
      <c r="AL808" s="1420">
        <f>AN808*AL810*1.73*0.875/1000</f>
        <v>0.10649231249999998</v>
      </c>
      <c r="AM808" s="1420">
        <f t="shared" si="3948"/>
        <v>0.058996741124999995</v>
      </c>
      <c r="AN808" s="1416">
        <v>2.0099999999999998</v>
      </c>
      <c r="AO808" s="1419">
        <f>AQ808*AO810*1.73*0.875/1000</f>
        <v>0.10649231249999998</v>
      </c>
      <c r="AP808" s="1419">
        <f t="shared" si="3949"/>
        <v>0.058996741124999995</v>
      </c>
      <c r="AQ808" s="1414">
        <v>2.0099999999999998</v>
      </c>
      <c r="AR808" s="1419">
        <f>AT808*AR810*1.73*0.875/1000</f>
        <v>0.096955687499999998</v>
      </c>
      <c r="AS808" s="1419">
        <f t="shared" si="3950"/>
        <v>0.053713450875000006</v>
      </c>
      <c r="AT808" s="1414">
        <v>1.8300000000000001</v>
      </c>
      <c r="AU808" s="1419">
        <f>AW808*AU810*1.73*0.875/1000</f>
        <v>0.096955687499999998</v>
      </c>
      <c r="AV808" s="1419">
        <f t="shared" si="3951"/>
        <v>0.053713450875000006</v>
      </c>
      <c r="AW808" s="1414">
        <v>1.8300000000000001</v>
      </c>
      <c r="AX808" s="1419">
        <f>AZ808*AX810*1.73*0.875/1000</f>
        <v>0.096955687499999998</v>
      </c>
      <c r="AY808" s="1419">
        <f t="shared" si="3952"/>
        <v>0.053713450875000006</v>
      </c>
      <c r="AZ808" s="1414">
        <v>1.8300000000000001</v>
      </c>
      <c r="BA808" s="1419">
        <f>BC808*BA810*1.73*0.875/1000</f>
        <v>0.096955687499999998</v>
      </c>
      <c r="BB808" s="1419">
        <f t="shared" si="3953"/>
        <v>0.053713450875000006</v>
      </c>
      <c r="BC808" s="1414">
        <v>1.8300000000000001</v>
      </c>
      <c r="BD808" s="1419">
        <f>BF808*BD810*1.73*0.875/1000</f>
        <v>0.10649231249999998</v>
      </c>
      <c r="BE808" s="1419">
        <f t="shared" si="3954"/>
        <v>0.058996741124999995</v>
      </c>
      <c r="BF808" s="1414">
        <v>2.0099999999999998</v>
      </c>
      <c r="BG808" s="1419">
        <f>BI808*BG810*1.73*0.875/1000</f>
        <v>0.135632</v>
      </c>
      <c r="BH808" s="1419">
        <f t="shared" si="3955"/>
        <v>0.075140128000000014</v>
      </c>
      <c r="BI808" s="1414">
        <v>2.5600000000000001</v>
      </c>
      <c r="BJ808" s="1419">
        <f>BL808*BJ810*1.73*0.875/1000</f>
        <v>0.096955687499999998</v>
      </c>
      <c r="BK808" s="1419">
        <f t="shared" si="3956"/>
        <v>0.053713450875000006</v>
      </c>
      <c r="BL808" s="1414">
        <v>1.8300000000000001</v>
      </c>
      <c r="BM808" s="1419">
        <f>BO808*BM810*1.73*0.875/1000</f>
        <v>0.096955687499999998</v>
      </c>
      <c r="BN808" s="1419">
        <f t="shared" si="3957"/>
        <v>0.053713450875000006</v>
      </c>
      <c r="BO808" s="1414">
        <v>1.8300000000000001</v>
      </c>
      <c r="BP808" s="1419">
        <f>BR808*BP810*1.73*0.875/1000</f>
        <v>0.096955687499999998</v>
      </c>
      <c r="BQ808" s="1419">
        <f t="shared" si="3958"/>
        <v>0.053713450875000006</v>
      </c>
      <c r="BR808" s="1414">
        <v>1.8300000000000001</v>
      </c>
      <c r="BS808" s="1419">
        <f>BU808*BS810*1.73*0.875/1000</f>
        <v>0.096955687499999998</v>
      </c>
      <c r="BT808" s="1419">
        <f t="shared" si="3959"/>
        <v>0.053713450875000006</v>
      </c>
      <c r="BU808" s="1414">
        <v>1.8300000000000001</v>
      </c>
      <c r="BV808" s="1419">
        <f>BX808*BV810*1.73*0.875/1000</f>
        <v>0.096955687499999998</v>
      </c>
      <c r="BW808" s="1419">
        <f t="shared" si="3960"/>
        <v>0.053713450875000006</v>
      </c>
      <c r="BX808" s="1414">
        <v>1.8300000000000001</v>
      </c>
      <c r="BY808" s="1419">
        <f>CA808*BY810*1.73*0.875/1000</f>
        <v>0.087419062499999992</v>
      </c>
      <c r="BZ808" s="1419">
        <f t="shared" si="3961"/>
        <v>0.048430160624999996</v>
      </c>
      <c r="CA808" s="1414">
        <v>1.6499999999999999</v>
      </c>
    </row>
    <row r="809" s="1" customFormat="1" ht="19.199999999999999">
      <c r="A809" s="1332"/>
      <c r="B809" s="1398" t="s">
        <v>59</v>
      </c>
      <c r="C809" s="1545" t="s">
        <v>404</v>
      </c>
      <c r="D809" s="1409"/>
      <c r="E809" s="1409"/>
      <c r="F809" s="1478" t="s">
        <v>405</v>
      </c>
      <c r="G809" s="1412">
        <v>35</v>
      </c>
      <c r="H809" s="1419">
        <v>35</v>
      </c>
      <c r="I809" s="1419"/>
      <c r="J809" s="1419"/>
      <c r="K809" s="1419">
        <v>35</v>
      </c>
      <c r="L809" s="1419"/>
      <c r="M809" s="1419"/>
      <c r="N809" s="1419">
        <v>35</v>
      </c>
      <c r="O809" s="1419"/>
      <c r="P809" s="1419"/>
      <c r="Q809" s="1419">
        <v>35</v>
      </c>
      <c r="R809" s="1419"/>
      <c r="S809" s="1419"/>
      <c r="T809" s="1419">
        <v>35</v>
      </c>
      <c r="U809" s="1419"/>
      <c r="V809" s="1419"/>
      <c r="W809" s="1419">
        <v>35</v>
      </c>
      <c r="X809" s="1419"/>
      <c r="Y809" s="1419"/>
      <c r="Z809" s="1419">
        <v>35</v>
      </c>
      <c r="AA809" s="1419"/>
      <c r="AB809" s="1419"/>
      <c r="AC809" s="1419">
        <v>35</v>
      </c>
      <c r="AD809" s="1419"/>
      <c r="AE809" s="1419"/>
      <c r="AF809" s="1419">
        <v>35</v>
      </c>
      <c r="AG809" s="1419"/>
      <c r="AH809" s="1419"/>
      <c r="AI809" s="1419">
        <v>35</v>
      </c>
      <c r="AJ809" s="1419"/>
      <c r="AK809" s="1419"/>
      <c r="AL809" s="1420">
        <v>35</v>
      </c>
      <c r="AM809" s="1420"/>
      <c r="AN809" s="1420"/>
      <c r="AO809" s="1419">
        <v>35</v>
      </c>
      <c r="AP809" s="1419"/>
      <c r="AQ809" s="1419"/>
      <c r="AR809" s="1419">
        <v>35</v>
      </c>
      <c r="AS809" s="1419"/>
      <c r="AT809" s="1419"/>
      <c r="AU809" s="1419">
        <v>35</v>
      </c>
      <c r="AV809" s="1419"/>
      <c r="AW809" s="1419"/>
      <c r="AX809" s="1419">
        <v>35</v>
      </c>
      <c r="AY809" s="1419"/>
      <c r="AZ809" s="1419"/>
      <c r="BA809" s="1419">
        <v>35</v>
      </c>
      <c r="BB809" s="1419"/>
      <c r="BC809" s="1419"/>
      <c r="BD809" s="1419">
        <v>35</v>
      </c>
      <c r="BE809" s="1419"/>
      <c r="BF809" s="1419"/>
      <c r="BG809" s="1419">
        <v>35</v>
      </c>
      <c r="BH809" s="1419"/>
      <c r="BI809" s="1419"/>
      <c r="BJ809" s="1419">
        <v>35</v>
      </c>
      <c r="BK809" s="1419"/>
      <c r="BL809" s="1419"/>
      <c r="BM809" s="1419">
        <v>35</v>
      </c>
      <c r="BN809" s="1419"/>
      <c r="BO809" s="1419"/>
      <c r="BP809" s="1419">
        <v>35</v>
      </c>
      <c r="BQ809" s="1419"/>
      <c r="BR809" s="1419"/>
      <c r="BS809" s="1419">
        <v>35</v>
      </c>
      <c r="BT809" s="1419"/>
      <c r="BU809" s="1419"/>
      <c r="BV809" s="1419">
        <v>35</v>
      </c>
      <c r="BW809" s="1419"/>
      <c r="BX809" s="1419"/>
      <c r="BY809" s="1419">
        <v>35</v>
      </c>
      <c r="BZ809" s="1419"/>
      <c r="CA809" s="1419"/>
    </row>
    <row r="810" s="1" customFormat="1" ht="19.199999999999999">
      <c r="A810" s="1332"/>
      <c r="B810" s="1398"/>
      <c r="C810" s="1545" t="s">
        <v>424</v>
      </c>
      <c r="D810" s="1409"/>
      <c r="E810" s="1409"/>
      <c r="F810" s="1478" t="s">
        <v>405</v>
      </c>
      <c r="G810" s="1412">
        <v>35</v>
      </c>
      <c r="H810" s="1419">
        <v>35</v>
      </c>
      <c r="I810" s="1419"/>
      <c r="J810" s="1419"/>
      <c r="K810" s="1419">
        <v>35</v>
      </c>
      <c r="L810" s="1419"/>
      <c r="M810" s="1419"/>
      <c r="N810" s="1419">
        <v>35</v>
      </c>
      <c r="O810" s="1419"/>
      <c r="P810" s="1419"/>
      <c r="Q810" s="1419">
        <v>35</v>
      </c>
      <c r="R810" s="1419"/>
      <c r="S810" s="1419"/>
      <c r="T810" s="1419">
        <v>35</v>
      </c>
      <c r="U810" s="1419"/>
      <c r="V810" s="1419"/>
      <c r="W810" s="1419">
        <v>35</v>
      </c>
      <c r="X810" s="1419"/>
      <c r="Y810" s="1419"/>
      <c r="Z810" s="1419">
        <v>35</v>
      </c>
      <c r="AA810" s="1419"/>
      <c r="AB810" s="1419"/>
      <c r="AC810" s="1419">
        <v>35</v>
      </c>
      <c r="AD810" s="1419"/>
      <c r="AE810" s="1419"/>
      <c r="AF810" s="1419">
        <v>35</v>
      </c>
      <c r="AG810" s="1419"/>
      <c r="AH810" s="1419"/>
      <c r="AI810" s="1419">
        <v>35</v>
      </c>
      <c r="AJ810" s="1419"/>
      <c r="AK810" s="1419"/>
      <c r="AL810" s="1420">
        <v>35</v>
      </c>
      <c r="AM810" s="1420"/>
      <c r="AN810" s="1420"/>
      <c r="AO810" s="1419">
        <v>35</v>
      </c>
      <c r="AP810" s="1419"/>
      <c r="AQ810" s="1419"/>
      <c r="AR810" s="1419">
        <v>35</v>
      </c>
      <c r="AS810" s="1419"/>
      <c r="AT810" s="1419"/>
      <c r="AU810" s="1419">
        <v>35</v>
      </c>
      <c r="AV810" s="1419"/>
      <c r="AW810" s="1419"/>
      <c r="AX810" s="1419">
        <v>35</v>
      </c>
      <c r="AY810" s="1419"/>
      <c r="AZ810" s="1419"/>
      <c r="BA810" s="1419">
        <v>35</v>
      </c>
      <c r="BB810" s="1419"/>
      <c r="BC810" s="1419"/>
      <c r="BD810" s="1419">
        <v>35</v>
      </c>
      <c r="BE810" s="1419"/>
      <c r="BF810" s="1419"/>
      <c r="BG810" s="1419">
        <v>35</v>
      </c>
      <c r="BH810" s="1419"/>
      <c r="BI810" s="1419"/>
      <c r="BJ810" s="1419">
        <v>35</v>
      </c>
      <c r="BK810" s="1419"/>
      <c r="BL810" s="1419"/>
      <c r="BM810" s="1419">
        <v>35</v>
      </c>
      <c r="BN810" s="1419"/>
      <c r="BO810" s="1419"/>
      <c r="BP810" s="1419">
        <v>35</v>
      </c>
      <c r="BQ810" s="1419"/>
      <c r="BR810" s="1419"/>
      <c r="BS810" s="1419">
        <v>35</v>
      </c>
      <c r="BT810" s="1419"/>
      <c r="BU810" s="1419"/>
      <c r="BV810" s="1419">
        <v>35</v>
      </c>
      <c r="BW810" s="1419"/>
      <c r="BX810" s="1419"/>
      <c r="BY810" s="1419">
        <v>35</v>
      </c>
      <c r="BZ810" s="1419"/>
      <c r="CA810" s="1419"/>
    </row>
    <row r="811" s="1" customFormat="1" ht="19.199999999999999">
      <c r="A811" s="1332"/>
      <c r="B811" s="1398"/>
      <c r="C811" s="1545" t="s">
        <v>404</v>
      </c>
      <c r="D811" s="1409"/>
      <c r="E811" s="1409"/>
      <c r="F811" s="1478" t="s">
        <v>405</v>
      </c>
      <c r="G811" s="1412">
        <v>6</v>
      </c>
      <c r="H811" s="1419">
        <v>6.4000000000000004</v>
      </c>
      <c r="I811" s="1419"/>
      <c r="J811" s="1419"/>
      <c r="K811" s="1419">
        <v>6.4000000000000004</v>
      </c>
      <c r="L811" s="1419"/>
      <c r="M811" s="1419"/>
      <c r="N811" s="1419">
        <v>6.4000000000000004</v>
      </c>
      <c r="O811" s="1419"/>
      <c r="P811" s="1419"/>
      <c r="Q811" s="1419">
        <v>6.4000000000000004</v>
      </c>
      <c r="R811" s="1419"/>
      <c r="S811" s="1419"/>
      <c r="T811" s="1419">
        <v>6.4000000000000004</v>
      </c>
      <c r="U811" s="1419"/>
      <c r="V811" s="1419"/>
      <c r="W811" s="1419">
        <v>6.4000000000000004</v>
      </c>
      <c r="X811" s="1419"/>
      <c r="Y811" s="1419"/>
      <c r="Z811" s="1419">
        <v>6.4000000000000004</v>
      </c>
      <c r="AA811" s="1419"/>
      <c r="AB811" s="1419"/>
      <c r="AC811" s="1419">
        <v>6.4000000000000004</v>
      </c>
      <c r="AD811" s="1419"/>
      <c r="AE811" s="1419"/>
      <c r="AF811" s="1419">
        <v>6.4000000000000004</v>
      </c>
      <c r="AG811" s="1419"/>
      <c r="AH811" s="1419"/>
      <c r="AI811" s="1419">
        <v>6.4000000000000004</v>
      </c>
      <c r="AJ811" s="1419"/>
      <c r="AK811" s="1419"/>
      <c r="AL811" s="1420">
        <v>6.4000000000000004</v>
      </c>
      <c r="AM811" s="1420"/>
      <c r="AN811" s="1420"/>
      <c r="AO811" s="1419">
        <v>6.4000000000000004</v>
      </c>
      <c r="AP811" s="1419"/>
      <c r="AQ811" s="1419"/>
      <c r="AR811" s="1419">
        <v>6.4000000000000004</v>
      </c>
      <c r="AS811" s="1419"/>
      <c r="AT811" s="1419"/>
      <c r="AU811" s="1419">
        <v>6.4000000000000004</v>
      </c>
      <c r="AV811" s="1419"/>
      <c r="AW811" s="1419"/>
      <c r="AX811" s="1419">
        <v>6.4000000000000004</v>
      </c>
      <c r="AY811" s="1419"/>
      <c r="AZ811" s="1419"/>
      <c r="BA811" s="1419">
        <v>6.4000000000000004</v>
      </c>
      <c r="BB811" s="1419"/>
      <c r="BC811" s="1419"/>
      <c r="BD811" s="1419">
        <v>6.4000000000000004</v>
      </c>
      <c r="BE811" s="1419"/>
      <c r="BF811" s="1419"/>
      <c r="BG811" s="1419">
        <v>6.4000000000000004</v>
      </c>
      <c r="BH811" s="1419"/>
      <c r="BI811" s="1419"/>
      <c r="BJ811" s="1419">
        <v>6.4000000000000004</v>
      </c>
      <c r="BK811" s="1419"/>
      <c r="BL811" s="1419"/>
      <c r="BM811" s="1419">
        <v>6.4000000000000004</v>
      </c>
      <c r="BN811" s="1419"/>
      <c r="BO811" s="1419"/>
      <c r="BP811" s="1419">
        <v>6.4000000000000004</v>
      </c>
      <c r="BQ811" s="1419"/>
      <c r="BR811" s="1419"/>
      <c r="BS811" s="1419">
        <v>6.4000000000000004</v>
      </c>
      <c r="BT811" s="1419"/>
      <c r="BU811" s="1419"/>
      <c r="BV811" s="1419">
        <v>6.4000000000000004</v>
      </c>
      <c r="BW811" s="1419"/>
      <c r="BX811" s="1419"/>
      <c r="BY811" s="1419">
        <v>6.4000000000000004</v>
      </c>
      <c r="BZ811" s="1419"/>
      <c r="CA811" s="1419"/>
    </row>
    <row r="812" s="1" customFormat="1" ht="19.199999999999999">
      <c r="A812" s="1332"/>
      <c r="B812" s="1398"/>
      <c r="C812" s="1545" t="s">
        <v>424</v>
      </c>
      <c r="D812" s="1409"/>
      <c r="E812" s="1409"/>
      <c r="F812" s="1478" t="s">
        <v>405</v>
      </c>
      <c r="G812" s="1412">
        <v>6</v>
      </c>
      <c r="H812" s="1419">
        <v>6.4000000000000004</v>
      </c>
      <c r="I812" s="1419"/>
      <c r="J812" s="1419"/>
      <c r="K812" s="1419">
        <v>6.4000000000000004</v>
      </c>
      <c r="L812" s="1419"/>
      <c r="M812" s="1419"/>
      <c r="N812" s="1419">
        <v>6.4000000000000004</v>
      </c>
      <c r="O812" s="1419"/>
      <c r="P812" s="1419"/>
      <c r="Q812" s="1419">
        <v>6.4000000000000004</v>
      </c>
      <c r="R812" s="1419"/>
      <c r="S812" s="1419"/>
      <c r="T812" s="1419">
        <v>6.4000000000000004</v>
      </c>
      <c r="U812" s="1419"/>
      <c r="V812" s="1419"/>
      <c r="W812" s="1419">
        <v>6.4000000000000004</v>
      </c>
      <c r="X812" s="1419"/>
      <c r="Y812" s="1419"/>
      <c r="Z812" s="1419">
        <v>6.4000000000000004</v>
      </c>
      <c r="AA812" s="1419"/>
      <c r="AB812" s="1419"/>
      <c r="AC812" s="1419">
        <v>6.4000000000000004</v>
      </c>
      <c r="AD812" s="1419"/>
      <c r="AE812" s="1419"/>
      <c r="AF812" s="1419">
        <v>6.4000000000000004</v>
      </c>
      <c r="AG812" s="1419"/>
      <c r="AH812" s="1419"/>
      <c r="AI812" s="1419">
        <v>6.4000000000000004</v>
      </c>
      <c r="AJ812" s="1419"/>
      <c r="AK812" s="1419"/>
      <c r="AL812" s="1420">
        <v>6.4000000000000004</v>
      </c>
      <c r="AM812" s="1420"/>
      <c r="AN812" s="1420"/>
      <c r="AO812" s="1419">
        <v>6.4000000000000004</v>
      </c>
      <c r="AP812" s="1419"/>
      <c r="AQ812" s="1419"/>
      <c r="AR812" s="1419">
        <v>6.4000000000000004</v>
      </c>
      <c r="AS812" s="1419"/>
      <c r="AT812" s="1419"/>
      <c r="AU812" s="1419">
        <v>6.4000000000000004</v>
      </c>
      <c r="AV812" s="1419"/>
      <c r="AW812" s="1419"/>
      <c r="AX812" s="1419">
        <v>6.4000000000000004</v>
      </c>
      <c r="AY812" s="1419"/>
      <c r="AZ812" s="1419"/>
      <c r="BA812" s="1419">
        <v>6.4000000000000004</v>
      </c>
      <c r="BB812" s="1419"/>
      <c r="BC812" s="1419"/>
      <c r="BD812" s="1419">
        <v>6.4000000000000004</v>
      </c>
      <c r="BE812" s="1419"/>
      <c r="BF812" s="1419"/>
      <c r="BG812" s="1419">
        <v>6.4000000000000004</v>
      </c>
      <c r="BH812" s="1419"/>
      <c r="BI812" s="1419"/>
      <c r="BJ812" s="1419">
        <v>6.4000000000000004</v>
      </c>
      <c r="BK812" s="1419"/>
      <c r="BL812" s="1419"/>
      <c r="BM812" s="1419">
        <v>6.4000000000000004</v>
      </c>
      <c r="BN812" s="1419"/>
      <c r="BO812" s="1419"/>
      <c r="BP812" s="1419">
        <v>6.4000000000000004</v>
      </c>
      <c r="BQ812" s="1419"/>
      <c r="BR812" s="1419"/>
      <c r="BS812" s="1419">
        <v>6.4000000000000004</v>
      </c>
      <c r="BT812" s="1419"/>
      <c r="BU812" s="1419"/>
      <c r="BV812" s="1419">
        <v>6.4000000000000004</v>
      </c>
      <c r="BW812" s="1419"/>
      <c r="BX812" s="1419"/>
      <c r="BY812" s="1419">
        <v>6.4000000000000004</v>
      </c>
      <c r="BZ812" s="1419"/>
      <c r="CA812" s="1419"/>
    </row>
    <row r="813" s="1" customFormat="1" ht="19.199999999999999">
      <c r="A813" s="1332"/>
      <c r="B813" s="1398" t="s">
        <v>402</v>
      </c>
      <c r="C813" s="1648" t="s">
        <v>407</v>
      </c>
      <c r="D813" s="1409"/>
      <c r="E813" s="1409"/>
      <c r="F813" s="1478"/>
      <c r="G813" s="1412">
        <v>6</v>
      </c>
      <c r="H813" s="1419"/>
      <c r="I813" s="1419"/>
      <c r="J813" s="1414">
        <f>ROUND(SQRT(H813^2+I813^2)*1000/(1.73*H811),0)</f>
        <v>0</v>
      </c>
      <c r="K813" s="1419"/>
      <c r="L813" s="1419"/>
      <c r="M813" s="1414">
        <f>ROUND(SQRT(K813^2+L813^2)*1000/(1.73*K811),0)</f>
        <v>0</v>
      </c>
      <c r="N813" s="1419"/>
      <c r="O813" s="1419"/>
      <c r="P813" s="1414">
        <f>ROUND(SQRT(N813^2+O813^2)*1000/(1.73*N811),0)</f>
        <v>0</v>
      </c>
      <c r="Q813" s="1419"/>
      <c r="R813" s="1419"/>
      <c r="S813" s="1414">
        <f>ROUND(SQRT(Q813^2+R813^2)*1000/(1.73*Q811),0)</f>
        <v>0</v>
      </c>
      <c r="T813" s="1419"/>
      <c r="U813" s="1419"/>
      <c r="V813" s="1414">
        <f>ROUND(SQRT(T813^2+U813^2)*1000/(1.73*T811),0)</f>
        <v>0</v>
      </c>
      <c r="W813" s="1419"/>
      <c r="X813" s="1419"/>
      <c r="Y813" s="1414">
        <f>ROUND(SQRT(W813^2+X813^2)*1000/(1.73*W811),0)</f>
        <v>0</v>
      </c>
      <c r="Z813" s="1419"/>
      <c r="AA813" s="1419"/>
      <c r="AB813" s="1414">
        <f>ROUND(SQRT(Z813^2+AA813^2)*1000/(1.73*Z811),0)</f>
        <v>0</v>
      </c>
      <c r="AC813" s="1419"/>
      <c r="AD813" s="1419"/>
      <c r="AE813" s="1414">
        <f>ROUND(SQRT(AC813^2+AD813^2)*1000/(1.73*AC811),0)</f>
        <v>0</v>
      </c>
      <c r="AF813" s="1419"/>
      <c r="AG813" s="1419"/>
      <c r="AH813" s="1414">
        <f>ROUND(SQRT(AF813^2+AG813^2)*1000/(1.73*AF811),0)</f>
        <v>0</v>
      </c>
      <c r="AI813" s="1419"/>
      <c r="AJ813" s="1419"/>
      <c r="AK813" s="1414">
        <f>ROUND(SQRT(AI813^2+AJ813^2)*1000/(1.73*AI811),0)</f>
        <v>0</v>
      </c>
      <c r="AL813" s="1420"/>
      <c r="AM813" s="1420"/>
      <c r="AN813" s="1416">
        <f>ROUND(SQRT(AL813^2+AM813^2)*1000/(1.73*AL811),0)</f>
        <v>0</v>
      </c>
      <c r="AO813" s="1419"/>
      <c r="AP813" s="1419"/>
      <c r="AQ813" s="1414">
        <f>ROUND(SQRT(AO813^2+AP813^2)*1000/(1.73*AO811),0)</f>
        <v>0</v>
      </c>
      <c r="AR813" s="1419"/>
      <c r="AS813" s="1419"/>
      <c r="AT813" s="1414">
        <f>ROUND(SQRT(AR813^2+AS813^2)*1000/(1.73*AR811),0)</f>
        <v>0</v>
      </c>
      <c r="AU813" s="1419"/>
      <c r="AV813" s="1419"/>
      <c r="AW813" s="1414">
        <f>ROUND(SQRT(AU813^2+AV813^2)*1000/(1.73*AU811),0)</f>
        <v>0</v>
      </c>
      <c r="AX813" s="1419"/>
      <c r="AY813" s="1419"/>
      <c r="AZ813" s="1414">
        <f>ROUND(SQRT(AX813^2+AY813^2)*1000/(1.73*AX811),0)</f>
        <v>0</v>
      </c>
      <c r="BA813" s="1419"/>
      <c r="BB813" s="1419"/>
      <c r="BC813" s="1414">
        <f>ROUND(SQRT(BA813^2+BB813^2)*1000/(1.73*BA811),0)</f>
        <v>0</v>
      </c>
      <c r="BD813" s="1419"/>
      <c r="BE813" s="1419"/>
      <c r="BF813" s="1414">
        <f>ROUND(SQRT(BD813^2+BE813^2)*1000/(1.73*BD811),0)</f>
        <v>0</v>
      </c>
      <c r="BG813" s="1419"/>
      <c r="BH813" s="1419"/>
      <c r="BI813" s="1414">
        <f>ROUND(SQRT(BG813^2+BH813^2)*1000/(1.73*BG811),0)</f>
        <v>0</v>
      </c>
      <c r="BJ813" s="1419"/>
      <c r="BK813" s="1419"/>
      <c r="BL813" s="1414">
        <f>ROUND(SQRT(BJ813^2+BK813^2)*1000/(1.73*BJ811),0)</f>
        <v>0</v>
      </c>
      <c r="BM813" s="1419"/>
      <c r="BN813" s="1419"/>
      <c r="BO813" s="1414">
        <f>ROUND(SQRT(BM813^2+BN813^2)*1000/(1.73*BM811),0)</f>
        <v>0</v>
      </c>
      <c r="BP813" s="1419"/>
      <c r="BQ813" s="1419"/>
      <c r="BR813" s="1414">
        <f>ROUND(SQRT(BP813^2+BQ813^2)*1000/(1.73*BP811),0)</f>
        <v>0</v>
      </c>
      <c r="BS813" s="1419"/>
      <c r="BT813" s="1419"/>
      <c r="BU813" s="1414">
        <f>ROUND(SQRT(BS813^2+BT813^2)*1000/(1.73*BS811),0)</f>
        <v>0</v>
      </c>
      <c r="BV813" s="1419"/>
      <c r="BW813" s="1419"/>
      <c r="BX813" s="1414">
        <f>ROUND(SQRT(BV813^2+BW813^2)*1000/(1.73*BV811),0)</f>
        <v>0</v>
      </c>
      <c r="BY813" s="1419"/>
      <c r="BZ813" s="1419"/>
      <c r="CA813" s="1414">
        <f>ROUND(SQRT(BY813^2+BZ813^2)*1000/(1.73*BY811),0)</f>
        <v>0</v>
      </c>
    </row>
    <row r="814" s="1" customFormat="1" ht="19.199999999999999">
      <c r="A814" s="1332"/>
      <c r="B814" s="1398"/>
      <c r="C814" s="1648" t="s">
        <v>433</v>
      </c>
      <c r="D814" s="1409"/>
      <c r="E814" s="1409"/>
      <c r="F814" s="1478"/>
      <c r="G814" s="1412">
        <v>6</v>
      </c>
      <c r="H814" s="1413"/>
      <c r="I814" s="1413"/>
      <c r="J814" s="1414">
        <f>ROUND(SQRT(H814^2+I814^2)*1000/(1.73*H811),0)</f>
        <v>0</v>
      </c>
      <c r="K814" s="1419"/>
      <c r="L814" s="1419"/>
      <c r="M814" s="1414">
        <f>ROUND(SQRT(K814^2+L814^2)*1000/(1.73*K811),0)</f>
        <v>0</v>
      </c>
      <c r="N814" s="1419"/>
      <c r="O814" s="1419"/>
      <c r="P814" s="1414">
        <f>ROUND(SQRT(N814^2+O814^2)*1000/(1.73*N811),0)</f>
        <v>0</v>
      </c>
      <c r="Q814" s="1419"/>
      <c r="R814" s="1419"/>
      <c r="S814" s="1414">
        <f>ROUND(SQRT(Q814^2+R814^2)*1000/(1.73*Q811),0)</f>
        <v>0</v>
      </c>
      <c r="T814" s="1419"/>
      <c r="U814" s="1419"/>
      <c r="V814" s="1414">
        <f>ROUND(SQRT(T814^2+U814^2)*1000/(1.73*T811),0)</f>
        <v>0</v>
      </c>
      <c r="W814" s="1419"/>
      <c r="X814" s="1419"/>
      <c r="Y814" s="1414">
        <f>ROUND(SQRT(W814^2+X814^2)*1000/(1.73*W811),0)</f>
        <v>0</v>
      </c>
      <c r="Z814" s="1419"/>
      <c r="AA814" s="1419"/>
      <c r="AB814" s="1414">
        <f>ROUND(SQRT(Z814^2+AA814^2)*1000/(1.73*Z811),0)</f>
        <v>0</v>
      </c>
      <c r="AC814" s="1419"/>
      <c r="AD814" s="1419"/>
      <c r="AE814" s="1414">
        <f>ROUND(SQRT(AC814^2+AD814^2)*1000/(1.73*AC811),0)</f>
        <v>0</v>
      </c>
      <c r="AF814" s="1419"/>
      <c r="AG814" s="1419"/>
      <c r="AH814" s="1414">
        <f>ROUND(SQRT(AF814^2+AG814^2)*1000/(1.73*AF811),0)</f>
        <v>0</v>
      </c>
      <c r="AI814" s="1419"/>
      <c r="AJ814" s="1419"/>
      <c r="AK814" s="1414">
        <f>ROUND(SQRT(AI814^2+AJ814^2)*1000/(1.73*AI811),0)</f>
        <v>0</v>
      </c>
      <c r="AL814" s="1420"/>
      <c r="AM814" s="1420"/>
      <c r="AN814" s="1416">
        <f>ROUND(SQRT(AL814^2+AM814^2)*1000/(1.73*AL811),0)</f>
        <v>0</v>
      </c>
      <c r="AO814" s="1419"/>
      <c r="AP814" s="1419"/>
      <c r="AQ814" s="1414">
        <f>ROUND(SQRT(AO814^2+AP814^2)*1000/(1.73*AO811),0)</f>
        <v>0</v>
      </c>
      <c r="AR814" s="1419"/>
      <c r="AS814" s="1419"/>
      <c r="AT814" s="1414">
        <f>ROUND(SQRT(AR814^2+AS814^2)*1000/(1.73*AR811),0)</f>
        <v>0</v>
      </c>
      <c r="AU814" s="1419"/>
      <c r="AV814" s="1419"/>
      <c r="AW814" s="1414">
        <f>ROUND(SQRT(AU814^2+AV814^2)*1000/(1.73*AU811),0)</f>
        <v>0</v>
      </c>
      <c r="AX814" s="1419"/>
      <c r="AY814" s="1419"/>
      <c r="AZ814" s="1414">
        <f>ROUND(SQRT(AX814^2+AY814^2)*1000/(1.73*AX811),0)</f>
        <v>0</v>
      </c>
      <c r="BA814" s="1419"/>
      <c r="BB814" s="1419"/>
      <c r="BC814" s="1414">
        <f>ROUND(SQRT(BA814^2+BB814^2)*1000/(1.73*BA811),0)</f>
        <v>0</v>
      </c>
      <c r="BD814" s="1419"/>
      <c r="BE814" s="1419"/>
      <c r="BF814" s="1414">
        <f>ROUND(SQRT(BD814^2+BE814^2)*1000/(1.73*BD811),0)</f>
        <v>0</v>
      </c>
      <c r="BG814" s="1419"/>
      <c r="BH814" s="1419"/>
      <c r="BI814" s="1414">
        <f>ROUND(SQRT(BG814^2+BH814^2)*1000/(1.73*BG811),0)</f>
        <v>0</v>
      </c>
      <c r="BJ814" s="1419"/>
      <c r="BK814" s="1419"/>
      <c r="BL814" s="1414">
        <f>ROUND(SQRT(BJ814^2+BK814^2)*1000/(1.73*BJ811),0)</f>
        <v>0</v>
      </c>
      <c r="BM814" s="1419"/>
      <c r="BN814" s="1419"/>
      <c r="BO814" s="1414">
        <f>ROUND(SQRT(BM814^2+BN814^2)*1000/(1.73*BM811),0)</f>
        <v>0</v>
      </c>
      <c r="BP814" s="1419"/>
      <c r="BQ814" s="1419"/>
      <c r="BR814" s="1414">
        <f>ROUND(SQRT(BP814^2+BQ814^2)*1000/(1.73*BP811),0)</f>
        <v>0</v>
      </c>
      <c r="BS814" s="1419"/>
      <c r="BT814" s="1419"/>
      <c r="BU814" s="1414">
        <f>ROUND(SQRT(BS814^2+BT814^2)*1000/(1.73*BS811),0)</f>
        <v>0</v>
      </c>
      <c r="BV814" s="1419"/>
      <c r="BW814" s="1419"/>
      <c r="BX814" s="1414">
        <f>ROUND(SQRT(BV814^2+BW814^2)*1000/(1.73*BV811),0)</f>
        <v>0</v>
      </c>
      <c r="BY814" s="1419"/>
      <c r="BZ814" s="1419"/>
      <c r="CA814" s="1414">
        <f>ROUND(SQRT(BY814^2+BZ814^2)*1000/(1.73*BY811),0)</f>
        <v>0</v>
      </c>
    </row>
    <row r="815" s="1" customFormat="1" ht="19.199999999999999">
      <c r="A815" s="1332"/>
      <c r="B815" s="1398"/>
      <c r="C815" s="1648" t="s">
        <v>128</v>
      </c>
      <c r="D815" s="1409"/>
      <c r="E815" s="1409"/>
      <c r="F815" s="1478"/>
      <c r="G815" s="1412">
        <v>6</v>
      </c>
      <c r="H815" s="1413">
        <v>0.066960000000000006</v>
      </c>
      <c r="I815" s="1413">
        <v>0.02358</v>
      </c>
      <c r="J815" s="1414">
        <f>ROUND(SQRT(H815^2+I815^2)*1000/(1.73*H811),0)</f>
        <v>6</v>
      </c>
      <c r="K815" s="1413">
        <v>0.063719999999999999</v>
      </c>
      <c r="L815" s="1413">
        <v>0.02232</v>
      </c>
      <c r="M815" s="1414">
        <f>ROUND(SQRT(K815^2+L815^2)*1000/(1.73*K811),0)</f>
        <v>6</v>
      </c>
      <c r="N815" s="1413">
        <v>0.063719999999999999</v>
      </c>
      <c r="O815" s="1413">
        <v>0.02232</v>
      </c>
      <c r="P815" s="1414">
        <f>ROUND(SQRT(N815^2+O815^2)*1000/(1.73*N811),0)</f>
        <v>6</v>
      </c>
      <c r="Q815" s="1413">
        <v>0.063719999999999999</v>
      </c>
      <c r="R815" s="1413">
        <v>0.02232</v>
      </c>
      <c r="S815" s="1414">
        <f>ROUND(SQRT(Q815^2+R815^2)*1000/(1.73*Q811),0)</f>
        <v>6</v>
      </c>
      <c r="T815" s="1413">
        <v>0.062640000000000001</v>
      </c>
      <c r="U815" s="1413">
        <v>0.022499999999999999</v>
      </c>
      <c r="V815" s="1414">
        <f>ROUND(SQRT(T815^2+U815^2)*1000/(1.73*T811),0)</f>
        <v>6</v>
      </c>
      <c r="W815" s="1413">
        <v>0.062100000000000002</v>
      </c>
      <c r="X815" s="1413">
        <v>0.022679999999999999</v>
      </c>
      <c r="Y815" s="1414">
        <f>ROUND(SQRT(W815^2+X815^2)*1000/(1.73*W811),0)</f>
        <v>6</v>
      </c>
      <c r="Z815" s="1413">
        <v>0.065159999999999996</v>
      </c>
      <c r="AA815" s="1413">
        <v>0.023040000000000001</v>
      </c>
      <c r="AB815" s="1414">
        <f>ROUND(SQRT(Z815^2+AA815^2)*1000/(1.73*Z811),0)</f>
        <v>6</v>
      </c>
      <c r="AC815" s="1413">
        <v>0.079200000000000007</v>
      </c>
      <c r="AD815" s="1413">
        <v>0.02358</v>
      </c>
      <c r="AE815" s="1414">
        <f>ROUND(SQRT(AC815^2+AD815^2)*1000/(1.73*AC811),0)</f>
        <v>7</v>
      </c>
      <c r="AF815" s="1413">
        <v>0.083699999999999997</v>
      </c>
      <c r="AG815" s="1413">
        <v>0.02538</v>
      </c>
      <c r="AH815" s="1414">
        <f>ROUND(SQRT(AF815^2+AG815^2)*1000/(1.73*AF811),0)</f>
        <v>8</v>
      </c>
      <c r="AI815" s="1413">
        <v>0.089459999999999998</v>
      </c>
      <c r="AJ815" s="1413">
        <v>0.02862</v>
      </c>
      <c r="AK815" s="1414">
        <f>ROUND(SQRT(AI815^2+AJ815^2)*1000/(1.73*AI811),0)</f>
        <v>8</v>
      </c>
      <c r="AL815" s="1415">
        <v>0.088200000000000001</v>
      </c>
      <c r="AM815" s="1415">
        <v>0.029700000000000001</v>
      </c>
      <c r="AN815" s="1416">
        <f>ROUND(SQRT(AL815^2+AM815^2)*1000/(1.73*AL811),0)</f>
        <v>8</v>
      </c>
      <c r="AO815" s="1413">
        <v>0.088020000000000001</v>
      </c>
      <c r="AP815" s="1413">
        <v>0.02988</v>
      </c>
      <c r="AQ815" s="1414">
        <f>ROUND(SQRT(AO815^2+AP815^2)*1000/(1.73*AO811),0)</f>
        <v>8</v>
      </c>
      <c r="AR815" s="1413">
        <v>0.078479999999999994</v>
      </c>
      <c r="AS815" s="1413">
        <v>0.02988</v>
      </c>
      <c r="AT815" s="1414">
        <f>ROUND(SQRT(AR815^2+AS815^2)*1000/(1.73*AR811),0)</f>
        <v>8</v>
      </c>
      <c r="AU815" s="1413">
        <v>0.07596</v>
      </c>
      <c r="AV815" s="1413">
        <v>0.027359999999999999</v>
      </c>
      <c r="AW815" s="1414">
        <f>ROUND(SQRT(AU815^2+AV815^2)*1000/(1.73*AU811),0)</f>
        <v>7</v>
      </c>
      <c r="AX815" s="1413">
        <v>0.072720000000000007</v>
      </c>
      <c r="AY815" s="1413">
        <v>0.0252</v>
      </c>
      <c r="AZ815" s="1414">
        <f>ROUND(SQRT(AX815^2+AY815^2)*1000/(1.73*AX811),0)</f>
        <v>7</v>
      </c>
      <c r="BA815" s="1413">
        <v>0.072359999999999994</v>
      </c>
      <c r="BB815" s="1413">
        <v>0.024299999999999999</v>
      </c>
      <c r="BC815" s="1414">
        <f>ROUND(SQRT(BA815^2+BB815^2)*1000/(1.73*BA811),0)</f>
        <v>7</v>
      </c>
      <c r="BD815" s="1413">
        <v>0.074700000000000003</v>
      </c>
      <c r="BE815" s="1413">
        <v>0.023939999999999999</v>
      </c>
      <c r="BF815" s="1414">
        <f>ROUND(SQRT(BD815^2+BE815^2)*1000/(1.73*BD811),0)</f>
        <v>7</v>
      </c>
      <c r="BG815" s="1413">
        <v>0.076679999999999998</v>
      </c>
      <c r="BH815" s="1413">
        <v>0.02376</v>
      </c>
      <c r="BI815" s="1414">
        <f>ROUND(SQRT(BG815^2+BH815^2)*1000/(1.73*BG811),0)</f>
        <v>7</v>
      </c>
      <c r="BJ815" s="1413">
        <v>0.07578</v>
      </c>
      <c r="BK815" s="1413">
        <v>0.02358</v>
      </c>
      <c r="BL815" s="1414">
        <f>ROUND(SQRT(BJ815^2+BK815^2)*1000/(1.73*BJ811),0)</f>
        <v>7</v>
      </c>
      <c r="BM815" s="1413">
        <v>0.077399999999999997</v>
      </c>
      <c r="BN815" s="1413">
        <v>0.024119999999999999</v>
      </c>
      <c r="BO815" s="1414">
        <f>ROUND(SQRT(BM815^2+BN815^2)*1000/(1.73*BM811),0)</f>
        <v>7</v>
      </c>
      <c r="BP815" s="1413">
        <v>0.075600000000000001</v>
      </c>
      <c r="BQ815" s="1413">
        <v>0.023220000000000001</v>
      </c>
      <c r="BR815" s="1414">
        <f>ROUND(SQRT(BP815^2+BQ815^2)*1000/(1.73*BP811),0)</f>
        <v>7</v>
      </c>
      <c r="BS815" s="1413">
        <v>0.072179999999999994</v>
      </c>
      <c r="BT815" s="1413">
        <v>0.024299999999999999</v>
      </c>
      <c r="BU815" s="1414">
        <f>ROUND(SQRT(BS815^2+BT815^2)*1000/(1.73*BS811),0)</f>
        <v>7</v>
      </c>
      <c r="BV815" s="1413">
        <v>0.070379999999999998</v>
      </c>
      <c r="BW815" s="1413">
        <v>0.024479999999999998</v>
      </c>
      <c r="BX815" s="1414">
        <f>ROUND(SQRT(BV815^2+BW815^2)*1000/(1.73*BV811),0)</f>
        <v>7</v>
      </c>
      <c r="BY815" s="1413">
        <v>0.068760000000000002</v>
      </c>
      <c r="BZ815" s="1413">
        <v>0.024119999999999999</v>
      </c>
      <c r="CA815" s="1414">
        <f>ROUND(SQRT(BY815^2+BZ815^2)*1000/(1.73*BY811),0)</f>
        <v>7</v>
      </c>
    </row>
    <row r="816" s="1" customFormat="1" ht="19.199999999999999">
      <c r="A816" s="1332"/>
      <c r="B816" s="1398"/>
      <c r="C816" s="1549" t="s">
        <v>458</v>
      </c>
      <c r="D816" s="1409"/>
      <c r="E816" s="1409"/>
      <c r="F816" s="1478"/>
      <c r="G816" s="1412">
        <v>6</v>
      </c>
      <c r="H816" s="1419"/>
      <c r="I816" s="1419"/>
      <c r="J816" s="1414">
        <f t="shared" ref="J816:J817" si="3962">ROUND(SQRT(H816^2+I816^2)*1000/(1.73*H811),0)</f>
        <v>0</v>
      </c>
      <c r="K816" s="1419"/>
      <c r="L816" s="1419"/>
      <c r="M816" s="1414">
        <f t="shared" ref="M816:M817" si="3963">ROUND(SQRT(K816^2+L816^2)*1000/(1.73*K811),0)</f>
        <v>0</v>
      </c>
      <c r="N816" s="1419"/>
      <c r="O816" s="1419"/>
      <c r="P816" s="1414">
        <f t="shared" ref="P816:P817" si="3964">ROUND(SQRT(N816^2+O816^2)*1000/(1.73*N811),0)</f>
        <v>0</v>
      </c>
      <c r="Q816" s="1419"/>
      <c r="R816" s="1419"/>
      <c r="S816" s="1414">
        <f t="shared" ref="S816:S817" si="3965">ROUND(SQRT(Q816^2+R816^2)*1000/(1.73*Q811),0)</f>
        <v>0</v>
      </c>
      <c r="T816" s="1419"/>
      <c r="U816" s="1419"/>
      <c r="V816" s="1414">
        <f t="shared" ref="V816:V817" si="3966">ROUND(SQRT(T816^2+U816^2)*1000/(1.73*T811),0)</f>
        <v>0</v>
      </c>
      <c r="W816" s="1419"/>
      <c r="X816" s="1419"/>
      <c r="Y816" s="1414">
        <f t="shared" ref="Y816:Y817" si="3967">ROUND(SQRT(W816^2+X816^2)*1000/(1.73*W811),0)</f>
        <v>0</v>
      </c>
      <c r="Z816" s="1419"/>
      <c r="AA816" s="1419"/>
      <c r="AB816" s="1414">
        <f t="shared" ref="AB816:AB817" si="3968">ROUND(SQRT(Z816^2+AA816^2)*1000/(1.73*Z811),0)</f>
        <v>0</v>
      </c>
      <c r="AC816" s="1419"/>
      <c r="AD816" s="1419"/>
      <c r="AE816" s="1414">
        <f t="shared" ref="AE816:AE817" si="3969">ROUND(SQRT(AC816^2+AD816^2)*1000/(1.73*AC811),0)</f>
        <v>0</v>
      </c>
      <c r="AF816" s="1419"/>
      <c r="AG816" s="1419"/>
      <c r="AH816" s="1414">
        <f t="shared" ref="AH816:AH817" si="3970">ROUND(SQRT(AF816^2+AG816^2)*1000/(1.73*AF811),0)</f>
        <v>0</v>
      </c>
      <c r="AI816" s="1419"/>
      <c r="AJ816" s="1419"/>
      <c r="AK816" s="1414">
        <f t="shared" ref="AK816:AK817" si="3971">ROUND(SQRT(AI816^2+AJ816^2)*1000/(1.73*AI811),0)</f>
        <v>0</v>
      </c>
      <c r="AL816" s="1420"/>
      <c r="AM816" s="1420"/>
      <c r="AN816" s="1416">
        <f t="shared" ref="AN816:AN817" si="3972">ROUND(SQRT(AL816^2+AM816^2)*1000/(1.73*AL811),0)</f>
        <v>0</v>
      </c>
      <c r="AO816" s="1419"/>
      <c r="AP816" s="1419"/>
      <c r="AQ816" s="1414">
        <f t="shared" ref="AQ816:AQ817" si="3973">ROUND(SQRT(AO816^2+AP816^2)*1000/(1.73*AO811),0)</f>
        <v>0</v>
      </c>
      <c r="AR816" s="1419"/>
      <c r="AS816" s="1419"/>
      <c r="AT816" s="1414">
        <f t="shared" ref="AT816:AT817" si="3974">ROUND(SQRT(AR816^2+AS816^2)*1000/(1.73*AR811),0)</f>
        <v>0</v>
      </c>
      <c r="AU816" s="1419"/>
      <c r="AV816" s="1419"/>
      <c r="AW816" s="1414">
        <f t="shared" ref="AW816:AW817" si="3975">ROUND(SQRT(AU816^2+AV816^2)*1000/(1.73*AU811),0)</f>
        <v>0</v>
      </c>
      <c r="AX816" s="1419"/>
      <c r="AY816" s="1419"/>
      <c r="AZ816" s="1414">
        <f t="shared" ref="AZ816:AZ817" si="3976">ROUND(SQRT(AX816^2+AY816^2)*1000/(1.73*AX811),0)</f>
        <v>0</v>
      </c>
      <c r="BA816" s="1419"/>
      <c r="BB816" s="1419"/>
      <c r="BC816" s="1414">
        <f t="shared" ref="BC816:BC817" si="3977">ROUND(SQRT(BA816^2+BB816^2)*1000/(1.73*BA811),0)</f>
        <v>0</v>
      </c>
      <c r="BD816" s="1419"/>
      <c r="BE816" s="1419"/>
      <c r="BF816" s="1414">
        <f t="shared" ref="BF816:BF817" si="3978">ROUND(SQRT(BD816^2+BE816^2)*1000/(1.73*BD811),0)</f>
        <v>0</v>
      </c>
      <c r="BG816" s="1419"/>
      <c r="BH816" s="1419"/>
      <c r="BI816" s="1414">
        <f t="shared" ref="BI816:BI817" si="3979">ROUND(SQRT(BG816^2+BH816^2)*1000/(1.73*BG811),0)</f>
        <v>0</v>
      </c>
      <c r="BJ816" s="1419"/>
      <c r="BK816" s="1419"/>
      <c r="BL816" s="1414">
        <f t="shared" ref="BL816:BL817" si="3980">ROUND(SQRT(BJ816^2+BK816^2)*1000/(1.73*BJ811),0)</f>
        <v>0</v>
      </c>
      <c r="BM816" s="1419"/>
      <c r="BN816" s="1419"/>
      <c r="BO816" s="1414">
        <f t="shared" ref="BO816:BO817" si="3981">ROUND(SQRT(BM816^2+BN816^2)*1000/(1.73*BM811),0)</f>
        <v>0</v>
      </c>
      <c r="BP816" s="1419"/>
      <c r="BQ816" s="1419"/>
      <c r="BR816" s="1414">
        <f t="shared" ref="BR816:BR817" si="3982">ROUND(SQRT(BP816^2+BQ816^2)*1000/(1.73*BP811),0)</f>
        <v>0</v>
      </c>
      <c r="BS816" s="1419"/>
      <c r="BT816" s="1419"/>
      <c r="BU816" s="1414">
        <f t="shared" ref="BU816:BU817" si="3983">ROUND(SQRT(BS816^2+BT816^2)*1000/(1.73*BS811),0)</f>
        <v>0</v>
      </c>
      <c r="BV816" s="1419"/>
      <c r="BW816" s="1419"/>
      <c r="BX816" s="1414">
        <f t="shared" ref="BX816:BX817" si="3984">ROUND(SQRT(BV816^2+BW816^2)*1000/(1.73*BV811),0)</f>
        <v>0</v>
      </c>
      <c r="BY816" s="1419"/>
      <c r="BZ816" s="1419"/>
      <c r="CA816" s="1414">
        <f t="shared" ref="CA816:CA817" si="3985">ROUND(SQRT(BY816^2+BZ816^2)*1000/(1.73*BY811),0)</f>
        <v>0</v>
      </c>
    </row>
    <row r="817" ht="19.199999999999999">
      <c r="B817" s="1398" t="s">
        <v>403</v>
      </c>
      <c r="C817" s="1648" t="s">
        <v>434</v>
      </c>
      <c r="D817" s="1409"/>
      <c r="E817" s="1409"/>
      <c r="F817" s="1478"/>
      <c r="G817" s="1412">
        <v>6</v>
      </c>
      <c r="H817" s="1419"/>
      <c r="I817" s="1419"/>
      <c r="J817" s="1414">
        <f t="shared" si="3962"/>
        <v>0</v>
      </c>
      <c r="K817" s="1419"/>
      <c r="L817" s="1419"/>
      <c r="M817" s="1414">
        <f t="shared" si="3963"/>
        <v>0</v>
      </c>
      <c r="N817" s="1419"/>
      <c r="O817" s="1419"/>
      <c r="P817" s="1414">
        <f t="shared" si="3964"/>
        <v>0</v>
      </c>
      <c r="Q817" s="1419"/>
      <c r="R817" s="1419"/>
      <c r="S817" s="1414">
        <f t="shared" si="3965"/>
        <v>0</v>
      </c>
      <c r="T817" s="1419"/>
      <c r="U817" s="1419"/>
      <c r="V817" s="1414">
        <f t="shared" si="3966"/>
        <v>0</v>
      </c>
      <c r="W817" s="1419"/>
      <c r="X817" s="1419"/>
      <c r="Y817" s="1414">
        <f t="shared" si="3967"/>
        <v>0</v>
      </c>
      <c r="Z817" s="1419"/>
      <c r="AA817" s="1419"/>
      <c r="AB817" s="1414">
        <f t="shared" si="3968"/>
        <v>0</v>
      </c>
      <c r="AC817" s="1419"/>
      <c r="AD817" s="1419"/>
      <c r="AE817" s="1414">
        <f t="shared" si="3969"/>
        <v>0</v>
      </c>
      <c r="AF817" s="1419"/>
      <c r="AG817" s="1419"/>
      <c r="AH817" s="1414">
        <f t="shared" si="3970"/>
        <v>0</v>
      </c>
      <c r="AI817" s="1419"/>
      <c r="AJ817" s="1419"/>
      <c r="AK817" s="1414">
        <f t="shared" si="3971"/>
        <v>0</v>
      </c>
      <c r="AL817" s="1420"/>
      <c r="AM817" s="1420"/>
      <c r="AN817" s="1416">
        <f t="shared" si="3972"/>
        <v>0</v>
      </c>
      <c r="AO817" s="1419"/>
      <c r="AP817" s="1419"/>
      <c r="AQ817" s="1414">
        <f t="shared" si="3973"/>
        <v>0</v>
      </c>
      <c r="AR817" s="1419"/>
      <c r="AS817" s="1419"/>
      <c r="AT817" s="1414">
        <f t="shared" si="3974"/>
        <v>0</v>
      </c>
      <c r="AU817" s="1419"/>
      <c r="AV817" s="1419"/>
      <c r="AW817" s="1414">
        <f t="shared" si="3975"/>
        <v>0</v>
      </c>
      <c r="AX817" s="1419"/>
      <c r="AY817" s="1419"/>
      <c r="AZ817" s="1414">
        <f t="shared" si="3976"/>
        <v>0</v>
      </c>
      <c r="BA817" s="1419"/>
      <c r="BB817" s="1419"/>
      <c r="BC817" s="1414">
        <f t="shared" si="3977"/>
        <v>0</v>
      </c>
      <c r="BD817" s="1419"/>
      <c r="BE817" s="1419"/>
      <c r="BF817" s="1414">
        <f t="shared" si="3978"/>
        <v>0</v>
      </c>
      <c r="BG817" s="1419"/>
      <c r="BH817" s="1419"/>
      <c r="BI817" s="1414">
        <f t="shared" si="3979"/>
        <v>0</v>
      </c>
      <c r="BJ817" s="1419"/>
      <c r="BK817" s="1419"/>
      <c r="BL817" s="1414">
        <f t="shared" si="3980"/>
        <v>0</v>
      </c>
      <c r="BM817" s="1419"/>
      <c r="BN817" s="1419"/>
      <c r="BO817" s="1414">
        <f t="shared" si="3981"/>
        <v>0</v>
      </c>
      <c r="BP817" s="1419"/>
      <c r="BQ817" s="1419"/>
      <c r="BR817" s="1414">
        <f t="shared" si="3982"/>
        <v>0</v>
      </c>
      <c r="BS817" s="1419"/>
      <c r="BT817" s="1419"/>
      <c r="BU817" s="1414">
        <f t="shared" si="3983"/>
        <v>0</v>
      </c>
      <c r="BV817" s="1419"/>
      <c r="BW817" s="1419"/>
      <c r="BX817" s="1414">
        <f t="shared" si="3984"/>
        <v>0</v>
      </c>
      <c r="BY817" s="1419"/>
      <c r="BZ817" s="1419"/>
      <c r="CA817" s="1414">
        <f t="shared" si="3985"/>
        <v>0</v>
      </c>
    </row>
    <row r="818" ht="18">
      <c r="B818" s="1655"/>
      <c r="C818" s="1648" t="s">
        <v>462</v>
      </c>
      <c r="D818" s="1409"/>
      <c r="E818" s="1409"/>
      <c r="F818" s="1478"/>
      <c r="G818" s="1412">
        <v>6</v>
      </c>
      <c r="H818" s="1419"/>
      <c r="I818" s="1419"/>
      <c r="J818" s="1414">
        <f>ROUND(SQRT(H818^2+I818^2)*1000/(1.73*H812),0)</f>
        <v>0</v>
      </c>
      <c r="K818" s="1419"/>
      <c r="L818" s="1419"/>
      <c r="M818" s="1414">
        <f>ROUND(SQRT(K818^2+L818^2)*1000/(1.73*K812),0)</f>
        <v>0</v>
      </c>
      <c r="N818" s="1419"/>
      <c r="O818" s="1419"/>
      <c r="P818" s="1414">
        <f>ROUND(SQRT(N818^2+O818^2)*1000/(1.73*N812),0)</f>
        <v>0</v>
      </c>
      <c r="Q818" s="1419"/>
      <c r="R818" s="1419"/>
      <c r="S818" s="1414">
        <f>ROUND(SQRT(Q818^2+R818^2)*1000/(1.73*Q812),0)</f>
        <v>0</v>
      </c>
      <c r="T818" s="1419"/>
      <c r="U818" s="1419"/>
      <c r="V818" s="1414">
        <f>ROUND(SQRT(T818^2+U818^2)*1000/(1.73*T812),0)</f>
        <v>0</v>
      </c>
      <c r="W818" s="1419"/>
      <c r="X818" s="1419"/>
      <c r="Y818" s="1414">
        <f>ROUND(SQRT(W818^2+X818^2)*1000/(1.73*W812),0)</f>
        <v>0</v>
      </c>
      <c r="Z818" s="1419"/>
      <c r="AA818" s="1419"/>
      <c r="AB818" s="1414">
        <f>ROUND(SQRT(Z818^2+AA818^2)*1000/(1.73*Z812),0)</f>
        <v>0</v>
      </c>
      <c r="AC818" s="1419"/>
      <c r="AD818" s="1419"/>
      <c r="AE818" s="1414">
        <f>ROUND(SQRT(AC818^2+AD818^2)*1000/(1.73*AC812),0)</f>
        <v>0</v>
      </c>
      <c r="AF818" s="1419"/>
      <c r="AG818" s="1419"/>
      <c r="AH818" s="1414">
        <f>ROUND(SQRT(AF818^2+AG818^2)*1000/(1.73*AF812),0)</f>
        <v>0</v>
      </c>
      <c r="AI818" s="1419"/>
      <c r="AJ818" s="1419"/>
      <c r="AK818" s="1414">
        <f>ROUND(SQRT(AI818^2+AJ818^2)*1000/(1.73*AI812),0)</f>
        <v>0</v>
      </c>
      <c r="AL818" s="1420"/>
      <c r="AM818" s="1420"/>
      <c r="AN818" s="1416">
        <f>ROUND(SQRT(AL818^2+AM818^2)*1000/(1.73*AL812),0)</f>
        <v>0</v>
      </c>
      <c r="AO818" s="1419"/>
      <c r="AP818" s="1419"/>
      <c r="AQ818" s="1414">
        <f>ROUND(SQRT(AO818^2+AP818^2)*1000/(1.73*AO812),0)</f>
        <v>0</v>
      </c>
      <c r="AR818" s="1419"/>
      <c r="AS818" s="1419"/>
      <c r="AT818" s="1414">
        <f>ROUND(SQRT(AR818^2+AS818^2)*1000/(1.73*AR812),0)</f>
        <v>0</v>
      </c>
      <c r="AU818" s="1419"/>
      <c r="AV818" s="1419"/>
      <c r="AW818" s="1414">
        <f>ROUND(SQRT(AU818^2+AV818^2)*1000/(1.73*AU812),0)</f>
        <v>0</v>
      </c>
      <c r="AX818" s="1419"/>
      <c r="AY818" s="1419"/>
      <c r="AZ818" s="1414">
        <f>ROUND(SQRT(AX818^2+AY818^2)*1000/(1.73*AX812),0)</f>
        <v>0</v>
      </c>
      <c r="BA818" s="1419"/>
      <c r="BB818" s="1419"/>
      <c r="BC818" s="1414">
        <f>ROUND(SQRT(BA818^2+BB818^2)*1000/(1.73*BA812),0)</f>
        <v>0</v>
      </c>
      <c r="BD818" s="1419"/>
      <c r="BE818" s="1419"/>
      <c r="BF818" s="1414">
        <f>ROUND(SQRT(BD818^2+BE818^2)*1000/(1.73*BD812),0)</f>
        <v>0</v>
      </c>
      <c r="BG818" s="1419"/>
      <c r="BH818" s="1419"/>
      <c r="BI818" s="1414">
        <f>ROUND(SQRT(BG818^2+BH818^2)*1000/(1.73*BG812),0)</f>
        <v>0</v>
      </c>
      <c r="BJ818" s="1419"/>
      <c r="BK818" s="1419"/>
      <c r="BL818" s="1414">
        <f>ROUND(SQRT(BJ818^2+BK818^2)*1000/(1.73*BJ812),0)</f>
        <v>0</v>
      </c>
      <c r="BM818" s="1419"/>
      <c r="BN818" s="1419"/>
      <c r="BO818" s="1414">
        <f>ROUND(SQRT(BM818^2+BN818^2)*1000/(1.73*BM812),0)</f>
        <v>0</v>
      </c>
      <c r="BP818" s="1419"/>
      <c r="BQ818" s="1419"/>
      <c r="BR818" s="1414">
        <f>ROUND(SQRT(BP818^2+BQ818^2)*1000/(1.73*BP812),0)</f>
        <v>0</v>
      </c>
      <c r="BS818" s="1419"/>
      <c r="BT818" s="1419"/>
      <c r="BU818" s="1414">
        <f>ROUND(SQRT(BS818^2+BT818^2)*1000/(1.73*BS812),0)</f>
        <v>0</v>
      </c>
      <c r="BV818" s="1419"/>
      <c r="BW818" s="1419"/>
      <c r="BX818" s="1414">
        <f>ROUND(SQRT(BV818^2+BW818^2)*1000/(1.73*BV812),0)</f>
        <v>0</v>
      </c>
      <c r="BY818" s="1419"/>
      <c r="BZ818" s="1419"/>
      <c r="CA818" s="1414">
        <f>ROUND(SQRT(BY818^2+BZ818^2)*1000/(1.73*BY812),0)</f>
        <v>0</v>
      </c>
    </row>
    <row r="819" ht="18">
      <c r="B819" s="1655"/>
      <c r="C819" s="1648" t="s">
        <v>503</v>
      </c>
      <c r="D819" s="1409"/>
      <c r="E819" s="1409"/>
      <c r="F819" s="1478"/>
      <c r="G819" s="1412">
        <v>6</v>
      </c>
      <c r="H819" s="1419"/>
      <c r="I819" s="1419"/>
      <c r="J819" s="1414">
        <f>ROUND(SQRT(H819^2+I819^2)*1000/(1.73*H812),0)</f>
        <v>0</v>
      </c>
      <c r="K819" s="1419"/>
      <c r="L819" s="1419"/>
      <c r="M819" s="1414">
        <f>ROUND(SQRT(K819^2+L819^2)*1000/(1.73*K812),0)</f>
        <v>0</v>
      </c>
      <c r="N819" s="1419"/>
      <c r="O819" s="1419"/>
      <c r="P819" s="1414">
        <f>ROUND(SQRT(N819^2+O819^2)*1000/(1.73*N812),0)</f>
        <v>0</v>
      </c>
      <c r="Q819" s="1419"/>
      <c r="R819" s="1419"/>
      <c r="S819" s="1414">
        <f>ROUND(SQRT(Q819^2+R819^2)*1000/(1.73*Q812),0)</f>
        <v>0</v>
      </c>
      <c r="T819" s="1419"/>
      <c r="U819" s="1419"/>
      <c r="V819" s="1414">
        <f>ROUND(SQRT(T819^2+U819^2)*1000/(1.73*T812),0)</f>
        <v>0</v>
      </c>
      <c r="W819" s="1419"/>
      <c r="X819" s="1419"/>
      <c r="Y819" s="1414">
        <f>ROUND(SQRT(W819^2+X819^2)*1000/(1.73*W812),0)</f>
        <v>0</v>
      </c>
      <c r="Z819" s="1419"/>
      <c r="AA819" s="1419"/>
      <c r="AB819" s="1414">
        <f>ROUND(SQRT(Z819^2+AA819^2)*1000/(1.73*Z812),0)</f>
        <v>0</v>
      </c>
      <c r="AC819" s="1419"/>
      <c r="AD819" s="1419"/>
      <c r="AE819" s="1414">
        <f>ROUND(SQRT(AC819^2+AD819^2)*1000/(1.73*AC812),0)</f>
        <v>0</v>
      </c>
      <c r="AF819" s="1419"/>
      <c r="AG819" s="1419"/>
      <c r="AH819" s="1414">
        <f>ROUND(SQRT(AF819^2+AG819^2)*1000/(1.73*AF812),0)</f>
        <v>0</v>
      </c>
      <c r="AI819" s="1419"/>
      <c r="AJ819" s="1419"/>
      <c r="AK819" s="1414">
        <f>ROUND(SQRT(AI819^2+AJ819^2)*1000/(1.73*AI812),0)</f>
        <v>0</v>
      </c>
      <c r="AL819" s="1420"/>
      <c r="AM819" s="1420"/>
      <c r="AN819" s="1416">
        <f>ROUND(SQRT(AL819^2+AM819^2)*1000/(1.73*AL812),0)</f>
        <v>0</v>
      </c>
      <c r="AO819" s="1419"/>
      <c r="AP819" s="1419"/>
      <c r="AQ819" s="1414">
        <f>ROUND(SQRT(AO819^2+AP819^2)*1000/(1.73*AO812),0)</f>
        <v>0</v>
      </c>
      <c r="AR819" s="1419"/>
      <c r="AS819" s="1419"/>
      <c r="AT819" s="1414">
        <f>ROUND(SQRT(AR819^2+AS819^2)*1000/(1.73*AR812),0)</f>
        <v>0</v>
      </c>
      <c r="AU819" s="1419"/>
      <c r="AV819" s="1419"/>
      <c r="AW819" s="1414">
        <f>ROUND(SQRT(AU819^2+AV819^2)*1000/(1.73*AU812),0)</f>
        <v>0</v>
      </c>
      <c r="AX819" s="1419"/>
      <c r="AY819" s="1419"/>
      <c r="AZ819" s="1414">
        <f>ROUND(SQRT(AX819^2+AY819^2)*1000/(1.73*AX812),0)</f>
        <v>0</v>
      </c>
      <c r="BA819" s="1419"/>
      <c r="BB819" s="1419"/>
      <c r="BC819" s="1414">
        <f>ROUND(SQRT(BA819^2+BB819^2)*1000/(1.73*BA812),0)</f>
        <v>0</v>
      </c>
      <c r="BD819" s="1419"/>
      <c r="BE819" s="1419"/>
      <c r="BF819" s="1414">
        <f>ROUND(SQRT(BD819^2+BE819^2)*1000/(1.73*BD812),0)</f>
        <v>0</v>
      </c>
      <c r="BG819" s="1419"/>
      <c r="BH819" s="1419"/>
      <c r="BI819" s="1414">
        <f>ROUND(SQRT(BG819^2+BH819^2)*1000/(1.73*BG812),0)</f>
        <v>0</v>
      </c>
      <c r="BJ819" s="1419"/>
      <c r="BK819" s="1419"/>
      <c r="BL819" s="1414">
        <f>ROUND(SQRT(BJ819^2+BK819^2)*1000/(1.73*BJ812),0)</f>
        <v>0</v>
      </c>
      <c r="BM819" s="1419"/>
      <c r="BN819" s="1419"/>
      <c r="BO819" s="1414">
        <f>ROUND(SQRT(BM819^2+BN819^2)*1000/(1.73*BM812),0)</f>
        <v>0</v>
      </c>
      <c r="BP819" s="1419"/>
      <c r="BQ819" s="1419"/>
      <c r="BR819" s="1414">
        <f>ROUND(SQRT(BP819^2+BQ819^2)*1000/(1.73*BP812),0)</f>
        <v>0</v>
      </c>
      <c r="BS819" s="1419"/>
      <c r="BT819" s="1419"/>
      <c r="BU819" s="1414">
        <f>ROUND(SQRT(BS819^2+BT819^2)*1000/(1.73*BS812),0)</f>
        <v>0</v>
      </c>
      <c r="BV819" s="1419"/>
      <c r="BW819" s="1419"/>
      <c r="BX819" s="1414">
        <f>ROUND(SQRT(BV819^2+BW819^2)*1000/(1.73*BV812),0)</f>
        <v>0</v>
      </c>
      <c r="BY819" s="1419"/>
      <c r="BZ819" s="1419"/>
      <c r="CA819" s="1414">
        <f>ROUND(SQRT(BY819^2+BZ819^2)*1000/(1.73*BY812),0)</f>
        <v>0</v>
      </c>
    </row>
    <row r="820" ht="18">
      <c r="B820" s="1655"/>
      <c r="C820" s="1549" t="s">
        <v>504</v>
      </c>
      <c r="D820" s="1428"/>
      <c r="E820" s="1428"/>
      <c r="F820" s="1550"/>
      <c r="G820" s="1412">
        <v>6</v>
      </c>
      <c r="H820" s="1419"/>
      <c r="I820" s="1419"/>
      <c r="J820" s="1414">
        <f>ROUND(SQRT(H820^2+I820^2)*1000/(1.73*H812),0)</f>
        <v>0</v>
      </c>
      <c r="K820" s="1419"/>
      <c r="L820" s="1419"/>
      <c r="M820" s="1414">
        <f>ROUND(SQRT(K820^2+L820^2)*1000/(1.73*K812),0)</f>
        <v>0</v>
      </c>
      <c r="N820" s="1419"/>
      <c r="O820" s="1419"/>
      <c r="P820" s="1414">
        <f>ROUND(SQRT(N820^2+O820^2)*1000/(1.73*N812),0)</f>
        <v>0</v>
      </c>
      <c r="Q820" s="1419"/>
      <c r="R820" s="1419"/>
      <c r="S820" s="1414">
        <f>ROUND(SQRT(Q820^2+R820^2)*1000/(1.73*Q812),0)</f>
        <v>0</v>
      </c>
      <c r="T820" s="1419"/>
      <c r="U820" s="1419"/>
      <c r="V820" s="1414">
        <f>ROUND(SQRT(T820^2+U820^2)*1000/(1.73*T812),0)</f>
        <v>0</v>
      </c>
      <c r="W820" s="1419"/>
      <c r="X820" s="1419"/>
      <c r="Y820" s="1414">
        <f>ROUND(SQRT(W820^2+X820^2)*1000/(1.73*W812),0)</f>
        <v>0</v>
      </c>
      <c r="Z820" s="1419"/>
      <c r="AA820" s="1419"/>
      <c r="AB820" s="1414">
        <f>ROUND(SQRT(Z820^2+AA820^2)*1000/(1.73*Z812),0)</f>
        <v>0</v>
      </c>
      <c r="AC820" s="1419"/>
      <c r="AD820" s="1419"/>
      <c r="AE820" s="1414">
        <f>ROUND(SQRT(AC820^2+AD820^2)*1000/(1.73*AC812),0)</f>
        <v>0</v>
      </c>
      <c r="AF820" s="1419"/>
      <c r="AG820" s="1419"/>
      <c r="AH820" s="1414">
        <f>ROUND(SQRT(AF820^2+AG820^2)*1000/(1.73*AF812),0)</f>
        <v>0</v>
      </c>
      <c r="AI820" s="1419"/>
      <c r="AJ820" s="1419"/>
      <c r="AK820" s="1414">
        <f>ROUND(SQRT(AI820^2+AJ820^2)*1000/(1.73*AI812),0)</f>
        <v>0</v>
      </c>
      <c r="AL820" s="1420"/>
      <c r="AM820" s="1420"/>
      <c r="AN820" s="1416">
        <f>ROUND(SQRT(AL820^2+AM820^2)*1000/(1.73*AL812),0)</f>
        <v>0</v>
      </c>
      <c r="AO820" s="1419"/>
      <c r="AP820" s="1419"/>
      <c r="AQ820" s="1414">
        <f>ROUND(SQRT(AO820^2+AP820^2)*1000/(1.73*AO812),0)</f>
        <v>0</v>
      </c>
      <c r="AR820" s="1419"/>
      <c r="AS820" s="1419"/>
      <c r="AT820" s="1414">
        <f>ROUND(SQRT(AR820^2+AS820^2)*1000/(1.73*AR812),0)</f>
        <v>0</v>
      </c>
      <c r="AU820" s="1419"/>
      <c r="AV820" s="1419"/>
      <c r="AW820" s="1414">
        <f>ROUND(SQRT(AU820^2+AV820^2)*1000/(1.73*AU812),0)</f>
        <v>0</v>
      </c>
      <c r="AX820" s="1419"/>
      <c r="AY820" s="1419"/>
      <c r="AZ820" s="1414">
        <f>ROUND(SQRT(AX820^2+AY820^2)*1000/(1.73*AX812),0)</f>
        <v>0</v>
      </c>
      <c r="BA820" s="1419"/>
      <c r="BB820" s="1419"/>
      <c r="BC820" s="1414">
        <f>ROUND(SQRT(BA820^2+BB820^2)*1000/(1.73*BA812),0)</f>
        <v>0</v>
      </c>
      <c r="BD820" s="1419"/>
      <c r="BE820" s="1419"/>
      <c r="BF820" s="1414">
        <f>ROUND(SQRT(BD820^2+BE820^2)*1000/(1.73*BD812),0)</f>
        <v>0</v>
      </c>
      <c r="BG820" s="1419"/>
      <c r="BH820" s="1419"/>
      <c r="BI820" s="1414">
        <f>ROUND(SQRT(BG820^2+BH820^2)*1000/(1.73*BG812),0)</f>
        <v>0</v>
      </c>
      <c r="BJ820" s="1419"/>
      <c r="BK820" s="1419"/>
      <c r="BL820" s="1414">
        <f>ROUND(SQRT(BJ820^2+BK820^2)*1000/(1.73*BJ812),0)</f>
        <v>0</v>
      </c>
      <c r="BM820" s="1419"/>
      <c r="BN820" s="1419"/>
      <c r="BO820" s="1414">
        <f>ROUND(SQRT(BM820^2+BN820^2)*1000/(1.73*BM812),0)</f>
        <v>0</v>
      </c>
      <c r="BP820" s="1419"/>
      <c r="BQ820" s="1419"/>
      <c r="BR820" s="1414">
        <f>ROUND(SQRT(BP820^2+BQ820^2)*1000/(1.73*BP812),0)</f>
        <v>0</v>
      </c>
      <c r="BS820" s="1419"/>
      <c r="BT820" s="1419"/>
      <c r="BU820" s="1414">
        <f>ROUND(SQRT(BS820^2+BT820^2)*1000/(1.73*BS812),0)</f>
        <v>0</v>
      </c>
      <c r="BV820" s="1419"/>
      <c r="BW820" s="1419"/>
      <c r="BX820" s="1414">
        <f>ROUND(SQRT(BV820^2+BW820^2)*1000/(1.73*BV812),0)</f>
        <v>0</v>
      </c>
      <c r="BY820" s="1419"/>
      <c r="BZ820" s="1419"/>
      <c r="CA820" s="1414">
        <f>ROUND(SQRT(BY820^2+BZ820^2)*1000/(1.73*BY812),0)</f>
        <v>0</v>
      </c>
    </row>
    <row r="821" s="1" customFormat="1" ht="19.5" customHeight="1">
      <c r="A821" s="1332"/>
      <c r="B821" s="1438" t="s">
        <v>428</v>
      </c>
      <c r="C821" s="1439" t="s">
        <v>411</v>
      </c>
      <c r="D821" s="1440"/>
      <c r="E821" s="1440"/>
      <c r="F821" s="1441"/>
      <c r="G821" s="1412"/>
      <c r="H821" s="1419">
        <f>H799+H803</f>
        <v>0.029139687500000001</v>
      </c>
      <c r="I821" s="1419">
        <f>I799+I803</f>
        <v>0.016143386875000002</v>
      </c>
      <c r="J821" s="1414"/>
      <c r="K821" s="1419">
        <f>K799+K803</f>
        <v>0.029139687500000001</v>
      </c>
      <c r="L821" s="1419">
        <f>L799+L803</f>
        <v>0.016143386875000002</v>
      </c>
      <c r="M821" s="1414"/>
      <c r="N821" s="1419">
        <f>N799+N803</f>
        <v>0.029139687500000001</v>
      </c>
      <c r="O821" s="1419">
        <f>O799+O803</f>
        <v>0.016143386875000002</v>
      </c>
      <c r="P821" s="1414"/>
      <c r="Q821" s="1419">
        <f>Q799+Q803</f>
        <v>0.029139687500000001</v>
      </c>
      <c r="R821" s="1419">
        <f>R799+R803</f>
        <v>0.016143386875000002</v>
      </c>
      <c r="S821" s="1414"/>
      <c r="T821" s="1419">
        <f>T799+T803</f>
        <v>0.029139687500000001</v>
      </c>
      <c r="U821" s="1419">
        <f>U799+U803</f>
        <v>0.016143386875000002</v>
      </c>
      <c r="V821" s="1414"/>
      <c r="W821" s="1419">
        <f>W799+W803</f>
        <v>0.058279375000000001</v>
      </c>
      <c r="X821" s="1419">
        <f>X799+X803</f>
        <v>0.032286773750000004</v>
      </c>
      <c r="Y821" s="1414"/>
      <c r="Z821" s="1419">
        <f>Z799+Z803</f>
        <v>0.058279375000000001</v>
      </c>
      <c r="AA821" s="1419">
        <f>AA799+AA803</f>
        <v>0.032286773750000004</v>
      </c>
      <c r="AB821" s="1414"/>
      <c r="AC821" s="1419">
        <f>AC799+AC803</f>
        <v>0.029139687500000001</v>
      </c>
      <c r="AD821" s="1419">
        <f>AD799+AD803</f>
        <v>0.016143386875000002</v>
      </c>
      <c r="AE821" s="1414"/>
      <c r="AF821" s="1419">
        <f>AF799+AF803</f>
        <v>0.077352625000000008</v>
      </c>
      <c r="AG821" s="1419">
        <f>AG799+AG803</f>
        <v>0.04285335425000001</v>
      </c>
      <c r="AH821" s="1414"/>
      <c r="AI821" s="1419">
        <f>AI799+AI803</f>
        <v>0.077352625000000008</v>
      </c>
      <c r="AJ821" s="1419">
        <f>AJ799+AJ803</f>
        <v>0.04285335425000001</v>
      </c>
      <c r="AK821" s="1414"/>
      <c r="AL821" s="1420">
        <f>AL799+AL803</f>
        <v>0.077352625000000008</v>
      </c>
      <c r="AM821" s="1420">
        <f>AM799+AM803</f>
        <v>0.04285335425000001</v>
      </c>
      <c r="AN821" s="1416"/>
      <c r="AO821" s="1419">
        <f>AO799+AO803</f>
        <v>0.077352625000000008</v>
      </c>
      <c r="AP821" s="1419">
        <f>AP799+AP803</f>
        <v>0.04285335425000001</v>
      </c>
      <c r="AQ821" s="1414"/>
      <c r="AR821" s="1419">
        <f>AR799+AR803</f>
        <v>0.067816000000000001</v>
      </c>
      <c r="AS821" s="1419">
        <f>AS799+AS803</f>
        <v>0.037570064000000007</v>
      </c>
      <c r="AT821" s="1414"/>
      <c r="AU821" s="1419">
        <f>AU799+AU803</f>
        <v>0.067816000000000001</v>
      </c>
      <c r="AV821" s="1419">
        <f>AV799+AV803</f>
        <v>0.037570064000000007</v>
      </c>
      <c r="AW821" s="1414"/>
      <c r="AX821" s="1419">
        <f>AX799+AX803</f>
        <v>0.067816000000000001</v>
      </c>
      <c r="AY821" s="1419">
        <f>AY799+AY803</f>
        <v>0.037570064000000007</v>
      </c>
      <c r="AZ821" s="1414"/>
      <c r="BA821" s="1419">
        <f>BA799+BA803</f>
        <v>0.067816000000000001</v>
      </c>
      <c r="BB821" s="1419">
        <f>BB799+BB803</f>
        <v>0.037570064000000007</v>
      </c>
      <c r="BC821" s="1414"/>
      <c r="BD821" s="1419">
        <f>BD799+BD803</f>
        <v>0.067816000000000001</v>
      </c>
      <c r="BE821" s="1419">
        <f>BE799+BE803</f>
        <v>0.037570064000000007</v>
      </c>
      <c r="BF821" s="1414"/>
      <c r="BG821" s="1419">
        <f>BG799+BG803</f>
        <v>0.067816000000000001</v>
      </c>
      <c r="BH821" s="1419">
        <f>BH799+BH803</f>
        <v>0.037570064000000007</v>
      </c>
      <c r="BI821" s="1414"/>
      <c r="BJ821" s="1419">
        <f>BJ799+BJ803</f>
        <v>0.067816000000000001</v>
      </c>
      <c r="BK821" s="1419">
        <f>BK799+BK803</f>
        <v>0.037570064000000007</v>
      </c>
      <c r="BL821" s="1414"/>
      <c r="BM821" s="1419">
        <f>BM799+BM803</f>
        <v>0.067816000000000001</v>
      </c>
      <c r="BN821" s="1419">
        <f>BN799+BN803</f>
        <v>0.037570064000000007</v>
      </c>
      <c r="BO821" s="1414"/>
      <c r="BP821" s="1419">
        <f>BP799+BP803</f>
        <v>0.067816000000000001</v>
      </c>
      <c r="BQ821" s="1419">
        <f>BQ799+BQ803</f>
        <v>0.037570064000000007</v>
      </c>
      <c r="BR821" s="1414"/>
      <c r="BS821" s="1419">
        <f>BS799+BS803</f>
        <v>0.067816000000000001</v>
      </c>
      <c r="BT821" s="1419">
        <f>BT799+BT803</f>
        <v>0.037570064000000007</v>
      </c>
      <c r="BU821" s="1414"/>
      <c r="BV821" s="1419">
        <f>BV799+BV803</f>
        <v>0.067816000000000001</v>
      </c>
      <c r="BW821" s="1419">
        <f>BW799+BW803</f>
        <v>0.037570064000000007</v>
      </c>
      <c r="BX821" s="1414"/>
      <c r="BY821" s="1419">
        <f>BY799+BY803</f>
        <v>0.058279375000000001</v>
      </c>
      <c r="BZ821" s="1419">
        <f>BZ799+BZ803</f>
        <v>0.032286773750000004</v>
      </c>
      <c r="CA821" s="1414"/>
    </row>
    <row r="822" s="1" customFormat="1" ht="19.5" customHeight="1">
      <c r="A822" s="1332"/>
      <c r="B822" s="1449"/>
      <c r="C822" s="1450" t="s">
        <v>412</v>
      </c>
      <c r="D822" s="1409"/>
      <c r="E822" s="1409"/>
      <c r="F822" s="1410"/>
      <c r="G822" s="1412"/>
      <c r="H822" s="1419">
        <f>SUM(H807:H808)</f>
        <v>0.058279375000000001</v>
      </c>
      <c r="I822" s="1419">
        <f>SUM(I807:I808)</f>
        <v>0.032286773750000004</v>
      </c>
      <c r="J822" s="1414"/>
      <c r="K822" s="1419">
        <f>SUM(K807:K808)</f>
        <v>0.058279375000000001</v>
      </c>
      <c r="L822" s="1419">
        <f>SUM(L807:L808)</f>
        <v>0.032286773750000004</v>
      </c>
      <c r="M822" s="1414"/>
      <c r="N822" s="1419">
        <f>SUM(N807:N808)</f>
        <v>0.058279375000000001</v>
      </c>
      <c r="O822" s="1419">
        <f>SUM(O807:O808)</f>
        <v>0.032286773750000004</v>
      </c>
      <c r="P822" s="1414"/>
      <c r="Q822" s="1419">
        <f>SUM(Q807:Q808)</f>
        <v>0.058279375000000001</v>
      </c>
      <c r="R822" s="1419">
        <f>SUM(R807:R808)</f>
        <v>0.032286773750000004</v>
      </c>
      <c r="S822" s="1414"/>
      <c r="T822" s="1419">
        <f>SUM(T807:T808)</f>
        <v>0.058279375000000001</v>
      </c>
      <c r="U822" s="1419">
        <f>SUM(U807:U808)</f>
        <v>0.032286773750000004</v>
      </c>
      <c r="V822" s="1414"/>
      <c r="W822" s="1419">
        <f>SUM(W807:W808)</f>
        <v>0.087419062499999992</v>
      </c>
      <c r="X822" s="1419">
        <f>SUM(X807:X808)</f>
        <v>0.048430160624999996</v>
      </c>
      <c r="Y822" s="1414"/>
      <c r="Z822" s="1419">
        <f>SUM(Z807:Z808)</f>
        <v>0.087419062499999992</v>
      </c>
      <c r="AA822" s="1419">
        <f>SUM(AA807:AA808)</f>
        <v>0.048430160624999996</v>
      </c>
      <c r="AB822" s="1414"/>
      <c r="AC822" s="1419">
        <f>SUM(AC807:AC808)</f>
        <v>0.058279375000000001</v>
      </c>
      <c r="AD822" s="1419">
        <f>SUM(AD807:AD808)</f>
        <v>0.032286773750000004</v>
      </c>
      <c r="AE822" s="1414"/>
      <c r="AF822" s="1419">
        <f>SUM(AF807:AF808)</f>
        <v>0.10649231249999998</v>
      </c>
      <c r="AG822" s="1419">
        <f>SUM(AG807:AG808)</f>
        <v>0.058996741124999995</v>
      </c>
      <c r="AH822" s="1414"/>
      <c r="AI822" s="1419">
        <f>SUM(AI807:AI808)</f>
        <v>0.10649231249999998</v>
      </c>
      <c r="AJ822" s="1419">
        <f>SUM(AJ807:AJ808)</f>
        <v>0.058996741124999995</v>
      </c>
      <c r="AK822" s="1414"/>
      <c r="AL822" s="1420">
        <f>SUM(AL807:AL808)</f>
        <v>0.10649231249999998</v>
      </c>
      <c r="AM822" s="1420">
        <f>SUM(AM807:AM808)</f>
        <v>0.058996741124999995</v>
      </c>
      <c r="AN822" s="1416"/>
      <c r="AO822" s="1419">
        <f>SUM(AO807:AO808)</f>
        <v>0.10649231249999998</v>
      </c>
      <c r="AP822" s="1419">
        <f>SUM(AP807:AP808)</f>
        <v>0.058996741124999995</v>
      </c>
      <c r="AQ822" s="1414"/>
      <c r="AR822" s="1419">
        <f>SUM(AR807:AR808)</f>
        <v>0.096955687499999998</v>
      </c>
      <c r="AS822" s="1419">
        <f>SUM(AS807:AS808)</f>
        <v>0.053713450875000006</v>
      </c>
      <c r="AT822" s="1414"/>
      <c r="AU822" s="1419">
        <f>SUM(AU807:AU808)</f>
        <v>0.096955687499999998</v>
      </c>
      <c r="AV822" s="1419">
        <f>SUM(AV807:AV808)</f>
        <v>0.053713450875000006</v>
      </c>
      <c r="AW822" s="1414"/>
      <c r="AX822" s="1419">
        <f>SUM(AX807:AX808)</f>
        <v>0.096955687499999998</v>
      </c>
      <c r="AY822" s="1419">
        <f>SUM(AY807:AY808)</f>
        <v>0.053713450875000006</v>
      </c>
      <c r="AZ822" s="1414"/>
      <c r="BA822" s="1419">
        <f>SUM(BA807:BA808)</f>
        <v>0.096955687499999998</v>
      </c>
      <c r="BB822" s="1419">
        <f>SUM(BB807:BB808)</f>
        <v>0.053713450875000006</v>
      </c>
      <c r="BC822" s="1414"/>
      <c r="BD822" s="1419">
        <f>SUM(BD807:BD808)</f>
        <v>0.10649231249999998</v>
      </c>
      <c r="BE822" s="1419">
        <f>SUM(BE807:BE808)</f>
        <v>0.058996741124999995</v>
      </c>
      <c r="BF822" s="1414"/>
      <c r="BG822" s="1419">
        <f>SUM(BG807:BG808)</f>
        <v>0.135632</v>
      </c>
      <c r="BH822" s="1419">
        <f>SUM(BH807:BH808)</f>
        <v>0.075140128000000014</v>
      </c>
      <c r="BI822" s="1414"/>
      <c r="BJ822" s="1419">
        <f>SUM(BJ807:BJ808)</f>
        <v>0.096955687499999998</v>
      </c>
      <c r="BK822" s="1419">
        <f>SUM(BK807:BK808)</f>
        <v>0.053713450875000006</v>
      </c>
      <c r="BL822" s="1414"/>
      <c r="BM822" s="1419">
        <f>SUM(BM807:BM808)</f>
        <v>0.096955687499999998</v>
      </c>
      <c r="BN822" s="1419">
        <f>SUM(BN807:BN808)</f>
        <v>0.053713450875000006</v>
      </c>
      <c r="BO822" s="1414"/>
      <c r="BP822" s="1419">
        <f>SUM(BP807:BP808)</f>
        <v>0.096955687499999998</v>
      </c>
      <c r="BQ822" s="1419">
        <f>SUM(BQ807:BQ808)</f>
        <v>0.053713450875000006</v>
      </c>
      <c r="BR822" s="1414"/>
      <c r="BS822" s="1419">
        <f>SUM(BS807:BS808)</f>
        <v>0.096955687499999998</v>
      </c>
      <c r="BT822" s="1419">
        <f>SUM(BT807:BT808)</f>
        <v>0.053713450875000006</v>
      </c>
      <c r="BU822" s="1414"/>
      <c r="BV822" s="1419">
        <f>SUM(BV807:BV808)</f>
        <v>0.096955687499999998</v>
      </c>
      <c r="BW822" s="1419">
        <f>SUM(BW807:BW808)</f>
        <v>0.053713450875000006</v>
      </c>
      <c r="BX822" s="1414"/>
      <c r="BY822" s="1419">
        <f>SUM(BY807:BY808)</f>
        <v>0.087419062499999992</v>
      </c>
      <c r="BZ822" s="1419">
        <f>SUM(BZ807:BZ808)</f>
        <v>0.048430160624999996</v>
      </c>
      <c r="CA822" s="1414"/>
    </row>
    <row r="823" s="1" customFormat="1" ht="20.25" customHeight="1">
      <c r="A823" s="1332"/>
      <c r="B823" s="1453"/>
      <c r="C823" s="1454" t="s">
        <v>413</v>
      </c>
      <c r="D823" s="1455"/>
      <c r="E823" s="1599"/>
      <c r="F823" s="1498"/>
      <c r="G823" s="1412"/>
      <c r="H823" s="1419">
        <f>(H821-H822)/H821*100</f>
        <v>-100</v>
      </c>
      <c r="I823" s="1419">
        <f>(I821-I822)/I821*100</f>
        <v>-100</v>
      </c>
      <c r="J823" s="1414"/>
      <c r="K823" s="1419">
        <f>(K821-K822)/K821*100</f>
        <v>-100</v>
      </c>
      <c r="L823" s="1419">
        <f>(L821-L822)/L821*100</f>
        <v>-100</v>
      </c>
      <c r="M823" s="1414"/>
      <c r="N823" s="1419">
        <f>(N821-N822)/N821*100</f>
        <v>-100</v>
      </c>
      <c r="O823" s="1419">
        <f>(O821-O822)/O821*100</f>
        <v>-100</v>
      </c>
      <c r="P823" s="1414"/>
      <c r="Q823" s="1419">
        <f>(Q821-Q822)/Q821*100</f>
        <v>-100</v>
      </c>
      <c r="R823" s="1419">
        <f>(R821-R822)/R821*100</f>
        <v>-100</v>
      </c>
      <c r="S823" s="1414"/>
      <c r="T823" s="1419">
        <f>(T821-T822)/T821*100</f>
        <v>-100</v>
      </c>
      <c r="U823" s="1419">
        <f>(U821-U822)/U821*100</f>
        <v>-100</v>
      </c>
      <c r="V823" s="1414"/>
      <c r="W823" s="1419">
        <f>(W821-W822)/W821*100</f>
        <v>-49.999999999999986</v>
      </c>
      <c r="X823" s="1419">
        <f>(X821-X822)/X821*100</f>
        <v>-49.999999999999964</v>
      </c>
      <c r="Y823" s="1414"/>
      <c r="Z823" s="1419">
        <f>(Z821-Z822)/Z821*100</f>
        <v>-49.999999999999986</v>
      </c>
      <c r="AA823" s="1419">
        <f>(AA821-AA822)/AA821*100</f>
        <v>-49.999999999999964</v>
      </c>
      <c r="AB823" s="1414"/>
      <c r="AC823" s="1419">
        <f>(AC821-AC822)/AC821*100</f>
        <v>-100</v>
      </c>
      <c r="AD823" s="1419">
        <f>(AD821-AD822)/AD821*100</f>
        <v>-100</v>
      </c>
      <c r="AE823" s="1414"/>
      <c r="AF823" s="1419">
        <f>(AF821-AF822)/AF821*100</f>
        <v>-37.671232876712288</v>
      </c>
      <c r="AG823" s="1419">
        <f>(AG821-AG822)/AG821*100</f>
        <v>-37.671232876712288</v>
      </c>
      <c r="AH823" s="1414"/>
      <c r="AI823" s="1419">
        <f>(AI821-AI822)/AI821*100</f>
        <v>-37.671232876712288</v>
      </c>
      <c r="AJ823" s="1419">
        <f>(AJ821-AJ822)/AJ821*100</f>
        <v>-37.671232876712288</v>
      </c>
      <c r="AK823" s="1414"/>
      <c r="AL823" s="1420">
        <f>(AL821-AL822)/AL821*100</f>
        <v>-37.671232876712288</v>
      </c>
      <c r="AM823" s="1420">
        <f>(AM821-AM822)/AM821*100</f>
        <v>-37.671232876712288</v>
      </c>
      <c r="AN823" s="1416"/>
      <c r="AO823" s="1419">
        <f>(AO821-AO822)/AO821*100</f>
        <v>-37.671232876712288</v>
      </c>
      <c r="AP823" s="1419">
        <f>(AP821-AP822)/AP821*100</f>
        <v>-37.671232876712288</v>
      </c>
      <c r="AQ823" s="1414"/>
      <c r="AR823" s="1419">
        <f>(AR821-AR822)/AR821*100</f>
        <v>-42.968749999999993</v>
      </c>
      <c r="AS823" s="1419">
        <f>(AS821-AS822)/AS821*100</f>
        <v>-42.968749999999986</v>
      </c>
      <c r="AT823" s="1414"/>
      <c r="AU823" s="1419">
        <f>(AU821-AU822)/AU821*100</f>
        <v>-42.968749999999993</v>
      </c>
      <c r="AV823" s="1419">
        <f>(AV821-AV822)/AV821*100</f>
        <v>-42.968749999999986</v>
      </c>
      <c r="AW823" s="1414"/>
      <c r="AX823" s="1419">
        <f>(AX821-AX822)/AX821*100</f>
        <v>-42.968749999999993</v>
      </c>
      <c r="AY823" s="1419">
        <f>(AY821-AY822)/AY821*100</f>
        <v>-42.968749999999986</v>
      </c>
      <c r="AZ823" s="1414"/>
      <c r="BA823" s="1419">
        <f>(BA821-BA822)/BA821*100</f>
        <v>-42.968749999999993</v>
      </c>
      <c r="BB823" s="1419">
        <f>(BB821-BB822)/BB821*100</f>
        <v>-42.968749999999986</v>
      </c>
      <c r="BC823" s="1414"/>
      <c r="BD823" s="1419">
        <f>(BD821-BD822)/BD821*100</f>
        <v>-57.031249999999964</v>
      </c>
      <c r="BE823" s="1419">
        <f>(BE821-BE822)/BE821*100</f>
        <v>-57.031249999999957</v>
      </c>
      <c r="BF823" s="1414"/>
      <c r="BG823" s="1419">
        <f>(BG821-BG822)/BG821*100</f>
        <v>-100</v>
      </c>
      <c r="BH823" s="1419">
        <f>(BH821-BH822)/BH821*100</f>
        <v>-100</v>
      </c>
      <c r="BI823" s="1414"/>
      <c r="BJ823" s="1419">
        <f>(BJ821-BJ822)/BJ821*100</f>
        <v>-42.968749999999993</v>
      </c>
      <c r="BK823" s="1419">
        <f>(BK821-BK822)/BK821*100</f>
        <v>-42.968749999999986</v>
      </c>
      <c r="BL823" s="1414"/>
      <c r="BM823" s="1419">
        <f>(BM821-BM822)/BM821*100</f>
        <v>-42.968749999999993</v>
      </c>
      <c r="BN823" s="1419">
        <f>(BN821-BN822)/BN821*100</f>
        <v>-42.968749999999986</v>
      </c>
      <c r="BO823" s="1414"/>
      <c r="BP823" s="1419">
        <f>(BP821-BP822)/BP821*100</f>
        <v>-42.968749999999993</v>
      </c>
      <c r="BQ823" s="1419">
        <f>(BQ821-BQ822)/BQ821*100</f>
        <v>-42.968749999999986</v>
      </c>
      <c r="BR823" s="1414"/>
      <c r="BS823" s="1419">
        <f>(BS821-BS822)/BS821*100</f>
        <v>-42.968749999999993</v>
      </c>
      <c r="BT823" s="1419">
        <f>(BT821-BT822)/BT821*100</f>
        <v>-42.968749999999986</v>
      </c>
      <c r="BU823" s="1414"/>
      <c r="BV823" s="1419">
        <f>(BV821-BV822)/BV821*100</f>
        <v>-42.968749999999993</v>
      </c>
      <c r="BW823" s="1419">
        <f>(BW821-BW822)/BW821*100</f>
        <v>-42.968749999999986</v>
      </c>
      <c r="BX823" s="1414"/>
      <c r="BY823" s="1419">
        <f>(BY821-BY822)/BY821*100</f>
        <v>-49.999999999999986</v>
      </c>
      <c r="BZ823" s="1419">
        <f>(BZ821-BZ822)/BZ821*100</f>
        <v>-49.999999999999964</v>
      </c>
      <c r="CA823" s="1414"/>
    </row>
    <row r="824" s="1" customFormat="1" ht="19.5" customHeight="1">
      <c r="A824" s="1332"/>
      <c r="B824" s="1438" t="s">
        <v>414</v>
      </c>
      <c r="C824" s="1439" t="s">
        <v>411</v>
      </c>
      <c r="D824" s="1440"/>
      <c r="E824" s="1440"/>
      <c r="F824" s="1441"/>
      <c r="G824" s="1412"/>
      <c r="H824" s="1419">
        <f>H800</f>
        <v>0.021600000000000001</v>
      </c>
      <c r="I824" s="1419">
        <f>I800</f>
        <v>0.023040000000000001</v>
      </c>
      <c r="J824" s="1414"/>
      <c r="K824" s="1419">
        <f>K800</f>
        <v>0.021600000000000001</v>
      </c>
      <c r="L824" s="1419">
        <f>L800</f>
        <v>0.023040000000000001</v>
      </c>
      <c r="M824" s="1414"/>
      <c r="N824" s="1419">
        <f>N800</f>
        <v>0.021600000000000001</v>
      </c>
      <c r="O824" s="1419">
        <f>O800</f>
        <v>0.023040000000000001</v>
      </c>
      <c r="P824" s="1414"/>
      <c r="Q824" s="1419">
        <f>Q800</f>
        <v>0.021600000000000001</v>
      </c>
      <c r="R824" s="1419">
        <f>R800</f>
        <v>0.023040000000000001</v>
      </c>
      <c r="S824" s="1414"/>
      <c r="T824" s="1419">
        <f>T800</f>
        <v>0.021600000000000001</v>
      </c>
      <c r="U824" s="1419">
        <f>U800</f>
        <v>0.023040000000000001</v>
      </c>
      <c r="V824" s="1414"/>
      <c r="W824" s="1419">
        <f>W800</f>
        <v>0.064079999999999998</v>
      </c>
      <c r="X824" s="1419">
        <f>X800</f>
        <v>0.021600000000000001</v>
      </c>
      <c r="Y824" s="1414"/>
      <c r="Z824" s="1419">
        <f>Z800</f>
        <v>0.064079999999999998</v>
      </c>
      <c r="AA824" s="1419">
        <f>AA800</f>
        <v>0.021600000000000001</v>
      </c>
      <c r="AB824" s="1414"/>
      <c r="AC824" s="1419">
        <f>AC800</f>
        <v>0.010800000000000001</v>
      </c>
      <c r="AD824" s="1419">
        <f>AD800</f>
        <v>0.032399999999999998</v>
      </c>
      <c r="AE824" s="1414"/>
      <c r="AF824" s="1419">
        <f>AF800</f>
        <v>0.082799999999999999</v>
      </c>
      <c r="AG824" s="1419">
        <f>AG800</f>
        <v>0.024479999999999998</v>
      </c>
      <c r="AH824" s="1414"/>
      <c r="AI824" s="1419">
        <f>AI800</f>
        <v>0.08856</v>
      </c>
      <c r="AJ824" s="1419">
        <f>AJ800</f>
        <v>0.02664</v>
      </c>
      <c r="AK824" s="1414"/>
      <c r="AL824" s="1420">
        <f>AL800</f>
        <v>0.086400000000000005</v>
      </c>
      <c r="AM824" s="1420">
        <f>AM800</f>
        <v>0.028080000000000001</v>
      </c>
      <c r="AN824" s="1416"/>
      <c r="AO824" s="1419">
        <f>AO800</f>
        <v>0.087120000000000003</v>
      </c>
      <c r="AP824" s="1419">
        <f>AP800</f>
        <v>0.028080000000000001</v>
      </c>
      <c r="AQ824" s="1414"/>
      <c r="AR824" s="1419">
        <f>AR800</f>
        <v>0.077039999999999997</v>
      </c>
      <c r="AS824" s="1419">
        <f>AS800</f>
        <v>0.028080000000000001</v>
      </c>
      <c r="AT824" s="1414"/>
      <c r="AU824" s="1419">
        <f>AU800</f>
        <v>0.074880000000000002</v>
      </c>
      <c r="AV824" s="1419">
        <f>AV800</f>
        <v>0.0252</v>
      </c>
      <c r="AW824" s="1414"/>
      <c r="AX824" s="1419">
        <f>AX800</f>
        <v>0.071999999999999995</v>
      </c>
      <c r="AY824" s="1419">
        <f>AY800</f>
        <v>0.02376</v>
      </c>
      <c r="AZ824" s="1414"/>
      <c r="BA824" s="1419">
        <f>BA800</f>
        <v>0.071279999999999996</v>
      </c>
      <c r="BB824" s="1419">
        <f>BB800</f>
        <v>0.023040000000000001</v>
      </c>
      <c r="BC824" s="1414"/>
      <c r="BD824" s="1419">
        <f>BD800</f>
        <v>0.073440000000000005</v>
      </c>
      <c r="BE824" s="1419">
        <f>BE800</f>
        <v>0.02232</v>
      </c>
      <c r="BF824" s="1414"/>
      <c r="BG824" s="1419">
        <f>BG800</f>
        <v>0.075600000000000001</v>
      </c>
      <c r="BH824" s="1419">
        <f>BH800</f>
        <v>0.021600000000000001</v>
      </c>
      <c r="BI824" s="1414"/>
      <c r="BJ824" s="1419">
        <f>BJ800</f>
        <v>0.074880000000000002</v>
      </c>
      <c r="BK824" s="1419">
        <f>BK800</f>
        <v>0.02232</v>
      </c>
      <c r="BL824" s="1414"/>
      <c r="BM824" s="1419">
        <f>BM800</f>
        <v>0.076319999999999999</v>
      </c>
      <c r="BN824" s="1419">
        <f>BN800</f>
        <v>0.02232</v>
      </c>
      <c r="BO824" s="1414"/>
      <c r="BP824" s="1419">
        <f>BP800</f>
        <v>0.074160000000000004</v>
      </c>
      <c r="BQ824" s="1419">
        <f>BQ800</f>
        <v>0.02232</v>
      </c>
      <c r="BR824" s="1414"/>
      <c r="BS824" s="1419">
        <f>BS800</f>
        <v>0.071279999999999996</v>
      </c>
      <c r="BT824" s="1419">
        <f>BT800</f>
        <v>0.02232</v>
      </c>
      <c r="BU824" s="1414"/>
      <c r="BV824" s="1419">
        <f>BV800</f>
        <v>0.069120000000000001</v>
      </c>
      <c r="BW824" s="1419">
        <f>BW800</f>
        <v>0.023040000000000001</v>
      </c>
      <c r="BX824" s="1414"/>
      <c r="BY824" s="1419">
        <f>BY800</f>
        <v>0.067680000000000004</v>
      </c>
      <c r="BZ824" s="1419">
        <f>BZ800</f>
        <v>0.02232</v>
      </c>
      <c r="CA824" s="1414"/>
    </row>
    <row r="825" s="1" customFormat="1" ht="19.5" customHeight="1">
      <c r="A825" s="1332"/>
      <c r="B825" s="1449"/>
      <c r="C825" s="1450" t="s">
        <v>412</v>
      </c>
      <c r="D825" s="1409"/>
      <c r="E825" s="1409"/>
      <c r="F825" s="1410"/>
      <c r="G825" s="1412"/>
      <c r="H825" s="1419">
        <f>SUM(H813:H816)</f>
        <v>0.066960000000000006</v>
      </c>
      <c r="I825" s="1419">
        <f>SUM(I813:I816)</f>
        <v>0.02358</v>
      </c>
      <c r="J825" s="1414"/>
      <c r="K825" s="1419">
        <f>SUM(K813:K816)</f>
        <v>0.063719999999999999</v>
      </c>
      <c r="L825" s="1419">
        <f>SUM(L813:L816)</f>
        <v>0.02232</v>
      </c>
      <c r="M825" s="1414"/>
      <c r="N825" s="1419">
        <f>SUM(N813:N816)</f>
        <v>0.063719999999999999</v>
      </c>
      <c r="O825" s="1419">
        <f>SUM(O813:O816)</f>
        <v>0.02232</v>
      </c>
      <c r="P825" s="1414"/>
      <c r="Q825" s="1419">
        <f>SUM(Q813:Q816)</f>
        <v>0.063719999999999999</v>
      </c>
      <c r="R825" s="1419">
        <f>SUM(R813:R816)</f>
        <v>0.02232</v>
      </c>
      <c r="S825" s="1414"/>
      <c r="T825" s="1419">
        <f>SUM(T813:T816)</f>
        <v>0.062640000000000001</v>
      </c>
      <c r="U825" s="1419">
        <f>SUM(U813:U816)</f>
        <v>0.022499999999999999</v>
      </c>
      <c r="V825" s="1414"/>
      <c r="W825" s="1419">
        <f>SUM(W813:W816)</f>
        <v>0.062100000000000002</v>
      </c>
      <c r="X825" s="1419">
        <f>SUM(X813:X816)</f>
        <v>0.022679999999999999</v>
      </c>
      <c r="Y825" s="1414"/>
      <c r="Z825" s="1419">
        <f>SUM(Z813:Z816)</f>
        <v>0.065159999999999996</v>
      </c>
      <c r="AA825" s="1419">
        <f>SUM(AA813:AA816)</f>
        <v>0.023040000000000001</v>
      </c>
      <c r="AB825" s="1414"/>
      <c r="AC825" s="1419">
        <f>SUM(AC813:AC816)</f>
        <v>0.079200000000000007</v>
      </c>
      <c r="AD825" s="1419">
        <f>SUM(AD813:AD816)</f>
        <v>0.02358</v>
      </c>
      <c r="AE825" s="1414"/>
      <c r="AF825" s="1419">
        <f>SUM(AF813:AF816)</f>
        <v>0.083699999999999997</v>
      </c>
      <c r="AG825" s="1419">
        <f>SUM(AG813:AG816)</f>
        <v>0.02538</v>
      </c>
      <c r="AH825" s="1414"/>
      <c r="AI825" s="1419">
        <f>SUM(AI813:AI816)</f>
        <v>0.089459999999999998</v>
      </c>
      <c r="AJ825" s="1419">
        <f>SUM(AJ813:AJ816)</f>
        <v>0.02862</v>
      </c>
      <c r="AK825" s="1414"/>
      <c r="AL825" s="1420">
        <f>SUM(AL813:AL816)</f>
        <v>0.088200000000000001</v>
      </c>
      <c r="AM825" s="1420">
        <f>SUM(AM813:AM816)</f>
        <v>0.029700000000000001</v>
      </c>
      <c r="AN825" s="1416"/>
      <c r="AO825" s="1419">
        <f>SUM(AO813:AO816)</f>
        <v>0.088020000000000001</v>
      </c>
      <c r="AP825" s="1419">
        <f>SUM(AP813:AP816)</f>
        <v>0.02988</v>
      </c>
      <c r="AQ825" s="1414"/>
      <c r="AR825" s="1419">
        <f>SUM(AR813:AR816)</f>
        <v>0.078479999999999994</v>
      </c>
      <c r="AS825" s="1419">
        <f>SUM(AS813:AS816)</f>
        <v>0.02988</v>
      </c>
      <c r="AT825" s="1414"/>
      <c r="AU825" s="1419">
        <f>SUM(AU813:AU816)</f>
        <v>0.07596</v>
      </c>
      <c r="AV825" s="1419">
        <f>SUM(AV813:AV816)</f>
        <v>0.027359999999999999</v>
      </c>
      <c r="AW825" s="1414"/>
      <c r="AX825" s="1419">
        <f>SUM(AX813:AX816)</f>
        <v>0.072720000000000007</v>
      </c>
      <c r="AY825" s="1419">
        <f>SUM(AY813:AY816)</f>
        <v>0.0252</v>
      </c>
      <c r="AZ825" s="1414"/>
      <c r="BA825" s="1419">
        <f>SUM(BA813:BA816)</f>
        <v>0.072359999999999994</v>
      </c>
      <c r="BB825" s="1419">
        <f>SUM(BB813:BB816)</f>
        <v>0.024299999999999999</v>
      </c>
      <c r="BC825" s="1414"/>
      <c r="BD825" s="1419">
        <f>SUM(BD813:BD816)</f>
        <v>0.074700000000000003</v>
      </c>
      <c r="BE825" s="1419">
        <f>SUM(BE813:BE816)</f>
        <v>0.023939999999999999</v>
      </c>
      <c r="BF825" s="1414"/>
      <c r="BG825" s="1419">
        <f>SUM(BG813:BG816)</f>
        <v>0.076679999999999998</v>
      </c>
      <c r="BH825" s="1419">
        <f>SUM(BH813:BH816)</f>
        <v>0.02376</v>
      </c>
      <c r="BI825" s="1414"/>
      <c r="BJ825" s="1419">
        <f>SUM(BJ813:BJ816)</f>
        <v>0.07578</v>
      </c>
      <c r="BK825" s="1419">
        <f>SUM(BK813:BK816)</f>
        <v>0.02358</v>
      </c>
      <c r="BL825" s="1414"/>
      <c r="BM825" s="1419">
        <f>SUM(BM813:BM816)</f>
        <v>0.077399999999999997</v>
      </c>
      <c r="BN825" s="1419">
        <f>SUM(BN813:BN816)</f>
        <v>0.024119999999999999</v>
      </c>
      <c r="BO825" s="1414"/>
      <c r="BP825" s="1419">
        <f>SUM(BP813:BP816)</f>
        <v>0.075600000000000001</v>
      </c>
      <c r="BQ825" s="1419">
        <f>SUM(BQ813:BQ816)</f>
        <v>0.023220000000000001</v>
      </c>
      <c r="BR825" s="1414"/>
      <c r="BS825" s="1419">
        <f>SUM(BS813:BS816)</f>
        <v>0.072179999999999994</v>
      </c>
      <c r="BT825" s="1419">
        <f>SUM(BT813:BT816)</f>
        <v>0.024299999999999999</v>
      </c>
      <c r="BU825" s="1414"/>
      <c r="BV825" s="1419">
        <f>SUM(BV813:BV816)</f>
        <v>0.070379999999999998</v>
      </c>
      <c r="BW825" s="1419">
        <f>SUM(BW813:BW816)</f>
        <v>0.024479999999999998</v>
      </c>
      <c r="BX825" s="1414"/>
      <c r="BY825" s="1419">
        <f>SUM(BY813:BY816)</f>
        <v>0.068760000000000002</v>
      </c>
      <c r="BZ825" s="1419">
        <f>SUM(BZ813:BZ816)</f>
        <v>0.024119999999999999</v>
      </c>
      <c r="CA825" s="1414"/>
    </row>
    <row r="826" s="1" customFormat="1" ht="20.25" customHeight="1">
      <c r="A826" s="1332"/>
      <c r="B826" s="1453"/>
      <c r="C826" s="1454" t="s">
        <v>413</v>
      </c>
      <c r="D826" s="1455"/>
      <c r="E826" s="1599"/>
      <c r="F826" s="1498"/>
      <c r="G826" s="1412"/>
      <c r="H826" s="1419">
        <f>(H824-H825)/H824*100</f>
        <v>-210</v>
      </c>
      <c r="I826" s="1419">
        <f>(I824-I825)/I824*100</f>
        <v>-2.3437499999999947</v>
      </c>
      <c r="J826" s="1414"/>
      <c r="K826" s="1419">
        <f>(K824-K825)/K824*100</f>
        <v>-194.99999999999997</v>
      </c>
      <c r="L826" s="1419">
        <f>(L824-L825)/L824*100</f>
        <v>3.1250000000000084</v>
      </c>
      <c r="M826" s="1414"/>
      <c r="N826" s="1419">
        <f>(N824-N825)/N824*100</f>
        <v>-194.99999999999997</v>
      </c>
      <c r="O826" s="1419">
        <f>(O824-O825)/O824*100</f>
        <v>3.1250000000000084</v>
      </c>
      <c r="P826" s="1414"/>
      <c r="Q826" s="1419">
        <f>(Q824-Q825)/Q824*100</f>
        <v>-194.99999999999997</v>
      </c>
      <c r="R826" s="1419">
        <f>(R824-R825)/R824*100</f>
        <v>3.1250000000000084</v>
      </c>
      <c r="S826" s="1414"/>
      <c r="T826" s="1419">
        <f>(T824-T825)/T824*100</f>
        <v>-190</v>
      </c>
      <c r="U826" s="1419">
        <f>(U824-U825)/U824*100</f>
        <v>2.3437500000000098</v>
      </c>
      <c r="V826" s="1414"/>
      <c r="W826" s="1419">
        <f>(W824-W825)/W824*100</f>
        <v>3.0898876404494313</v>
      </c>
      <c r="X826" s="1419">
        <f>(X824-X825)/X824*100</f>
        <v>-4.9999999999999885</v>
      </c>
      <c r="Y826" s="1414"/>
      <c r="Z826" s="1419">
        <f>(Z824-Z825)/Z824*100</f>
        <v>-1.6853932584269629</v>
      </c>
      <c r="AA826" s="1419">
        <f>(AA824-AA825)/AA824*100</f>
        <v>-6.6666666666666679</v>
      </c>
      <c r="AB826" s="1414"/>
      <c r="AC826" s="1419">
        <f>(AC824-AC825)/AC824*100</f>
        <v>-633.33333333333326</v>
      </c>
      <c r="AD826" s="1419">
        <f>(AD824-AD825)/AD824*100</f>
        <v>27.222222222222221</v>
      </c>
      <c r="AE826" s="1414"/>
      <c r="AF826" s="1419">
        <f>(AF824-AF825)/AF824*100</f>
        <v>-1.0869565217391282</v>
      </c>
      <c r="AG826" s="1419">
        <f>(AG824-AG825)/AG824*100</f>
        <v>-3.6764705882353006</v>
      </c>
      <c r="AH826" s="1414"/>
      <c r="AI826" s="1419">
        <f>(AI824-AI825)/AI824*100</f>
        <v>-1.0162601626016237</v>
      </c>
      <c r="AJ826" s="1419">
        <f>(AJ824-AJ825)/AJ824*100</f>
        <v>-7.4324324324324289</v>
      </c>
      <c r="AK826" s="1414"/>
      <c r="AL826" s="1420">
        <f>(AL824-AL825)/AL824*100</f>
        <v>-2.0833333333333286</v>
      </c>
      <c r="AM826" s="1420">
        <f>(AM824-AM825)/AM824*100</f>
        <v>-5.7692307692307692</v>
      </c>
      <c r="AN826" s="1416"/>
      <c r="AO826" s="1419">
        <f>(AO824-AO825)/AO824*100</f>
        <v>-1.0330578512396671</v>
      </c>
      <c r="AP826" s="1419">
        <f>(AP824-AP825)/AP824*100</f>
        <v>-6.4102564102564079</v>
      </c>
      <c r="AQ826" s="1414"/>
      <c r="AR826" s="1419">
        <f>(AR824-AR825)/AR824*100</f>
        <v>-1.8691588785046689</v>
      </c>
      <c r="AS826" s="1419">
        <f>(AS824-AS825)/AS824*100</f>
        <v>-6.4102564102564079</v>
      </c>
      <c r="AT826" s="1414"/>
      <c r="AU826" s="1419">
        <f>(AU824-AU825)/AU824*100</f>
        <v>-1.4423076923076892</v>
      </c>
      <c r="AV826" s="1419">
        <f>(AV824-AV825)/AV824*100</f>
        <v>-8.5714285714285658</v>
      </c>
      <c r="AW826" s="1414"/>
      <c r="AX826" s="1419">
        <f>(AX824-AX825)/AX824*100</f>
        <v>-1.0000000000000171</v>
      </c>
      <c r="AY826" s="1419">
        <f>(AY824-AY825)/AY824*100</f>
        <v>-6.0606060606060623</v>
      </c>
      <c r="AZ826" s="1414"/>
      <c r="BA826" s="1419">
        <f>(BA824-BA825)/BA824*100</f>
        <v>-1.5151515151515118</v>
      </c>
      <c r="BB826" s="1419">
        <f>(BB824-BB825)/BB824*100</f>
        <v>-5.4687499999999876</v>
      </c>
      <c r="BC826" s="1414"/>
      <c r="BD826" s="1419">
        <f>(BD824-BD825)/BD824*100</f>
        <v>-1.7156862745097998</v>
      </c>
      <c r="BE826" s="1419">
        <f>(BE824-BE825)/BE824*100</f>
        <v>-7.2580645161290311</v>
      </c>
      <c r="BF826" s="1414"/>
      <c r="BG826" s="1419">
        <f>(BG824-BG825)/BG824*100</f>
        <v>-1.4285714285714255</v>
      </c>
      <c r="BH826" s="1419">
        <f>(BH824-BH825)/BH824*100</f>
        <v>-9.9999999999999929</v>
      </c>
      <c r="BI826" s="1414"/>
      <c r="BJ826" s="1419">
        <f>(BJ824-BJ825)/BJ824*100</f>
        <v>-1.2019230769230742</v>
      </c>
      <c r="BK826" s="1419">
        <f>(BK824-BK825)/BK824*100</f>
        <v>-5.6451612903225836</v>
      </c>
      <c r="BL826" s="1414"/>
      <c r="BM826" s="1419">
        <f>(BM824-BM825)/BM824*100</f>
        <v>-1.4150943396226383</v>
      </c>
      <c r="BN826" s="1419">
        <f>(BN824-BN825)/BN824*100</f>
        <v>-8.0645161290322562</v>
      </c>
      <c r="BO826" s="1414"/>
      <c r="BP826" s="1419">
        <f>(BP824-BP825)/BP824*100</f>
        <v>-1.9417475728155296</v>
      </c>
      <c r="BQ826" s="1419">
        <f>(BQ824-BQ825)/BQ824*100</f>
        <v>-4.0322580645161361</v>
      </c>
      <c r="BR826" s="1414"/>
      <c r="BS826" s="1419">
        <f>(BS824-BS825)/BS824*100</f>
        <v>-1.2626262626262601</v>
      </c>
      <c r="BT826" s="1419">
        <f>(BT824-BT825)/BT824*100</f>
        <v>-8.8709677419354804</v>
      </c>
      <c r="BU826" s="1414"/>
      <c r="BV826" s="1419">
        <f>(BV824-BV825)/BV824*100</f>
        <v>-1.8229166666666625</v>
      </c>
      <c r="BW826" s="1419">
        <f>(BW824-BW825)/BW824*100</f>
        <v>-6.2499999999999858</v>
      </c>
      <c r="BX826" s="1414"/>
      <c r="BY826" s="1419">
        <f>(BY824-BY825)/BY824*100</f>
        <v>-1.5957446808510602</v>
      </c>
      <c r="BZ826" s="1419">
        <f>(BZ824-BZ825)/BZ824*100</f>
        <v>-8.0645161290322562</v>
      </c>
      <c r="CA826" s="1414"/>
    </row>
    <row r="827" s="1" customFormat="1" ht="19.5" customHeight="1">
      <c r="A827" s="1332"/>
      <c r="B827" s="1438" t="s">
        <v>429</v>
      </c>
      <c r="C827" s="1439" t="s">
        <v>411</v>
      </c>
      <c r="D827" s="1440"/>
      <c r="E827" s="1440"/>
      <c r="F827" s="1441"/>
      <c r="G827" s="1412"/>
      <c r="H827" s="1419">
        <f>H804</f>
        <v>0.011520000000000001</v>
      </c>
      <c r="I827" s="1419">
        <f>I804</f>
        <v>0.03168</v>
      </c>
      <c r="J827" s="1414"/>
      <c r="K827" s="1419">
        <f>K804</f>
        <v>0.021600000000000001</v>
      </c>
      <c r="L827" s="1419">
        <f>L804</f>
        <v>0.023040000000000001</v>
      </c>
      <c r="M827" s="1414"/>
      <c r="N827" s="1419">
        <f>N804</f>
        <v>0.021600000000000001</v>
      </c>
      <c r="O827" s="1419">
        <f>O804</f>
        <v>0.023040000000000001</v>
      </c>
      <c r="P827" s="1414"/>
      <c r="Q827" s="1419">
        <f>Q804</f>
        <v>0.021600000000000001</v>
      </c>
      <c r="R827" s="1419">
        <f>R804</f>
        <v>0.023040000000000001</v>
      </c>
      <c r="S827" s="1414"/>
      <c r="T827" s="1419">
        <f>T804</f>
        <v>0.021600000000000001</v>
      </c>
      <c r="U827" s="1419">
        <f>U804</f>
        <v>0.023040000000000001</v>
      </c>
      <c r="V827" s="1414"/>
      <c r="W827" s="1419">
        <f>W804</f>
        <v>0</v>
      </c>
      <c r="X827" s="1419">
        <f>X804</f>
        <v>0</v>
      </c>
      <c r="Y827" s="1414"/>
      <c r="Z827" s="1419">
        <f>Z804</f>
        <v>0.010800000000000001</v>
      </c>
      <c r="AA827" s="1419">
        <f>AA804</f>
        <v>0.03168</v>
      </c>
      <c r="AB827" s="1414"/>
      <c r="AC827" s="1419">
        <f>AC804</f>
        <v>0.010800000000000001</v>
      </c>
      <c r="AD827" s="1419">
        <f>AD804</f>
        <v>0.032399999999999998</v>
      </c>
      <c r="AE827" s="1414"/>
      <c r="AF827" s="1419">
        <f>AF804</f>
        <v>0.02664</v>
      </c>
      <c r="AG827" s="1419">
        <f>AG804</f>
        <v>0.017999999999999999</v>
      </c>
      <c r="AH827" s="1414"/>
      <c r="AI827" s="1419">
        <f>AI804</f>
        <v>0.010800000000000001</v>
      </c>
      <c r="AJ827" s="1419">
        <f>AJ804</f>
        <v>0.032399999999999998</v>
      </c>
      <c r="AK827" s="1414"/>
      <c r="AL827" s="1420">
        <f>AL804</f>
        <v>0.01008</v>
      </c>
      <c r="AM827" s="1420">
        <f>AM804</f>
        <v>0.03168</v>
      </c>
      <c r="AN827" s="1416"/>
      <c r="AO827" s="1419">
        <f>AO804</f>
        <v>0.010800000000000001</v>
      </c>
      <c r="AP827" s="1419">
        <f>AP804</f>
        <v>0.03168</v>
      </c>
      <c r="AQ827" s="1414"/>
      <c r="AR827" s="1419">
        <f>AR804</f>
        <v>0.012959999999999999</v>
      </c>
      <c r="AS827" s="1419">
        <f>AS804</f>
        <v>0.03168</v>
      </c>
      <c r="AT827" s="1414"/>
      <c r="AU827" s="1419">
        <f>AU804</f>
        <v>0.0252</v>
      </c>
      <c r="AV827" s="1419">
        <f>AV804</f>
        <v>0.019439999999999999</v>
      </c>
      <c r="AW827" s="1414"/>
      <c r="AX827" s="1419">
        <f>AX804</f>
        <v>0.033840000000000002</v>
      </c>
      <c r="AY827" s="1419">
        <f>AY804</f>
        <v>0.012239999999999999</v>
      </c>
      <c r="AZ827" s="1414"/>
      <c r="BA827" s="1419">
        <f>BA804</f>
        <v>0.036720000000000003</v>
      </c>
      <c r="BB827" s="1419">
        <f>BB804</f>
        <v>0.010800000000000001</v>
      </c>
      <c r="BC827" s="1414"/>
      <c r="BD827" s="1419">
        <f>BD804</f>
        <v>0.038159999999999999</v>
      </c>
      <c r="BE827" s="1419">
        <f>BE804</f>
        <v>0.011520000000000001</v>
      </c>
      <c r="BF827" s="1414"/>
      <c r="BG827" s="1419">
        <f>BG804</f>
        <v>0.075600000000000001</v>
      </c>
      <c r="BH827" s="1419">
        <f>BH804</f>
        <v>0.021600000000000001</v>
      </c>
      <c r="BI827" s="1414"/>
      <c r="BJ827" s="1419">
        <f>BJ804</f>
        <v>0.01728</v>
      </c>
      <c r="BK827" s="1419">
        <f>BK804</f>
        <v>0.03024</v>
      </c>
      <c r="BL827" s="1414"/>
      <c r="BM827" s="1419">
        <f>BM804</f>
        <v>0.013679999999999999</v>
      </c>
      <c r="BN827" s="1419">
        <f>BN804</f>
        <v>0.03168</v>
      </c>
      <c r="BO827" s="1414"/>
      <c r="BP827" s="1419">
        <f>BP804</f>
        <v>0.012239999999999999</v>
      </c>
      <c r="BQ827" s="1419">
        <f>BQ804</f>
        <v>0.032399999999999998</v>
      </c>
      <c r="BR827" s="1414"/>
      <c r="BS827" s="1419">
        <f>BS804</f>
        <v>0.0144</v>
      </c>
      <c r="BT827" s="1419">
        <f>BT804</f>
        <v>0.032399999999999998</v>
      </c>
      <c r="BU827" s="1414"/>
      <c r="BV827" s="1419">
        <f>BV804</f>
        <v>0.0144</v>
      </c>
      <c r="BW827" s="1419">
        <f>BW804</f>
        <v>0.03168</v>
      </c>
      <c r="BX827" s="1414"/>
      <c r="BY827" s="1419">
        <f>BY804</f>
        <v>0.012959999999999999</v>
      </c>
      <c r="BZ827" s="1419">
        <f>BZ804</f>
        <v>0.033119999999999997</v>
      </c>
      <c r="CA827" s="1414"/>
    </row>
    <row r="828" s="1" customFormat="1" ht="19.5" customHeight="1">
      <c r="A828" s="1332"/>
      <c r="B828" s="1449"/>
      <c r="C828" s="1450" t="s">
        <v>412</v>
      </c>
      <c r="D828" s="1409"/>
      <c r="E828" s="1409"/>
      <c r="F828" s="1410"/>
      <c r="G828" s="1412"/>
      <c r="H828" s="1419">
        <f>SUM(H817:H820)</f>
        <v>0</v>
      </c>
      <c r="I828" s="1419">
        <f>SUM(I817:I820)</f>
        <v>0</v>
      </c>
      <c r="J828" s="1414"/>
      <c r="K828" s="1419">
        <f>SUM(K817:K820)</f>
        <v>0</v>
      </c>
      <c r="L828" s="1419">
        <f>SUM(L817:L820)</f>
        <v>0</v>
      </c>
      <c r="M828" s="1414"/>
      <c r="N828" s="1419">
        <f>SUM(N817:N820)</f>
        <v>0</v>
      </c>
      <c r="O828" s="1419">
        <f>SUM(O817:O820)</f>
        <v>0</v>
      </c>
      <c r="P828" s="1414"/>
      <c r="Q828" s="1419">
        <f>SUM(Q817:Q820)</f>
        <v>0</v>
      </c>
      <c r="R828" s="1419">
        <f>SUM(R817:R820)</f>
        <v>0</v>
      </c>
      <c r="S828" s="1414"/>
      <c r="T828" s="1419">
        <f>SUM(T817:T820)</f>
        <v>0</v>
      </c>
      <c r="U828" s="1419">
        <f>SUM(U817:U820)</f>
        <v>0</v>
      </c>
      <c r="V828" s="1414"/>
      <c r="W828" s="1419">
        <f>SUM(W817:W820)</f>
        <v>0</v>
      </c>
      <c r="X828" s="1419">
        <f>SUM(X817:X820)</f>
        <v>0</v>
      </c>
      <c r="Y828" s="1414"/>
      <c r="Z828" s="1419">
        <f>SUM(Z817:Z820)</f>
        <v>0</v>
      </c>
      <c r="AA828" s="1419">
        <f>SUM(AA817:AA820)</f>
        <v>0</v>
      </c>
      <c r="AB828" s="1414"/>
      <c r="AC828" s="1419">
        <f>SUM(AC817:AC820)</f>
        <v>0</v>
      </c>
      <c r="AD828" s="1419">
        <f>SUM(AD817:AD820)</f>
        <v>0</v>
      </c>
      <c r="AE828" s="1414"/>
      <c r="AF828" s="1419">
        <f>SUM(AF817:AF820)</f>
        <v>0</v>
      </c>
      <c r="AG828" s="1419">
        <f>SUM(AG817:AG820)</f>
        <v>0</v>
      </c>
      <c r="AH828" s="1414"/>
      <c r="AI828" s="1419">
        <f>SUM(AI817:AI820)</f>
        <v>0</v>
      </c>
      <c r="AJ828" s="1419">
        <f>SUM(AJ817:AJ820)</f>
        <v>0</v>
      </c>
      <c r="AK828" s="1414"/>
      <c r="AL828" s="1420">
        <f>SUM(AL817:AL820)</f>
        <v>0</v>
      </c>
      <c r="AM828" s="1420">
        <f>SUM(AM817:AM820)</f>
        <v>0</v>
      </c>
      <c r="AN828" s="1416"/>
      <c r="AO828" s="1419">
        <f>SUM(AO817:AO820)</f>
        <v>0</v>
      </c>
      <c r="AP828" s="1419">
        <f>SUM(AP817:AP820)</f>
        <v>0</v>
      </c>
      <c r="AQ828" s="1414"/>
      <c r="AR828" s="1419">
        <f>SUM(AR817:AR820)</f>
        <v>0</v>
      </c>
      <c r="AS828" s="1419">
        <f>SUM(AS817:AS820)</f>
        <v>0</v>
      </c>
      <c r="AT828" s="1414"/>
      <c r="AU828" s="1419">
        <f>SUM(AU817:AU820)</f>
        <v>0</v>
      </c>
      <c r="AV828" s="1419">
        <f>SUM(AV817:AV820)</f>
        <v>0</v>
      </c>
      <c r="AW828" s="1414"/>
      <c r="AX828" s="1419">
        <f>SUM(AX817:AX820)</f>
        <v>0</v>
      </c>
      <c r="AY828" s="1419">
        <f>SUM(AY817:AY820)</f>
        <v>0</v>
      </c>
      <c r="AZ828" s="1414"/>
      <c r="BA828" s="1419">
        <f>SUM(BA817:BA820)</f>
        <v>0</v>
      </c>
      <c r="BB828" s="1419">
        <f>SUM(BB817:BB820)</f>
        <v>0</v>
      </c>
      <c r="BC828" s="1414"/>
      <c r="BD828" s="1419">
        <f>SUM(BD817:BD820)</f>
        <v>0</v>
      </c>
      <c r="BE828" s="1419">
        <f>SUM(BE817:BE820)</f>
        <v>0</v>
      </c>
      <c r="BF828" s="1414"/>
      <c r="BG828" s="1419">
        <f>SUM(BG817:BG820)</f>
        <v>0</v>
      </c>
      <c r="BH828" s="1419">
        <f>SUM(BH817:BH820)</f>
        <v>0</v>
      </c>
      <c r="BI828" s="1414"/>
      <c r="BJ828" s="1419">
        <f>SUM(BJ817:BJ820)</f>
        <v>0</v>
      </c>
      <c r="BK828" s="1419">
        <f>SUM(BK817:BK820)</f>
        <v>0</v>
      </c>
      <c r="BL828" s="1414"/>
      <c r="BM828" s="1419">
        <f>SUM(BM817:BM820)</f>
        <v>0</v>
      </c>
      <c r="BN828" s="1419">
        <f>SUM(BN817:BN820)</f>
        <v>0</v>
      </c>
      <c r="BO828" s="1414"/>
      <c r="BP828" s="1419">
        <f>SUM(BP817:BP820)</f>
        <v>0</v>
      </c>
      <c r="BQ828" s="1419">
        <f>SUM(BQ817:BQ820)</f>
        <v>0</v>
      </c>
      <c r="BR828" s="1414"/>
      <c r="BS828" s="1419">
        <f>SUM(BS817:BS820)</f>
        <v>0</v>
      </c>
      <c r="BT828" s="1419">
        <f>SUM(BT817:BT820)</f>
        <v>0</v>
      </c>
      <c r="BU828" s="1414"/>
      <c r="BV828" s="1419">
        <f>SUM(BV817:BV820)</f>
        <v>0</v>
      </c>
      <c r="BW828" s="1419">
        <f>SUM(BW817:BW820)</f>
        <v>0</v>
      </c>
      <c r="BX828" s="1414"/>
      <c r="BY828" s="1419">
        <f>SUM(BY817:BY820)</f>
        <v>0</v>
      </c>
      <c r="BZ828" s="1419">
        <f>SUM(BZ817:BZ820)</f>
        <v>0</v>
      </c>
      <c r="CA828" s="1414"/>
    </row>
    <row r="829" s="1" customFormat="1" ht="20.25" customHeight="1">
      <c r="A829" s="1332"/>
      <c r="B829" s="1453"/>
      <c r="C829" s="1454" t="s">
        <v>413</v>
      </c>
      <c r="D829" s="1455"/>
      <c r="E829" s="1599"/>
      <c r="F829" s="1498"/>
      <c r="G829" s="1412"/>
      <c r="H829" s="1419">
        <f>(H827-H828)/H827*100</f>
        <v>100</v>
      </c>
      <c r="I829" s="1419">
        <f>(I827-I828)/I827*100</f>
        <v>100</v>
      </c>
      <c r="J829" s="1414"/>
      <c r="K829" s="1419">
        <f>(K827-K828)/K827*100</f>
        <v>100</v>
      </c>
      <c r="L829" s="1419">
        <f>(L827-L828)/L827*100</f>
        <v>100</v>
      </c>
      <c r="M829" s="1414"/>
      <c r="N829" s="1419">
        <f>(N827-N828)/N827*100</f>
        <v>100</v>
      </c>
      <c r="O829" s="1419">
        <f>(O827-O828)/O827*100</f>
        <v>100</v>
      </c>
      <c r="P829" s="1414"/>
      <c r="Q829" s="1419">
        <f>(Q827-Q828)/Q827*100</f>
        <v>100</v>
      </c>
      <c r="R829" s="1419">
        <f>(R827-R828)/R827*100</f>
        <v>100</v>
      </c>
      <c r="S829" s="1414"/>
      <c r="T829" s="1419">
        <f>(T827-T828)/T827*100</f>
        <v>100</v>
      </c>
      <c r="U829" s="1419">
        <f>(U827-U828)/U827*100</f>
        <v>100</v>
      </c>
      <c r="V829" s="1414"/>
      <c r="W829" s="1419" t="e">
        <f>(W827-W828)/W827*100</f>
        <v>#DIV/0!</v>
      </c>
      <c r="X829" s="1419" t="e">
        <f>(X827-X828)/X827*100</f>
        <v>#DIV/0!</v>
      </c>
      <c r="Y829" s="1414"/>
      <c r="Z829" s="1419">
        <f>(Z827-Z828)/Z827*100</f>
        <v>100</v>
      </c>
      <c r="AA829" s="1419">
        <f>(AA827-AA828)/AA827*100</f>
        <v>100</v>
      </c>
      <c r="AB829" s="1414"/>
      <c r="AC829" s="1419">
        <f>(AC827-AC828)/AC827*100</f>
        <v>100</v>
      </c>
      <c r="AD829" s="1419">
        <f>(AD827-AD828)/AD827*100</f>
        <v>100</v>
      </c>
      <c r="AE829" s="1414"/>
      <c r="AF829" s="1419">
        <f>(AF827-AF828)/AF827*100</f>
        <v>100</v>
      </c>
      <c r="AG829" s="1419">
        <f>(AG827-AG828)/AG827*100</f>
        <v>100</v>
      </c>
      <c r="AH829" s="1414"/>
      <c r="AI829" s="1419">
        <f>(AI827-AI828)/AI827*100</f>
        <v>100</v>
      </c>
      <c r="AJ829" s="1419">
        <f>(AJ827-AJ828)/AJ827*100</f>
        <v>100</v>
      </c>
      <c r="AK829" s="1414"/>
      <c r="AL829" s="1420">
        <f>(AL827-AL828)/AL827*100</f>
        <v>100</v>
      </c>
      <c r="AM829" s="1420">
        <f>(AM827-AM828)/AM827*100</f>
        <v>100</v>
      </c>
      <c r="AN829" s="1416"/>
      <c r="AO829" s="1419">
        <f>(AO827-AO828)/AO827*100</f>
        <v>100</v>
      </c>
      <c r="AP829" s="1419">
        <f>(AP827-AP828)/AP827*100</f>
        <v>100</v>
      </c>
      <c r="AQ829" s="1414"/>
      <c r="AR829" s="1419">
        <f>(AR827-AR828)/AR827*100</f>
        <v>100</v>
      </c>
      <c r="AS829" s="1419">
        <f>(AS827-AS828)/AS827*100</f>
        <v>100</v>
      </c>
      <c r="AT829" s="1414"/>
      <c r="AU829" s="1419">
        <f>(AU827-AU828)/AU827*100</f>
        <v>100</v>
      </c>
      <c r="AV829" s="1419">
        <f>(AV827-AV828)/AV827*100</f>
        <v>100</v>
      </c>
      <c r="AW829" s="1414"/>
      <c r="AX829" s="1419">
        <f>(AX827-AX828)/AX827*100</f>
        <v>100</v>
      </c>
      <c r="AY829" s="1419">
        <f>(AY827-AY828)/AY827*100</f>
        <v>100</v>
      </c>
      <c r="AZ829" s="1414"/>
      <c r="BA829" s="1419">
        <f>(BA827-BA828)/BA827*100</f>
        <v>100</v>
      </c>
      <c r="BB829" s="1419">
        <f>(BB827-BB828)/BB827*100</f>
        <v>100</v>
      </c>
      <c r="BC829" s="1414"/>
      <c r="BD829" s="1419">
        <f>(BD827-BD828)/BD827*100</f>
        <v>100</v>
      </c>
      <c r="BE829" s="1419">
        <f>(BE827-BE828)/BE827*100</f>
        <v>100</v>
      </c>
      <c r="BF829" s="1414"/>
      <c r="BG829" s="1419">
        <f>(BG827-BG828)/BG827*100</f>
        <v>100</v>
      </c>
      <c r="BH829" s="1419">
        <f>(BH827-BH828)/BH827*100</f>
        <v>100</v>
      </c>
      <c r="BI829" s="1414"/>
      <c r="BJ829" s="1419">
        <f>(BJ827-BJ828)/BJ827*100</f>
        <v>100</v>
      </c>
      <c r="BK829" s="1419">
        <f>(BK827-BK828)/BK827*100</f>
        <v>100</v>
      </c>
      <c r="BL829" s="1414"/>
      <c r="BM829" s="1419">
        <f>(BM827-BM828)/BM827*100</f>
        <v>100</v>
      </c>
      <c r="BN829" s="1419">
        <f>(BN827-BN828)/BN827*100</f>
        <v>100</v>
      </c>
      <c r="BO829" s="1414"/>
      <c r="BP829" s="1419">
        <f>(BP827-BP828)/BP827*100</f>
        <v>100</v>
      </c>
      <c r="BQ829" s="1419">
        <f>(BQ827-BQ828)/BQ827*100</f>
        <v>100</v>
      </c>
      <c r="BR829" s="1414"/>
      <c r="BS829" s="1419">
        <f>(BS827-BS828)/BS827*100</f>
        <v>100</v>
      </c>
      <c r="BT829" s="1419">
        <f>(BT827-BT828)/BT827*100</f>
        <v>100</v>
      </c>
      <c r="BU829" s="1414"/>
      <c r="BV829" s="1419">
        <f>(BV827-BV828)/BV827*100</f>
        <v>100</v>
      </c>
      <c r="BW829" s="1419">
        <f>(BW827-BW828)/BW827*100</f>
        <v>100</v>
      </c>
      <c r="BX829" s="1414"/>
      <c r="BY829" s="1419">
        <f>(BY827-BY828)/BY827*100</f>
        <v>100</v>
      </c>
      <c r="BZ829" s="1419">
        <f>(BZ827-BZ828)/BZ827*100</f>
        <v>100</v>
      </c>
      <c r="CA829" s="1414"/>
    </row>
    <row r="830" s="1387" customFormat="1" ht="18">
      <c r="A830" s="1388">
        <v>25</v>
      </c>
      <c r="B830" s="1389" t="s">
        <v>510</v>
      </c>
      <c r="C830" s="1390"/>
      <c r="D830" s="1465"/>
      <c r="E830" s="1626"/>
      <c r="G830" s="1413"/>
      <c r="H830" s="1419"/>
      <c r="I830" s="1419"/>
      <c r="J830" s="1419"/>
      <c r="K830" s="1419"/>
      <c r="L830" s="1419"/>
      <c r="M830" s="1419"/>
      <c r="N830" s="1419"/>
      <c r="O830" s="1419"/>
      <c r="P830" s="1419"/>
      <c r="Q830" s="1419"/>
      <c r="R830" s="1419"/>
      <c r="S830" s="1419"/>
      <c r="T830" s="1419"/>
      <c r="U830" s="1419"/>
      <c r="V830" s="1419"/>
      <c r="W830" s="1419"/>
      <c r="X830" s="1419"/>
      <c r="Y830" s="1419"/>
      <c r="Z830" s="1419"/>
      <c r="AA830" s="1419"/>
      <c r="AB830" s="1419"/>
      <c r="AC830" s="1419"/>
      <c r="AD830" s="1419"/>
      <c r="AE830" s="1419"/>
      <c r="AF830" s="1419"/>
      <c r="AG830" s="1419"/>
      <c r="AH830" s="1419"/>
      <c r="AI830" s="1419"/>
      <c r="AJ830" s="1419"/>
      <c r="AK830" s="1419"/>
      <c r="AL830" s="1420"/>
      <c r="AM830" s="1420"/>
      <c r="AN830" s="1420"/>
      <c r="AO830" s="1419"/>
      <c r="AP830" s="1419"/>
      <c r="AQ830" s="1419"/>
      <c r="AR830" s="1419"/>
      <c r="AS830" s="1419"/>
      <c r="AT830" s="1419"/>
      <c r="AU830" s="1419"/>
      <c r="AV830" s="1419"/>
      <c r="AW830" s="1419"/>
      <c r="AX830" s="1419"/>
      <c r="AY830" s="1419"/>
      <c r="AZ830" s="1419"/>
      <c r="BA830" s="1419"/>
      <c r="BB830" s="1419"/>
      <c r="BC830" s="1419"/>
      <c r="BD830" s="1419"/>
      <c r="BE830" s="1419"/>
      <c r="BF830" s="1419"/>
      <c r="BG830" s="1419"/>
      <c r="BH830" s="1419"/>
      <c r="BI830" s="1419"/>
      <c r="BJ830" s="1419"/>
      <c r="BK830" s="1419"/>
      <c r="BL830" s="1419"/>
      <c r="BM830" s="1419"/>
      <c r="BN830" s="1419"/>
      <c r="BO830" s="1419"/>
      <c r="BP830" s="1419"/>
      <c r="BQ830" s="1419"/>
      <c r="BR830" s="1419"/>
      <c r="BS830" s="1419"/>
      <c r="BT830" s="1419"/>
      <c r="BU830" s="1419"/>
      <c r="BV830" s="1419"/>
      <c r="BW830" s="1419"/>
      <c r="BX830" s="1419"/>
      <c r="BY830" s="1419"/>
      <c r="BZ830" s="1419"/>
      <c r="CA830" s="1419"/>
    </row>
    <row r="831" s="1" customFormat="1" ht="19.5" customHeight="1">
      <c r="A831" s="1332"/>
      <c r="B831" s="1398"/>
      <c r="C831" s="1653" t="s">
        <v>249</v>
      </c>
      <c r="D831" s="1409"/>
      <c r="E831" s="1409"/>
      <c r="F831" s="1478" t="s">
        <v>397</v>
      </c>
      <c r="G831" s="1412">
        <v>35</v>
      </c>
      <c r="H831" s="1419">
        <v>0</v>
      </c>
      <c r="I831" s="1419">
        <v>0</v>
      </c>
      <c r="J831" s="1414">
        <f>ROUND(SQRT(H831^2+I831^2)*1000/(1.73*H842),0)</f>
        <v>0</v>
      </c>
      <c r="K831" s="1419">
        <v>0</v>
      </c>
      <c r="L831" s="1419">
        <v>0</v>
      </c>
      <c r="M831" s="1414">
        <f>ROUND(SQRT(K831^2+L831^2)*1000/(1.73*K842),0)</f>
        <v>0</v>
      </c>
      <c r="N831" s="1419">
        <v>0</v>
      </c>
      <c r="O831" s="1419">
        <v>0</v>
      </c>
      <c r="P831" s="1414">
        <f>ROUND(SQRT(N831^2+O831^2)*1000/(1.73*N842),0)</f>
        <v>0</v>
      </c>
      <c r="Q831" s="1419">
        <v>0</v>
      </c>
      <c r="R831" s="1419">
        <v>0</v>
      </c>
      <c r="S831" s="1414">
        <f>ROUND(SQRT(Q831^2+R831^2)*1000/(1.73*Q842),0)</f>
        <v>0</v>
      </c>
      <c r="T831" s="1419">
        <v>0</v>
      </c>
      <c r="U831" s="1419">
        <v>0</v>
      </c>
      <c r="V831" s="1414">
        <f>ROUND(SQRT(T831^2+U831^2)*1000/(1.73*T842),0)</f>
        <v>0</v>
      </c>
      <c r="W831" s="1419">
        <v>0</v>
      </c>
      <c r="X831" s="1419">
        <v>0</v>
      </c>
      <c r="Y831" s="1414">
        <f>ROUND(SQRT(W831^2+X831^2)*1000/(1.73*W842),0)</f>
        <v>0</v>
      </c>
      <c r="Z831" s="1419">
        <v>0</v>
      </c>
      <c r="AA831" s="1419">
        <v>0</v>
      </c>
      <c r="AB831" s="1414">
        <f>ROUND(SQRT(Z831^2+AA831^2)*1000/(1.73*Z842),0)</f>
        <v>0</v>
      </c>
      <c r="AC831" s="1419">
        <v>0</v>
      </c>
      <c r="AD831" s="1419">
        <v>0</v>
      </c>
      <c r="AE831" s="1414">
        <f>ROUND(SQRT(AC831^2+AD831^2)*1000/(1.73*AC842),0)</f>
        <v>0</v>
      </c>
      <c r="AF831" s="1419">
        <v>0</v>
      </c>
      <c r="AG831" s="1419">
        <v>0</v>
      </c>
      <c r="AH831" s="1414">
        <f>ROUND(SQRT(AF831^2+AG831^2)*1000/(1.73*AF842),0)</f>
        <v>0</v>
      </c>
      <c r="AI831" s="1419">
        <v>0</v>
      </c>
      <c r="AJ831" s="1419">
        <v>0</v>
      </c>
      <c r="AK831" s="1414">
        <f>ROUND(SQRT(AI831^2+AJ831^2)*1000/(1.73*AI842),0)</f>
        <v>0</v>
      </c>
      <c r="AL831" s="1420">
        <v>0</v>
      </c>
      <c r="AM831" s="1420">
        <v>0</v>
      </c>
      <c r="AN831" s="1416">
        <f>ROUND(SQRT(AL831^2+AM831^2)*1000/(1.73*AL842),0)</f>
        <v>0</v>
      </c>
      <c r="AO831" s="1419">
        <v>0</v>
      </c>
      <c r="AP831" s="1419">
        <v>0</v>
      </c>
      <c r="AQ831" s="1414">
        <f>ROUND(SQRT(AO831^2+AP831^2)*1000/(1.73*AO842),0)</f>
        <v>0</v>
      </c>
      <c r="AR831" s="1419">
        <v>0</v>
      </c>
      <c r="AS831" s="1419">
        <v>0</v>
      </c>
      <c r="AT831" s="1414">
        <f>ROUND(SQRT(AR831^2+AS831^2)*1000/(1.73*AR842),0)</f>
        <v>0</v>
      </c>
      <c r="AU831" s="1419">
        <v>0</v>
      </c>
      <c r="AV831" s="1419">
        <v>0</v>
      </c>
      <c r="AW831" s="1414">
        <f>ROUND(SQRT(AU831^2+AV831^2)*1000/(1.73*AU842),0)</f>
        <v>0</v>
      </c>
      <c r="AX831" s="1419">
        <v>0</v>
      </c>
      <c r="AY831" s="1419">
        <v>0</v>
      </c>
      <c r="AZ831" s="1414">
        <f>ROUND(SQRT(AX831^2+AY831^2)*1000/(1.73*AX842),0)</f>
        <v>0</v>
      </c>
      <c r="BA831" s="1419">
        <v>0</v>
      </c>
      <c r="BB831" s="1419">
        <v>0</v>
      </c>
      <c r="BC831" s="1414">
        <f>ROUND(SQRT(BA831^2+BB831^2)*1000/(1.73*BA842),0)</f>
        <v>0</v>
      </c>
      <c r="BD831" s="1419">
        <v>0</v>
      </c>
      <c r="BE831" s="1419">
        <v>0</v>
      </c>
      <c r="BF831" s="1414">
        <f>ROUND(SQRT(BD831^2+BE831^2)*1000/(1.73*BD842),0)</f>
        <v>0</v>
      </c>
      <c r="BG831" s="1419">
        <v>0</v>
      </c>
      <c r="BH831" s="1419">
        <v>0</v>
      </c>
      <c r="BI831" s="1414">
        <f>ROUND(SQRT(BG831^2+BH831^2)*1000/(1.73*BG842),0)</f>
        <v>0</v>
      </c>
      <c r="BJ831" s="1419">
        <v>0</v>
      </c>
      <c r="BK831" s="1419">
        <v>0</v>
      </c>
      <c r="BL831" s="1414">
        <f>ROUND(SQRT(BJ831^2+BK831^2)*1000/(1.73*BJ842),0)</f>
        <v>0</v>
      </c>
      <c r="BM831" s="1419">
        <v>0</v>
      </c>
      <c r="BN831" s="1419">
        <v>0</v>
      </c>
      <c r="BO831" s="1414">
        <f>ROUND(SQRT(BM831^2+BN831^2)*1000/(1.73*BM842),0)</f>
        <v>0</v>
      </c>
      <c r="BP831" s="1419">
        <v>0</v>
      </c>
      <c r="BQ831" s="1419">
        <v>0</v>
      </c>
      <c r="BR831" s="1414">
        <f>ROUND(SQRT(BP831^2+BQ831^2)*1000/(1.73*BP842),0)</f>
        <v>0</v>
      </c>
      <c r="BS831" s="1419">
        <v>0</v>
      </c>
      <c r="BT831" s="1419">
        <v>0</v>
      </c>
      <c r="BU831" s="1414">
        <f>ROUND(SQRT(BS831^2+BT831^2)*1000/(1.73*BS842),0)</f>
        <v>0</v>
      </c>
      <c r="BV831" s="1419">
        <v>0</v>
      </c>
      <c r="BW831" s="1419">
        <v>0</v>
      </c>
      <c r="BX831" s="1414">
        <f>ROUND(SQRT(BV831^2+BW831^2)*1000/(1.73*BV842),0)</f>
        <v>0</v>
      </c>
      <c r="BY831" s="1419">
        <v>0</v>
      </c>
      <c r="BZ831" s="1419">
        <v>0</v>
      </c>
      <c r="CA831" s="1414">
        <f>ROUND(SQRT(BY831^2+BZ831^2)*1000/(1.73*BY842),0)</f>
        <v>0</v>
      </c>
    </row>
    <row r="832" s="1" customFormat="1" ht="51" customHeight="1">
      <c r="A832" s="1332"/>
      <c r="B832" s="1398"/>
      <c r="C832" s="1653" t="s">
        <v>57</v>
      </c>
      <c r="D832" s="1409"/>
      <c r="E832" s="1409" t="s">
        <v>396</v>
      </c>
      <c r="F832" s="1478" t="s">
        <v>397</v>
      </c>
      <c r="G832" s="1412">
        <v>35</v>
      </c>
      <c r="H832" s="1419">
        <f>J832*H842*1.73*0.875/1000</f>
        <v>0.12450593749999998</v>
      </c>
      <c r="I832" s="1419">
        <f t="shared" ref="I832:I841" si="3986">H832*0.554</f>
        <v>0.068976289374999999</v>
      </c>
      <c r="J832" s="1414">
        <v>2.3500000000000001</v>
      </c>
      <c r="K832" s="1419">
        <f>M832*K842*1.73*0.875/1000</f>
        <v>0.10914137500000001</v>
      </c>
      <c r="L832" s="1419">
        <f t="shared" ref="L832:L841" si="3987">K832*0.554</f>
        <v>0.060464321750000015</v>
      </c>
      <c r="M832" s="1414">
        <v>2.0600000000000001</v>
      </c>
      <c r="N832" s="1419">
        <f>P832*N842*1.73*0.875/1000</f>
        <v>0.12450593749999998</v>
      </c>
      <c r="O832" s="1419">
        <f t="shared" ref="O832:O841" si="3988">N832*0.554</f>
        <v>0.068976289374999999</v>
      </c>
      <c r="P832" s="1414">
        <v>2.3500000000000001</v>
      </c>
      <c r="Q832" s="1419">
        <f>S832*Q842*1.73*0.875/1000</f>
        <v>0.12450593749999998</v>
      </c>
      <c r="R832" s="1419">
        <f t="shared" ref="R832:R841" si="3989">Q832*0.554</f>
        <v>0.068976289374999999</v>
      </c>
      <c r="S832" s="1414">
        <v>2.3500000000000001</v>
      </c>
      <c r="T832" s="1419">
        <f>V832*T842*1.73*0.875/1000</f>
        <v>0.12450593749999998</v>
      </c>
      <c r="U832" s="1419">
        <f t="shared" ref="U832:U841" si="3990">T832*0.554</f>
        <v>0.068976289374999999</v>
      </c>
      <c r="V832" s="1414">
        <v>2.3500000000000001</v>
      </c>
      <c r="W832" s="1419">
        <f>Y832*W842*1.73*0.875/1000</f>
        <v>0.12450593749999998</v>
      </c>
      <c r="X832" s="1419">
        <f t="shared" ref="X832:X841" si="3991">W832*0.554</f>
        <v>0.068976289374999999</v>
      </c>
      <c r="Y832" s="1414">
        <v>2.3500000000000001</v>
      </c>
      <c r="Z832" s="1419">
        <f>AB832*Z842*1.73*0.875/1000</f>
        <v>0.14040031250000001</v>
      </c>
      <c r="AA832" s="1419">
        <f t="shared" ref="AA832:AA841" si="3992">Z832*0.554</f>
        <v>0.077781773125000009</v>
      </c>
      <c r="AB832" s="1414">
        <v>2.6499999999999999</v>
      </c>
      <c r="AC832" s="1419">
        <f>AE832*AC842*1.73*0.875/1000</f>
        <v>0.14040031250000001</v>
      </c>
      <c r="AD832" s="1419">
        <f t="shared" ref="AD832:AD841" si="3993">AC832*0.554</f>
        <v>0.077781773125000009</v>
      </c>
      <c r="AE832" s="1414">
        <v>2.6499999999999999</v>
      </c>
      <c r="AF832" s="1419">
        <f>AH832*AF842*1.73*0.875/1000</f>
        <v>0.155764875</v>
      </c>
      <c r="AG832" s="1419">
        <f t="shared" ref="AG832:AG841" si="3994">AF832*0.554</f>
        <v>0.08629374075</v>
      </c>
      <c r="AH832" s="1414">
        <v>2.9399999999999999</v>
      </c>
      <c r="AI832" s="1419">
        <f>AK832*AI842*1.73*0.875/1000</f>
        <v>0.155764875</v>
      </c>
      <c r="AJ832" s="1419">
        <f t="shared" ref="AJ832:AJ841" si="3995">AI832*0.554</f>
        <v>0.08629374075</v>
      </c>
      <c r="AK832" s="1414">
        <v>2.9399999999999999</v>
      </c>
      <c r="AL832" s="1420">
        <f>AN832*AL842*1.73*0.875/1000</f>
        <v>0.14040031250000001</v>
      </c>
      <c r="AM832" s="1420">
        <f t="shared" ref="AM832:AM841" si="3996">AL832*0.554</f>
        <v>0.077781773125000009</v>
      </c>
      <c r="AN832" s="1416">
        <v>2.6499999999999999</v>
      </c>
      <c r="AO832" s="1419">
        <f>AQ832*AO842*1.73*0.875/1000</f>
        <v>0.14040031250000001</v>
      </c>
      <c r="AP832" s="1419">
        <f t="shared" ref="AP832:AP841" si="3997">AO832*0.554</f>
        <v>0.077781773125000009</v>
      </c>
      <c r="AQ832" s="1414">
        <v>2.6499999999999999</v>
      </c>
      <c r="AR832" s="1419">
        <f>AT832*AR842*1.73*0.875/1000</f>
        <v>0.14040031250000001</v>
      </c>
      <c r="AS832" s="1419">
        <f t="shared" ref="AS832:AS841" si="3998">AR832*0.554</f>
        <v>0.077781773125000009</v>
      </c>
      <c r="AT832" s="1414">
        <v>2.6499999999999999</v>
      </c>
      <c r="AU832" s="1419">
        <f>AW832*AU842*1.73*0.875/1000</f>
        <v>0.14040031250000001</v>
      </c>
      <c r="AV832" s="1419">
        <f t="shared" ref="AV832:AV841" si="3999">AU832*0.554</f>
        <v>0.077781773125000009</v>
      </c>
      <c r="AW832" s="1414">
        <v>2.6499999999999999</v>
      </c>
      <c r="AX832" s="1419">
        <f>AZ832*AX842*1.73*0.875/1000</f>
        <v>0.12450593749999998</v>
      </c>
      <c r="AY832" s="1419">
        <f t="shared" ref="AY832:AY841" si="4000">AX832*0.554</f>
        <v>0.068976289374999999</v>
      </c>
      <c r="AZ832" s="1414">
        <v>2.3500000000000001</v>
      </c>
      <c r="BA832" s="1419">
        <f>BC832*BA842*1.73*0.875/1000</f>
        <v>0.12450593749999998</v>
      </c>
      <c r="BB832" s="1419">
        <f t="shared" ref="BB832:BB841" si="4001">BA832*0.554</f>
        <v>0.068976289374999999</v>
      </c>
      <c r="BC832" s="1414">
        <v>2.3500000000000001</v>
      </c>
      <c r="BD832" s="1419">
        <f>BF832*BD842*1.73*0.875/1000</f>
        <v>0.14040031250000001</v>
      </c>
      <c r="BE832" s="1419">
        <f t="shared" ref="BE832:BE841" si="4002">BD832*0.554</f>
        <v>0.077781773125000009</v>
      </c>
      <c r="BF832" s="1414">
        <v>2.6499999999999999</v>
      </c>
      <c r="BG832" s="1419">
        <f>BI832*BG842*1.73*0.875/1000</f>
        <v>0.14040031250000001</v>
      </c>
      <c r="BH832" s="1419">
        <f t="shared" ref="BH832:BH841" si="4003">BG832*0.554</f>
        <v>0.077781773125000009</v>
      </c>
      <c r="BI832" s="1414">
        <v>2.6499999999999999</v>
      </c>
      <c r="BJ832" s="1419">
        <f>BL832*BJ842*1.73*0.875/1000</f>
        <v>0.14040031250000001</v>
      </c>
      <c r="BK832" s="1419">
        <f t="shared" ref="BK832:BK841" si="4004">BJ832*0.554</f>
        <v>0.077781773125000009</v>
      </c>
      <c r="BL832" s="1414">
        <v>2.6499999999999999</v>
      </c>
      <c r="BM832" s="1419">
        <f>BO832*BM842*1.73*0.875/1000</f>
        <v>0.12450593749999998</v>
      </c>
      <c r="BN832" s="1419">
        <f t="shared" ref="BN832:BN841" si="4005">BM832*0.554</f>
        <v>0.068976289374999999</v>
      </c>
      <c r="BO832" s="1414">
        <v>2.3500000000000001</v>
      </c>
      <c r="BP832" s="1419">
        <f>BR832*BP842*1.73*0.875/1000</f>
        <v>0.12450593749999998</v>
      </c>
      <c r="BQ832" s="1419">
        <f t="shared" ref="BQ832:BQ841" si="4006">BP832*0.554</f>
        <v>0.068976289374999999</v>
      </c>
      <c r="BR832" s="1414">
        <v>2.3500000000000001</v>
      </c>
      <c r="BS832" s="1419">
        <f>BU832*BS842*1.73*0.875/1000</f>
        <v>0.12450593749999998</v>
      </c>
      <c r="BT832" s="1419">
        <f t="shared" ref="BT832:BT841" si="4007">BS832*0.554</f>
        <v>0.068976289374999999</v>
      </c>
      <c r="BU832" s="1414">
        <v>2.3500000000000001</v>
      </c>
      <c r="BV832" s="1419">
        <f>BX832*BV842*1.73*0.875/1000</f>
        <v>0.12450593749999998</v>
      </c>
      <c r="BW832" s="1419">
        <f t="shared" ref="BW832:BW841" si="4008">BV832*0.554</f>
        <v>0.068976289374999999</v>
      </c>
      <c r="BX832" s="1414">
        <v>2.3500000000000001</v>
      </c>
      <c r="BY832" s="1419">
        <f>CA832*BY842*1.73*0.875/1000</f>
        <v>0.12450593749999998</v>
      </c>
      <c r="BZ832" s="1419">
        <f t="shared" ref="BZ832:BZ841" si="4009">BY832*0.554</f>
        <v>0.068976289374999999</v>
      </c>
      <c r="CA832" s="1414">
        <v>2.3500000000000001</v>
      </c>
    </row>
    <row r="833" s="1" customFormat="1" ht="19.199999999999999">
      <c r="A833" s="1332"/>
      <c r="B833" s="1398"/>
      <c r="C833" s="1545"/>
      <c r="D833" s="1409"/>
      <c r="E833" s="1409"/>
      <c r="F833" s="1478" t="s">
        <v>398</v>
      </c>
      <c r="G833" s="1412">
        <v>10</v>
      </c>
      <c r="H833" s="1413">
        <v>0.13336000000000001</v>
      </c>
      <c r="I833" s="1413">
        <v>0.022239999999999999</v>
      </c>
      <c r="J833" s="1414">
        <f>ROUND(SQRT(H833^2+I833^2)*1000/(1.73*H844),0)</f>
        <v>8</v>
      </c>
      <c r="K833" s="1413">
        <v>0.13148000000000001</v>
      </c>
      <c r="L833" s="1413">
        <v>0.022759999999999999</v>
      </c>
      <c r="M833" s="1414">
        <f>ROUND(SQRT(K833^2+L833^2)*1000/(1.73*K844),0)</f>
        <v>7</v>
      </c>
      <c r="N833" s="1413">
        <v>0.13603999999999999</v>
      </c>
      <c r="O833" s="1413">
        <v>0.026759999999999999</v>
      </c>
      <c r="P833" s="1414">
        <f>ROUND(SQRT(N833^2+O833^2)*1000/(1.73*N844),0)</f>
        <v>8</v>
      </c>
      <c r="Q833" s="1413">
        <v>0.13603999999999999</v>
      </c>
      <c r="R833" s="1413">
        <v>0.0224</v>
      </c>
      <c r="S833" s="1414">
        <f>ROUND(SQRT(Q833^2+R833^2)*1000/(1.73*Q844),0)</f>
        <v>8</v>
      </c>
      <c r="T833" s="1413">
        <v>0.13292000000000001</v>
      </c>
      <c r="U833" s="1413">
        <v>0.02052</v>
      </c>
      <c r="V833" s="1414">
        <f>ROUND(SQRT(T833^2+U833^2)*1000/(1.73*T844),0)</f>
        <v>8</v>
      </c>
      <c r="W833" s="1413">
        <v>0.13819999999999999</v>
      </c>
      <c r="X833" s="1413">
        <v>0.02112</v>
      </c>
      <c r="Y833" s="1414">
        <f>ROUND(SQRT(W833^2+X833^2)*1000/(1.73*W844),0)</f>
        <v>8</v>
      </c>
      <c r="Z833" s="1413">
        <v>0.15436</v>
      </c>
      <c r="AA833" s="1413">
        <v>0.025520000000000001</v>
      </c>
      <c r="AB833" s="1414">
        <f>ROUND(SQRT(Z833^2+AA833^2)*1000/(1.73*Z844),0)</f>
        <v>9</v>
      </c>
      <c r="AC833" s="1413">
        <v>0.16416</v>
      </c>
      <c r="AD833" s="1413">
        <v>0.031399999999999997</v>
      </c>
      <c r="AE833" s="1414">
        <f>ROUND(SQRT(AC833^2+AD833^2)*1000/(1.73*AC844),0)</f>
        <v>9</v>
      </c>
      <c r="AF833" s="1413">
        <v>0.16768</v>
      </c>
      <c r="AG833" s="1413">
        <v>0.027640000000000001</v>
      </c>
      <c r="AH833" s="1414">
        <f>ROUND(SQRT(AF833^2+AG833^2)*1000/(1.73*AF844),0)</f>
        <v>10</v>
      </c>
      <c r="AI833" s="1413">
        <v>0.16783999999999999</v>
      </c>
      <c r="AJ833" s="1413">
        <v>0.028639999999999999</v>
      </c>
      <c r="AK833" s="1414">
        <f>ROUND(SQRT(AI833^2+AJ833^2)*1000/(1.73*AI844),0)</f>
        <v>10</v>
      </c>
      <c r="AL833" s="1415">
        <v>0.15695999999999999</v>
      </c>
      <c r="AM833" s="1415">
        <v>0.02716</v>
      </c>
      <c r="AN833" s="1416">
        <f>ROUND(SQRT(AL833^2+AM833^2)*1000/(1.73*AL844),0)</f>
        <v>9</v>
      </c>
      <c r="AO833" s="1413">
        <v>0.15168000000000001</v>
      </c>
      <c r="AP833" s="1413">
        <v>0.02596</v>
      </c>
      <c r="AQ833" s="1414">
        <f>ROUND(SQRT(AO833^2+AP833^2)*1000/(1.73*AO844),0)</f>
        <v>9</v>
      </c>
      <c r="AR833" s="1413">
        <v>0.15143999999999999</v>
      </c>
      <c r="AS833" s="1413">
        <v>0.03108</v>
      </c>
      <c r="AT833" s="1414">
        <f>ROUND(SQRT(AR833^2+AS833^2)*1000/(1.73*AR844),0)</f>
        <v>9</v>
      </c>
      <c r="AU833" s="1413">
        <v>0.15168000000000001</v>
      </c>
      <c r="AV833" s="1413">
        <v>0.025159999999999998</v>
      </c>
      <c r="AW833" s="1414">
        <f>ROUND(SQRT(AU833^2+AV833^2)*1000/(1.73*AU844),0)</f>
        <v>9</v>
      </c>
      <c r="AX833" s="1413">
        <v>0.14444000000000001</v>
      </c>
      <c r="AY833" s="1413">
        <v>0.023400000000000001</v>
      </c>
      <c r="AZ833" s="1414">
        <f>ROUND(SQRT(AX833^2+AY833^2)*1000/(1.73*AX844),0)</f>
        <v>8</v>
      </c>
      <c r="BA833" s="1413">
        <v>0.14748</v>
      </c>
      <c r="BB833" s="1413">
        <v>0.026880000000000001</v>
      </c>
      <c r="BC833" s="1414">
        <f>ROUND(SQRT(BA833^2+BB833^2)*1000/(1.73*BA844),0)</f>
        <v>8</v>
      </c>
      <c r="BD833" s="1413">
        <v>0.15151999999999999</v>
      </c>
      <c r="BE833" s="1413">
        <v>0.026440000000000002</v>
      </c>
      <c r="BF833" s="1414">
        <f>ROUND(SQRT(BD833^2+BE833^2)*1000/(1.73*BD844),0)</f>
        <v>9</v>
      </c>
      <c r="BG833" s="1413">
        <v>0.15384</v>
      </c>
      <c r="BH833" s="1413">
        <v>0.031119999999999998</v>
      </c>
      <c r="BI833" s="1414">
        <f>ROUND(SQRT(BG833^2+BH833^2)*1000/(1.73*BG844),0)</f>
        <v>9</v>
      </c>
      <c r="BJ833" s="1413">
        <v>0.1578</v>
      </c>
      <c r="BK833" s="1413">
        <v>0.023959999999999999</v>
      </c>
      <c r="BL833" s="1414">
        <f>ROUND(SQRT(BJ833^2+BK833^2)*1000/(1.73*BJ844),0)</f>
        <v>9</v>
      </c>
      <c r="BM833" s="1413">
        <v>0.14888000000000001</v>
      </c>
      <c r="BN833" s="1413">
        <v>0.02316</v>
      </c>
      <c r="BO833" s="1414">
        <f>ROUND(SQRT(BM833^2+BN833^2)*1000/(1.73*BM844),0)</f>
        <v>8</v>
      </c>
      <c r="BP833" s="1413">
        <v>0.14507999999999999</v>
      </c>
      <c r="BQ833" s="1413">
        <v>0.022960000000000001</v>
      </c>
      <c r="BR833" s="1414">
        <f>ROUND(SQRT(BP833^2+BQ833^2)*1000/(1.73*BP844),0)</f>
        <v>8</v>
      </c>
      <c r="BS833" s="1413">
        <v>0.14948</v>
      </c>
      <c r="BT833" s="1413">
        <v>0.02376</v>
      </c>
      <c r="BU833" s="1414">
        <f>ROUND(SQRT(BS833^2+BT833^2)*1000/(1.73*BS844),0)</f>
        <v>8</v>
      </c>
      <c r="BV833" s="1413">
        <v>0.13752</v>
      </c>
      <c r="BW833" s="1413">
        <v>0.028559999999999999</v>
      </c>
      <c r="BX833" s="1414">
        <f>ROUND(SQRT(BV833^2+BW833^2)*1000/(1.73*BV844),0)</f>
        <v>8</v>
      </c>
      <c r="BY833" s="1413">
        <v>0.13739999999999999</v>
      </c>
      <c r="BZ833" s="1413">
        <v>0.022919999999999999</v>
      </c>
      <c r="CA833" s="1414">
        <f>ROUND(SQRT(BY833^2+BZ833^2)*1000/(1.73*BY844),0)</f>
        <v>8</v>
      </c>
    </row>
    <row r="834" s="1" customFormat="1" ht="19.199999999999999">
      <c r="A834" s="1332"/>
      <c r="B834" s="1398"/>
      <c r="C834" s="1545"/>
      <c r="D834" s="1409"/>
      <c r="E834" s="1409"/>
      <c r="F834" s="1478" t="s">
        <v>399</v>
      </c>
      <c r="G834" s="1412" t="s">
        <v>400</v>
      </c>
      <c r="H834" s="1417">
        <v>2</v>
      </c>
      <c r="I834" s="1417"/>
      <c r="J834" s="1417"/>
      <c r="K834" s="1417">
        <v>2</v>
      </c>
      <c r="L834" s="1417"/>
      <c r="M834" s="1417"/>
      <c r="N834" s="1417">
        <v>2</v>
      </c>
      <c r="O834" s="1417"/>
      <c r="P834" s="1417"/>
      <c r="Q834" s="1417">
        <v>2</v>
      </c>
      <c r="R834" s="1417"/>
      <c r="S834" s="1417"/>
      <c r="T834" s="1417">
        <v>2</v>
      </c>
      <c r="U834" s="1417"/>
      <c r="V834" s="1417"/>
      <c r="W834" s="1417">
        <v>2</v>
      </c>
      <c r="X834" s="1417"/>
      <c r="Y834" s="1417"/>
      <c r="Z834" s="1417">
        <v>2</v>
      </c>
      <c r="AA834" s="1417"/>
      <c r="AB834" s="1417"/>
      <c r="AC834" s="1417">
        <v>2</v>
      </c>
      <c r="AD834" s="1417"/>
      <c r="AE834" s="1417"/>
      <c r="AF834" s="1417">
        <v>2</v>
      </c>
      <c r="AG834" s="1417"/>
      <c r="AH834" s="1417"/>
      <c r="AI834" s="1417">
        <v>2</v>
      </c>
      <c r="AJ834" s="1417"/>
      <c r="AK834" s="1417"/>
      <c r="AL834" s="1418">
        <v>2</v>
      </c>
      <c r="AM834" s="1418"/>
      <c r="AN834" s="1418"/>
      <c r="AO834" s="1417">
        <v>2</v>
      </c>
      <c r="AP834" s="1417"/>
      <c r="AQ834" s="1417"/>
      <c r="AR834" s="1417">
        <v>2</v>
      </c>
      <c r="AS834" s="1417"/>
      <c r="AT834" s="1417"/>
      <c r="AU834" s="1417">
        <v>2</v>
      </c>
      <c r="AV834" s="1417"/>
      <c r="AW834" s="1417"/>
      <c r="AX834" s="1417">
        <v>2</v>
      </c>
      <c r="AY834" s="1417"/>
      <c r="AZ834" s="1417"/>
      <c r="BA834" s="1417">
        <v>2</v>
      </c>
      <c r="BB834" s="1417"/>
      <c r="BC834" s="1417"/>
      <c r="BD834" s="1417">
        <v>2</v>
      </c>
      <c r="BE834" s="1417"/>
      <c r="BF834" s="1417"/>
      <c r="BG834" s="1417">
        <v>2</v>
      </c>
      <c r="BH834" s="1417"/>
      <c r="BI834" s="1417"/>
      <c r="BJ834" s="1417">
        <v>2</v>
      </c>
      <c r="BK834" s="1417"/>
      <c r="BL834" s="1417"/>
      <c r="BM834" s="1417">
        <v>2</v>
      </c>
      <c r="BN834" s="1417"/>
      <c r="BO834" s="1417"/>
      <c r="BP834" s="1417">
        <v>2</v>
      </c>
      <c r="BQ834" s="1417"/>
      <c r="BR834" s="1417"/>
      <c r="BS834" s="1417">
        <v>2</v>
      </c>
      <c r="BT834" s="1417"/>
      <c r="BU834" s="1417"/>
      <c r="BV834" s="1417">
        <v>2</v>
      </c>
      <c r="BW834" s="1417"/>
      <c r="BX834" s="1417"/>
      <c r="BY834" s="1417">
        <v>2</v>
      </c>
      <c r="BZ834" s="1417"/>
      <c r="CA834" s="1417"/>
    </row>
    <row r="835" s="1" customFormat="1" ht="19.199999999999999">
      <c r="A835" s="1332"/>
      <c r="B835" s="1398"/>
      <c r="C835" s="1545"/>
      <c r="D835" s="1409"/>
      <c r="E835" s="1409"/>
      <c r="F835" s="1478" t="s">
        <v>401</v>
      </c>
      <c r="G835" s="1412" t="s">
        <v>400</v>
      </c>
      <c r="H835" s="1419"/>
      <c r="I835" s="1419"/>
      <c r="J835" s="1419"/>
      <c r="K835" s="1419"/>
      <c r="L835" s="1419"/>
      <c r="M835" s="1419"/>
      <c r="N835" s="1419"/>
      <c r="O835" s="1419"/>
      <c r="P835" s="1419"/>
      <c r="Q835" s="1419"/>
      <c r="R835" s="1419"/>
      <c r="S835" s="1419"/>
      <c r="T835" s="1419"/>
      <c r="U835" s="1419"/>
      <c r="V835" s="1419"/>
      <c r="W835" s="1419"/>
      <c r="X835" s="1419"/>
      <c r="Y835" s="1419"/>
      <c r="Z835" s="1419"/>
      <c r="AA835" s="1419"/>
      <c r="AB835" s="1419"/>
      <c r="AC835" s="1419"/>
      <c r="AD835" s="1419"/>
      <c r="AE835" s="1419"/>
      <c r="AF835" s="1419"/>
      <c r="AG835" s="1419"/>
      <c r="AH835" s="1419"/>
      <c r="AI835" s="1419"/>
      <c r="AJ835" s="1419"/>
      <c r="AK835" s="1419"/>
      <c r="AL835" s="1420"/>
      <c r="AM835" s="1420"/>
      <c r="AN835" s="1420"/>
      <c r="AO835" s="1419"/>
      <c r="AP835" s="1419"/>
      <c r="AQ835" s="1419"/>
      <c r="AR835" s="1419"/>
      <c r="AS835" s="1419"/>
      <c r="AT835" s="1419"/>
      <c r="AU835" s="1419"/>
      <c r="AV835" s="1419"/>
      <c r="AW835" s="1419"/>
      <c r="AX835" s="1419"/>
      <c r="AY835" s="1419"/>
      <c r="AZ835" s="1419"/>
      <c r="BA835" s="1419"/>
      <c r="BB835" s="1419"/>
      <c r="BC835" s="1419"/>
      <c r="BD835" s="1419"/>
      <c r="BE835" s="1419"/>
      <c r="BF835" s="1419"/>
      <c r="BG835" s="1419"/>
      <c r="BH835" s="1419"/>
      <c r="BI835" s="1419"/>
      <c r="BJ835" s="1419"/>
      <c r="BK835" s="1419"/>
      <c r="BL835" s="1419"/>
      <c r="BM835" s="1419"/>
      <c r="BN835" s="1419"/>
      <c r="BO835" s="1419"/>
      <c r="BP835" s="1419"/>
      <c r="BQ835" s="1419"/>
      <c r="BR835" s="1419"/>
      <c r="BS835" s="1419"/>
      <c r="BT835" s="1419"/>
      <c r="BU835" s="1419"/>
      <c r="BV835" s="1419"/>
      <c r="BW835" s="1419"/>
      <c r="BX835" s="1419"/>
      <c r="BY835" s="1419"/>
      <c r="BZ835" s="1419"/>
      <c r="CA835" s="1419"/>
    </row>
    <row r="836" s="1" customFormat="1" ht="19.5" customHeight="1">
      <c r="A836" s="1332"/>
      <c r="B836" s="1398"/>
      <c r="C836" s="1545" t="s">
        <v>102</v>
      </c>
      <c r="D836" s="1409"/>
      <c r="E836" s="1409" t="s">
        <v>396</v>
      </c>
      <c r="F836" s="1478" t="s">
        <v>397</v>
      </c>
      <c r="G836" s="1412">
        <v>35</v>
      </c>
      <c r="H836" s="1419">
        <f>J836*H843*1.73*0.875/1000</f>
        <v>0.0312589375</v>
      </c>
      <c r="I836" s="1419">
        <f t="shared" si="3986"/>
        <v>0.017317451375000001</v>
      </c>
      <c r="J836" s="1414">
        <v>0.58999999999999997</v>
      </c>
      <c r="K836" s="1419">
        <f>M836*K843*1.73*0.875/1000</f>
        <v>0.0312589375</v>
      </c>
      <c r="L836" s="1419">
        <f t="shared" si="3987"/>
        <v>0.017317451375000001</v>
      </c>
      <c r="M836" s="1414">
        <v>0.58999999999999997</v>
      </c>
      <c r="N836" s="1419">
        <f>P836*N843*1.73*0.875/1000</f>
        <v>0.0312589375</v>
      </c>
      <c r="O836" s="1419">
        <f t="shared" si="3988"/>
        <v>0.017317451375000001</v>
      </c>
      <c r="P836" s="1414">
        <v>0.58999999999999997</v>
      </c>
      <c r="Q836" s="1419">
        <f>S836*Q843*1.73*0.875/1000</f>
        <v>0.0312589375</v>
      </c>
      <c r="R836" s="1419">
        <f t="shared" si="3989"/>
        <v>0.017317451375000001</v>
      </c>
      <c r="S836" s="1414">
        <v>0.58999999999999997</v>
      </c>
      <c r="T836" s="1419">
        <f>V836*T843*1.73*0.875/1000</f>
        <v>0.046623499999999998</v>
      </c>
      <c r="U836" s="1419">
        <f t="shared" si="3990"/>
        <v>0.025829419000000003</v>
      </c>
      <c r="V836" s="1414">
        <v>0.88</v>
      </c>
      <c r="W836" s="1419">
        <f>Y836*W843*1.73*0.875/1000</f>
        <v>0.046623499999999998</v>
      </c>
      <c r="X836" s="1419">
        <f t="shared" si="3991"/>
        <v>0.025829419000000003</v>
      </c>
      <c r="Y836" s="1414">
        <v>0.88</v>
      </c>
      <c r="Z836" s="1419">
        <f>AB836*Z843*1.73*0.875/1000</f>
        <v>0.046623499999999998</v>
      </c>
      <c r="AA836" s="1419">
        <f t="shared" si="3992"/>
        <v>0.025829419000000003</v>
      </c>
      <c r="AB836" s="1414">
        <v>0.88</v>
      </c>
      <c r="AC836" s="1419">
        <f>AE836*AC843*1.73*0.875/1000</f>
        <v>0.0312589375</v>
      </c>
      <c r="AD836" s="1419">
        <f t="shared" si="3993"/>
        <v>0.017317451375000001</v>
      </c>
      <c r="AE836" s="1414">
        <v>0.58999999999999997</v>
      </c>
      <c r="AF836" s="1419">
        <f>AH836*AF843*1.73*0.875/1000</f>
        <v>0.046623499999999998</v>
      </c>
      <c r="AG836" s="1419">
        <f t="shared" si="3994"/>
        <v>0.025829419000000003</v>
      </c>
      <c r="AH836" s="1414">
        <v>0.88</v>
      </c>
      <c r="AI836" s="1419">
        <f>AK836*AI843*1.73*0.875/1000</f>
        <v>0.0312589375</v>
      </c>
      <c r="AJ836" s="1419">
        <f t="shared" si="3995"/>
        <v>0.017317451375000001</v>
      </c>
      <c r="AK836" s="1414">
        <v>0.58999999999999997</v>
      </c>
      <c r="AL836" s="1420">
        <f>AN836*AL843*1.73*0.875/1000</f>
        <v>0.0312589375</v>
      </c>
      <c r="AM836" s="1420">
        <f t="shared" si="3996"/>
        <v>0.017317451375000001</v>
      </c>
      <c r="AN836" s="1416">
        <v>0.58999999999999997</v>
      </c>
      <c r="AO836" s="1419">
        <f>AQ836*AO843*1.73*0.875/1000</f>
        <v>0.0312589375</v>
      </c>
      <c r="AP836" s="1419">
        <f t="shared" si="3997"/>
        <v>0.017317451375000001</v>
      </c>
      <c r="AQ836" s="1414">
        <v>0.58999999999999997</v>
      </c>
      <c r="AR836" s="1419">
        <f>AT836*AR843*1.73*0.875/1000</f>
        <v>0.0312589375</v>
      </c>
      <c r="AS836" s="1419">
        <f t="shared" si="3998"/>
        <v>0.017317451375000001</v>
      </c>
      <c r="AT836" s="1414">
        <v>0.58999999999999997</v>
      </c>
      <c r="AU836" s="1419">
        <f>AW836*AU843*1.73*0.875/1000</f>
        <v>0.0312589375</v>
      </c>
      <c r="AV836" s="1419">
        <f t="shared" si="3999"/>
        <v>0.017317451375000001</v>
      </c>
      <c r="AW836" s="1414">
        <v>0.58999999999999997</v>
      </c>
      <c r="AX836" s="1419">
        <f>AZ836*AX843*1.73*0.875/1000</f>
        <v>0.0312589375</v>
      </c>
      <c r="AY836" s="1419">
        <f t="shared" si="4000"/>
        <v>0.017317451375000001</v>
      </c>
      <c r="AZ836" s="1414">
        <v>0.58999999999999997</v>
      </c>
      <c r="BA836" s="1419">
        <f>BC836*BA843*1.73*0.875/1000</f>
        <v>0.046623499999999998</v>
      </c>
      <c r="BB836" s="1419">
        <f t="shared" si="4001"/>
        <v>0.025829419000000003</v>
      </c>
      <c r="BC836" s="1414">
        <v>0.88</v>
      </c>
      <c r="BD836" s="1419">
        <f>BF836*BD843*1.73*0.875/1000</f>
        <v>0.046623499999999998</v>
      </c>
      <c r="BE836" s="1419">
        <f t="shared" si="4002"/>
        <v>0.025829419000000003</v>
      </c>
      <c r="BF836" s="1414">
        <v>0.88</v>
      </c>
      <c r="BG836" s="1419">
        <f>BI836*BG843*1.73*0.875/1000</f>
        <v>0.046623499999999998</v>
      </c>
      <c r="BH836" s="1419">
        <f t="shared" si="4003"/>
        <v>0.025829419000000003</v>
      </c>
      <c r="BI836" s="1414">
        <v>0.88</v>
      </c>
      <c r="BJ836" s="1419">
        <f>BL836*BJ843*1.73*0.875/1000</f>
        <v>0.046623499999999998</v>
      </c>
      <c r="BK836" s="1419">
        <f t="shared" si="4004"/>
        <v>0.025829419000000003</v>
      </c>
      <c r="BL836" s="1414">
        <v>0.88</v>
      </c>
      <c r="BM836" s="1419">
        <f>BO836*BM843*1.73*0.875/1000</f>
        <v>0.046623499999999998</v>
      </c>
      <c r="BN836" s="1419">
        <f t="shared" si="4005"/>
        <v>0.025829419000000003</v>
      </c>
      <c r="BO836" s="1414">
        <v>0.88</v>
      </c>
      <c r="BP836" s="1419">
        <f>BR836*BP843*1.73*0.875/1000</f>
        <v>0.046623499999999998</v>
      </c>
      <c r="BQ836" s="1419">
        <f t="shared" si="4006"/>
        <v>0.025829419000000003</v>
      </c>
      <c r="BR836" s="1414">
        <v>0.88</v>
      </c>
      <c r="BS836" s="1419">
        <f>BU836*BS843*1.73*0.875/1000</f>
        <v>0.0312589375</v>
      </c>
      <c r="BT836" s="1419">
        <f t="shared" si="4007"/>
        <v>0.017317451375000001</v>
      </c>
      <c r="BU836" s="1414">
        <v>0.58999999999999997</v>
      </c>
      <c r="BV836" s="1419">
        <f>BX836*BV843*1.73*0.875/1000</f>
        <v>0.0312589375</v>
      </c>
      <c r="BW836" s="1419">
        <f t="shared" si="4008"/>
        <v>0.017317451375000001</v>
      </c>
      <c r="BX836" s="1414">
        <v>0.58999999999999997</v>
      </c>
      <c r="BY836" s="1419">
        <f>CA836*BY843*1.73*0.875/1000</f>
        <v>0.0312589375</v>
      </c>
      <c r="BZ836" s="1419">
        <f t="shared" si="4009"/>
        <v>0.017317451375000001</v>
      </c>
      <c r="CA836" s="1414">
        <v>0.58999999999999997</v>
      </c>
    </row>
    <row r="837" s="1" customFormat="1" ht="19.199999999999999">
      <c r="A837" s="1332"/>
      <c r="B837" s="1398"/>
      <c r="C837" s="1545"/>
      <c r="D837" s="1409"/>
      <c r="E837" s="1409"/>
      <c r="F837" s="1478" t="s">
        <v>398</v>
      </c>
      <c r="G837" s="1412">
        <v>10</v>
      </c>
      <c r="H837" s="1413">
        <v>0.043479999999999998</v>
      </c>
      <c r="I837" s="1413">
        <v>0.0060800000000000003</v>
      </c>
      <c r="J837" s="1414">
        <f>ROUND(SQRT(H837^2+I837^2)*1000/(1.73*H845),0)</f>
        <v>2</v>
      </c>
      <c r="K837" s="1413">
        <v>0.034119999999999998</v>
      </c>
      <c r="L837" s="1413">
        <v>0.0059199999999999999</v>
      </c>
      <c r="M837" s="1414">
        <f>ROUND(SQRT(K837^2+L837^2)*1000/(1.73*K845),0)</f>
        <v>2</v>
      </c>
      <c r="N837" s="1413">
        <v>0.042999999999999997</v>
      </c>
      <c r="O837" s="1413">
        <v>0.0055999999999999999</v>
      </c>
      <c r="P837" s="1414">
        <f>ROUND(SQRT(N837^2+O837^2)*1000/(1.73*N845),0)</f>
        <v>2</v>
      </c>
      <c r="Q837" s="1413">
        <v>0.03304</v>
      </c>
      <c r="R837" s="1413">
        <v>0.0051999999999999998</v>
      </c>
      <c r="S837" s="1414">
        <f>ROUND(SQRT(Q837^2+R837^2)*1000/(1.73*Q845),0)</f>
        <v>2</v>
      </c>
      <c r="T837" s="1413">
        <v>0.046359999999999998</v>
      </c>
      <c r="U837" s="1413">
        <v>0.0057200000000000003</v>
      </c>
      <c r="V837" s="1414">
        <f>ROUND(SQRT(T837^2+U837^2)*1000/(1.73*T845),0)</f>
        <v>3</v>
      </c>
      <c r="W837" s="1413">
        <v>0.047559999999999998</v>
      </c>
      <c r="X837" s="1413">
        <v>0.0091199999999999996</v>
      </c>
      <c r="Y837" s="1414">
        <f>ROUND(SQRT(W837^2+X837^2)*1000/(1.73*W845),0)</f>
        <v>3</v>
      </c>
      <c r="Z837" s="1413">
        <v>0.05484</v>
      </c>
      <c r="AA837" s="1413">
        <v>0.0071199999999999996</v>
      </c>
      <c r="AB837" s="1414">
        <f>ROUND(SQRT(Z837^2+AA837^2)*1000/(1.73*Z845),0)</f>
        <v>3</v>
      </c>
      <c r="AC837" s="1413">
        <v>0.043119999999999999</v>
      </c>
      <c r="AD837" s="1413">
        <v>0.0051599999999999997</v>
      </c>
      <c r="AE837" s="1414">
        <f>ROUND(SQRT(AC837^2+AD837^2)*1000/(1.73*AC845),0)</f>
        <v>2</v>
      </c>
      <c r="AF837" s="1413">
        <v>0.047840000000000001</v>
      </c>
      <c r="AG837" s="1413">
        <v>0.0094000000000000004</v>
      </c>
      <c r="AH837" s="1414">
        <f>ROUND(SQRT(AF837^2+AG837^2)*1000/(1.73*AF845),0)</f>
        <v>3</v>
      </c>
      <c r="AI837" s="1413">
        <v>0.039039999999999998</v>
      </c>
      <c r="AJ837" s="1413">
        <v>0.0083599999999999994</v>
      </c>
      <c r="AK837" s="1414">
        <f>ROUND(SQRT(AI837^2+AJ837^2)*1000/(1.73*AI845),0)</f>
        <v>2</v>
      </c>
      <c r="AL837" s="1415">
        <v>0.035880000000000002</v>
      </c>
      <c r="AM837" s="1415">
        <v>0.0072399999999999999</v>
      </c>
      <c r="AN837" s="1416">
        <f>ROUND(SQRT(AL837^2+AM837^2)*1000/(1.73*AL845),0)</f>
        <v>2</v>
      </c>
      <c r="AO837" s="1413">
        <v>0.046679999999999999</v>
      </c>
      <c r="AP837" s="1413">
        <v>0.0083199999999999993</v>
      </c>
      <c r="AQ837" s="1414">
        <f>ROUND(SQRT(AO837^2+AP837^2)*1000/(1.73*AO845),0)</f>
        <v>3</v>
      </c>
      <c r="AR837" s="1413">
        <v>0.032399999999999998</v>
      </c>
      <c r="AS837" s="1413">
        <v>0.0073200000000000001</v>
      </c>
      <c r="AT837" s="1414">
        <f>ROUND(SQRT(AR837^2+AS837^2)*1000/(1.73*AR845),0)</f>
        <v>2</v>
      </c>
      <c r="AU837" s="1413">
        <v>0.042799999999999998</v>
      </c>
      <c r="AV837" s="1413">
        <v>0.0065199999999999998</v>
      </c>
      <c r="AW837" s="1414">
        <f>ROUND(SQRT(AU837^2+AV837^2)*1000/(1.73*AU845),0)</f>
        <v>2</v>
      </c>
      <c r="AX837" s="1413">
        <v>0.03576</v>
      </c>
      <c r="AY837" s="1413">
        <v>0.0067200000000000003</v>
      </c>
      <c r="AZ837" s="1414">
        <f>ROUND(SQRT(AX837^2+AY837^2)*1000/(1.73*AX845),0)</f>
        <v>2</v>
      </c>
      <c r="BA837" s="1413">
        <v>0.046199999999999998</v>
      </c>
      <c r="BB837" s="1413">
        <v>0.0079600000000000001</v>
      </c>
      <c r="BC837" s="1414">
        <f>ROUND(SQRT(BA837^2+BB837^2)*1000/(1.73*BA845),0)</f>
        <v>3</v>
      </c>
      <c r="BD837" s="1413">
        <v>0.047</v>
      </c>
      <c r="BE837" s="1413">
        <v>0.0104</v>
      </c>
      <c r="BF837" s="1414">
        <f>ROUND(SQRT(BD837^2+BE837^2)*1000/(1.73*BD845),0)</f>
        <v>3</v>
      </c>
      <c r="BG837" s="1413">
        <v>0.061080000000000002</v>
      </c>
      <c r="BH837" s="1413">
        <v>0.01076</v>
      </c>
      <c r="BI837" s="1414">
        <f>ROUND(SQRT(BG837^2+BH837^2)*1000/(1.73*BG845),0)</f>
        <v>3</v>
      </c>
      <c r="BJ837" s="1413">
        <v>0.050680000000000003</v>
      </c>
      <c r="BK837" s="1413">
        <v>0.0083599999999999994</v>
      </c>
      <c r="BL837" s="1414">
        <f>ROUND(SQRT(BJ837^2+BK837^2)*1000/(1.73*BJ845),0)</f>
        <v>3</v>
      </c>
      <c r="BM837" s="1413">
        <v>0.052679999999999998</v>
      </c>
      <c r="BN837" s="1413">
        <v>0.0063200000000000001</v>
      </c>
      <c r="BO837" s="1414">
        <f>ROUND(SQRT(BM837^2+BN837^2)*1000/(1.73*BM845),0)</f>
        <v>3</v>
      </c>
      <c r="BP837" s="1413">
        <v>0.04836</v>
      </c>
      <c r="BQ837" s="1413">
        <v>0.0058799999999999998</v>
      </c>
      <c r="BR837" s="1414">
        <f>ROUND(SQRT(BP837^2+BQ837^2)*1000/(1.73*BP845),0)</f>
        <v>3</v>
      </c>
      <c r="BS837" s="1413">
        <v>0.041759999999999999</v>
      </c>
      <c r="BT837" s="1413">
        <v>0.00528</v>
      </c>
      <c r="BU837" s="1414">
        <f>ROUND(SQRT(BS837^2+BT837^2)*1000/(1.73*BS845),0)</f>
        <v>2</v>
      </c>
      <c r="BV837" s="1413">
        <v>0.041160000000000002</v>
      </c>
      <c r="BW837" s="1413">
        <v>0.0065199999999999998</v>
      </c>
      <c r="BX837" s="1414">
        <f>ROUND(SQRT(BV837^2+BW837^2)*1000/(1.73*BV845),0)</f>
        <v>2</v>
      </c>
      <c r="BY837" s="1413">
        <v>0.037960000000000001</v>
      </c>
      <c r="BZ837" s="1413">
        <v>0.0066800000000000002</v>
      </c>
      <c r="CA837" s="1414">
        <f>ROUND(SQRT(BY837^2+BZ837^2)*1000/(1.73*BY845),0)</f>
        <v>2</v>
      </c>
    </row>
    <row r="838" s="1" customFormat="1" ht="19.199999999999999">
      <c r="A838" s="1332"/>
      <c r="B838" s="1398"/>
      <c r="C838" s="1545"/>
      <c r="D838" s="1409"/>
      <c r="E838" s="1409"/>
      <c r="F838" s="1478" t="s">
        <v>399</v>
      </c>
      <c r="G838" s="1412" t="s">
        <v>400</v>
      </c>
      <c r="H838" s="1417">
        <v>2</v>
      </c>
      <c r="I838" s="1417"/>
      <c r="J838" s="1417"/>
      <c r="K838" s="1417">
        <v>2</v>
      </c>
      <c r="L838" s="1417"/>
      <c r="M838" s="1417"/>
      <c r="N838" s="1417">
        <v>2</v>
      </c>
      <c r="O838" s="1417"/>
      <c r="P838" s="1417"/>
      <c r="Q838" s="1417">
        <v>2</v>
      </c>
      <c r="R838" s="1417"/>
      <c r="S838" s="1417"/>
      <c r="T838" s="1417">
        <v>2</v>
      </c>
      <c r="U838" s="1417"/>
      <c r="V838" s="1417"/>
      <c r="W838" s="1417">
        <v>2</v>
      </c>
      <c r="X838" s="1417"/>
      <c r="Y838" s="1417"/>
      <c r="Z838" s="1417">
        <v>2</v>
      </c>
      <c r="AA838" s="1417"/>
      <c r="AB838" s="1417"/>
      <c r="AC838" s="1417">
        <v>2</v>
      </c>
      <c r="AD838" s="1417"/>
      <c r="AE838" s="1417"/>
      <c r="AF838" s="1417">
        <v>2</v>
      </c>
      <c r="AG838" s="1417"/>
      <c r="AH838" s="1417"/>
      <c r="AI838" s="1417">
        <v>2</v>
      </c>
      <c r="AJ838" s="1417"/>
      <c r="AK838" s="1417"/>
      <c r="AL838" s="1418">
        <v>2</v>
      </c>
      <c r="AM838" s="1418"/>
      <c r="AN838" s="1418"/>
      <c r="AO838" s="1417">
        <v>2</v>
      </c>
      <c r="AP838" s="1417"/>
      <c r="AQ838" s="1417"/>
      <c r="AR838" s="1417">
        <v>2</v>
      </c>
      <c r="AS838" s="1417"/>
      <c r="AT838" s="1417"/>
      <c r="AU838" s="1417">
        <v>2</v>
      </c>
      <c r="AV838" s="1417"/>
      <c r="AW838" s="1417"/>
      <c r="AX838" s="1417">
        <v>2</v>
      </c>
      <c r="AY838" s="1417"/>
      <c r="AZ838" s="1417"/>
      <c r="BA838" s="1417">
        <v>2</v>
      </c>
      <c r="BB838" s="1417"/>
      <c r="BC838" s="1417"/>
      <c r="BD838" s="1417">
        <v>2</v>
      </c>
      <c r="BE838" s="1417"/>
      <c r="BF838" s="1417"/>
      <c r="BG838" s="1417">
        <v>2</v>
      </c>
      <c r="BH838" s="1417"/>
      <c r="BI838" s="1417"/>
      <c r="BJ838" s="1417">
        <v>2</v>
      </c>
      <c r="BK838" s="1417"/>
      <c r="BL838" s="1417"/>
      <c r="BM838" s="1417">
        <v>2</v>
      </c>
      <c r="BN838" s="1417"/>
      <c r="BO838" s="1417"/>
      <c r="BP838" s="1417">
        <v>2</v>
      </c>
      <c r="BQ838" s="1417"/>
      <c r="BR838" s="1417"/>
      <c r="BS838" s="1417">
        <v>2</v>
      </c>
      <c r="BT838" s="1417"/>
      <c r="BU838" s="1417"/>
      <c r="BV838" s="1417">
        <v>2</v>
      </c>
      <c r="BW838" s="1417"/>
      <c r="BX838" s="1417"/>
      <c r="BY838" s="1417">
        <v>2</v>
      </c>
      <c r="BZ838" s="1417"/>
      <c r="CA838" s="1417"/>
    </row>
    <row r="839" s="1" customFormat="1" ht="19.199999999999999">
      <c r="A839" s="1332"/>
      <c r="B839" s="1398"/>
      <c r="C839" s="1545"/>
      <c r="D839" s="1409"/>
      <c r="E839" s="1409"/>
      <c r="F839" s="1478" t="s">
        <v>401</v>
      </c>
      <c r="G839" s="1412" t="s">
        <v>400</v>
      </c>
      <c r="H839" s="1419"/>
      <c r="I839" s="1419"/>
      <c r="J839" s="1419"/>
      <c r="K839" s="1419"/>
      <c r="L839" s="1419"/>
      <c r="M839" s="1419"/>
      <c r="N839" s="1419"/>
      <c r="O839" s="1419"/>
      <c r="P839" s="1419"/>
      <c r="Q839" s="1419"/>
      <c r="R839" s="1419"/>
      <c r="S839" s="1419"/>
      <c r="T839" s="1419"/>
      <c r="U839" s="1419"/>
      <c r="V839" s="1419"/>
      <c r="W839" s="1419"/>
      <c r="X839" s="1419"/>
      <c r="Y839" s="1419"/>
      <c r="Z839" s="1419"/>
      <c r="AA839" s="1419"/>
      <c r="AB839" s="1419"/>
      <c r="AC839" s="1419"/>
      <c r="AD839" s="1419"/>
      <c r="AE839" s="1419"/>
      <c r="AF839" s="1419"/>
      <c r="AG839" s="1419"/>
      <c r="AH839" s="1419"/>
      <c r="AI839" s="1419"/>
      <c r="AJ839" s="1419"/>
      <c r="AK839" s="1419"/>
      <c r="AL839" s="1420"/>
      <c r="AM839" s="1420"/>
      <c r="AN839" s="1420"/>
      <c r="AO839" s="1419"/>
      <c r="AP839" s="1419"/>
      <c r="AQ839" s="1419"/>
      <c r="AR839" s="1419"/>
      <c r="AS839" s="1419"/>
      <c r="AT839" s="1419"/>
      <c r="AU839" s="1419"/>
      <c r="AV839" s="1419"/>
      <c r="AW839" s="1419"/>
      <c r="AX839" s="1419"/>
      <c r="AY839" s="1419"/>
      <c r="AZ839" s="1419"/>
      <c r="BA839" s="1419"/>
      <c r="BB839" s="1419"/>
      <c r="BC839" s="1419"/>
      <c r="BD839" s="1419"/>
      <c r="BE839" s="1419"/>
      <c r="BF839" s="1419"/>
      <c r="BG839" s="1419"/>
      <c r="BH839" s="1419"/>
      <c r="BI839" s="1419"/>
      <c r="BJ839" s="1419"/>
      <c r="BK839" s="1419"/>
      <c r="BL839" s="1419"/>
      <c r="BM839" s="1419"/>
      <c r="BN839" s="1419"/>
      <c r="BO839" s="1419"/>
      <c r="BP839" s="1419"/>
      <c r="BQ839" s="1419"/>
      <c r="BR839" s="1419"/>
      <c r="BS839" s="1419"/>
      <c r="BT839" s="1419"/>
      <c r="BU839" s="1419"/>
      <c r="BV839" s="1419"/>
      <c r="BW839" s="1419"/>
      <c r="BX839" s="1419"/>
      <c r="BY839" s="1419"/>
      <c r="BZ839" s="1419"/>
      <c r="CA839" s="1419"/>
    </row>
    <row r="840" s="1" customFormat="1" ht="28.5" customHeight="1">
      <c r="A840" s="1332"/>
      <c r="B840" s="1398" t="s">
        <v>402</v>
      </c>
      <c r="C840" s="1609" t="s">
        <v>511</v>
      </c>
      <c r="D840" s="1400"/>
      <c r="E840" s="1409" t="s">
        <v>396</v>
      </c>
      <c r="F840" s="1478"/>
      <c r="G840" s="1412">
        <v>35</v>
      </c>
      <c r="H840" s="1419">
        <f>J840*H842*1.73*0.875/1000</f>
        <v>0.155764875</v>
      </c>
      <c r="I840" s="1419">
        <f t="shared" si="3986"/>
        <v>0.08629374075</v>
      </c>
      <c r="J840" s="1414">
        <v>2.9399999999999999</v>
      </c>
      <c r="K840" s="1419">
        <f>M840*K842*1.73*0.875/1000</f>
        <v>0.14040031250000001</v>
      </c>
      <c r="L840" s="1419">
        <f t="shared" si="3987"/>
        <v>0.077781773125000009</v>
      </c>
      <c r="M840" s="1414">
        <v>2.6499999999999999</v>
      </c>
      <c r="N840" s="1419">
        <f>P840*N842*1.73*0.875/1000</f>
        <v>0.155764875</v>
      </c>
      <c r="O840" s="1419">
        <f t="shared" si="3988"/>
        <v>0.08629374075</v>
      </c>
      <c r="P840" s="1414">
        <v>2.9399999999999999</v>
      </c>
      <c r="Q840" s="1419">
        <f>S840*Q842*1.73*0.875/1000</f>
        <v>0.155764875</v>
      </c>
      <c r="R840" s="1419">
        <f t="shared" si="3989"/>
        <v>0.08629374075</v>
      </c>
      <c r="S840" s="1414">
        <v>2.9399999999999999</v>
      </c>
      <c r="T840" s="1419">
        <f>V840*T842*1.73*0.875/1000</f>
        <v>0.17112943749999998</v>
      </c>
      <c r="U840" s="1419">
        <f t="shared" si="3990"/>
        <v>0.094805708374999992</v>
      </c>
      <c r="V840" s="1414">
        <v>3.23</v>
      </c>
      <c r="W840" s="1419">
        <f>Y840*W842*1.73*0.875/1000</f>
        <v>0.17112943749999998</v>
      </c>
      <c r="X840" s="1419">
        <f t="shared" si="3991"/>
        <v>0.094805708374999992</v>
      </c>
      <c r="Y840" s="1414">
        <v>3.23</v>
      </c>
      <c r="Z840" s="1419">
        <f>AB840*Z842*1.73*0.875/1000</f>
        <v>0.1870238125</v>
      </c>
      <c r="AA840" s="1419">
        <f t="shared" si="3992"/>
        <v>0.103611192125</v>
      </c>
      <c r="AB840" s="1414">
        <v>3.5299999999999998</v>
      </c>
      <c r="AC840" s="1419">
        <f>AE840*AC842*1.73*0.875/1000</f>
        <v>0.17165925000000001</v>
      </c>
      <c r="AD840" s="1419">
        <f t="shared" si="3993"/>
        <v>0.09509922450000001</v>
      </c>
      <c r="AE840" s="1414">
        <v>3.2400000000000002</v>
      </c>
      <c r="AF840" s="1419">
        <f>AH840*AF842*1.73*0.875/1000</f>
        <v>0.20238837500000001</v>
      </c>
      <c r="AG840" s="1419">
        <f t="shared" si="3994"/>
        <v>0.11212315975000002</v>
      </c>
      <c r="AH840" s="1414">
        <v>3.8199999999999998</v>
      </c>
      <c r="AI840" s="1419">
        <f>AK840*AI842*1.73*0.875/1000</f>
        <v>0.1870238125</v>
      </c>
      <c r="AJ840" s="1419">
        <f t="shared" si="3995"/>
        <v>0.103611192125</v>
      </c>
      <c r="AK840" s="1414">
        <v>3.5299999999999998</v>
      </c>
      <c r="AL840" s="1420">
        <f>AN840*AL842*1.73*0.875/1000</f>
        <v>0.17165925000000001</v>
      </c>
      <c r="AM840" s="1420">
        <f t="shared" si="3996"/>
        <v>0.09509922450000001</v>
      </c>
      <c r="AN840" s="1416">
        <v>3.2400000000000002</v>
      </c>
      <c r="AO840" s="1419">
        <f>AQ840*AO842*1.73*0.875/1000</f>
        <v>0.17165925000000001</v>
      </c>
      <c r="AP840" s="1419">
        <f t="shared" si="3997"/>
        <v>0.09509922450000001</v>
      </c>
      <c r="AQ840" s="1414">
        <v>3.2400000000000002</v>
      </c>
      <c r="AR840" s="1419">
        <f>AT840*AR842*1.73*0.875/1000</f>
        <v>0.17165925000000001</v>
      </c>
      <c r="AS840" s="1419">
        <f t="shared" si="3998"/>
        <v>0.09509922450000001</v>
      </c>
      <c r="AT840" s="1414">
        <v>3.2400000000000002</v>
      </c>
      <c r="AU840" s="1419">
        <f>AW840*AU842*1.73*0.875/1000</f>
        <v>0.17165925000000001</v>
      </c>
      <c r="AV840" s="1419">
        <f t="shared" si="3999"/>
        <v>0.09509922450000001</v>
      </c>
      <c r="AW840" s="1414">
        <v>3.2400000000000002</v>
      </c>
      <c r="AX840" s="1419">
        <f>AZ840*AX842*1.73*0.875/1000</f>
        <v>0.155764875</v>
      </c>
      <c r="AY840" s="1419">
        <f t="shared" si="4000"/>
        <v>0.08629374075</v>
      </c>
      <c r="AZ840" s="1414">
        <v>2.9399999999999999</v>
      </c>
      <c r="BA840" s="1419">
        <f>BC840*BA842*1.73*0.875/1000</f>
        <v>0.17112943749999998</v>
      </c>
      <c r="BB840" s="1419">
        <f t="shared" si="4001"/>
        <v>0.094805708374999992</v>
      </c>
      <c r="BC840" s="1414">
        <v>3.23</v>
      </c>
      <c r="BD840" s="1419">
        <f>BF840*BD842*1.73*0.875/1000</f>
        <v>0.1870238125</v>
      </c>
      <c r="BE840" s="1419">
        <f t="shared" si="4002"/>
        <v>0.103611192125</v>
      </c>
      <c r="BF840" s="1414">
        <v>3.5299999999999998</v>
      </c>
      <c r="BG840" s="1419">
        <f>BI840*BG842*1.73*0.875/1000</f>
        <v>0.1870238125</v>
      </c>
      <c r="BH840" s="1419">
        <f t="shared" si="4003"/>
        <v>0.103611192125</v>
      </c>
      <c r="BI840" s="1414">
        <v>3.5299999999999998</v>
      </c>
      <c r="BJ840" s="1419">
        <f>BL840*BJ842*1.73*0.875/1000</f>
        <v>0.1870238125</v>
      </c>
      <c r="BK840" s="1419">
        <f t="shared" si="4004"/>
        <v>0.103611192125</v>
      </c>
      <c r="BL840" s="1414">
        <v>3.5299999999999998</v>
      </c>
      <c r="BM840" s="1419">
        <f>BO840*BM842*1.73*0.875/1000</f>
        <v>0.17112943749999998</v>
      </c>
      <c r="BN840" s="1419">
        <f t="shared" si="4005"/>
        <v>0.094805708374999992</v>
      </c>
      <c r="BO840" s="1414">
        <v>3.23</v>
      </c>
      <c r="BP840" s="1419">
        <f>BR840*BP842*1.73*0.875/1000</f>
        <v>0.17112943749999998</v>
      </c>
      <c r="BQ840" s="1419">
        <f t="shared" si="4006"/>
        <v>0.094805708374999992</v>
      </c>
      <c r="BR840" s="1414">
        <v>3.23</v>
      </c>
      <c r="BS840" s="1419">
        <f>BU840*BS842*1.73*0.875/1000</f>
        <v>0.155764875</v>
      </c>
      <c r="BT840" s="1419">
        <f t="shared" si="4007"/>
        <v>0.08629374075</v>
      </c>
      <c r="BU840" s="1414">
        <v>2.9399999999999999</v>
      </c>
      <c r="BV840" s="1419">
        <f>BX840*BV842*1.73*0.875/1000</f>
        <v>0.155764875</v>
      </c>
      <c r="BW840" s="1419">
        <f t="shared" si="4008"/>
        <v>0.08629374075</v>
      </c>
      <c r="BX840" s="1414">
        <v>2.9399999999999999</v>
      </c>
      <c r="BY840" s="1419">
        <f>CA840*BY842*1.73*0.875/1000</f>
        <v>0.155764875</v>
      </c>
      <c r="BZ840" s="1419">
        <f t="shared" si="4009"/>
        <v>0.08629374075</v>
      </c>
      <c r="CA840" s="1414">
        <v>2.9399999999999999</v>
      </c>
    </row>
    <row r="841" s="1" customFormat="1" ht="23.25" customHeight="1">
      <c r="A841" s="1332"/>
      <c r="B841" s="1398" t="s">
        <v>403</v>
      </c>
      <c r="C841" s="1558" t="s">
        <v>512</v>
      </c>
      <c r="D841" s="1400"/>
      <c r="E841" s="1409" t="s">
        <v>396</v>
      </c>
      <c r="F841" s="1478"/>
      <c r="G841" s="1412">
        <v>35</v>
      </c>
      <c r="H841" s="1419">
        <f>J841*H843*1.73*H832*0.875/1000</f>
        <v>0</v>
      </c>
      <c r="I841" s="1419">
        <f t="shared" si="3986"/>
        <v>0</v>
      </c>
      <c r="J841" s="1414">
        <v>0</v>
      </c>
      <c r="K841" s="1419">
        <f>M841*K843*1.73*K832*0.875/1000</f>
        <v>0</v>
      </c>
      <c r="L841" s="1419">
        <f t="shared" si="3987"/>
        <v>0</v>
      </c>
      <c r="M841" s="1414">
        <v>0</v>
      </c>
      <c r="N841" s="1419">
        <f>P841*N843*1.73*N832*0.875/1000</f>
        <v>0</v>
      </c>
      <c r="O841" s="1419">
        <f t="shared" si="3988"/>
        <v>0</v>
      </c>
      <c r="P841" s="1414">
        <v>0</v>
      </c>
      <c r="Q841" s="1419">
        <f>S841*Q843*1.73*Q832*0.875/1000</f>
        <v>0</v>
      </c>
      <c r="R841" s="1419">
        <f t="shared" si="3989"/>
        <v>0</v>
      </c>
      <c r="S841" s="1414">
        <v>0</v>
      </c>
      <c r="T841" s="1419">
        <f>V841*T843*1.73*T832*0.875/1000</f>
        <v>0</v>
      </c>
      <c r="U841" s="1419">
        <f t="shared" si="3990"/>
        <v>0</v>
      </c>
      <c r="V841" s="1414">
        <v>0</v>
      </c>
      <c r="W841" s="1419">
        <f>Y841*W843*1.73*W832*0.875/1000</f>
        <v>0</v>
      </c>
      <c r="X841" s="1419">
        <f t="shared" si="3991"/>
        <v>0</v>
      </c>
      <c r="Y841" s="1414">
        <v>0</v>
      </c>
      <c r="Z841" s="1419">
        <f>AB841*Z843*1.73*Z832*0.875/1000</f>
        <v>0</v>
      </c>
      <c r="AA841" s="1419">
        <f t="shared" si="3992"/>
        <v>0</v>
      </c>
      <c r="AB841" s="1414">
        <v>0</v>
      </c>
      <c r="AC841" s="1419">
        <f>AE841*AC843*1.73*AC832*0.875/1000</f>
        <v>0</v>
      </c>
      <c r="AD841" s="1419">
        <f t="shared" si="3993"/>
        <v>0</v>
      </c>
      <c r="AE841" s="1414">
        <v>0</v>
      </c>
      <c r="AF841" s="1419">
        <f>AH841*AF843*1.73*AF832*0.875/1000</f>
        <v>0</v>
      </c>
      <c r="AG841" s="1419">
        <f t="shared" si="3994"/>
        <v>0</v>
      </c>
      <c r="AH841" s="1414">
        <v>0</v>
      </c>
      <c r="AI841" s="1419">
        <f>AK841*AI843*1.73*AI832*0.875/1000</f>
        <v>0</v>
      </c>
      <c r="AJ841" s="1419">
        <f t="shared" si="3995"/>
        <v>0</v>
      </c>
      <c r="AK841" s="1414">
        <v>0</v>
      </c>
      <c r="AL841" s="1420">
        <f>AN841*AL843*1.73*AL832*0.875/1000</f>
        <v>0</v>
      </c>
      <c r="AM841" s="1420">
        <f t="shared" si="3996"/>
        <v>0</v>
      </c>
      <c r="AN841" s="1416">
        <v>0</v>
      </c>
      <c r="AO841" s="1419">
        <f>AQ841*AO843*1.73*AO832*0.875/1000</f>
        <v>0</v>
      </c>
      <c r="AP841" s="1419">
        <f t="shared" si="3997"/>
        <v>0</v>
      </c>
      <c r="AQ841" s="1414">
        <v>0</v>
      </c>
      <c r="AR841" s="1419">
        <f>AT841*AR843*1.73*AR832*0.875/1000</f>
        <v>0</v>
      </c>
      <c r="AS841" s="1419">
        <f t="shared" si="3998"/>
        <v>0</v>
      </c>
      <c r="AT841" s="1414">
        <v>0</v>
      </c>
      <c r="AU841" s="1419">
        <f>AW841*AU843*1.73*AU832*0.875/1000</f>
        <v>0</v>
      </c>
      <c r="AV841" s="1419">
        <f t="shared" si="3999"/>
        <v>0</v>
      </c>
      <c r="AW841" s="1414">
        <v>0</v>
      </c>
      <c r="AX841" s="1419">
        <f>AZ841*AX843*1.73*AX832*0.875/1000</f>
        <v>0</v>
      </c>
      <c r="AY841" s="1419">
        <f t="shared" si="4000"/>
        <v>0</v>
      </c>
      <c r="AZ841" s="1414">
        <v>0</v>
      </c>
      <c r="BA841" s="1419">
        <f>BC841*BA843*1.73*BA832*0.875/1000</f>
        <v>0</v>
      </c>
      <c r="BB841" s="1419">
        <f t="shared" si="4001"/>
        <v>0</v>
      </c>
      <c r="BC841" s="1414">
        <v>0</v>
      </c>
      <c r="BD841" s="1419">
        <f>BF841*BD843*1.73*BD832*0.875/1000</f>
        <v>0</v>
      </c>
      <c r="BE841" s="1419">
        <f t="shared" si="4002"/>
        <v>0</v>
      </c>
      <c r="BF841" s="1414">
        <v>0</v>
      </c>
      <c r="BG841" s="1419">
        <f>BI841*BG843*1.73*BG832*0.875/1000</f>
        <v>0</v>
      </c>
      <c r="BH841" s="1419">
        <f t="shared" si="4003"/>
        <v>0</v>
      </c>
      <c r="BI841" s="1414">
        <v>0</v>
      </c>
      <c r="BJ841" s="1419">
        <f>BL841*BJ843*1.73*BJ832*0.875/1000</f>
        <v>0</v>
      </c>
      <c r="BK841" s="1419">
        <f t="shared" si="4004"/>
        <v>0</v>
      </c>
      <c r="BL841" s="1414">
        <v>0</v>
      </c>
      <c r="BM841" s="1419">
        <f>BO841*BM843*1.73*BM832*0.875/1000</f>
        <v>0</v>
      </c>
      <c r="BN841" s="1419">
        <f t="shared" si="4005"/>
        <v>0</v>
      </c>
      <c r="BO841" s="1414">
        <v>0</v>
      </c>
      <c r="BP841" s="1419">
        <f>BR841*BP843*1.73*BP832*0.875/1000</f>
        <v>0</v>
      </c>
      <c r="BQ841" s="1419">
        <f t="shared" si="4006"/>
        <v>0</v>
      </c>
      <c r="BR841" s="1414">
        <v>0</v>
      </c>
      <c r="BS841" s="1419">
        <f>BU841*BS843*1.73*BS832*0.875/1000</f>
        <v>0</v>
      </c>
      <c r="BT841" s="1419">
        <f t="shared" si="4007"/>
        <v>0</v>
      </c>
      <c r="BU841" s="1414">
        <v>0</v>
      </c>
      <c r="BV841" s="1419">
        <f>BX841*BV843*1.73*BV832*0.875/1000</f>
        <v>0</v>
      </c>
      <c r="BW841" s="1419">
        <f t="shared" si="4008"/>
        <v>0</v>
      </c>
      <c r="BX841" s="1414">
        <v>0</v>
      </c>
      <c r="BY841" s="1419">
        <f>CA841*BY843*1.73*BY832*0.875/1000</f>
        <v>0</v>
      </c>
      <c r="BZ841" s="1419">
        <f t="shared" si="4009"/>
        <v>0</v>
      </c>
      <c r="CA841" s="1414">
        <v>0</v>
      </c>
    </row>
    <row r="842" s="1" customFormat="1" ht="19.199999999999999">
      <c r="A842" s="1332"/>
      <c r="B842" s="1398" t="s">
        <v>59</v>
      </c>
      <c r="C842" s="1653" t="s">
        <v>404</v>
      </c>
      <c r="D842" s="1409"/>
      <c r="E842" s="1409"/>
      <c r="F842" s="1478" t="s">
        <v>405</v>
      </c>
      <c r="G842" s="1412">
        <v>35</v>
      </c>
      <c r="H842" s="1419">
        <v>35</v>
      </c>
      <c r="I842" s="1419"/>
      <c r="J842" s="1419"/>
      <c r="K842" s="1419">
        <v>35</v>
      </c>
      <c r="L842" s="1419"/>
      <c r="M842" s="1419"/>
      <c r="N842" s="1419">
        <v>35</v>
      </c>
      <c r="O842" s="1419"/>
      <c r="P842" s="1419"/>
      <c r="Q842" s="1419">
        <v>35</v>
      </c>
      <c r="R842" s="1419"/>
      <c r="S842" s="1419"/>
      <c r="T842" s="1419">
        <v>35</v>
      </c>
      <c r="U842" s="1419"/>
      <c r="V842" s="1419"/>
      <c r="W842" s="1419">
        <v>35</v>
      </c>
      <c r="X842" s="1419"/>
      <c r="Y842" s="1419"/>
      <c r="Z842" s="1419">
        <v>35</v>
      </c>
      <c r="AA842" s="1419"/>
      <c r="AB842" s="1419"/>
      <c r="AC842" s="1419">
        <v>35</v>
      </c>
      <c r="AD842" s="1419"/>
      <c r="AE842" s="1419"/>
      <c r="AF842" s="1419">
        <v>35</v>
      </c>
      <c r="AG842" s="1419"/>
      <c r="AH842" s="1419"/>
      <c r="AI842" s="1419">
        <v>35</v>
      </c>
      <c r="AJ842" s="1419"/>
      <c r="AK842" s="1419"/>
      <c r="AL842" s="1420">
        <v>35</v>
      </c>
      <c r="AM842" s="1420"/>
      <c r="AN842" s="1420"/>
      <c r="AO842" s="1419">
        <v>35</v>
      </c>
      <c r="AP842" s="1419"/>
      <c r="AQ842" s="1419"/>
      <c r="AR842" s="1419">
        <v>35</v>
      </c>
      <c r="AS842" s="1419"/>
      <c r="AT842" s="1419"/>
      <c r="AU842" s="1419">
        <v>35</v>
      </c>
      <c r="AV842" s="1419"/>
      <c r="AW842" s="1419"/>
      <c r="AX842" s="1419">
        <v>35</v>
      </c>
      <c r="AY842" s="1419"/>
      <c r="AZ842" s="1419"/>
      <c r="BA842" s="1419">
        <v>35</v>
      </c>
      <c r="BB842" s="1419"/>
      <c r="BC842" s="1419"/>
      <c r="BD842" s="1419">
        <v>35</v>
      </c>
      <c r="BE842" s="1419"/>
      <c r="BF842" s="1419"/>
      <c r="BG842" s="1419">
        <v>35</v>
      </c>
      <c r="BH842" s="1419"/>
      <c r="BI842" s="1419"/>
      <c r="BJ842" s="1419">
        <v>35</v>
      </c>
      <c r="BK842" s="1419"/>
      <c r="BL842" s="1419"/>
      <c r="BM842" s="1419">
        <v>35</v>
      </c>
      <c r="BN842" s="1419"/>
      <c r="BO842" s="1419"/>
      <c r="BP842" s="1419">
        <v>35</v>
      </c>
      <c r="BQ842" s="1419"/>
      <c r="BR842" s="1419"/>
      <c r="BS842" s="1419">
        <v>35</v>
      </c>
      <c r="BT842" s="1419"/>
      <c r="BU842" s="1419"/>
      <c r="BV842" s="1419">
        <v>35</v>
      </c>
      <c r="BW842" s="1419"/>
      <c r="BX842" s="1419"/>
      <c r="BY842" s="1419">
        <v>35</v>
      </c>
      <c r="BZ842" s="1419"/>
      <c r="CA842" s="1419"/>
    </row>
    <row r="843" s="1" customFormat="1" ht="19.199999999999999">
      <c r="A843" s="1332"/>
      <c r="B843" s="1398"/>
      <c r="C843" s="1545" t="s">
        <v>424</v>
      </c>
      <c r="D843" s="1409"/>
      <c r="E843" s="1409"/>
      <c r="F843" s="1478" t="s">
        <v>405</v>
      </c>
      <c r="G843" s="1412">
        <v>35</v>
      </c>
      <c r="H843" s="1419">
        <v>35</v>
      </c>
      <c r="I843" s="1419"/>
      <c r="J843" s="1419"/>
      <c r="K843" s="1419">
        <v>35</v>
      </c>
      <c r="L843" s="1419"/>
      <c r="M843" s="1419"/>
      <c r="N843" s="1419">
        <v>35</v>
      </c>
      <c r="O843" s="1419"/>
      <c r="P843" s="1419"/>
      <c r="Q843" s="1419">
        <v>35</v>
      </c>
      <c r="R843" s="1419"/>
      <c r="S843" s="1419"/>
      <c r="T843" s="1419">
        <v>35</v>
      </c>
      <c r="U843" s="1419"/>
      <c r="V843" s="1419"/>
      <c r="W843" s="1419">
        <v>35</v>
      </c>
      <c r="X843" s="1419"/>
      <c r="Y843" s="1419"/>
      <c r="Z843" s="1419">
        <v>35</v>
      </c>
      <c r="AA843" s="1419"/>
      <c r="AB843" s="1419"/>
      <c r="AC843" s="1419">
        <v>35</v>
      </c>
      <c r="AD843" s="1419"/>
      <c r="AE843" s="1419"/>
      <c r="AF843" s="1419">
        <v>35</v>
      </c>
      <c r="AG843" s="1419"/>
      <c r="AH843" s="1419"/>
      <c r="AI843" s="1419">
        <v>35</v>
      </c>
      <c r="AJ843" s="1419"/>
      <c r="AK843" s="1419"/>
      <c r="AL843" s="1420">
        <v>35</v>
      </c>
      <c r="AM843" s="1420"/>
      <c r="AN843" s="1420"/>
      <c r="AO843" s="1419">
        <v>35</v>
      </c>
      <c r="AP843" s="1419"/>
      <c r="AQ843" s="1419"/>
      <c r="AR843" s="1419">
        <v>35</v>
      </c>
      <c r="AS843" s="1419"/>
      <c r="AT843" s="1419"/>
      <c r="AU843" s="1419">
        <v>35</v>
      </c>
      <c r="AV843" s="1419"/>
      <c r="AW843" s="1419"/>
      <c r="AX843" s="1419">
        <v>35</v>
      </c>
      <c r="AY843" s="1419"/>
      <c r="AZ843" s="1419"/>
      <c r="BA843" s="1419">
        <v>35</v>
      </c>
      <c r="BB843" s="1419"/>
      <c r="BC843" s="1419"/>
      <c r="BD843" s="1419">
        <v>35</v>
      </c>
      <c r="BE843" s="1419"/>
      <c r="BF843" s="1419"/>
      <c r="BG843" s="1419">
        <v>35</v>
      </c>
      <c r="BH843" s="1419"/>
      <c r="BI843" s="1419"/>
      <c r="BJ843" s="1419">
        <v>35</v>
      </c>
      <c r="BK843" s="1419"/>
      <c r="BL843" s="1419"/>
      <c r="BM843" s="1419">
        <v>35</v>
      </c>
      <c r="BN843" s="1419"/>
      <c r="BO843" s="1419"/>
      <c r="BP843" s="1419">
        <v>35</v>
      </c>
      <c r="BQ843" s="1419"/>
      <c r="BR843" s="1419"/>
      <c r="BS843" s="1419">
        <v>35</v>
      </c>
      <c r="BT843" s="1419"/>
      <c r="BU843" s="1419"/>
      <c r="BV843" s="1419">
        <v>35</v>
      </c>
      <c r="BW843" s="1419"/>
      <c r="BX843" s="1419"/>
      <c r="BY843" s="1419">
        <v>35</v>
      </c>
      <c r="BZ843" s="1419"/>
      <c r="CA843" s="1419"/>
    </row>
    <row r="844" s="1" customFormat="1" ht="19.199999999999999">
      <c r="A844" s="1332"/>
      <c r="B844" s="1398"/>
      <c r="C844" s="1545" t="s">
        <v>404</v>
      </c>
      <c r="D844" s="1409"/>
      <c r="E844" s="1409"/>
      <c r="F844" s="1478" t="s">
        <v>405</v>
      </c>
      <c r="G844" s="1412">
        <v>10</v>
      </c>
      <c r="H844" s="1419">
        <v>10.300000000000001</v>
      </c>
      <c r="I844" s="1419"/>
      <c r="J844" s="1419"/>
      <c r="K844" s="1419">
        <v>10.300000000000001</v>
      </c>
      <c r="L844" s="1419"/>
      <c r="M844" s="1419"/>
      <c r="N844" s="1419">
        <v>10.300000000000001</v>
      </c>
      <c r="O844" s="1419"/>
      <c r="P844" s="1419"/>
      <c r="Q844" s="1419">
        <v>10.300000000000001</v>
      </c>
      <c r="R844" s="1419"/>
      <c r="S844" s="1419"/>
      <c r="T844" s="1419">
        <v>10.300000000000001</v>
      </c>
      <c r="U844" s="1419"/>
      <c r="V844" s="1419"/>
      <c r="W844" s="1419">
        <v>10.300000000000001</v>
      </c>
      <c r="X844" s="1419"/>
      <c r="Y844" s="1419"/>
      <c r="Z844" s="1419">
        <v>10.300000000000001</v>
      </c>
      <c r="AA844" s="1419"/>
      <c r="AB844" s="1419"/>
      <c r="AC844" s="1419">
        <v>10.300000000000001</v>
      </c>
      <c r="AD844" s="1419"/>
      <c r="AE844" s="1419"/>
      <c r="AF844" s="1419">
        <v>10.300000000000001</v>
      </c>
      <c r="AG844" s="1419"/>
      <c r="AH844" s="1419"/>
      <c r="AI844" s="1419">
        <v>10.300000000000001</v>
      </c>
      <c r="AJ844" s="1419"/>
      <c r="AK844" s="1419"/>
      <c r="AL844" s="1420">
        <v>10.300000000000001</v>
      </c>
      <c r="AM844" s="1420"/>
      <c r="AN844" s="1420"/>
      <c r="AO844" s="1419">
        <v>10.300000000000001</v>
      </c>
      <c r="AP844" s="1419"/>
      <c r="AQ844" s="1419"/>
      <c r="AR844" s="1419">
        <v>10.300000000000001</v>
      </c>
      <c r="AS844" s="1419"/>
      <c r="AT844" s="1419"/>
      <c r="AU844" s="1419">
        <v>10.300000000000001</v>
      </c>
      <c r="AV844" s="1419"/>
      <c r="AW844" s="1419"/>
      <c r="AX844" s="1419">
        <v>10.300000000000001</v>
      </c>
      <c r="AY844" s="1419"/>
      <c r="AZ844" s="1419"/>
      <c r="BA844" s="1419">
        <v>10.300000000000001</v>
      </c>
      <c r="BB844" s="1419"/>
      <c r="BC844" s="1419"/>
      <c r="BD844" s="1419">
        <v>10.300000000000001</v>
      </c>
      <c r="BE844" s="1419"/>
      <c r="BF844" s="1419"/>
      <c r="BG844" s="1419">
        <v>10.300000000000001</v>
      </c>
      <c r="BH844" s="1419"/>
      <c r="BI844" s="1419"/>
      <c r="BJ844" s="1419">
        <v>10.300000000000001</v>
      </c>
      <c r="BK844" s="1419"/>
      <c r="BL844" s="1419"/>
      <c r="BM844" s="1419">
        <v>10.300000000000001</v>
      </c>
      <c r="BN844" s="1419"/>
      <c r="BO844" s="1419"/>
      <c r="BP844" s="1419">
        <v>10.300000000000001</v>
      </c>
      <c r="BQ844" s="1419"/>
      <c r="BR844" s="1419"/>
      <c r="BS844" s="1419">
        <v>10.300000000000001</v>
      </c>
      <c r="BT844" s="1419"/>
      <c r="BU844" s="1419"/>
      <c r="BV844" s="1419">
        <v>10.300000000000001</v>
      </c>
      <c r="BW844" s="1419"/>
      <c r="BX844" s="1419"/>
      <c r="BY844" s="1419">
        <v>10.300000000000001</v>
      </c>
      <c r="BZ844" s="1419"/>
      <c r="CA844" s="1419"/>
    </row>
    <row r="845" s="1" customFormat="1" ht="19.199999999999999">
      <c r="A845" s="1332"/>
      <c r="B845" s="1398"/>
      <c r="C845" s="1545" t="s">
        <v>424</v>
      </c>
      <c r="D845" s="1409"/>
      <c r="E845" s="1409"/>
      <c r="F845" s="1478" t="s">
        <v>405</v>
      </c>
      <c r="G845" s="1412">
        <v>10</v>
      </c>
      <c r="H845" s="1419">
        <v>10.300000000000001</v>
      </c>
      <c r="I845" s="1419"/>
      <c r="J845" s="1419"/>
      <c r="K845" s="1419">
        <v>10.300000000000001</v>
      </c>
      <c r="L845" s="1419"/>
      <c r="M845" s="1419"/>
      <c r="N845" s="1419">
        <v>10.300000000000001</v>
      </c>
      <c r="O845" s="1419"/>
      <c r="P845" s="1419"/>
      <c r="Q845" s="1419">
        <v>10.300000000000001</v>
      </c>
      <c r="R845" s="1419"/>
      <c r="S845" s="1419"/>
      <c r="T845" s="1419">
        <v>10.300000000000001</v>
      </c>
      <c r="U845" s="1419"/>
      <c r="V845" s="1419"/>
      <c r="W845" s="1419">
        <v>10.300000000000001</v>
      </c>
      <c r="X845" s="1419"/>
      <c r="Y845" s="1419"/>
      <c r="Z845" s="1419">
        <v>10.300000000000001</v>
      </c>
      <c r="AA845" s="1419"/>
      <c r="AB845" s="1419"/>
      <c r="AC845" s="1419">
        <v>10.300000000000001</v>
      </c>
      <c r="AD845" s="1419"/>
      <c r="AE845" s="1419"/>
      <c r="AF845" s="1419">
        <v>10.300000000000001</v>
      </c>
      <c r="AG845" s="1419"/>
      <c r="AH845" s="1419"/>
      <c r="AI845" s="1419">
        <v>10.300000000000001</v>
      </c>
      <c r="AJ845" s="1419"/>
      <c r="AK845" s="1419"/>
      <c r="AL845" s="1420">
        <v>10.300000000000001</v>
      </c>
      <c r="AM845" s="1420"/>
      <c r="AN845" s="1420"/>
      <c r="AO845" s="1419">
        <v>10.300000000000001</v>
      </c>
      <c r="AP845" s="1419"/>
      <c r="AQ845" s="1419"/>
      <c r="AR845" s="1419">
        <v>10.300000000000001</v>
      </c>
      <c r="AS845" s="1419"/>
      <c r="AT845" s="1419"/>
      <c r="AU845" s="1419">
        <v>10.300000000000001</v>
      </c>
      <c r="AV845" s="1419"/>
      <c r="AW845" s="1419"/>
      <c r="AX845" s="1419">
        <v>10.300000000000001</v>
      </c>
      <c r="AY845" s="1419"/>
      <c r="AZ845" s="1419"/>
      <c r="BA845" s="1419">
        <v>10.300000000000001</v>
      </c>
      <c r="BB845" s="1419"/>
      <c r="BC845" s="1419"/>
      <c r="BD845" s="1419">
        <v>10.300000000000001</v>
      </c>
      <c r="BE845" s="1419"/>
      <c r="BF845" s="1419"/>
      <c r="BG845" s="1419">
        <v>10.300000000000001</v>
      </c>
      <c r="BH845" s="1419"/>
      <c r="BI845" s="1419"/>
      <c r="BJ845" s="1419">
        <v>10.300000000000001</v>
      </c>
      <c r="BK845" s="1419"/>
      <c r="BL845" s="1419"/>
      <c r="BM845" s="1419">
        <v>10.300000000000001</v>
      </c>
      <c r="BN845" s="1419"/>
      <c r="BO845" s="1419"/>
      <c r="BP845" s="1419">
        <v>10.300000000000001</v>
      </c>
      <c r="BQ845" s="1419"/>
      <c r="BR845" s="1419"/>
      <c r="BS845" s="1419">
        <v>10.300000000000001</v>
      </c>
      <c r="BT845" s="1419"/>
      <c r="BU845" s="1419"/>
      <c r="BV845" s="1419">
        <v>10.300000000000001</v>
      </c>
      <c r="BW845" s="1419"/>
      <c r="BX845" s="1419"/>
      <c r="BY845" s="1419">
        <v>10.300000000000001</v>
      </c>
      <c r="BZ845" s="1419"/>
      <c r="CA845" s="1419"/>
    </row>
    <row r="846" s="1" customFormat="1" ht="19.199999999999999">
      <c r="A846" s="1332"/>
      <c r="B846" s="1398" t="s">
        <v>402</v>
      </c>
      <c r="C846" s="1648" t="s">
        <v>406</v>
      </c>
      <c r="D846" s="1409"/>
      <c r="E846" s="1409"/>
      <c r="F846" s="1478"/>
      <c r="G846" s="1412">
        <v>10</v>
      </c>
      <c r="H846" s="1419">
        <v>0</v>
      </c>
      <c r="I846" s="1419">
        <v>0</v>
      </c>
      <c r="J846" s="1414">
        <f t="shared" ref="J846:J847" si="4010">ROUND(SQRT(H846^2+I846^2)*1000/(1.73*H844),0)</f>
        <v>0</v>
      </c>
      <c r="K846" s="1419">
        <v>0</v>
      </c>
      <c r="L846" s="1419">
        <v>0</v>
      </c>
      <c r="M846" s="1414">
        <f t="shared" ref="M846:M847" si="4011">ROUND(SQRT(K846^2+L846^2)*1000/(1.73*K844),0)</f>
        <v>0</v>
      </c>
      <c r="N846" s="1419">
        <v>0</v>
      </c>
      <c r="O846" s="1419">
        <v>0</v>
      </c>
      <c r="P846" s="1414">
        <f t="shared" ref="P846:P847" si="4012">ROUND(SQRT(N846^2+O846^2)*1000/(1.73*N844),0)</f>
        <v>0</v>
      </c>
      <c r="Q846" s="1419">
        <v>0</v>
      </c>
      <c r="R846" s="1419">
        <v>0</v>
      </c>
      <c r="S846" s="1414">
        <f t="shared" ref="S846:S847" si="4013">ROUND(SQRT(Q846^2+R846^2)*1000/(1.73*Q844),0)</f>
        <v>0</v>
      </c>
      <c r="T846" s="1419">
        <v>0</v>
      </c>
      <c r="U846" s="1419">
        <v>0</v>
      </c>
      <c r="V846" s="1414">
        <f t="shared" ref="V846:V847" si="4014">ROUND(SQRT(T846^2+U846^2)*1000/(1.73*T844),0)</f>
        <v>0</v>
      </c>
      <c r="W846" s="1419">
        <v>0</v>
      </c>
      <c r="X846" s="1419">
        <v>0</v>
      </c>
      <c r="Y846" s="1414">
        <f t="shared" ref="Y846:Y847" si="4015">ROUND(SQRT(W846^2+X846^2)*1000/(1.73*W844),0)</f>
        <v>0</v>
      </c>
      <c r="Z846" s="1419">
        <v>0</v>
      </c>
      <c r="AA846" s="1419">
        <v>0</v>
      </c>
      <c r="AB846" s="1414">
        <f t="shared" ref="AB846:AB847" si="4016">ROUND(SQRT(Z846^2+AA846^2)*1000/(1.73*Z844),0)</f>
        <v>0</v>
      </c>
      <c r="AC846" s="1419">
        <v>0</v>
      </c>
      <c r="AD846" s="1419">
        <v>0</v>
      </c>
      <c r="AE846" s="1414">
        <f t="shared" ref="AE846:AE847" si="4017">ROUND(SQRT(AC846^2+AD846^2)*1000/(1.73*AC844),0)</f>
        <v>0</v>
      </c>
      <c r="AF846" s="1419">
        <v>0</v>
      </c>
      <c r="AG846" s="1419">
        <v>0</v>
      </c>
      <c r="AH846" s="1414">
        <f t="shared" ref="AH846:AH847" si="4018">ROUND(SQRT(AF846^2+AG846^2)*1000/(1.73*AF844),0)</f>
        <v>0</v>
      </c>
      <c r="AI846" s="1419">
        <v>0</v>
      </c>
      <c r="AJ846" s="1419">
        <v>0</v>
      </c>
      <c r="AK846" s="1414">
        <f t="shared" ref="AK846:AK847" si="4019">ROUND(SQRT(AI846^2+AJ846^2)*1000/(1.73*AI844),0)</f>
        <v>0</v>
      </c>
      <c r="AL846" s="1420">
        <v>0</v>
      </c>
      <c r="AM846" s="1420">
        <v>0</v>
      </c>
      <c r="AN846" s="1416">
        <f t="shared" ref="AN846:AN847" si="4020">ROUND(SQRT(AL846^2+AM846^2)*1000/(1.73*AL844),0)</f>
        <v>0</v>
      </c>
      <c r="AO846" s="1419">
        <v>0</v>
      </c>
      <c r="AP846" s="1419">
        <v>0</v>
      </c>
      <c r="AQ846" s="1414">
        <f t="shared" ref="AQ846:AQ847" si="4021">ROUND(SQRT(AO846^2+AP846^2)*1000/(1.73*AO844),0)</f>
        <v>0</v>
      </c>
      <c r="AR846" s="1419">
        <v>0</v>
      </c>
      <c r="AS846" s="1419">
        <v>0</v>
      </c>
      <c r="AT846" s="1414">
        <f t="shared" ref="AT846:AT847" si="4022">ROUND(SQRT(AR846^2+AS846^2)*1000/(1.73*AR844),0)</f>
        <v>0</v>
      </c>
      <c r="AU846" s="1419">
        <v>0</v>
      </c>
      <c r="AV846" s="1419">
        <v>0</v>
      </c>
      <c r="AW846" s="1414">
        <f t="shared" ref="AW846:AW847" si="4023">ROUND(SQRT(AU846^2+AV846^2)*1000/(1.73*AU844),0)</f>
        <v>0</v>
      </c>
      <c r="AX846" s="1419">
        <v>0</v>
      </c>
      <c r="AY846" s="1419">
        <v>0</v>
      </c>
      <c r="AZ846" s="1414">
        <f t="shared" ref="AZ846:AZ847" si="4024">ROUND(SQRT(AX846^2+AY846^2)*1000/(1.73*AX844),0)</f>
        <v>0</v>
      </c>
      <c r="BA846" s="1419">
        <v>0</v>
      </c>
      <c r="BB846" s="1419">
        <v>0</v>
      </c>
      <c r="BC846" s="1414">
        <f t="shared" ref="BC846:BC847" si="4025">ROUND(SQRT(BA846^2+BB846^2)*1000/(1.73*BA844),0)</f>
        <v>0</v>
      </c>
      <c r="BD846" s="1419">
        <v>0</v>
      </c>
      <c r="BE846" s="1419">
        <v>0</v>
      </c>
      <c r="BF846" s="1414">
        <f t="shared" ref="BF846:BF847" si="4026">ROUND(SQRT(BD846^2+BE846^2)*1000/(1.73*BD844),0)</f>
        <v>0</v>
      </c>
      <c r="BG846" s="1419">
        <v>0</v>
      </c>
      <c r="BH846" s="1419">
        <v>0</v>
      </c>
      <c r="BI846" s="1414">
        <f t="shared" ref="BI846:BI847" si="4027">ROUND(SQRT(BG846^2+BH846^2)*1000/(1.73*BG844),0)</f>
        <v>0</v>
      </c>
      <c r="BJ846" s="1419">
        <v>0</v>
      </c>
      <c r="BK846" s="1419">
        <v>0</v>
      </c>
      <c r="BL846" s="1414">
        <f t="shared" ref="BL846:BL847" si="4028">ROUND(SQRT(BJ846^2+BK846^2)*1000/(1.73*BJ844),0)</f>
        <v>0</v>
      </c>
      <c r="BM846" s="1419">
        <v>0</v>
      </c>
      <c r="BN846" s="1419">
        <v>0</v>
      </c>
      <c r="BO846" s="1414">
        <f t="shared" ref="BO846:BO847" si="4029">ROUND(SQRT(BM846^2+BN846^2)*1000/(1.73*BM844),0)</f>
        <v>0</v>
      </c>
      <c r="BP846" s="1419">
        <v>0</v>
      </c>
      <c r="BQ846" s="1419">
        <v>0</v>
      </c>
      <c r="BR846" s="1414">
        <f t="shared" ref="BR846:BR847" si="4030">ROUND(SQRT(BP846^2+BQ846^2)*1000/(1.73*BP844),0)</f>
        <v>0</v>
      </c>
      <c r="BS846" s="1419">
        <v>0</v>
      </c>
      <c r="BT846" s="1419">
        <v>0</v>
      </c>
      <c r="BU846" s="1414">
        <f t="shared" ref="BU846:BU847" si="4031">ROUND(SQRT(BS846^2+BT846^2)*1000/(1.73*BS844),0)</f>
        <v>0</v>
      </c>
      <c r="BV846" s="1419">
        <v>0</v>
      </c>
      <c r="BW846" s="1419">
        <v>0</v>
      </c>
      <c r="BX846" s="1414">
        <f t="shared" ref="BX846:BX847" si="4032">ROUND(SQRT(BV846^2+BW846^2)*1000/(1.73*BV844),0)</f>
        <v>0</v>
      </c>
      <c r="BY846" s="1419">
        <v>0</v>
      </c>
      <c r="BZ846" s="1419">
        <v>0</v>
      </c>
      <c r="CA846" s="1414">
        <f t="shared" ref="CA846:CA847" si="4033">ROUND(SQRT(BY846^2+BZ846^2)*1000/(1.73*BY844),0)</f>
        <v>0</v>
      </c>
    </row>
    <row r="847" s="1" customFormat="1" ht="19.199999999999999">
      <c r="A847" s="1332"/>
      <c r="B847" s="1398"/>
      <c r="C847" s="1648" t="s">
        <v>434</v>
      </c>
      <c r="D847" s="1409"/>
      <c r="E847" s="1409"/>
      <c r="F847" s="1478"/>
      <c r="G847" s="1412">
        <v>10</v>
      </c>
      <c r="H847" s="1419"/>
      <c r="I847" s="1419"/>
      <c r="J847" s="1414">
        <f t="shared" si="4010"/>
        <v>0</v>
      </c>
      <c r="K847" s="1419"/>
      <c r="L847" s="1419"/>
      <c r="M847" s="1414">
        <f t="shared" si="4011"/>
        <v>0</v>
      </c>
      <c r="N847" s="1419"/>
      <c r="O847" s="1419"/>
      <c r="P847" s="1414">
        <f t="shared" si="4012"/>
        <v>0</v>
      </c>
      <c r="Q847" s="1419"/>
      <c r="R847" s="1419"/>
      <c r="S847" s="1414">
        <f t="shared" si="4013"/>
        <v>0</v>
      </c>
      <c r="T847" s="1419"/>
      <c r="U847" s="1419"/>
      <c r="V847" s="1414">
        <f t="shared" si="4014"/>
        <v>0</v>
      </c>
      <c r="W847" s="1419"/>
      <c r="X847" s="1419"/>
      <c r="Y847" s="1414">
        <f t="shared" si="4015"/>
        <v>0</v>
      </c>
      <c r="Z847" s="1419"/>
      <c r="AA847" s="1419"/>
      <c r="AB847" s="1414">
        <f t="shared" si="4016"/>
        <v>0</v>
      </c>
      <c r="AC847" s="1419"/>
      <c r="AD847" s="1419"/>
      <c r="AE847" s="1414">
        <f t="shared" si="4017"/>
        <v>0</v>
      </c>
      <c r="AF847" s="1419"/>
      <c r="AG847" s="1419"/>
      <c r="AH847" s="1414">
        <f t="shared" si="4018"/>
        <v>0</v>
      </c>
      <c r="AI847" s="1419"/>
      <c r="AJ847" s="1419"/>
      <c r="AK847" s="1414">
        <f t="shared" si="4019"/>
        <v>0</v>
      </c>
      <c r="AL847" s="1420"/>
      <c r="AM847" s="1420"/>
      <c r="AN847" s="1416">
        <f t="shared" si="4020"/>
        <v>0</v>
      </c>
      <c r="AO847" s="1419"/>
      <c r="AP847" s="1419"/>
      <c r="AQ847" s="1414">
        <f t="shared" si="4021"/>
        <v>0</v>
      </c>
      <c r="AR847" s="1419"/>
      <c r="AS847" s="1419"/>
      <c r="AT847" s="1414">
        <f t="shared" si="4022"/>
        <v>0</v>
      </c>
      <c r="AU847" s="1419"/>
      <c r="AV847" s="1419"/>
      <c r="AW847" s="1414">
        <f t="shared" si="4023"/>
        <v>0</v>
      </c>
      <c r="AX847" s="1419"/>
      <c r="AY847" s="1419"/>
      <c r="AZ847" s="1414">
        <f t="shared" si="4024"/>
        <v>0</v>
      </c>
      <c r="BA847" s="1419"/>
      <c r="BB847" s="1419"/>
      <c r="BC847" s="1414">
        <f t="shared" si="4025"/>
        <v>0</v>
      </c>
      <c r="BD847" s="1419"/>
      <c r="BE847" s="1419"/>
      <c r="BF847" s="1414">
        <f t="shared" si="4026"/>
        <v>0</v>
      </c>
      <c r="BG847" s="1419"/>
      <c r="BH847" s="1419"/>
      <c r="BI847" s="1414">
        <f t="shared" si="4027"/>
        <v>0</v>
      </c>
      <c r="BJ847" s="1419"/>
      <c r="BK847" s="1419"/>
      <c r="BL847" s="1414">
        <f t="shared" si="4028"/>
        <v>0</v>
      </c>
      <c r="BM847" s="1419"/>
      <c r="BN847" s="1419"/>
      <c r="BO847" s="1414">
        <f t="shared" si="4029"/>
        <v>0</v>
      </c>
      <c r="BP847" s="1419"/>
      <c r="BQ847" s="1419"/>
      <c r="BR847" s="1414">
        <f t="shared" si="4030"/>
        <v>0</v>
      </c>
      <c r="BS847" s="1419"/>
      <c r="BT847" s="1419"/>
      <c r="BU847" s="1414">
        <f t="shared" si="4031"/>
        <v>0</v>
      </c>
      <c r="BV847" s="1419"/>
      <c r="BW847" s="1419"/>
      <c r="BX847" s="1414">
        <f t="shared" si="4032"/>
        <v>0</v>
      </c>
      <c r="BY847" s="1419"/>
      <c r="BZ847" s="1419"/>
      <c r="CA847" s="1414">
        <f t="shared" si="4033"/>
        <v>0</v>
      </c>
    </row>
    <row r="848" s="1" customFormat="1" ht="19.199999999999999">
      <c r="A848" s="1332"/>
      <c r="B848" s="1398"/>
      <c r="C848" s="1648" t="s">
        <v>71</v>
      </c>
      <c r="D848" s="1409"/>
      <c r="E848" s="1409"/>
      <c r="F848" s="1478"/>
      <c r="G848" s="1412">
        <v>10</v>
      </c>
      <c r="H848" s="1413">
        <v>0.0045999999999999999</v>
      </c>
      <c r="I848" s="1413">
        <v>0.000368</v>
      </c>
      <c r="J848" s="1414">
        <f>ROUND(SQRT(H848^2+I848^2)*1000/(1.73*H844),0)</f>
        <v>0</v>
      </c>
      <c r="K848" s="1413">
        <v>0.003882</v>
      </c>
      <c r="L848" s="1413">
        <v>0.000222</v>
      </c>
      <c r="M848" s="1414">
        <f>ROUND(SQRT(K848^2+L848^2)*1000/(1.73*K844),0)</f>
        <v>0</v>
      </c>
      <c r="N848" s="1413">
        <v>0.0038479999999999999</v>
      </c>
      <c r="O848" s="1413">
        <v>0.00018000000000000001</v>
      </c>
      <c r="P848" s="1414">
        <f>ROUND(SQRT(N848^2+O848^2)*1000/(1.73*N844),0)</f>
        <v>0</v>
      </c>
      <c r="Q848" s="1413">
        <v>0.0039199999999999999</v>
      </c>
      <c r="R848" s="1413">
        <v>0.00019599999999999999</v>
      </c>
      <c r="S848" s="1414">
        <f>ROUND(SQRT(Q848^2+R848^2)*1000/(1.73*Q844),0)</f>
        <v>0</v>
      </c>
      <c r="T848" s="1413">
        <v>0.0038279999999999998</v>
      </c>
      <c r="U848" s="1413">
        <v>0.000222</v>
      </c>
      <c r="V848" s="1414">
        <f>ROUND(SQRT(T848^2+U848^2)*1000/(1.73*T844),0)</f>
        <v>0</v>
      </c>
      <c r="W848" s="1413">
        <v>0.0037399999999999998</v>
      </c>
      <c r="X848" s="1413">
        <v>0.000184</v>
      </c>
      <c r="Y848" s="1414">
        <f>ROUND(SQRT(W848^2+X848^2)*1000/(1.73*W844),0)</f>
        <v>0</v>
      </c>
      <c r="Z848" s="1413">
        <v>0.0039100000000000003</v>
      </c>
      <c r="AA848" s="1413">
        <v>0.00017799999999999999</v>
      </c>
      <c r="AB848" s="1414">
        <f>ROUND(SQRT(Z848^2+AA848^2)*1000/(1.73*Z844),0)</f>
        <v>0</v>
      </c>
      <c r="AC848" s="1413">
        <v>0.0042820000000000002</v>
      </c>
      <c r="AD848" s="1413">
        <v>0.000232</v>
      </c>
      <c r="AE848" s="1414">
        <f>ROUND(SQRT(AC848^2+AD848^2)*1000/(1.73*AC844),0)</f>
        <v>0</v>
      </c>
      <c r="AF848" s="1413">
        <v>0.0044479999999999997</v>
      </c>
      <c r="AG848" s="1413">
        <v>0.000242</v>
      </c>
      <c r="AH848" s="1414">
        <f>ROUND(SQRT(AF848^2+AG848^2)*1000/(1.73*AF844),0)</f>
        <v>0</v>
      </c>
      <c r="AI848" s="1413">
        <v>0.0045820000000000001</v>
      </c>
      <c r="AJ848" s="1413">
        <v>0.00038999999999999999</v>
      </c>
      <c r="AK848" s="1414">
        <f>ROUND(SQRT(AI848^2+AJ848^2)*1000/(1.73*AI844),0)</f>
        <v>0</v>
      </c>
      <c r="AL848" s="1415">
        <v>0.004104</v>
      </c>
      <c r="AM848" s="1415">
        <v>0.00036200000000000002</v>
      </c>
      <c r="AN848" s="1416">
        <f>ROUND(SQRT(AL848^2+AM848^2)*1000/(1.73*AL844),0)</f>
        <v>0</v>
      </c>
      <c r="AO848" s="1413">
        <v>0.0043039999999999997</v>
      </c>
      <c r="AP848" s="1413">
        <v>0.000464</v>
      </c>
      <c r="AQ848" s="1414">
        <f>ROUND(SQRT(AO848^2+AP848^2)*1000/(1.73*AO844),0)</f>
        <v>0</v>
      </c>
      <c r="AR848" s="1413">
        <v>0.0042360000000000002</v>
      </c>
      <c r="AS848" s="1413">
        <v>0.00042400000000000001</v>
      </c>
      <c r="AT848" s="1414">
        <f>ROUND(SQRT(AR848^2+AS848^2)*1000/(1.73*AR844),0)</f>
        <v>0</v>
      </c>
      <c r="AU848" s="1413">
        <v>0.003388</v>
      </c>
      <c r="AV848" s="1413">
        <v>0.000214</v>
      </c>
      <c r="AW848" s="1414">
        <f>ROUND(SQRT(AU848^2+AV848^2)*1000/(1.73*AU844),0)</f>
        <v>0</v>
      </c>
      <c r="AX848" s="1413">
        <v>0.0034840000000000001</v>
      </c>
      <c r="AY848" s="1413">
        <v>0.00031399999999999999</v>
      </c>
      <c r="AZ848" s="1414">
        <f>ROUND(SQRT(AX848^2+AY848^2)*1000/(1.73*AX844),0)</f>
        <v>0</v>
      </c>
      <c r="BA848" s="1413">
        <v>0.0034640000000000001</v>
      </c>
      <c r="BB848" s="1413">
        <v>0.000242</v>
      </c>
      <c r="BC848" s="1414">
        <f>ROUND(SQRT(BA848^2+BB848^2)*1000/(1.73*BA844),0)</f>
        <v>0</v>
      </c>
      <c r="BD848" s="1413">
        <v>0.0053420000000000004</v>
      </c>
      <c r="BE848" s="1413">
        <v>0.00083799999999999999</v>
      </c>
      <c r="BF848" s="1414">
        <f>ROUND(SQRT(BD848^2+BE848^2)*1000/(1.73*BD844),0)</f>
        <v>0</v>
      </c>
      <c r="BG848" s="1413">
        <v>0.0060039999999999998</v>
      </c>
      <c r="BH848" s="1413">
        <v>0.00072000000000000005</v>
      </c>
      <c r="BI848" s="1414">
        <f>ROUND(SQRT(BG848^2+BH848^2)*1000/(1.73*BG844),0)</f>
        <v>0</v>
      </c>
      <c r="BJ848" s="1413">
        <v>0.0051380000000000002</v>
      </c>
      <c r="BK848" s="1413">
        <v>0.00064400000000000004</v>
      </c>
      <c r="BL848" s="1414">
        <f>ROUND(SQRT(BJ848^2+BK848^2)*1000/(1.73*BJ844),0)</f>
        <v>0</v>
      </c>
      <c r="BM848" s="1413">
        <v>0.0051960000000000001</v>
      </c>
      <c r="BN848" s="1413">
        <v>0.000444</v>
      </c>
      <c r="BO848" s="1414">
        <f>ROUND(SQRT(BM848^2+BN848^2)*1000/(1.73*BM844),0)</f>
        <v>0</v>
      </c>
      <c r="BP848" s="1413">
        <v>0.0054879999999999998</v>
      </c>
      <c r="BQ848" s="1413">
        <v>0.00042200000000000001</v>
      </c>
      <c r="BR848" s="1414">
        <f>ROUND(SQRT(BP848^2+BQ848^2)*1000/(1.73*BP844),0)</f>
        <v>0</v>
      </c>
      <c r="BS848" s="1413">
        <v>0.0053740000000000003</v>
      </c>
      <c r="BT848" s="1413">
        <v>0.00042200000000000001</v>
      </c>
      <c r="BU848" s="1414">
        <f>ROUND(SQRT(BS848^2+BT848^2)*1000/(1.73*BS844),0)</f>
        <v>0</v>
      </c>
      <c r="BV848" s="1413">
        <v>0.0049519999999999998</v>
      </c>
      <c r="BW848" s="1413">
        <v>0.00044000000000000002</v>
      </c>
      <c r="BX848" s="1414">
        <f>ROUND(SQRT(BV848^2+BW848^2)*1000/(1.73*BV844),0)</f>
        <v>0</v>
      </c>
      <c r="BY848" s="1413">
        <v>0.0043559999999999996</v>
      </c>
      <c r="BZ848" s="1413">
        <v>0.00025599999999999999</v>
      </c>
      <c r="CA848" s="1414">
        <f>ROUND(SQRT(BY848^2+BZ848^2)*1000/(1.73*BY844),0)</f>
        <v>0</v>
      </c>
    </row>
    <row r="849" s="1" customFormat="1" ht="19.199999999999999">
      <c r="A849" s="1332"/>
      <c r="B849" s="1398"/>
      <c r="C849" s="1648" t="s">
        <v>513</v>
      </c>
      <c r="D849" s="1409"/>
      <c r="E849" s="1409"/>
      <c r="F849" s="1478"/>
      <c r="G849" s="1412">
        <v>10</v>
      </c>
      <c r="H849" s="1413">
        <v>0.12787999999999999</v>
      </c>
      <c r="I849" s="1413">
        <v>0.021299999999999999</v>
      </c>
      <c r="J849" s="1414">
        <f>ROUND(SQRT(H849^2+I849^2)*1000/(1.73*H844),0)</f>
        <v>7</v>
      </c>
      <c r="K849" s="1413">
        <v>0.12708</v>
      </c>
      <c r="L849" s="1413">
        <v>0.02206</v>
      </c>
      <c r="M849" s="1414">
        <f>ROUND(SQRT(K849^2+L849^2)*1000/(1.73*K844),0)</f>
        <v>7</v>
      </c>
      <c r="N849" s="1413">
        <v>0.13125999999999999</v>
      </c>
      <c r="O849" s="1413">
        <v>0.025899999999999999</v>
      </c>
      <c r="P849" s="1414">
        <f>ROUND(SQRT(N849^2+O849^2)*1000/(1.73*N844),0)</f>
        <v>8</v>
      </c>
      <c r="Q849" s="1413">
        <v>0.13078000000000001</v>
      </c>
      <c r="R849" s="1413">
        <v>0.02146</v>
      </c>
      <c r="S849" s="1414">
        <f>ROUND(SQRT(Q849^2+R849^2)*1000/(1.73*Q844),0)</f>
        <v>7</v>
      </c>
      <c r="T849" s="1413">
        <v>0.12837999999999999</v>
      </c>
      <c r="U849" s="1413">
        <v>0.019720000000000001</v>
      </c>
      <c r="V849" s="1414">
        <f>ROUND(SQRT(T849^2+U849^2)*1000/(1.73*T844),0)</f>
        <v>7</v>
      </c>
      <c r="W849" s="1413">
        <v>0.13311999999999999</v>
      </c>
      <c r="X849" s="1413">
        <v>0.020379999999999999</v>
      </c>
      <c r="Y849" s="1414">
        <f>ROUND(SQRT(W849^2+X849^2)*1000/(1.73*W844),0)</f>
        <v>8</v>
      </c>
      <c r="Z849" s="1413">
        <v>0.14943999999999999</v>
      </c>
      <c r="AA849" s="1413">
        <v>0.024539999999999999</v>
      </c>
      <c r="AB849" s="1414">
        <f>ROUND(SQRT(Z849^2+AA849^2)*1000/(1.73*Z844),0)</f>
        <v>8</v>
      </c>
      <c r="AC849" s="1413">
        <v>0.15844</v>
      </c>
      <c r="AD849" s="1413">
        <v>0.0304</v>
      </c>
      <c r="AE849" s="1414">
        <f>ROUND(SQRT(AC849^2+AD849^2)*1000/(1.73*AC844),0)</f>
        <v>9</v>
      </c>
      <c r="AF849" s="1413">
        <v>0.16256000000000001</v>
      </c>
      <c r="AG849" s="1413">
        <v>0.02656</v>
      </c>
      <c r="AH849" s="1414">
        <f>ROUND(SQRT(AF849^2+AG849^2)*1000/(1.73*AF844),0)</f>
        <v>9</v>
      </c>
      <c r="AI849" s="1413">
        <v>0.16184000000000001</v>
      </c>
      <c r="AJ849" s="1413">
        <v>0.02768</v>
      </c>
      <c r="AK849" s="1414">
        <f>ROUND(SQRT(AI849^2+AJ849^2)*1000/(1.73*AI844),0)</f>
        <v>9</v>
      </c>
      <c r="AL849" s="1415">
        <v>0.15184</v>
      </c>
      <c r="AM849" s="1415">
        <v>0.026440000000000002</v>
      </c>
      <c r="AN849" s="1416">
        <f>ROUND(SQRT(AL849^2+AM849^2)*1000/(1.73*AL844),0)</f>
        <v>9</v>
      </c>
      <c r="AO849" s="1413">
        <v>0.14674000000000001</v>
      </c>
      <c r="AP849" s="1413">
        <v>0.02496</v>
      </c>
      <c r="AQ849" s="1414">
        <f>ROUND(SQRT(AO849^2+AP849^2)*1000/(1.73*AO844),0)</f>
        <v>8</v>
      </c>
      <c r="AR849" s="1413">
        <v>0.14634</v>
      </c>
      <c r="AS849" s="1413">
        <v>0.030099999999999998</v>
      </c>
      <c r="AT849" s="1414">
        <f>ROUND(SQRT(AR849^2+AS849^2)*1000/(1.73*AR844),0)</f>
        <v>8</v>
      </c>
      <c r="AU849" s="1413">
        <v>0.14774000000000001</v>
      </c>
      <c r="AV849" s="1413">
        <v>0.024199999999999999</v>
      </c>
      <c r="AW849" s="1414">
        <f>ROUND(SQRT(AU849^2+AV849^2)*1000/(1.73*AU844),0)</f>
        <v>8</v>
      </c>
      <c r="AX849" s="1413">
        <v>0.13983999999999999</v>
      </c>
      <c r="AY849" s="1413">
        <v>0.02248</v>
      </c>
      <c r="AZ849" s="1414">
        <f>ROUND(SQRT(AX849^2+AY849^2)*1000/(1.73*AX844),0)</f>
        <v>8</v>
      </c>
      <c r="BA849" s="1413">
        <v>0.14248</v>
      </c>
      <c r="BB849" s="1413">
        <v>0.025899999999999999</v>
      </c>
      <c r="BC849" s="1414">
        <f>ROUND(SQRT(BA849^2+BB849^2)*1000/(1.73*BA844),0)</f>
        <v>8</v>
      </c>
      <c r="BD849" s="1413">
        <v>0.14521999999999999</v>
      </c>
      <c r="BE849" s="1413">
        <v>0.025000000000000001</v>
      </c>
      <c r="BF849" s="1414">
        <f>ROUND(SQRT(BD849^2+BE849^2)*1000/(1.73*BD844),0)</f>
        <v>8</v>
      </c>
      <c r="BG849" s="1413">
        <v>0.14704</v>
      </c>
      <c r="BH849" s="1413">
        <v>0.029819999999999999</v>
      </c>
      <c r="BI849" s="1414">
        <f>ROUND(SQRT(BG849^2+BH849^2)*1000/(1.73*BG844),0)</f>
        <v>8</v>
      </c>
      <c r="BJ849" s="1413">
        <v>0.15165999999999999</v>
      </c>
      <c r="BK849" s="1413">
        <v>0.02264</v>
      </c>
      <c r="BL849" s="1414">
        <f>ROUND(SQRT(BJ849^2+BK849^2)*1000/(1.73*BJ844),0)</f>
        <v>9</v>
      </c>
      <c r="BM849" s="1413">
        <v>0.14313999999999999</v>
      </c>
      <c r="BN849" s="1413">
        <v>0.022159999999999999</v>
      </c>
      <c r="BO849" s="1414">
        <f>ROUND(SQRT(BM849^2+BN849^2)*1000/(1.73*BM844),0)</f>
        <v>8</v>
      </c>
      <c r="BP849" s="1413">
        <v>0.13869999999999999</v>
      </c>
      <c r="BQ849" s="1413">
        <v>0.021999999999999999</v>
      </c>
      <c r="BR849" s="1414">
        <f>ROUND(SQRT(BP849^2+BQ849^2)*1000/(1.73*BP844),0)</f>
        <v>8</v>
      </c>
      <c r="BS849" s="1413">
        <v>0.14280000000000001</v>
      </c>
      <c r="BT849" s="1413">
        <v>0.022599999999999999</v>
      </c>
      <c r="BU849" s="1414">
        <f>ROUND(SQRT(BS849^2+BT849^2)*1000/(1.73*BS844),0)</f>
        <v>8</v>
      </c>
      <c r="BV849" s="1413">
        <v>0.13167999999999999</v>
      </c>
      <c r="BW849" s="1413">
        <v>0.027480000000000001</v>
      </c>
      <c r="BX849" s="1414">
        <f>ROUND(SQRT(BV849^2+BW849^2)*1000/(1.73*BV844),0)</f>
        <v>8</v>
      </c>
      <c r="BY849" s="1413">
        <v>0.13247999999999999</v>
      </c>
      <c r="BZ849" s="1413">
        <v>0.02188</v>
      </c>
      <c r="CA849" s="1414">
        <f>ROUND(SQRT(BY849^2+BZ849^2)*1000/(1.73*BY844),0)</f>
        <v>8</v>
      </c>
    </row>
    <row r="850" s="1" customFormat="1" ht="19.199999999999999">
      <c r="A850" s="1332"/>
      <c r="B850" s="1398"/>
      <c r="C850" s="1549" t="s">
        <v>504</v>
      </c>
      <c r="D850" s="1409"/>
      <c r="E850" s="1409"/>
      <c r="F850" s="1478"/>
      <c r="G850" s="1412">
        <v>10</v>
      </c>
      <c r="H850" s="1413"/>
      <c r="I850" s="1413"/>
      <c r="J850" s="1414">
        <f t="shared" ref="J850:J851" si="4034">ROUND(SQRT(H850^2+I850^2)*1000/(1.73*H844),0)</f>
        <v>0</v>
      </c>
      <c r="K850" s="1413"/>
      <c r="L850" s="1413"/>
      <c r="M850" s="1414">
        <f t="shared" ref="M850:M851" si="4035">ROUND(SQRT(K850^2+L850^2)*1000/(1.73*K844),0)</f>
        <v>0</v>
      </c>
      <c r="N850" s="1413"/>
      <c r="O850" s="1413"/>
      <c r="P850" s="1414">
        <f t="shared" ref="P850:P851" si="4036">ROUND(SQRT(N850^2+O850^2)*1000/(1.73*N844),0)</f>
        <v>0</v>
      </c>
      <c r="Q850" s="1413"/>
      <c r="R850" s="1413"/>
      <c r="S850" s="1414">
        <f t="shared" ref="S850:S851" si="4037">ROUND(SQRT(Q850^2+R850^2)*1000/(1.73*Q844),0)</f>
        <v>0</v>
      </c>
      <c r="T850" s="1413"/>
      <c r="U850" s="1413"/>
      <c r="V850" s="1414">
        <f t="shared" ref="V850:V851" si="4038">ROUND(SQRT(T850^2+U850^2)*1000/(1.73*T844),0)</f>
        <v>0</v>
      </c>
      <c r="W850" s="1413"/>
      <c r="X850" s="1413"/>
      <c r="Y850" s="1414">
        <f t="shared" ref="Y850:Y851" si="4039">ROUND(SQRT(W850^2+X850^2)*1000/(1.73*W844),0)</f>
        <v>0</v>
      </c>
      <c r="Z850" s="1413"/>
      <c r="AA850" s="1413"/>
      <c r="AB850" s="1414">
        <f t="shared" ref="AB850:AB851" si="4040">ROUND(SQRT(Z850^2+AA850^2)*1000/(1.73*Z844),0)</f>
        <v>0</v>
      </c>
      <c r="AC850" s="1413"/>
      <c r="AD850" s="1413"/>
      <c r="AE850" s="1414">
        <f t="shared" ref="AE850:AE851" si="4041">ROUND(SQRT(AC850^2+AD850^2)*1000/(1.73*AC844),0)</f>
        <v>0</v>
      </c>
      <c r="AF850" s="1413"/>
      <c r="AG850" s="1413"/>
      <c r="AH850" s="1414">
        <f t="shared" ref="AH850:AH851" si="4042">ROUND(SQRT(AF850^2+AG850^2)*1000/(1.73*AF844),0)</f>
        <v>0</v>
      </c>
      <c r="AI850" s="1413"/>
      <c r="AJ850" s="1413"/>
      <c r="AK850" s="1414">
        <f t="shared" ref="AK850:AK851" si="4043">ROUND(SQRT(AI850^2+AJ850^2)*1000/(1.73*AI844),0)</f>
        <v>0</v>
      </c>
      <c r="AL850" s="1415"/>
      <c r="AM850" s="1415"/>
      <c r="AN850" s="1416">
        <f t="shared" ref="AN850:AN851" si="4044">ROUND(SQRT(AL850^2+AM850^2)*1000/(1.73*AL844),0)</f>
        <v>0</v>
      </c>
      <c r="AO850" s="1413"/>
      <c r="AP850" s="1413"/>
      <c r="AQ850" s="1414">
        <f t="shared" ref="AQ850:AQ851" si="4045">ROUND(SQRT(AO850^2+AP850^2)*1000/(1.73*AO844),0)</f>
        <v>0</v>
      </c>
      <c r="AR850" s="1413"/>
      <c r="AS850" s="1413"/>
      <c r="AT850" s="1414">
        <f t="shared" ref="AT850:AT851" si="4046">ROUND(SQRT(AR850^2+AS850^2)*1000/(1.73*AR844),0)</f>
        <v>0</v>
      </c>
      <c r="AU850" s="1413"/>
      <c r="AV850" s="1413"/>
      <c r="AW850" s="1414">
        <f t="shared" ref="AW850:AW851" si="4047">ROUND(SQRT(AU850^2+AV850^2)*1000/(1.73*AU844),0)</f>
        <v>0</v>
      </c>
      <c r="AX850" s="1413"/>
      <c r="AY850" s="1413"/>
      <c r="AZ850" s="1414">
        <f t="shared" ref="AZ850:AZ851" si="4048">ROUND(SQRT(AX850^2+AY850^2)*1000/(1.73*AX844),0)</f>
        <v>0</v>
      </c>
      <c r="BA850" s="1413"/>
      <c r="BB850" s="1413"/>
      <c r="BC850" s="1414">
        <f t="shared" ref="BC850:BC851" si="4049">ROUND(SQRT(BA850^2+BB850^2)*1000/(1.73*BA844),0)</f>
        <v>0</v>
      </c>
      <c r="BD850" s="1413"/>
      <c r="BE850" s="1413"/>
      <c r="BF850" s="1414">
        <f t="shared" ref="BF850:BF851" si="4050">ROUND(SQRT(BD850^2+BE850^2)*1000/(1.73*BD844),0)</f>
        <v>0</v>
      </c>
      <c r="BG850" s="1413"/>
      <c r="BH850" s="1413"/>
      <c r="BI850" s="1414">
        <f t="shared" ref="BI850:BI851" si="4051">ROUND(SQRT(BG850^2+BH850^2)*1000/(1.73*BG844),0)</f>
        <v>0</v>
      </c>
      <c r="BJ850" s="1413"/>
      <c r="BK850" s="1413"/>
      <c r="BL850" s="1414">
        <f t="shared" ref="BL850:BL851" si="4052">ROUND(SQRT(BJ850^2+BK850^2)*1000/(1.73*BJ844),0)</f>
        <v>0</v>
      </c>
      <c r="BM850" s="1413"/>
      <c r="BN850" s="1413"/>
      <c r="BO850" s="1414">
        <f t="shared" ref="BO850:BO851" si="4053">ROUND(SQRT(BM850^2+BN850^2)*1000/(1.73*BM844),0)</f>
        <v>0</v>
      </c>
      <c r="BP850" s="1413"/>
      <c r="BQ850" s="1413"/>
      <c r="BR850" s="1414">
        <f t="shared" ref="BR850:BR851" si="4054">ROUND(SQRT(BP850^2+BQ850^2)*1000/(1.73*BP844),0)</f>
        <v>0</v>
      </c>
      <c r="BS850" s="1413"/>
      <c r="BT850" s="1413"/>
      <c r="BU850" s="1414">
        <f t="shared" ref="BU850:BU851" si="4055">ROUND(SQRT(BS850^2+BT850^2)*1000/(1.73*BS844),0)</f>
        <v>0</v>
      </c>
      <c r="BV850" s="1413"/>
      <c r="BW850" s="1413"/>
      <c r="BX850" s="1414">
        <f t="shared" ref="BX850:BX851" si="4056">ROUND(SQRT(BV850^2+BW850^2)*1000/(1.73*BV844),0)</f>
        <v>0</v>
      </c>
      <c r="BY850" s="1413"/>
      <c r="BZ850" s="1413"/>
      <c r="CA850" s="1414">
        <f t="shared" ref="CA850:CA851" si="4057">ROUND(SQRT(BY850^2+BZ850^2)*1000/(1.73*BY844),0)</f>
        <v>0</v>
      </c>
    </row>
    <row r="851" s="1" customFormat="1" ht="19.199999999999999">
      <c r="A851" s="808"/>
      <c r="B851" s="1398" t="s">
        <v>403</v>
      </c>
      <c r="C851" s="1648" t="s">
        <v>409</v>
      </c>
      <c r="D851" s="1409"/>
      <c r="E851" s="1409"/>
      <c r="F851" s="1478"/>
      <c r="G851" s="1412">
        <v>10</v>
      </c>
      <c r="H851" s="1413">
        <v>1.0803e-05</v>
      </c>
      <c r="I851" s="1413">
        <v>1.4404e-05</v>
      </c>
      <c r="J851" s="1414">
        <f t="shared" si="4034"/>
        <v>0</v>
      </c>
      <c r="K851" s="1413">
        <v>1.0803e-05</v>
      </c>
      <c r="L851" s="1413">
        <v>1.4404e-05</v>
      </c>
      <c r="M851" s="1414">
        <f t="shared" si="4035"/>
        <v>0</v>
      </c>
      <c r="N851" s="1413">
        <v>1.0803e-05</v>
      </c>
      <c r="O851" s="1413">
        <v>1.4404e-05</v>
      </c>
      <c r="P851" s="1414">
        <f t="shared" si="4036"/>
        <v>0</v>
      </c>
      <c r="Q851" s="1413">
        <v>1.0803e-05</v>
      </c>
      <c r="R851" s="1413">
        <v>1.4404e-05</v>
      </c>
      <c r="S851" s="1414">
        <f t="shared" si="4037"/>
        <v>0</v>
      </c>
      <c r="T851" s="1413">
        <v>1.0803e-05</v>
      </c>
      <c r="U851" s="1413">
        <v>1.4404e-05</v>
      </c>
      <c r="V851" s="1414">
        <f t="shared" si="4038"/>
        <v>0</v>
      </c>
      <c r="W851" s="1413">
        <v>1.0803e-05</v>
      </c>
      <c r="X851" s="1413">
        <v>1.4404e-05</v>
      </c>
      <c r="Y851" s="1414">
        <f t="shared" si="4039"/>
        <v>0</v>
      </c>
      <c r="Z851" s="1413">
        <v>1.0803e-05</v>
      </c>
      <c r="AA851" s="1413">
        <v>1.4404e-05</v>
      </c>
      <c r="AB851" s="1414">
        <f t="shared" si="4040"/>
        <v>0</v>
      </c>
      <c r="AC851" s="1413">
        <v>0.0013417660000000001</v>
      </c>
      <c r="AD851" s="1413">
        <v>0.00015158500000000001</v>
      </c>
      <c r="AE851" s="1414">
        <f t="shared" si="4041"/>
        <v>0</v>
      </c>
      <c r="AF851" s="1413">
        <v>0.0052399220000000002</v>
      </c>
      <c r="AG851" s="1413">
        <v>0.00055019400000000005</v>
      </c>
      <c r="AH851" s="1414">
        <f t="shared" si="4042"/>
        <v>0</v>
      </c>
      <c r="AI851" s="1413">
        <v>0.0052724299999999998</v>
      </c>
      <c r="AJ851" s="1413">
        <v>0.00055634300000000005</v>
      </c>
      <c r="AK851" s="1414">
        <f t="shared" si="4043"/>
        <v>0</v>
      </c>
      <c r="AL851" s="1415">
        <v>0.0052841809999999998</v>
      </c>
      <c r="AM851" s="1415">
        <v>0.00055994699999999998</v>
      </c>
      <c r="AN851" s="1416">
        <f t="shared" si="4044"/>
        <v>0</v>
      </c>
      <c r="AO851" s="1413">
        <v>0.0052778260000000002</v>
      </c>
      <c r="AP851" s="1413">
        <v>0.00056081299999999996</v>
      </c>
      <c r="AQ851" s="1414">
        <f t="shared" si="4045"/>
        <v>0</v>
      </c>
      <c r="AR851" s="1413">
        <v>0.0053012739999999999</v>
      </c>
      <c r="AS851" s="1413">
        <v>0.00056430200000000003</v>
      </c>
      <c r="AT851" s="1414">
        <f t="shared" si="4046"/>
        <v>0</v>
      </c>
      <c r="AU851" s="1413">
        <v>0.0052833660000000003</v>
      </c>
      <c r="AV851" s="1413">
        <v>0.00056317300000000004</v>
      </c>
      <c r="AW851" s="1414">
        <f t="shared" si="4047"/>
        <v>0</v>
      </c>
      <c r="AX851" s="1413">
        <v>0.0052840889999999996</v>
      </c>
      <c r="AY851" s="1413">
        <v>0.00056365799999999998</v>
      </c>
      <c r="AZ851" s="1414">
        <f t="shared" si="4048"/>
        <v>0</v>
      </c>
      <c r="BA851" s="1413">
        <v>0.0052811749999999999</v>
      </c>
      <c r="BB851" s="1413">
        <v>0.00056341500000000005</v>
      </c>
      <c r="BC851" s="1414">
        <f t="shared" si="4049"/>
        <v>0</v>
      </c>
      <c r="BD851" s="1413">
        <v>0.0052796010000000001</v>
      </c>
      <c r="BE851" s="1413">
        <v>0.00056301799999999998</v>
      </c>
      <c r="BF851" s="1414">
        <f t="shared" si="4050"/>
        <v>0</v>
      </c>
      <c r="BG851" s="1413">
        <v>0.0052910580000000004</v>
      </c>
      <c r="BH851" s="1413">
        <v>0.00056548899999999997</v>
      </c>
      <c r="BI851" s="1414">
        <f t="shared" si="4051"/>
        <v>0</v>
      </c>
      <c r="BJ851" s="1413">
        <v>0.005288432</v>
      </c>
      <c r="BK851" s="1413">
        <v>0.00056502400000000002</v>
      </c>
      <c r="BL851" s="1414">
        <f t="shared" si="4052"/>
        <v>0</v>
      </c>
      <c r="BM851" s="1413">
        <v>0.0053083059999999996</v>
      </c>
      <c r="BN851" s="1413">
        <v>0.00056646099999999998</v>
      </c>
      <c r="BO851" s="1414">
        <f t="shared" si="4053"/>
        <v>0</v>
      </c>
      <c r="BP851" s="1413">
        <v>0.0053197690000000002</v>
      </c>
      <c r="BQ851" s="1413">
        <v>0.00056809799999999995</v>
      </c>
      <c r="BR851" s="1414">
        <f t="shared" si="4054"/>
        <v>0</v>
      </c>
      <c r="BS851" s="1413">
        <v>0.0053312519999999999</v>
      </c>
      <c r="BT851" s="1413">
        <v>0.00056910000000000001</v>
      </c>
      <c r="BU851" s="1414">
        <f t="shared" si="4055"/>
        <v>0</v>
      </c>
      <c r="BV851" s="1413">
        <v>0.0053311890000000001</v>
      </c>
      <c r="BW851" s="1413">
        <v>0.00056879100000000002</v>
      </c>
      <c r="BX851" s="1414">
        <f t="shared" si="4056"/>
        <v>0</v>
      </c>
      <c r="BY851" s="1413">
        <v>0.0053402240000000002</v>
      </c>
      <c r="BZ851" s="1413">
        <v>0.00057060399999999995</v>
      </c>
      <c r="CA851" s="1414">
        <f t="shared" si="4057"/>
        <v>0</v>
      </c>
    </row>
    <row r="852" s="1" customFormat="1" ht="19.199999999999999">
      <c r="A852" s="808"/>
      <c r="B852" s="1398"/>
      <c r="C852" s="1648" t="s">
        <v>114</v>
      </c>
      <c r="D852" s="1409"/>
      <c r="E852" s="1409"/>
      <c r="F852" s="1478"/>
      <c r="G852" s="1412">
        <v>10</v>
      </c>
      <c r="H852" s="1413">
        <v>0.0043800000000000002</v>
      </c>
      <c r="I852" s="1413">
        <v>0.0017700000000000001</v>
      </c>
      <c r="J852" s="1414">
        <f>ROUND(SQRT(H852^2+I852^2)*1000/(1.73*H845),0)</f>
        <v>0</v>
      </c>
      <c r="K852" s="1413">
        <v>0.0040800000000000003</v>
      </c>
      <c r="L852" s="1413">
        <v>0.0015499999999999999</v>
      </c>
      <c r="M852" s="1414">
        <f>ROUND(SQRT(K852^2+L852^2)*1000/(1.73*K845),0)</f>
        <v>0</v>
      </c>
      <c r="N852" s="1413">
        <v>0.0049500000000000004</v>
      </c>
      <c r="O852" s="1413">
        <v>0.0018500000000000001</v>
      </c>
      <c r="P852" s="1414">
        <f>ROUND(SQRT(N852^2+O852^2)*1000/(1.73*N845),0)</f>
        <v>0</v>
      </c>
      <c r="Q852" s="1413">
        <v>0.0055999999999999999</v>
      </c>
      <c r="R852" s="1413">
        <v>0.00142</v>
      </c>
      <c r="S852" s="1414">
        <f>ROUND(SQRT(Q852^2+R852^2)*1000/(1.73*Q845),0)</f>
        <v>0</v>
      </c>
      <c r="T852" s="1413">
        <v>0.00596</v>
      </c>
      <c r="U852" s="1413">
        <v>0.0016900000000000001</v>
      </c>
      <c r="V852" s="1414">
        <f>ROUND(SQRT(T852^2+U852^2)*1000/(1.73*T845),0)</f>
        <v>0</v>
      </c>
      <c r="W852" s="1413">
        <v>0.014840000000000001</v>
      </c>
      <c r="X852" s="1413">
        <v>0.0047099999999999998</v>
      </c>
      <c r="Y852" s="1414">
        <f>ROUND(SQRT(W852^2+X852^2)*1000/(1.73*W845),0)</f>
        <v>1</v>
      </c>
      <c r="Z852" s="1413">
        <v>0.01358</v>
      </c>
      <c r="AA852" s="1413">
        <v>0.0032699999999999999</v>
      </c>
      <c r="AB852" s="1414">
        <f>ROUND(SQRT(Z852^2+AA852^2)*1000/(1.73*Z845),0)</f>
        <v>1</v>
      </c>
      <c r="AC852" s="1413">
        <v>0.0085900000000000004</v>
      </c>
      <c r="AD852" s="1413">
        <v>0.0016199999999999999</v>
      </c>
      <c r="AE852" s="1414">
        <f>ROUND(SQRT(AC852^2+AD852^2)*1000/(1.73*AC845),0)</f>
        <v>0</v>
      </c>
      <c r="AF852" s="1413">
        <v>0.0077299999999999999</v>
      </c>
      <c r="AG852" s="1413">
        <v>0.0037100000000000002</v>
      </c>
      <c r="AH852" s="1414">
        <f>ROUND(SQRT(AF852^2+AG852^2)*1000/(1.73*AF845),0)</f>
        <v>0</v>
      </c>
      <c r="AI852" s="1413">
        <v>0.00696</v>
      </c>
      <c r="AJ852" s="1413">
        <v>0.0048599999999999997</v>
      </c>
      <c r="AK852" s="1414">
        <f>ROUND(SQRT(AI852^2+AJ852^2)*1000/(1.73*AI845),0)</f>
        <v>0</v>
      </c>
      <c r="AL852" s="1415">
        <v>0.0050000000000000001</v>
      </c>
      <c r="AM852" s="1415">
        <v>0.0030200000000000001</v>
      </c>
      <c r="AN852" s="1416">
        <f>ROUND(SQRT(AL852^2+AM852^2)*1000/(1.73*AL845),0)</f>
        <v>0</v>
      </c>
      <c r="AO852" s="1413">
        <v>0.0064099999999999999</v>
      </c>
      <c r="AP852" s="1413">
        <v>0.0024499999999999999</v>
      </c>
      <c r="AQ852" s="1414">
        <f>ROUND(SQRT(AO852^2+AP852^2)*1000/(1.73*AO845),0)</f>
        <v>0</v>
      </c>
      <c r="AR852" s="1413">
        <v>0.0047200000000000002</v>
      </c>
      <c r="AS852" s="1413">
        <v>0.00232</v>
      </c>
      <c r="AT852" s="1414">
        <f>ROUND(SQRT(AR852^2+AS852^2)*1000/(1.73*AR845),0)</f>
        <v>0</v>
      </c>
      <c r="AU852" s="1413">
        <v>0.0050099999999999997</v>
      </c>
      <c r="AV852" s="1413">
        <v>0.0020400000000000001</v>
      </c>
      <c r="AW852" s="1414">
        <f>ROUND(SQRT(AU852^2+AV852^2)*1000/(1.73*AU845),0)</f>
        <v>0</v>
      </c>
      <c r="AX852" s="1413">
        <v>0.0070000000000000001</v>
      </c>
      <c r="AY852" s="1413">
        <v>0.00199</v>
      </c>
      <c r="AZ852" s="1414">
        <f>ROUND(SQRT(AX852^2+AY852^2)*1000/(1.73*AX845),0)</f>
        <v>0</v>
      </c>
      <c r="BA852" s="1413">
        <v>0.0082400000000000008</v>
      </c>
      <c r="BB852" s="1413">
        <v>0.00189</v>
      </c>
      <c r="BC852" s="1414">
        <f>ROUND(SQRT(BA852^2+BB852^2)*1000/(1.73*BA845),0)</f>
        <v>0</v>
      </c>
      <c r="BD852" s="1413">
        <v>0.013650000000000001</v>
      </c>
      <c r="BE852" s="1413">
        <v>0.00479</v>
      </c>
      <c r="BF852" s="1414">
        <f>ROUND(SQRT(BD852^2+BE852^2)*1000/(1.73*BD845),0)</f>
        <v>1</v>
      </c>
      <c r="BG852" s="1413">
        <v>0.013780000000000001</v>
      </c>
      <c r="BH852" s="1413">
        <v>0.0047400000000000003</v>
      </c>
      <c r="BI852" s="1414">
        <f>ROUND(SQRT(BG852^2+BH852^2)*1000/(1.73*BG845),0)</f>
        <v>1</v>
      </c>
      <c r="BJ852" s="1413">
        <v>0.0080599999999999995</v>
      </c>
      <c r="BK852" s="1413">
        <v>0.0024499999999999999</v>
      </c>
      <c r="BL852" s="1414">
        <f>ROUND(SQRT(BJ852^2+BK852^2)*1000/(1.73*BJ845),0)</f>
        <v>0</v>
      </c>
      <c r="BM852" s="1413">
        <v>0.0081300000000000001</v>
      </c>
      <c r="BN852" s="1413">
        <v>0.0022000000000000001</v>
      </c>
      <c r="BO852" s="1414">
        <f>ROUND(SQRT(BM852^2+BN852^2)*1000/(1.73*BM845),0)</f>
        <v>0</v>
      </c>
      <c r="BP852" s="1413">
        <v>0.0087299999999999999</v>
      </c>
      <c r="BQ852" s="1413">
        <v>0.0017799999999999999</v>
      </c>
      <c r="BR852" s="1414">
        <f>ROUND(SQRT(BP852^2+BQ852^2)*1000/(1.73*BP845),0)</f>
        <v>1</v>
      </c>
      <c r="BS852" s="1413">
        <v>0.0061700000000000001</v>
      </c>
      <c r="BT852" s="1413">
        <v>0.0018400000000000001</v>
      </c>
      <c r="BU852" s="1414">
        <f>ROUND(SQRT(BS852^2+BT852^2)*1000/(1.73*BS845),0)</f>
        <v>0</v>
      </c>
      <c r="BV852" s="1413">
        <v>0.0051500000000000001</v>
      </c>
      <c r="BW852" s="1413">
        <v>0.0015499999999999999</v>
      </c>
      <c r="BX852" s="1414">
        <f>ROUND(SQRT(BV852^2+BW852^2)*1000/(1.73*BV845),0)</f>
        <v>0</v>
      </c>
      <c r="BY852" s="1413">
        <v>0.0050099999999999997</v>
      </c>
      <c r="BZ852" s="1413">
        <v>0.0018</v>
      </c>
      <c r="CA852" s="1414">
        <f>ROUND(SQRT(BY852^2+BZ852^2)*1000/(1.73*BY845),0)</f>
        <v>0</v>
      </c>
    </row>
    <row r="853" s="1" customFormat="1" ht="18">
      <c r="A853" s="808"/>
      <c r="B853" s="1655"/>
      <c r="C853" s="1648" t="s">
        <v>66</v>
      </c>
      <c r="D853" s="1409"/>
      <c r="E853" s="1409"/>
      <c r="F853" s="1478"/>
      <c r="G853" s="1412">
        <v>10</v>
      </c>
      <c r="H853" s="1413">
        <v>0.012359999999999999</v>
      </c>
      <c r="I853" s="1413">
        <v>0.0020999999999999999</v>
      </c>
      <c r="J853" s="1414">
        <f>ROUND(SQRT(H853^2+I853^2)*1000/(1.73*H845),0)</f>
        <v>1</v>
      </c>
      <c r="K853" s="1413">
        <v>0.012189999999999999</v>
      </c>
      <c r="L853" s="1413">
        <v>0.0023400000000000001</v>
      </c>
      <c r="M853" s="1414">
        <f>ROUND(SQRT(K853^2+L853^2)*1000/(1.73*K845),0)</f>
        <v>1</v>
      </c>
      <c r="N853" s="1413">
        <v>0.01204</v>
      </c>
      <c r="O853" s="1413">
        <v>0.00232</v>
      </c>
      <c r="P853" s="1414">
        <f>ROUND(SQRT(N853^2+O853^2)*1000/(1.73*N845),0)</f>
        <v>1</v>
      </c>
      <c r="Q853" s="1413">
        <v>0.01255</v>
      </c>
      <c r="R853" s="1413">
        <v>0.00233</v>
      </c>
      <c r="S853" s="1414">
        <f>ROUND(SQRT(Q853^2+R853^2)*1000/(1.73*Q845),0)</f>
        <v>1</v>
      </c>
      <c r="T853" s="1413">
        <v>0.012630000000000001</v>
      </c>
      <c r="U853" s="1413">
        <v>0.0016900000000000001</v>
      </c>
      <c r="V853" s="1414">
        <f>ROUND(SQRT(T853^2+U853^2)*1000/(1.73*T845),0)</f>
        <v>1</v>
      </c>
      <c r="W853" s="1413">
        <v>0.0147</v>
      </c>
      <c r="X853" s="1413">
        <v>0.0020899999999999998</v>
      </c>
      <c r="Y853" s="1414">
        <f>ROUND(SQRT(W853^2+X853^2)*1000/(1.73*W845),0)</f>
        <v>1</v>
      </c>
      <c r="Z853" s="1413">
        <v>0.015219999999999999</v>
      </c>
      <c r="AA853" s="1413">
        <v>0.0020999999999999999</v>
      </c>
      <c r="AB853" s="1414">
        <f>ROUND(SQRT(Z853^2+AA853^2)*1000/(1.73*Z845),0)</f>
        <v>1</v>
      </c>
      <c r="AC853" s="1413">
        <v>0.015129999999999999</v>
      </c>
      <c r="AD853" s="1413">
        <v>0.0020699999999999998</v>
      </c>
      <c r="AE853" s="1414">
        <f>ROUND(SQRT(AC853^2+AD853^2)*1000/(1.73*AC845),0)</f>
        <v>1</v>
      </c>
      <c r="AF853" s="1413">
        <v>0.018360000000000001</v>
      </c>
      <c r="AG853" s="1413">
        <v>0.0029099999999999998</v>
      </c>
      <c r="AH853" s="1414">
        <f>ROUND(SQRT(AF853^2+AG853^2)*1000/(1.73*AF845),0)</f>
        <v>1</v>
      </c>
      <c r="AI853" s="1413">
        <v>0.01175</v>
      </c>
      <c r="AJ853" s="1413">
        <v>0.002</v>
      </c>
      <c r="AK853" s="1414">
        <f>ROUND(SQRT(AI853^2+AJ853^2)*1000/(1.73*AI845),0)</f>
        <v>1</v>
      </c>
      <c r="AL853" s="1415">
        <v>0.01059</v>
      </c>
      <c r="AM853" s="1415">
        <v>0.0012600000000000001</v>
      </c>
      <c r="AN853" s="1416">
        <f>ROUND(SQRT(AL853^2+AM853^2)*1000/(1.73*AL845),0)</f>
        <v>1</v>
      </c>
      <c r="AO853" s="1413">
        <v>0.01159</v>
      </c>
      <c r="AP853" s="1413">
        <v>0.0019499999999999999</v>
      </c>
      <c r="AQ853" s="1414">
        <f>ROUND(SQRT(AO853^2+AP853^2)*1000/(1.73*AO845),0)</f>
        <v>1</v>
      </c>
      <c r="AR853" s="1413">
        <v>0.010959999999999999</v>
      </c>
      <c r="AS853" s="1413">
        <v>0.00167</v>
      </c>
      <c r="AT853" s="1414">
        <f>ROUND(SQRT(AR853^2+AS853^2)*1000/(1.73*AR845),0)</f>
        <v>1</v>
      </c>
      <c r="AU853" s="1413">
        <v>0.01175</v>
      </c>
      <c r="AV853" s="1413">
        <v>0.00164</v>
      </c>
      <c r="AW853" s="1414">
        <f>ROUND(SQRT(AU853^2+AV853^2)*1000/(1.73*AU845),0)</f>
        <v>1</v>
      </c>
      <c r="AX853" s="1413">
        <v>0.01159</v>
      </c>
      <c r="AY853" s="1413">
        <v>0.0017700000000000001</v>
      </c>
      <c r="AZ853" s="1414">
        <f>ROUND(SQRT(AX853^2+AY853^2)*1000/(1.73*AX845),0)</f>
        <v>1</v>
      </c>
      <c r="BA853" s="1413">
        <v>0.013270000000000001</v>
      </c>
      <c r="BB853" s="1413">
        <v>0.00181</v>
      </c>
      <c r="BC853" s="1414">
        <f>ROUND(SQRT(BA853^2+BB853^2)*1000/(1.73*BA845),0)</f>
        <v>1</v>
      </c>
      <c r="BD853" s="1413">
        <v>0.016410000000000001</v>
      </c>
      <c r="BE853" s="1413">
        <v>0.0023800000000000002</v>
      </c>
      <c r="BF853" s="1414">
        <f>ROUND(SQRT(BD853^2+BE853^2)*1000/(1.73*BD845),0)</f>
        <v>1</v>
      </c>
      <c r="BG853" s="1413">
        <v>0.01917</v>
      </c>
      <c r="BH853" s="1413">
        <v>0.00233</v>
      </c>
      <c r="BI853" s="1414">
        <f>ROUND(SQRT(BG853^2+BH853^2)*1000/(1.73*BG845),0)</f>
        <v>1</v>
      </c>
      <c r="BJ853" s="1413">
        <v>0.020109999999999999</v>
      </c>
      <c r="BK853" s="1413">
        <v>0.0025600000000000002</v>
      </c>
      <c r="BL853" s="1414">
        <f>ROUND(SQRT(BJ853^2+BK853^2)*1000/(1.73*BJ845),0)</f>
        <v>1</v>
      </c>
      <c r="BM853" s="1413">
        <v>0.019189999999999999</v>
      </c>
      <c r="BN853" s="1413">
        <v>0.0022399999999999998</v>
      </c>
      <c r="BO853" s="1414">
        <f>ROUND(SQRT(BM853^2+BN853^2)*1000/(1.73*BM845),0)</f>
        <v>1</v>
      </c>
      <c r="BP853" s="1413">
        <v>0.01538</v>
      </c>
      <c r="BQ853" s="1413">
        <v>0.0021900000000000001</v>
      </c>
      <c r="BR853" s="1414">
        <f>ROUND(SQRT(BP853^2+BQ853^2)*1000/(1.73*BP845),0)</f>
        <v>1</v>
      </c>
      <c r="BS853" s="1413">
        <v>0.01401</v>
      </c>
      <c r="BT853" s="1413">
        <v>0.00175</v>
      </c>
      <c r="BU853" s="1414">
        <f>ROUND(SQRT(BS853^2+BT853^2)*1000/(1.73*BS845),0)</f>
        <v>1</v>
      </c>
      <c r="BV853" s="1413">
        <v>0.012019999999999999</v>
      </c>
      <c r="BW853" s="1413">
        <v>0.00156</v>
      </c>
      <c r="BX853" s="1414">
        <f>ROUND(SQRT(BV853^2+BW853^2)*1000/(1.73*BV845),0)</f>
        <v>1</v>
      </c>
      <c r="BY853" s="1413">
        <v>0.011610000000000001</v>
      </c>
      <c r="BZ853" s="1413">
        <v>0.0016999999999999999</v>
      </c>
      <c r="CA853" s="1414">
        <f>ROUND(SQRT(BY853^2+BZ853^2)*1000/(1.73*BY845),0)</f>
        <v>1</v>
      </c>
    </row>
    <row r="854" s="1" customFormat="1" ht="18">
      <c r="A854" s="808"/>
      <c r="B854" s="1655"/>
      <c r="C854" s="1648" t="s">
        <v>128</v>
      </c>
      <c r="D854" s="1409"/>
      <c r="E854" s="1409"/>
      <c r="F854" s="1478"/>
      <c r="G854" s="1412">
        <v>10</v>
      </c>
      <c r="H854" s="1413">
        <v>0.025069999999999999</v>
      </c>
      <c r="I854" s="1413">
        <v>0.0058900000000000003</v>
      </c>
      <c r="J854" s="1414">
        <f>ROUND(SQRT(H854^2+I854^2)*1000/(1.73*H845),0)</f>
        <v>1</v>
      </c>
      <c r="K854" s="1413">
        <v>0.018550000000000001</v>
      </c>
      <c r="L854" s="1413">
        <v>0.00577</v>
      </c>
      <c r="M854" s="1414">
        <f>ROUND(SQRT(K854^2+L854^2)*1000/(1.73*K845),0)</f>
        <v>1</v>
      </c>
      <c r="N854" s="1413">
        <v>0.025049999999999999</v>
      </c>
      <c r="O854" s="1413">
        <v>0.0051000000000000004</v>
      </c>
      <c r="P854" s="1414">
        <f>ROUND(SQRT(N854^2+O854^2)*1000/(1.73*N845),0)</f>
        <v>1</v>
      </c>
      <c r="Q854" s="1413">
        <v>0.015570000000000001</v>
      </c>
      <c r="R854" s="1413">
        <v>0.0054000000000000003</v>
      </c>
      <c r="S854" s="1414">
        <f>ROUND(SQRT(Q854^2+R854^2)*1000/(1.73*Q845),0)</f>
        <v>1</v>
      </c>
      <c r="T854" s="1413">
        <v>0.026800000000000001</v>
      </c>
      <c r="U854" s="1413">
        <v>0.00564</v>
      </c>
      <c r="V854" s="1414">
        <f>ROUND(SQRT(T854^2+U854^2)*1000/(1.73*T845),0)</f>
        <v>2</v>
      </c>
      <c r="W854" s="1413">
        <v>0.016719999999999999</v>
      </c>
      <c r="X854" s="1413">
        <v>0.0053699999999999998</v>
      </c>
      <c r="Y854" s="1414">
        <f>ROUND(SQRT(W854^2+X854^2)*1000/(1.73*W845),0)</f>
        <v>1</v>
      </c>
      <c r="Z854" s="1413">
        <v>0.02742</v>
      </c>
      <c r="AA854" s="1413">
        <v>0.0053600000000000002</v>
      </c>
      <c r="AB854" s="1414">
        <f>ROUND(SQRT(Z854^2+AA854^2)*1000/(1.73*Z845),0)</f>
        <v>2</v>
      </c>
      <c r="AC854" s="1413">
        <v>0.017989999999999999</v>
      </c>
      <c r="AD854" s="1413">
        <v>0.0045999999999999999</v>
      </c>
      <c r="AE854" s="1414">
        <f>ROUND(SQRT(AC854^2+AD854^2)*1000/(1.73*AC845),0)</f>
        <v>1</v>
      </c>
      <c r="AF854" s="1413">
        <v>0.022100000000000002</v>
      </c>
      <c r="AG854" s="1413">
        <v>0.0048500000000000001</v>
      </c>
      <c r="AH854" s="1414">
        <f>ROUND(SQRT(AF854^2+AG854^2)*1000/(1.73*AF845),0)</f>
        <v>1</v>
      </c>
      <c r="AI854" s="1413">
        <v>0.019800000000000002</v>
      </c>
      <c r="AJ854" s="1413">
        <v>0.0051200000000000004</v>
      </c>
      <c r="AK854" s="1414">
        <f>ROUND(SQRT(AI854^2+AJ854^2)*1000/(1.73*AI845),0)</f>
        <v>1</v>
      </c>
      <c r="AL854" s="1415">
        <v>0.020920000000000001</v>
      </c>
      <c r="AM854" s="1415">
        <v>0.0049399999999999999</v>
      </c>
      <c r="AN854" s="1416">
        <f>ROUND(SQRT(AL854^2+AM854^2)*1000/(1.73*AL845),0)</f>
        <v>1</v>
      </c>
      <c r="AO854" s="1413">
        <v>0.027550000000000002</v>
      </c>
      <c r="AP854" s="1413">
        <v>0.0055199999999999997</v>
      </c>
      <c r="AQ854" s="1414">
        <f>ROUND(SQRT(AO854^2+AP854^2)*1000/(1.73*AO845),0)</f>
        <v>2</v>
      </c>
      <c r="AR854" s="1413">
        <v>0.017299999999999999</v>
      </c>
      <c r="AS854" s="1413">
        <v>0.0054599999999999996</v>
      </c>
      <c r="AT854" s="1414">
        <f>ROUND(SQRT(AR854^2+AS854^2)*1000/(1.73*AR845),0)</f>
        <v>1</v>
      </c>
      <c r="AU854" s="1413">
        <v>0.024330000000000001</v>
      </c>
      <c r="AV854" s="1413">
        <v>0.0052900000000000004</v>
      </c>
      <c r="AW854" s="1414">
        <f>ROUND(SQRT(AU854^2+AV854^2)*1000/(1.73*AU845),0)</f>
        <v>1</v>
      </c>
      <c r="AX854" s="1413">
        <v>0.018120000000000001</v>
      </c>
      <c r="AY854" s="1413">
        <v>0.0054299999999999999</v>
      </c>
      <c r="AZ854" s="1414">
        <f>ROUND(SQRT(AX854^2+AY854^2)*1000/(1.73*AX845),0)</f>
        <v>1</v>
      </c>
      <c r="BA854" s="1413">
        <v>0.02334</v>
      </c>
      <c r="BB854" s="1413">
        <v>0.0058700000000000002</v>
      </c>
      <c r="BC854" s="1414">
        <f>ROUND(SQRT(BA854^2+BB854^2)*1000/(1.73*BA845),0)</f>
        <v>1</v>
      </c>
      <c r="BD854" s="1413">
        <v>0.017090000000000001</v>
      </c>
      <c r="BE854" s="1413">
        <v>0.0050499999999999998</v>
      </c>
      <c r="BF854" s="1414">
        <f>ROUND(SQRT(BD854^2+BE854^2)*1000/(1.73*BD845),0)</f>
        <v>1</v>
      </c>
      <c r="BG854" s="1413">
        <v>0.028420000000000001</v>
      </c>
      <c r="BH854" s="1413">
        <v>0.0059699999999999996</v>
      </c>
      <c r="BI854" s="1414">
        <f>ROUND(SQRT(BG854^2+BH854^2)*1000/(1.73*BG845),0)</f>
        <v>2</v>
      </c>
      <c r="BJ854" s="1413">
        <v>0.021579999999999998</v>
      </c>
      <c r="BK854" s="1413">
        <v>0.0060200000000000002</v>
      </c>
      <c r="BL854" s="1414">
        <f>ROUND(SQRT(BJ854^2+BK854^2)*1000/(1.73*BJ845),0)</f>
        <v>1</v>
      </c>
      <c r="BM854" s="1413">
        <v>0.025999999999999999</v>
      </c>
      <c r="BN854" s="1413">
        <v>0.0057499999999999999</v>
      </c>
      <c r="BO854" s="1414">
        <f>ROUND(SQRT(BM854^2+BN854^2)*1000/(1.73*BM845),0)</f>
        <v>1</v>
      </c>
      <c r="BP854" s="1413">
        <v>0.022710000000000001</v>
      </c>
      <c r="BQ854" s="1413">
        <v>0.0054900000000000001</v>
      </c>
      <c r="BR854" s="1414">
        <f>ROUND(SQRT(BP854^2+BQ854^2)*1000/(1.73*BP845),0)</f>
        <v>1</v>
      </c>
      <c r="BS854" s="1413">
        <v>0.02249</v>
      </c>
      <c r="BT854" s="1413">
        <v>0.0049199999999999999</v>
      </c>
      <c r="BU854" s="1414">
        <f>ROUND(SQRT(BS854^2+BT854^2)*1000/(1.73*BS845),0)</f>
        <v>1</v>
      </c>
      <c r="BV854" s="1413">
        <v>0.022800000000000001</v>
      </c>
      <c r="BW854" s="1413">
        <v>0.0058700000000000002</v>
      </c>
      <c r="BX854" s="1414">
        <f>ROUND(SQRT(BV854^2+BW854^2)*1000/(1.73*BV845),0)</f>
        <v>1</v>
      </c>
      <c r="BY854" s="1413">
        <v>0.0224</v>
      </c>
      <c r="BZ854" s="1413">
        <v>0.0061700000000000001</v>
      </c>
      <c r="CA854" s="1414">
        <f>ROUND(SQRT(BY854^2+BZ854^2)*1000/(1.73*BY845),0)</f>
        <v>1</v>
      </c>
    </row>
    <row r="855" s="1" customFormat="1" ht="18">
      <c r="A855" s="808"/>
      <c r="B855" s="1655"/>
      <c r="C855" s="1548" t="s">
        <v>458</v>
      </c>
      <c r="D855" s="1409"/>
      <c r="E855" s="1409"/>
      <c r="F855" s="1478"/>
      <c r="G855" s="1412">
        <v>10</v>
      </c>
      <c r="H855" s="1419"/>
      <c r="I855" s="1419"/>
      <c r="J855" s="1414">
        <f>ROUND(SQRT(H855^2+I855^2)*1000/(1.73*H845),0)</f>
        <v>0</v>
      </c>
      <c r="K855" s="1419"/>
      <c r="L855" s="1419"/>
      <c r="M855" s="1414">
        <f>ROUND(SQRT(K855^2+L855^2)*1000/(1.73*K845),0)</f>
        <v>0</v>
      </c>
      <c r="N855" s="1419"/>
      <c r="O855" s="1419"/>
      <c r="P855" s="1414">
        <f>ROUND(SQRT(N855^2+O855^2)*1000/(1.73*N845),0)</f>
        <v>0</v>
      </c>
      <c r="Q855" s="1419"/>
      <c r="R855" s="1419"/>
      <c r="S855" s="1414">
        <f>ROUND(SQRT(Q855^2+R855^2)*1000/(1.73*Q845),0)</f>
        <v>0</v>
      </c>
      <c r="T855" s="1419"/>
      <c r="U855" s="1419"/>
      <c r="V855" s="1414">
        <f>ROUND(SQRT(T855^2+U855^2)*1000/(1.73*T845),0)</f>
        <v>0</v>
      </c>
      <c r="W855" s="1419"/>
      <c r="X855" s="1419"/>
      <c r="Y855" s="1414">
        <f>ROUND(SQRT(W855^2+X855^2)*1000/(1.73*W845),0)</f>
        <v>0</v>
      </c>
      <c r="Z855" s="1419"/>
      <c r="AA855" s="1419"/>
      <c r="AB855" s="1414">
        <f>ROUND(SQRT(Z855^2+AA855^2)*1000/(1.73*Z845),0)</f>
        <v>0</v>
      </c>
      <c r="AC855" s="1419"/>
      <c r="AD855" s="1419"/>
      <c r="AE855" s="1414">
        <f>ROUND(SQRT(AC855^2+AD855^2)*1000/(1.73*AC845),0)</f>
        <v>0</v>
      </c>
      <c r="AF855" s="1419"/>
      <c r="AG855" s="1419"/>
      <c r="AH855" s="1414">
        <f>ROUND(SQRT(AF855^2+AG855^2)*1000/(1.73*AF845),0)</f>
        <v>0</v>
      </c>
      <c r="AI855" s="1419"/>
      <c r="AJ855" s="1419"/>
      <c r="AK855" s="1414">
        <f>ROUND(SQRT(AI855^2+AJ855^2)*1000/(1.73*AI845),0)</f>
        <v>0</v>
      </c>
      <c r="AL855" s="1420"/>
      <c r="AM855" s="1420"/>
      <c r="AN855" s="1416">
        <f>ROUND(SQRT(AL855^2+AM855^2)*1000/(1.73*AL845),0)</f>
        <v>0</v>
      </c>
      <c r="AO855" s="1419"/>
      <c r="AP855" s="1419"/>
      <c r="AQ855" s="1414">
        <f>ROUND(SQRT(AO855^2+AP855^2)*1000/(1.73*AO845),0)</f>
        <v>0</v>
      </c>
      <c r="AR855" s="1419"/>
      <c r="AS855" s="1419"/>
      <c r="AT855" s="1414">
        <f>ROUND(SQRT(AR855^2+AS855^2)*1000/(1.73*AR845),0)</f>
        <v>0</v>
      </c>
      <c r="AU855" s="1419"/>
      <c r="AV855" s="1419"/>
      <c r="AW855" s="1414">
        <f>ROUND(SQRT(AU855^2+AV855^2)*1000/(1.73*AU845),0)</f>
        <v>0</v>
      </c>
      <c r="AX855" s="1419"/>
      <c r="AY855" s="1419"/>
      <c r="AZ855" s="1414">
        <f>ROUND(SQRT(AX855^2+AY855^2)*1000/(1.73*AX845),0)</f>
        <v>0</v>
      </c>
      <c r="BA855" s="1419"/>
      <c r="BB855" s="1419"/>
      <c r="BC855" s="1414">
        <f>ROUND(SQRT(BA855^2+BB855^2)*1000/(1.73*BA845),0)</f>
        <v>0</v>
      </c>
      <c r="BD855" s="1419"/>
      <c r="BE855" s="1419"/>
      <c r="BF855" s="1414">
        <f>ROUND(SQRT(BD855^2+BE855^2)*1000/(1.73*BD845),0)</f>
        <v>0</v>
      </c>
      <c r="BG855" s="1419"/>
      <c r="BH855" s="1419"/>
      <c r="BI855" s="1414">
        <f>ROUND(SQRT(BG855^2+BH855^2)*1000/(1.73*BG845),0)</f>
        <v>0</v>
      </c>
      <c r="BJ855" s="1419"/>
      <c r="BK855" s="1419"/>
      <c r="BL855" s="1414">
        <f>ROUND(SQRT(BJ855^2+BK855^2)*1000/(1.73*BJ845),0)</f>
        <v>0</v>
      </c>
      <c r="BM855" s="1419"/>
      <c r="BN855" s="1419"/>
      <c r="BO855" s="1414">
        <f>ROUND(SQRT(BM855^2+BN855^2)*1000/(1.73*BM845),0)</f>
        <v>0</v>
      </c>
      <c r="BP855" s="1419"/>
      <c r="BQ855" s="1419"/>
      <c r="BR855" s="1414">
        <f>ROUND(SQRT(BP855^2+BQ855^2)*1000/(1.73*BP845),0)</f>
        <v>0</v>
      </c>
      <c r="BS855" s="1419"/>
      <c r="BT855" s="1419"/>
      <c r="BU855" s="1414">
        <f>ROUND(SQRT(BS855^2+BT855^2)*1000/(1.73*BS845),0)</f>
        <v>0</v>
      </c>
      <c r="BV855" s="1419"/>
      <c r="BW855" s="1419"/>
      <c r="BX855" s="1414">
        <f>ROUND(SQRT(BV855^2+BW855^2)*1000/(1.73*BV845),0)</f>
        <v>0</v>
      </c>
      <c r="BY855" s="1419"/>
      <c r="BZ855" s="1419"/>
      <c r="CA855" s="1414">
        <f>ROUND(SQRT(BY855^2+BZ855^2)*1000/(1.73*BY845),0)</f>
        <v>0</v>
      </c>
    </row>
    <row r="856" s="1" customFormat="1" ht="19.5" customHeight="1">
      <c r="A856" s="1332"/>
      <c r="B856" s="1438" t="s">
        <v>428</v>
      </c>
      <c r="C856" s="1439" t="s">
        <v>411</v>
      </c>
      <c r="D856" s="1440"/>
      <c r="E856" s="1440"/>
      <c r="F856" s="1441"/>
      <c r="G856" s="1412"/>
      <c r="H856" s="1419">
        <f>H832+H836</f>
        <v>0.15576487499999997</v>
      </c>
      <c r="I856" s="1419">
        <f>I832+I836</f>
        <v>0.08629374075</v>
      </c>
      <c r="J856" s="1414"/>
      <c r="K856" s="1419">
        <f>K832+K836</f>
        <v>0.14040031250000001</v>
      </c>
      <c r="L856" s="1419">
        <f>L832+L836</f>
        <v>0.077781773125000009</v>
      </c>
      <c r="M856" s="1414"/>
      <c r="N856" s="1419">
        <f>N832+N836</f>
        <v>0.15576487499999997</v>
      </c>
      <c r="O856" s="1419">
        <f>O832+O836</f>
        <v>0.08629374075</v>
      </c>
      <c r="P856" s="1414"/>
      <c r="Q856" s="1419">
        <f>Q832+Q836</f>
        <v>0.15576487499999997</v>
      </c>
      <c r="R856" s="1419">
        <f>R832+R836</f>
        <v>0.08629374075</v>
      </c>
      <c r="S856" s="1414"/>
      <c r="T856" s="1419">
        <f>T832+T836</f>
        <v>0.17112943749999998</v>
      </c>
      <c r="U856" s="1419">
        <f>U832+U836</f>
        <v>0.094805708375000006</v>
      </c>
      <c r="V856" s="1414"/>
      <c r="W856" s="1419">
        <f>W832+W836</f>
        <v>0.17112943749999998</v>
      </c>
      <c r="X856" s="1419">
        <f>X832+X836</f>
        <v>0.094805708375000006</v>
      </c>
      <c r="Y856" s="1414"/>
      <c r="Z856" s="1419">
        <f>Z832+Z836</f>
        <v>0.1870238125</v>
      </c>
      <c r="AA856" s="1419">
        <f>AA832+AA836</f>
        <v>0.10361119212500002</v>
      </c>
      <c r="AB856" s="1414"/>
      <c r="AC856" s="1419">
        <f>AC832+AC836</f>
        <v>0.17165925000000001</v>
      </c>
      <c r="AD856" s="1419">
        <f>AD832+AD836</f>
        <v>0.09509922450000001</v>
      </c>
      <c r="AE856" s="1414"/>
      <c r="AF856" s="1419">
        <f>AF832+AF836</f>
        <v>0.20238837500000001</v>
      </c>
      <c r="AG856" s="1419">
        <f>AG832+AG836</f>
        <v>0.11212315975000001</v>
      </c>
      <c r="AH856" s="1414"/>
      <c r="AI856" s="1419">
        <f>AI832+AI836</f>
        <v>0.1870238125</v>
      </c>
      <c r="AJ856" s="1419">
        <f>AJ832+AJ836</f>
        <v>0.103611192125</v>
      </c>
      <c r="AK856" s="1414"/>
      <c r="AL856" s="1420">
        <f>AL832+AL836</f>
        <v>0.17165925000000001</v>
      </c>
      <c r="AM856" s="1420">
        <f>AM832+AM836</f>
        <v>0.09509922450000001</v>
      </c>
      <c r="AN856" s="1416"/>
      <c r="AO856" s="1419">
        <f>AO832+AO836</f>
        <v>0.17165925000000001</v>
      </c>
      <c r="AP856" s="1419">
        <f>AP832+AP836</f>
        <v>0.09509922450000001</v>
      </c>
      <c r="AQ856" s="1414"/>
      <c r="AR856" s="1419">
        <f>AR832+AR836</f>
        <v>0.17165925000000001</v>
      </c>
      <c r="AS856" s="1419">
        <f>AS832+AS836</f>
        <v>0.09509922450000001</v>
      </c>
      <c r="AT856" s="1414"/>
      <c r="AU856" s="1419">
        <f>AU832+AU836</f>
        <v>0.17165925000000001</v>
      </c>
      <c r="AV856" s="1419">
        <f>AV832+AV836</f>
        <v>0.09509922450000001</v>
      </c>
      <c r="AW856" s="1414"/>
      <c r="AX856" s="1419">
        <f>AX832+AX836</f>
        <v>0.15576487499999997</v>
      </c>
      <c r="AY856" s="1419">
        <f>AY832+AY836</f>
        <v>0.08629374075</v>
      </c>
      <c r="AZ856" s="1414"/>
      <c r="BA856" s="1419">
        <f>BA832+BA836</f>
        <v>0.17112943749999998</v>
      </c>
      <c r="BB856" s="1419">
        <f>BB832+BB836</f>
        <v>0.094805708375000006</v>
      </c>
      <c r="BC856" s="1414"/>
      <c r="BD856" s="1419">
        <f>BD832+BD836</f>
        <v>0.1870238125</v>
      </c>
      <c r="BE856" s="1419">
        <f>BE832+BE836</f>
        <v>0.10361119212500002</v>
      </c>
      <c r="BF856" s="1414"/>
      <c r="BG856" s="1419">
        <f>BG832+BG836</f>
        <v>0.1870238125</v>
      </c>
      <c r="BH856" s="1419">
        <f>BH832+BH836</f>
        <v>0.10361119212500002</v>
      </c>
      <c r="BI856" s="1414"/>
      <c r="BJ856" s="1419">
        <f>BJ832+BJ836</f>
        <v>0.1870238125</v>
      </c>
      <c r="BK856" s="1419">
        <f>BK832+BK836</f>
        <v>0.10361119212500002</v>
      </c>
      <c r="BL856" s="1414"/>
      <c r="BM856" s="1419">
        <f>BM832+BM836</f>
        <v>0.17112943749999998</v>
      </c>
      <c r="BN856" s="1419">
        <f>BN832+BN836</f>
        <v>0.094805708375000006</v>
      </c>
      <c r="BO856" s="1414"/>
      <c r="BP856" s="1419">
        <f>BP832+BP836</f>
        <v>0.17112943749999998</v>
      </c>
      <c r="BQ856" s="1419">
        <f>BQ832+BQ836</f>
        <v>0.094805708375000006</v>
      </c>
      <c r="BR856" s="1414"/>
      <c r="BS856" s="1419">
        <f>BS832+BS836</f>
        <v>0.15576487499999997</v>
      </c>
      <c r="BT856" s="1419">
        <f>BT832+BT836</f>
        <v>0.08629374075</v>
      </c>
      <c r="BU856" s="1414"/>
      <c r="BV856" s="1419">
        <f>BV832+BV836</f>
        <v>0.15576487499999997</v>
      </c>
      <c r="BW856" s="1419">
        <f>BW832+BW836</f>
        <v>0.08629374075</v>
      </c>
      <c r="BX856" s="1414"/>
      <c r="BY856" s="1419">
        <f>BY832+BY836</f>
        <v>0.15576487499999997</v>
      </c>
      <c r="BZ856" s="1419">
        <f>BZ832+BZ836</f>
        <v>0.08629374075</v>
      </c>
      <c r="CA856" s="1414"/>
    </row>
    <row r="857" s="1" customFormat="1" ht="19.5" customHeight="1">
      <c r="A857" s="1332"/>
      <c r="B857" s="1449"/>
      <c r="C857" s="1450" t="s">
        <v>412</v>
      </c>
      <c r="D857" s="1409"/>
      <c r="E857" s="1409"/>
      <c r="F857" s="1410"/>
      <c r="G857" s="1412"/>
      <c r="H857" s="1419">
        <f>SUM(H840:H841)</f>
        <v>0.155764875</v>
      </c>
      <c r="I857" s="1419">
        <f>SUM(I840:I841)</f>
        <v>0.08629374075</v>
      </c>
      <c r="J857" s="1414"/>
      <c r="K857" s="1419">
        <f>SUM(K840:K841)</f>
        <v>0.14040031250000001</v>
      </c>
      <c r="L857" s="1419">
        <f>SUM(L840:L841)</f>
        <v>0.077781773125000009</v>
      </c>
      <c r="M857" s="1414"/>
      <c r="N857" s="1419">
        <f>SUM(N840:N841)</f>
        <v>0.155764875</v>
      </c>
      <c r="O857" s="1419">
        <f>SUM(O840:O841)</f>
        <v>0.08629374075</v>
      </c>
      <c r="P857" s="1414"/>
      <c r="Q857" s="1419">
        <f>SUM(Q840:Q841)</f>
        <v>0.155764875</v>
      </c>
      <c r="R857" s="1419">
        <f>SUM(R840:R841)</f>
        <v>0.08629374075</v>
      </c>
      <c r="S857" s="1414"/>
      <c r="T857" s="1419">
        <f>SUM(T840:T841)</f>
        <v>0.17112943749999998</v>
      </c>
      <c r="U857" s="1419">
        <f>SUM(U840:U841)</f>
        <v>0.094805708374999992</v>
      </c>
      <c r="V857" s="1414"/>
      <c r="W857" s="1419">
        <f>SUM(W840:W841)</f>
        <v>0.17112943749999998</v>
      </c>
      <c r="X857" s="1419">
        <f>SUM(X840:X841)</f>
        <v>0.094805708374999992</v>
      </c>
      <c r="Y857" s="1414"/>
      <c r="Z857" s="1419">
        <f>SUM(Z840:Z841)</f>
        <v>0.1870238125</v>
      </c>
      <c r="AA857" s="1419">
        <f>SUM(AA840:AA841)</f>
        <v>0.103611192125</v>
      </c>
      <c r="AB857" s="1414"/>
      <c r="AC857" s="1419">
        <f>SUM(AC840:AC841)</f>
        <v>0.17165925000000001</v>
      </c>
      <c r="AD857" s="1419">
        <f>SUM(AD840:AD841)</f>
        <v>0.09509922450000001</v>
      </c>
      <c r="AE857" s="1414"/>
      <c r="AF857" s="1419">
        <f>SUM(AF840:AF841)</f>
        <v>0.20238837500000001</v>
      </c>
      <c r="AG857" s="1419">
        <f>SUM(AG840:AG841)</f>
        <v>0.11212315975000002</v>
      </c>
      <c r="AH857" s="1414"/>
      <c r="AI857" s="1419">
        <f>SUM(AI840:AI841)</f>
        <v>0.1870238125</v>
      </c>
      <c r="AJ857" s="1419">
        <f>SUM(AJ840:AJ841)</f>
        <v>0.103611192125</v>
      </c>
      <c r="AK857" s="1414"/>
      <c r="AL857" s="1420">
        <f>SUM(AL840:AL841)</f>
        <v>0.17165925000000001</v>
      </c>
      <c r="AM857" s="1420">
        <f>SUM(AM840:AM841)</f>
        <v>0.09509922450000001</v>
      </c>
      <c r="AN857" s="1416"/>
      <c r="AO857" s="1419">
        <f>SUM(AO840:AO841)</f>
        <v>0.17165925000000001</v>
      </c>
      <c r="AP857" s="1419">
        <f>SUM(AP840:AP841)</f>
        <v>0.09509922450000001</v>
      </c>
      <c r="AQ857" s="1414"/>
      <c r="AR857" s="1419">
        <f>SUM(AR840:AR841)</f>
        <v>0.17165925000000001</v>
      </c>
      <c r="AS857" s="1419">
        <f>SUM(AS840:AS841)</f>
        <v>0.09509922450000001</v>
      </c>
      <c r="AT857" s="1414"/>
      <c r="AU857" s="1419">
        <f>SUM(AU840:AU841)</f>
        <v>0.17165925000000001</v>
      </c>
      <c r="AV857" s="1419">
        <f>SUM(AV840:AV841)</f>
        <v>0.09509922450000001</v>
      </c>
      <c r="AW857" s="1414"/>
      <c r="AX857" s="1419">
        <f>SUM(AX840:AX841)</f>
        <v>0.155764875</v>
      </c>
      <c r="AY857" s="1419">
        <f>SUM(AY840:AY841)</f>
        <v>0.08629374075</v>
      </c>
      <c r="AZ857" s="1414"/>
      <c r="BA857" s="1419">
        <f>SUM(BA840:BA841)</f>
        <v>0.17112943749999998</v>
      </c>
      <c r="BB857" s="1419">
        <f>SUM(BB840:BB841)</f>
        <v>0.094805708374999992</v>
      </c>
      <c r="BC857" s="1414"/>
      <c r="BD857" s="1419">
        <f>SUM(BD840:BD841)</f>
        <v>0.1870238125</v>
      </c>
      <c r="BE857" s="1419">
        <f>SUM(BE840:BE841)</f>
        <v>0.103611192125</v>
      </c>
      <c r="BF857" s="1414"/>
      <c r="BG857" s="1419">
        <f>SUM(BG840:BG841)</f>
        <v>0.1870238125</v>
      </c>
      <c r="BH857" s="1419">
        <f>SUM(BH840:BH841)</f>
        <v>0.103611192125</v>
      </c>
      <c r="BI857" s="1414"/>
      <c r="BJ857" s="1419">
        <f>SUM(BJ840:BJ841)</f>
        <v>0.1870238125</v>
      </c>
      <c r="BK857" s="1419">
        <f>SUM(BK840:BK841)</f>
        <v>0.103611192125</v>
      </c>
      <c r="BL857" s="1414"/>
      <c r="BM857" s="1419">
        <f>SUM(BM840:BM841)</f>
        <v>0.17112943749999998</v>
      </c>
      <c r="BN857" s="1419">
        <f>SUM(BN840:BN841)</f>
        <v>0.094805708374999992</v>
      </c>
      <c r="BO857" s="1414"/>
      <c r="BP857" s="1419">
        <f>SUM(BP840:BP841)</f>
        <v>0.17112943749999998</v>
      </c>
      <c r="BQ857" s="1419">
        <f>SUM(BQ840:BQ841)</f>
        <v>0.094805708374999992</v>
      </c>
      <c r="BR857" s="1414"/>
      <c r="BS857" s="1419">
        <f>SUM(BS840:BS841)</f>
        <v>0.155764875</v>
      </c>
      <c r="BT857" s="1419">
        <f>SUM(BT840:BT841)</f>
        <v>0.08629374075</v>
      </c>
      <c r="BU857" s="1414"/>
      <c r="BV857" s="1419">
        <f>SUM(BV840:BV841)</f>
        <v>0.155764875</v>
      </c>
      <c r="BW857" s="1419">
        <f>SUM(BW840:BW841)</f>
        <v>0.08629374075</v>
      </c>
      <c r="BX857" s="1414"/>
      <c r="BY857" s="1419">
        <f>SUM(BY840:BY841)</f>
        <v>0.155764875</v>
      </c>
      <c r="BZ857" s="1419">
        <f>SUM(BZ840:BZ841)</f>
        <v>0.08629374075</v>
      </c>
      <c r="CA857" s="1414"/>
    </row>
    <row r="858" s="1" customFormat="1" ht="20.25" customHeight="1">
      <c r="A858" s="1332"/>
      <c r="B858" s="1453"/>
      <c r="C858" s="1454" t="s">
        <v>413</v>
      </c>
      <c r="D858" s="1455"/>
      <c r="E858" s="1599"/>
      <c r="F858" s="1498"/>
      <c r="G858" s="1412"/>
      <c r="H858" s="1419">
        <f>(H856-H857)/H856*100</f>
        <v>-1.7818892491409839e-14</v>
      </c>
      <c r="I858" s="1419">
        <f>(I856-I857)/I856*100</f>
        <v>0</v>
      </c>
      <c r="J858" s="1414"/>
      <c r="K858" s="1419">
        <f>(K856-K857)/K856*100</f>
        <v>0</v>
      </c>
      <c r="L858" s="1419">
        <f>(L856-L857)/L856*100</f>
        <v>0</v>
      </c>
      <c r="M858" s="1414"/>
      <c r="N858" s="1419">
        <f>(N856-N857)/N856*100</f>
        <v>-1.7818892491409839e-14</v>
      </c>
      <c r="O858" s="1419">
        <f>(O856-O857)/O856*100</f>
        <v>0</v>
      </c>
      <c r="P858" s="1414"/>
      <c r="Q858" s="1419">
        <f>(Q856-Q857)/Q856*100</f>
        <v>-1.7818892491409839e-14</v>
      </c>
      <c r="R858" s="1419">
        <f>(R856-R857)/R856*100</f>
        <v>0</v>
      </c>
      <c r="S858" s="1414"/>
      <c r="T858" s="1419">
        <f>(T856-T857)/T856*100</f>
        <v>0</v>
      </c>
      <c r="U858" s="1419">
        <f>(U856-U857)/U856*100</f>
        <v>1.4638135240677123e-14</v>
      </c>
      <c r="V858" s="1414"/>
      <c r="W858" s="1419">
        <f>(W856-W857)/W856*100</f>
        <v>0</v>
      </c>
      <c r="X858" s="1419">
        <f>(X856-X857)/X856*100</f>
        <v>1.4638135240677123e-14</v>
      </c>
      <c r="Y858" s="1414"/>
      <c r="Z858" s="1419">
        <f>(Z856-Z857)/Z856*100</f>
        <v>0</v>
      </c>
      <c r="AA858" s="1419">
        <f>(AA856-AA857)/AA856*100</f>
        <v>1.3394101084245637e-14</v>
      </c>
      <c r="AB858" s="1414"/>
      <c r="AC858" s="1419">
        <f>(AC856-AC857)/AC856*100</f>
        <v>0</v>
      </c>
      <c r="AD858" s="1419">
        <f>(AD856-AD857)/AD856*100</f>
        <v>0</v>
      </c>
      <c r="AE858" s="1414"/>
      <c r="AF858" s="1419">
        <f>(AF856-AF857)/AF856*100</f>
        <v>0</v>
      </c>
      <c r="AG858" s="1419">
        <f>(AG856-AG857)/AG856*100</f>
        <v>-1.2377271420781964e-14</v>
      </c>
      <c r="AH858" s="1414"/>
      <c r="AI858" s="1419">
        <f>(AI856-AI857)/AI856*100</f>
        <v>0</v>
      </c>
      <c r="AJ858" s="1419">
        <f>(AJ856-AJ857)/AJ856*100</f>
        <v>0</v>
      </c>
      <c r="AK858" s="1414"/>
      <c r="AL858" s="1420">
        <f>(AL856-AL857)/AL856*100</f>
        <v>0</v>
      </c>
      <c r="AM858" s="1420">
        <f>(AM856-AM857)/AM856*100</f>
        <v>0</v>
      </c>
      <c r="AN858" s="1416"/>
      <c r="AO858" s="1419">
        <f>(AO856-AO857)/AO856*100</f>
        <v>0</v>
      </c>
      <c r="AP858" s="1419">
        <f>(AP856-AP857)/AP856*100</f>
        <v>0</v>
      </c>
      <c r="AQ858" s="1414"/>
      <c r="AR858" s="1419">
        <f>(AR856-AR857)/AR856*100</f>
        <v>0</v>
      </c>
      <c r="AS858" s="1419">
        <f>(AS856-AS857)/AS856*100</f>
        <v>0</v>
      </c>
      <c r="AT858" s="1414"/>
      <c r="AU858" s="1419">
        <f>(AU856-AU857)/AU856*100</f>
        <v>0</v>
      </c>
      <c r="AV858" s="1419">
        <f>(AV856-AV857)/AV856*100</f>
        <v>0</v>
      </c>
      <c r="AW858" s="1414"/>
      <c r="AX858" s="1419">
        <f>(AX856-AX857)/AX856*100</f>
        <v>-1.7818892491409839e-14</v>
      </c>
      <c r="AY858" s="1419">
        <f>(AY856-AY857)/AY856*100</f>
        <v>0</v>
      </c>
      <c r="AZ858" s="1414"/>
      <c r="BA858" s="1419">
        <f>(BA856-BA857)/BA856*100</f>
        <v>0</v>
      </c>
      <c r="BB858" s="1419">
        <f>(BB856-BB857)/BB856*100</f>
        <v>1.4638135240677123e-14</v>
      </c>
      <c r="BC858" s="1414"/>
      <c r="BD858" s="1419">
        <f>(BD856-BD857)/BD856*100</f>
        <v>0</v>
      </c>
      <c r="BE858" s="1419">
        <f>(BE856-BE857)/BE856*100</f>
        <v>1.3394101084245637e-14</v>
      </c>
      <c r="BF858" s="1414"/>
      <c r="BG858" s="1419">
        <f>(BG856-BG857)/BG856*100</f>
        <v>0</v>
      </c>
      <c r="BH858" s="1419">
        <f>(BH856-BH857)/BH856*100</f>
        <v>1.3394101084245637e-14</v>
      </c>
      <c r="BI858" s="1414"/>
      <c r="BJ858" s="1419">
        <f>(BJ856-BJ857)/BJ856*100</f>
        <v>0</v>
      </c>
      <c r="BK858" s="1419">
        <f>(BK856-BK857)/BK856*100</f>
        <v>1.3394101084245637e-14</v>
      </c>
      <c r="BL858" s="1414"/>
      <c r="BM858" s="1419">
        <f>(BM856-BM857)/BM856*100</f>
        <v>0</v>
      </c>
      <c r="BN858" s="1419">
        <f>(BN856-BN857)/BN856*100</f>
        <v>1.4638135240677123e-14</v>
      </c>
      <c r="BO858" s="1414"/>
      <c r="BP858" s="1419">
        <f>(BP856-BP857)/BP856*100</f>
        <v>0</v>
      </c>
      <c r="BQ858" s="1419">
        <f>(BQ856-BQ857)/BQ856*100</f>
        <v>1.4638135240677123e-14</v>
      </c>
      <c r="BR858" s="1414"/>
      <c r="BS858" s="1419">
        <f>(BS856-BS857)/BS856*100</f>
        <v>-1.7818892491409839e-14</v>
      </c>
      <c r="BT858" s="1419">
        <f>(BT856-BT857)/BT856*100</f>
        <v>0</v>
      </c>
      <c r="BU858" s="1414"/>
      <c r="BV858" s="1419">
        <f>(BV856-BV857)/BV856*100</f>
        <v>-1.7818892491409839e-14</v>
      </c>
      <c r="BW858" s="1419">
        <f>(BW856-BW857)/BW856*100</f>
        <v>0</v>
      </c>
      <c r="BX858" s="1414"/>
      <c r="BY858" s="1419">
        <f>(BY856-BY857)/BY856*100</f>
        <v>-1.7818892491409839e-14</v>
      </c>
      <c r="BZ858" s="1419">
        <f>(BZ856-BZ857)/BZ856*100</f>
        <v>0</v>
      </c>
      <c r="CA858" s="1414"/>
    </row>
    <row r="859" s="1" customFormat="1" ht="19.5" customHeight="1">
      <c r="A859" s="1332"/>
      <c r="B859" s="1438" t="s">
        <v>414</v>
      </c>
      <c r="C859" s="1439" t="s">
        <v>411</v>
      </c>
      <c r="D859" s="1440"/>
      <c r="E859" s="1440"/>
      <c r="F859" s="1441"/>
      <c r="G859" s="1412"/>
      <c r="H859" s="1419">
        <f>H833</f>
        <v>0.13336000000000001</v>
      </c>
      <c r="I859" s="1419">
        <f>I833</f>
        <v>0.022239999999999999</v>
      </c>
      <c r="J859" s="1414"/>
      <c r="K859" s="1419">
        <f>K833</f>
        <v>0.13148000000000001</v>
      </c>
      <c r="L859" s="1419">
        <f>L833</f>
        <v>0.022759999999999999</v>
      </c>
      <c r="M859" s="1414"/>
      <c r="N859" s="1419">
        <f>N833</f>
        <v>0.13603999999999999</v>
      </c>
      <c r="O859" s="1419">
        <f>O833</f>
        <v>0.026759999999999999</v>
      </c>
      <c r="P859" s="1414"/>
      <c r="Q859" s="1419">
        <f>Q833</f>
        <v>0.13603999999999999</v>
      </c>
      <c r="R859" s="1419">
        <f>R833</f>
        <v>0.0224</v>
      </c>
      <c r="S859" s="1414"/>
      <c r="T859" s="1419">
        <f>T833</f>
        <v>0.13292000000000001</v>
      </c>
      <c r="U859" s="1419">
        <f>U833</f>
        <v>0.02052</v>
      </c>
      <c r="V859" s="1414"/>
      <c r="W859" s="1419">
        <f>W833</f>
        <v>0.13819999999999999</v>
      </c>
      <c r="X859" s="1419">
        <f>X833</f>
        <v>0.02112</v>
      </c>
      <c r="Y859" s="1414"/>
      <c r="Z859" s="1419">
        <f>Z833</f>
        <v>0.15436</v>
      </c>
      <c r="AA859" s="1419">
        <f>AA833</f>
        <v>0.025520000000000001</v>
      </c>
      <c r="AB859" s="1414"/>
      <c r="AC859" s="1419">
        <f>AC833</f>
        <v>0.16416</v>
      </c>
      <c r="AD859" s="1419">
        <f>AD833</f>
        <v>0.031399999999999997</v>
      </c>
      <c r="AE859" s="1414"/>
      <c r="AF859" s="1419">
        <f>AF833</f>
        <v>0.16768</v>
      </c>
      <c r="AG859" s="1419">
        <f>AG833</f>
        <v>0.027640000000000001</v>
      </c>
      <c r="AH859" s="1414"/>
      <c r="AI859" s="1419">
        <f>AI833</f>
        <v>0.16783999999999999</v>
      </c>
      <c r="AJ859" s="1419">
        <f>AJ833</f>
        <v>0.028639999999999999</v>
      </c>
      <c r="AK859" s="1414"/>
      <c r="AL859" s="1420">
        <f>AL833</f>
        <v>0.15695999999999999</v>
      </c>
      <c r="AM859" s="1420">
        <f>AM833</f>
        <v>0.02716</v>
      </c>
      <c r="AN859" s="1416"/>
      <c r="AO859" s="1419">
        <f>AO833</f>
        <v>0.15168000000000001</v>
      </c>
      <c r="AP859" s="1419">
        <f>AP833</f>
        <v>0.02596</v>
      </c>
      <c r="AQ859" s="1414"/>
      <c r="AR859" s="1419">
        <f>AR833</f>
        <v>0.15143999999999999</v>
      </c>
      <c r="AS859" s="1419">
        <f>AS833</f>
        <v>0.03108</v>
      </c>
      <c r="AT859" s="1414"/>
      <c r="AU859" s="1419">
        <f>AU833</f>
        <v>0.15168000000000001</v>
      </c>
      <c r="AV859" s="1419">
        <f>AV833</f>
        <v>0.025159999999999998</v>
      </c>
      <c r="AW859" s="1414"/>
      <c r="AX859" s="1419">
        <f>AX833</f>
        <v>0.14444000000000001</v>
      </c>
      <c r="AY859" s="1419">
        <f>AY833</f>
        <v>0.023400000000000001</v>
      </c>
      <c r="AZ859" s="1414"/>
      <c r="BA859" s="1419">
        <f>BA833</f>
        <v>0.14748</v>
      </c>
      <c r="BB859" s="1419">
        <f>BB833</f>
        <v>0.026880000000000001</v>
      </c>
      <c r="BC859" s="1414"/>
      <c r="BD859" s="1419">
        <f>BD833</f>
        <v>0.15151999999999999</v>
      </c>
      <c r="BE859" s="1419">
        <f>BE833</f>
        <v>0.026440000000000002</v>
      </c>
      <c r="BF859" s="1414"/>
      <c r="BG859" s="1419">
        <f>BG833</f>
        <v>0.15384</v>
      </c>
      <c r="BH859" s="1419">
        <f>BH833</f>
        <v>0.031119999999999998</v>
      </c>
      <c r="BI859" s="1414"/>
      <c r="BJ859" s="1419">
        <f>BJ833</f>
        <v>0.1578</v>
      </c>
      <c r="BK859" s="1419">
        <f>BK833</f>
        <v>0.023959999999999999</v>
      </c>
      <c r="BL859" s="1414"/>
      <c r="BM859" s="1419">
        <f>BM833</f>
        <v>0.14888000000000001</v>
      </c>
      <c r="BN859" s="1419">
        <f>BN833</f>
        <v>0.02316</v>
      </c>
      <c r="BO859" s="1414"/>
      <c r="BP859" s="1419">
        <f>BP833</f>
        <v>0.14507999999999999</v>
      </c>
      <c r="BQ859" s="1419">
        <f>BQ833</f>
        <v>0.022960000000000001</v>
      </c>
      <c r="BR859" s="1414"/>
      <c r="BS859" s="1419">
        <f>BS833</f>
        <v>0.14948</v>
      </c>
      <c r="BT859" s="1419">
        <f>BT833</f>
        <v>0.02376</v>
      </c>
      <c r="BU859" s="1414"/>
      <c r="BV859" s="1419">
        <f>BV833</f>
        <v>0.13752</v>
      </c>
      <c r="BW859" s="1419">
        <f>BW833</f>
        <v>0.028559999999999999</v>
      </c>
      <c r="BX859" s="1414"/>
      <c r="BY859" s="1419">
        <f>BY833</f>
        <v>0.13739999999999999</v>
      </c>
      <c r="BZ859" s="1419">
        <f>BZ833</f>
        <v>0.022919999999999999</v>
      </c>
      <c r="CA859" s="1414"/>
    </row>
    <row r="860" s="1" customFormat="1" ht="19.5" customHeight="1">
      <c r="A860" s="1332"/>
      <c r="B860" s="1449"/>
      <c r="C860" s="1450" t="s">
        <v>412</v>
      </c>
      <c r="D860" s="1409"/>
      <c r="E860" s="1409"/>
      <c r="F860" s="1410"/>
      <c r="G860" s="1412"/>
      <c r="H860" s="1419">
        <f>SUM(H846:H850)</f>
        <v>0.13247999999999999</v>
      </c>
      <c r="I860" s="1419">
        <f>SUM(I846:I850)</f>
        <v>0.021668</v>
      </c>
      <c r="J860" s="1414"/>
      <c r="K860" s="1419">
        <f>SUM(K846:K850)</f>
        <v>0.130962</v>
      </c>
      <c r="L860" s="1419">
        <f>SUM(L846:L850)</f>
        <v>0.022282</v>
      </c>
      <c r="M860" s="1414"/>
      <c r="N860" s="1419">
        <f>SUM(N846:N850)</f>
        <v>0.13510799999999998</v>
      </c>
      <c r="O860" s="1419">
        <f>SUM(O846:O850)</f>
        <v>0.026079999999999999</v>
      </c>
      <c r="P860" s="1414"/>
      <c r="Q860" s="1419">
        <f>SUM(Q846:Q850)</f>
        <v>0.13470000000000001</v>
      </c>
      <c r="R860" s="1419">
        <f>SUM(R846:R850)</f>
        <v>0.021656000000000002</v>
      </c>
      <c r="S860" s="1414"/>
      <c r="T860" s="1419">
        <f>SUM(T846:T850)</f>
        <v>0.13220799999999999</v>
      </c>
      <c r="U860" s="1419">
        <f>SUM(U846:U850)</f>
        <v>0.019942000000000001</v>
      </c>
      <c r="V860" s="1414"/>
      <c r="W860" s="1419">
        <f>SUM(W846:W850)</f>
        <v>0.13685999999999998</v>
      </c>
      <c r="X860" s="1419">
        <f>SUM(X846:X850)</f>
        <v>0.020563999999999999</v>
      </c>
      <c r="Y860" s="1414"/>
      <c r="Z860" s="1419">
        <f>SUM(Z846:Z850)</f>
        <v>0.15334999999999999</v>
      </c>
      <c r="AA860" s="1419">
        <f>SUM(AA846:AA850)</f>
        <v>0.024718</v>
      </c>
      <c r="AB860" s="1414"/>
      <c r="AC860" s="1419">
        <f>SUM(AC846:AC850)</f>
        <v>0.16272200000000001</v>
      </c>
      <c r="AD860" s="1419">
        <f>SUM(AD846:AD850)</f>
        <v>0.030632</v>
      </c>
      <c r="AE860" s="1414"/>
      <c r="AF860" s="1419">
        <f>SUM(AF846:AF850)</f>
        <v>0.16700800000000002</v>
      </c>
      <c r="AG860" s="1419">
        <f>SUM(AG846:AG850)</f>
        <v>0.026801999999999999</v>
      </c>
      <c r="AH860" s="1414"/>
      <c r="AI860" s="1419">
        <f>SUM(AI846:AI850)</f>
        <v>0.16642200000000001</v>
      </c>
      <c r="AJ860" s="1419">
        <f>SUM(AJ846:AJ850)</f>
        <v>0.028070000000000001</v>
      </c>
      <c r="AK860" s="1414"/>
      <c r="AL860" s="1420">
        <f>SUM(AL846:AL850)</f>
        <v>0.155944</v>
      </c>
      <c r="AM860" s="1420">
        <f>SUM(AM846:AM850)</f>
        <v>0.026802000000000003</v>
      </c>
      <c r="AN860" s="1416"/>
      <c r="AO860" s="1419">
        <f>SUM(AO846:AO850)</f>
        <v>0.15104400000000001</v>
      </c>
      <c r="AP860" s="1419">
        <f>SUM(AP846:AP850)</f>
        <v>0.025423999999999999</v>
      </c>
      <c r="AQ860" s="1414"/>
      <c r="AR860" s="1419">
        <f>SUM(AR846:AR850)</f>
        <v>0.15057599999999999</v>
      </c>
      <c r="AS860" s="1419">
        <f>SUM(AS846:AS850)</f>
        <v>0.030523999999999999</v>
      </c>
      <c r="AT860" s="1414"/>
      <c r="AU860" s="1419">
        <f>SUM(AU846:AU850)</f>
        <v>0.15112800000000001</v>
      </c>
      <c r="AV860" s="1419">
        <f>SUM(AV846:AV850)</f>
        <v>0.024413999999999998</v>
      </c>
      <c r="AW860" s="1414"/>
      <c r="AX860" s="1419">
        <f>SUM(AX846:AX850)</f>
        <v>0.14332399999999998</v>
      </c>
      <c r="AY860" s="1419">
        <f>SUM(AY846:AY850)</f>
        <v>0.022793999999999998</v>
      </c>
      <c r="AZ860" s="1414"/>
      <c r="BA860" s="1419">
        <f>SUM(BA846:BA850)</f>
        <v>0.14594399999999999</v>
      </c>
      <c r="BB860" s="1419">
        <f>SUM(BB846:BB850)</f>
        <v>0.026141999999999999</v>
      </c>
      <c r="BC860" s="1414"/>
      <c r="BD860" s="1419">
        <f>SUM(BD846:BD850)</f>
        <v>0.150562</v>
      </c>
      <c r="BE860" s="1419">
        <f>SUM(BE846:BE850)</f>
        <v>0.025838</v>
      </c>
      <c r="BF860" s="1414"/>
      <c r="BG860" s="1419">
        <f>SUM(BG846:BG850)</f>
        <v>0.15304400000000001</v>
      </c>
      <c r="BH860" s="1419">
        <f>SUM(BH846:BH850)</f>
        <v>0.030539999999999998</v>
      </c>
      <c r="BI860" s="1414"/>
      <c r="BJ860" s="1419">
        <f>SUM(BJ846:BJ850)</f>
        <v>0.15679799999999999</v>
      </c>
      <c r="BK860" s="1419">
        <f>SUM(BK846:BK850)</f>
        <v>0.023283999999999999</v>
      </c>
      <c r="BL860" s="1414"/>
      <c r="BM860" s="1419">
        <f>SUM(BM846:BM850)</f>
        <v>0.148336</v>
      </c>
      <c r="BN860" s="1419">
        <f>SUM(BN846:BN850)</f>
        <v>0.022603999999999999</v>
      </c>
      <c r="BO860" s="1414"/>
      <c r="BP860" s="1419">
        <f>SUM(BP846:BP850)</f>
        <v>0.14418799999999998</v>
      </c>
      <c r="BQ860" s="1419">
        <f>SUM(BQ846:BQ850)</f>
        <v>0.022421999999999997</v>
      </c>
      <c r="BR860" s="1414"/>
      <c r="BS860" s="1419">
        <f>SUM(BS846:BS850)</f>
        <v>0.148174</v>
      </c>
      <c r="BT860" s="1419">
        <f>SUM(BT846:BT850)</f>
        <v>0.023021999999999997</v>
      </c>
      <c r="BU860" s="1414"/>
      <c r="BV860" s="1419">
        <f>SUM(BV846:BV850)</f>
        <v>0.136632</v>
      </c>
      <c r="BW860" s="1419">
        <f>SUM(BW846:BW850)</f>
        <v>0.02792</v>
      </c>
      <c r="BX860" s="1414"/>
      <c r="BY860" s="1419">
        <f>SUM(BY846:BY850)</f>
        <v>0.13683599999999999</v>
      </c>
      <c r="BZ860" s="1419">
        <f>SUM(BZ846:BZ850)</f>
        <v>0.022135999999999999</v>
      </c>
      <c r="CA860" s="1414"/>
    </row>
    <row r="861" s="1" customFormat="1" ht="20.25" customHeight="1">
      <c r="A861" s="1332"/>
      <c r="B861" s="1453"/>
      <c r="C861" s="1454" t="s">
        <v>413</v>
      </c>
      <c r="D861" s="1455"/>
      <c r="E861" s="1599"/>
      <c r="F861" s="1498"/>
      <c r="G861" s="1412"/>
      <c r="H861" s="1419">
        <f>(H859-H860)/H859*100</f>
        <v>0.65986802639473574</v>
      </c>
      <c r="I861" s="1419">
        <f>(I859-I860)/I859*100</f>
        <v>2.5719424460431637</v>
      </c>
      <c r="J861" s="1414"/>
      <c r="K861" s="1419">
        <f>(K859-K860)/K859*100</f>
        <v>0.39397627015517067</v>
      </c>
      <c r="L861" s="1419">
        <f>(L859-L860)/L859*100</f>
        <v>2.1001757469244255</v>
      </c>
      <c r="M861" s="1414"/>
      <c r="N861" s="1419">
        <f>(N859-N860)/N859*100</f>
        <v>0.68509261981771263</v>
      </c>
      <c r="O861" s="1419">
        <f>(O859-O860)/O859*100</f>
        <v>2.5411061285500751</v>
      </c>
      <c r="P861" s="1414"/>
      <c r="Q861" s="1419">
        <f>(Q859-Q860)/Q859*100</f>
        <v>0.98500441046749498</v>
      </c>
      <c r="R861" s="1419">
        <f>(R859-R860)/R859*100</f>
        <v>3.3214285714285632</v>
      </c>
      <c r="S861" s="1414"/>
      <c r="T861" s="1419">
        <f>(T859-T860)/T859*100</f>
        <v>0.53566054769787708</v>
      </c>
      <c r="U861" s="1419">
        <f>(U859-U860)/U859*100</f>
        <v>2.8167641325535997</v>
      </c>
      <c r="V861" s="1414"/>
      <c r="W861" s="1419">
        <f>(W859-W860)/W859*100</f>
        <v>0.96960926193922425</v>
      </c>
      <c r="X861" s="1419">
        <f>(X859-X860)/X859*100</f>
        <v>2.6325757575757622</v>
      </c>
      <c r="Y861" s="1414"/>
      <c r="Z861" s="1419">
        <f>(Z859-Z860)/Z859*100</f>
        <v>0.65431458927183916</v>
      </c>
      <c r="AA861" s="1419">
        <f>(AA859-AA860)/AA859*100</f>
        <v>3.1426332288401277</v>
      </c>
      <c r="AB861" s="1414"/>
      <c r="AC861" s="1419">
        <f>(AC859-AC860)/AC859*100</f>
        <v>0.87597465886939263</v>
      </c>
      <c r="AD861" s="1419">
        <f>(AD859-AD860)/AD859*100</f>
        <v>2.4458598726114582</v>
      </c>
      <c r="AE861" s="1414"/>
      <c r="AF861" s="1419">
        <f>(AF859-AF860)/AF859*100</f>
        <v>0.40076335877861297</v>
      </c>
      <c r="AG861" s="1419">
        <f>(AG859-AG860)/AG859*100</f>
        <v>3.0318379160636826</v>
      </c>
      <c r="AH861" s="1414"/>
      <c r="AI861" s="1419">
        <f>(AI859-AI860)/AI859*100</f>
        <v>0.84485224022877425</v>
      </c>
      <c r="AJ861" s="1419">
        <f>(AJ859-AJ860)/AJ859*100</f>
        <v>1.9902234636871425</v>
      </c>
      <c r="AK861" s="1414"/>
      <c r="AL861" s="1420">
        <f>(AL859-AL860)/AL859*100</f>
        <v>0.64729867482160364</v>
      </c>
      <c r="AM861" s="1420">
        <f>(AM859-AM860)/AM859*100</f>
        <v>1.3181148748158955</v>
      </c>
      <c r="AN861" s="1416"/>
      <c r="AO861" s="1419">
        <f>(AO859-AO860)/AO859*100</f>
        <v>0.41930379746835283</v>
      </c>
      <c r="AP861" s="1419">
        <f>(AP859-AP860)/AP859*100</f>
        <v>2.0647149460708851</v>
      </c>
      <c r="AQ861" s="1414"/>
      <c r="AR861" s="1419">
        <f>(AR859-AR860)/AR859*100</f>
        <v>0.57052297939778374</v>
      </c>
      <c r="AS861" s="1419">
        <f>(AS859-AS860)/AS859*100</f>
        <v>1.7889317889317919</v>
      </c>
      <c r="AT861" s="1414"/>
      <c r="AU861" s="1419">
        <f>(AU859-AU860)/AU859*100</f>
        <v>0.36392405063290933</v>
      </c>
      <c r="AV861" s="1419">
        <f>(AV859-AV860)/AV859*100</f>
        <v>2.9650238473767891</v>
      </c>
      <c r="AW861" s="1414"/>
      <c r="AX861" s="1419">
        <f>(AX859-AX860)/AX859*100</f>
        <v>0.77263915812796569</v>
      </c>
      <c r="AY861" s="1419">
        <f>(AY859-AY860)/AY859*100</f>
        <v>2.5897435897435996</v>
      </c>
      <c r="AZ861" s="1414"/>
      <c r="BA861" s="1419">
        <f>(BA859-BA860)/BA859*100</f>
        <v>1.0414971521562311</v>
      </c>
      <c r="BB861" s="1419">
        <f>(BB859-BB860)/BB859*100</f>
        <v>2.7455357142857237</v>
      </c>
      <c r="BC861" s="1414"/>
      <c r="BD861" s="1419">
        <f>(BD859-BD860)/BD859*100</f>
        <v>0.6322597676874252</v>
      </c>
      <c r="BE861" s="1419">
        <f>(BE859-BE860)/BE859*100</f>
        <v>2.2768532526475109</v>
      </c>
      <c r="BF861" s="1414"/>
      <c r="BG861" s="1419">
        <f>(BG859-BG860)/BG859*100</f>
        <v>0.51742069682786729</v>
      </c>
      <c r="BH861" s="1419">
        <f>(BH859-BH860)/BH859*100</f>
        <v>1.8637532133676113</v>
      </c>
      <c r="BI861" s="1414"/>
      <c r="BJ861" s="1419">
        <f>(BJ859-BJ860)/BJ859*100</f>
        <v>0.63498098859315777</v>
      </c>
      <c r="BK861" s="1419">
        <f>(BK859-BK860)/BK859*100</f>
        <v>2.8213689482470765</v>
      </c>
      <c r="BL861" s="1414"/>
      <c r="BM861" s="1419">
        <f>(BM859-BM860)/BM859*100</f>
        <v>0.36539494895218744</v>
      </c>
      <c r="BN861" s="1419">
        <f>(BN859-BN860)/BN859*100</f>
        <v>2.4006908462867056</v>
      </c>
      <c r="BO861" s="1414"/>
      <c r="BP861" s="1419">
        <f>(BP859-BP860)/BP859*100</f>
        <v>0.61483319547835946</v>
      </c>
      <c r="BQ861" s="1419">
        <f>(BQ859-BQ860)/BQ859*100</f>
        <v>2.3432055749129082</v>
      </c>
      <c r="BR861" s="1414"/>
      <c r="BS861" s="1419">
        <f>(BS859-BS860)/BS859*100</f>
        <v>0.87369547765587474</v>
      </c>
      <c r="BT861" s="1419">
        <f>(BT859-BT860)/BT859*100</f>
        <v>3.1060606060606166</v>
      </c>
      <c r="BU861" s="1414"/>
      <c r="BV861" s="1419">
        <f>(BV859-BV860)/BV859*100</f>
        <v>0.64572425828970326</v>
      </c>
      <c r="BW861" s="1419">
        <f>(BW859-BW860)/BW859*100</f>
        <v>2.2408963585434112</v>
      </c>
      <c r="BX861" s="1414"/>
      <c r="BY861" s="1419">
        <f>(BY859-BY860)/BY859*100</f>
        <v>0.41048034934498467</v>
      </c>
      <c r="BZ861" s="1419">
        <f>(BZ859-BZ860)/BZ859*100</f>
        <v>3.4205933682373471</v>
      </c>
      <c r="CA861" s="1414"/>
    </row>
    <row r="862" s="1" customFormat="1" ht="19.5" customHeight="1">
      <c r="A862" s="1332"/>
      <c r="B862" s="1438" t="s">
        <v>429</v>
      </c>
      <c r="C862" s="1439" t="s">
        <v>411</v>
      </c>
      <c r="D862" s="1440"/>
      <c r="E862" s="1440"/>
      <c r="F862" s="1441"/>
      <c r="G862" s="1412"/>
      <c r="H862" s="1419">
        <f>H837</f>
        <v>0.043479999999999998</v>
      </c>
      <c r="I862" s="1419">
        <f>I837</f>
        <v>0.0060800000000000003</v>
      </c>
      <c r="J862" s="1414"/>
      <c r="K862" s="1419">
        <f>K837</f>
        <v>0.034119999999999998</v>
      </c>
      <c r="L862" s="1419">
        <f>L837</f>
        <v>0.0059199999999999999</v>
      </c>
      <c r="M862" s="1414"/>
      <c r="N862" s="1419">
        <f>N837</f>
        <v>0.042999999999999997</v>
      </c>
      <c r="O862" s="1419">
        <f>O837</f>
        <v>0.0055999999999999999</v>
      </c>
      <c r="P862" s="1414"/>
      <c r="Q862" s="1419">
        <f>Q837</f>
        <v>0.03304</v>
      </c>
      <c r="R862" s="1419">
        <f>R837</f>
        <v>0.0051999999999999998</v>
      </c>
      <c r="S862" s="1414"/>
      <c r="T862" s="1419">
        <f>T837</f>
        <v>0.046359999999999998</v>
      </c>
      <c r="U862" s="1419">
        <f>U837</f>
        <v>0.0057200000000000003</v>
      </c>
      <c r="V862" s="1414"/>
      <c r="W862" s="1419">
        <f>W837</f>
        <v>0.047559999999999998</v>
      </c>
      <c r="X862" s="1419">
        <f>X837</f>
        <v>0.0091199999999999996</v>
      </c>
      <c r="Y862" s="1414"/>
      <c r="Z862" s="1419">
        <f>Z837</f>
        <v>0.05484</v>
      </c>
      <c r="AA862" s="1419">
        <f>AA837</f>
        <v>0.0071199999999999996</v>
      </c>
      <c r="AB862" s="1414"/>
      <c r="AC862" s="1419">
        <f>AC837</f>
        <v>0.043119999999999999</v>
      </c>
      <c r="AD862" s="1419">
        <f>AD837</f>
        <v>0.0051599999999999997</v>
      </c>
      <c r="AE862" s="1414"/>
      <c r="AF862" s="1419">
        <f>AF837</f>
        <v>0.047840000000000001</v>
      </c>
      <c r="AG862" s="1419">
        <f>AG837</f>
        <v>0.0094000000000000004</v>
      </c>
      <c r="AH862" s="1414"/>
      <c r="AI862" s="1419">
        <f>AI837</f>
        <v>0.039039999999999998</v>
      </c>
      <c r="AJ862" s="1419">
        <f>AJ837</f>
        <v>0.0083599999999999994</v>
      </c>
      <c r="AK862" s="1414"/>
      <c r="AL862" s="1420">
        <f>AL837</f>
        <v>0.035880000000000002</v>
      </c>
      <c r="AM862" s="1420">
        <f>AM837</f>
        <v>0.0072399999999999999</v>
      </c>
      <c r="AN862" s="1416"/>
      <c r="AO862" s="1419">
        <f>AO837</f>
        <v>0.046679999999999999</v>
      </c>
      <c r="AP862" s="1419">
        <f>AP837</f>
        <v>0.0083199999999999993</v>
      </c>
      <c r="AQ862" s="1414"/>
      <c r="AR862" s="1419">
        <f>AR837</f>
        <v>0.032399999999999998</v>
      </c>
      <c r="AS862" s="1419">
        <f>AS837</f>
        <v>0.0073200000000000001</v>
      </c>
      <c r="AT862" s="1414"/>
      <c r="AU862" s="1419">
        <f>AU837</f>
        <v>0.042799999999999998</v>
      </c>
      <c r="AV862" s="1419">
        <f>AV837</f>
        <v>0.0065199999999999998</v>
      </c>
      <c r="AW862" s="1414"/>
      <c r="AX862" s="1419">
        <f>AX837</f>
        <v>0.03576</v>
      </c>
      <c r="AY862" s="1419">
        <f>AY837</f>
        <v>0.0067200000000000003</v>
      </c>
      <c r="AZ862" s="1414"/>
      <c r="BA862" s="1419">
        <f>BA837</f>
        <v>0.046199999999999998</v>
      </c>
      <c r="BB862" s="1419">
        <f>BB837</f>
        <v>0.0079600000000000001</v>
      </c>
      <c r="BC862" s="1414"/>
      <c r="BD862" s="1419">
        <f>BD837</f>
        <v>0.047</v>
      </c>
      <c r="BE862" s="1419">
        <f>BE837</f>
        <v>0.0104</v>
      </c>
      <c r="BF862" s="1414"/>
      <c r="BG862" s="1419">
        <f>BG837</f>
        <v>0.061080000000000002</v>
      </c>
      <c r="BH862" s="1419">
        <f>BH837</f>
        <v>0.01076</v>
      </c>
      <c r="BI862" s="1414"/>
      <c r="BJ862" s="1419">
        <f>BJ837</f>
        <v>0.050680000000000003</v>
      </c>
      <c r="BK862" s="1419">
        <f>BK837</f>
        <v>0.0083599999999999994</v>
      </c>
      <c r="BL862" s="1414"/>
      <c r="BM862" s="1419">
        <f>BM837</f>
        <v>0.052679999999999998</v>
      </c>
      <c r="BN862" s="1419">
        <f>BN837</f>
        <v>0.0063200000000000001</v>
      </c>
      <c r="BO862" s="1414"/>
      <c r="BP862" s="1419">
        <f>BP837</f>
        <v>0.04836</v>
      </c>
      <c r="BQ862" s="1419">
        <f>BQ837</f>
        <v>0.0058799999999999998</v>
      </c>
      <c r="BR862" s="1414"/>
      <c r="BS862" s="1419">
        <f>BS837</f>
        <v>0.041759999999999999</v>
      </c>
      <c r="BT862" s="1419">
        <f>BT837</f>
        <v>0.00528</v>
      </c>
      <c r="BU862" s="1414"/>
      <c r="BV862" s="1419">
        <f>BV837</f>
        <v>0.041160000000000002</v>
      </c>
      <c r="BW862" s="1419">
        <f>BW837</f>
        <v>0.0065199999999999998</v>
      </c>
      <c r="BX862" s="1414"/>
      <c r="BY862" s="1419">
        <f>BY837</f>
        <v>0.037960000000000001</v>
      </c>
      <c r="BZ862" s="1419">
        <f>BZ837</f>
        <v>0.0066800000000000002</v>
      </c>
      <c r="CA862" s="1414"/>
    </row>
    <row r="863" s="1" customFormat="1" ht="19.5" customHeight="1">
      <c r="A863" s="1332"/>
      <c r="B863" s="1449"/>
      <c r="C863" s="1450" t="s">
        <v>412</v>
      </c>
      <c r="D863" s="1409"/>
      <c r="E863" s="1409"/>
      <c r="F863" s="1410"/>
      <c r="G863" s="1412"/>
      <c r="H863" s="1419">
        <f>SUM(H851:H855)</f>
        <v>0.041820803000000004</v>
      </c>
      <c r="I863" s="1419">
        <f>SUM(I851:I855)</f>
        <v>0.0097744040000000004</v>
      </c>
      <c r="J863" s="1414"/>
      <c r="K863" s="1419">
        <f>SUM(K851:K855)</f>
        <v>0.034830803</v>
      </c>
      <c r="L863" s="1419">
        <f>SUM(L851:L855)</f>
        <v>0.009674404000000001</v>
      </c>
      <c r="M863" s="1414"/>
      <c r="N863" s="1419">
        <f>SUM(N851:N855)</f>
        <v>0.042050802999999998</v>
      </c>
      <c r="O863" s="1419">
        <f>SUM(O851:O855)</f>
        <v>0.0092844039999999996</v>
      </c>
      <c r="P863" s="1414"/>
      <c r="Q863" s="1419">
        <f>SUM(Q851:Q855)</f>
        <v>0.033730803000000004</v>
      </c>
      <c r="R863" s="1419">
        <f>SUM(R851:R855)</f>
        <v>0.009164404000000001</v>
      </c>
      <c r="S863" s="1414"/>
      <c r="T863" s="1419">
        <f>SUM(T851:T855)</f>
        <v>0.045400803000000003</v>
      </c>
      <c r="U863" s="1419">
        <f>SUM(U851:U855)</f>
        <v>0.0090344039999999994</v>
      </c>
      <c r="V863" s="1414"/>
      <c r="W863" s="1419">
        <f>SUM(W851:W855)</f>
        <v>0.046270802999999999</v>
      </c>
      <c r="X863" s="1419">
        <f>SUM(X851:X855)</f>
        <v>0.012184403999999999</v>
      </c>
      <c r="Y863" s="1414"/>
      <c r="Z863" s="1419">
        <f>SUM(Z851:Z855)</f>
        <v>0.056230802999999996</v>
      </c>
      <c r="AA863" s="1419">
        <f>SUM(AA851:AA855)</f>
        <v>0.010744403999999999</v>
      </c>
      <c r="AB863" s="1414"/>
      <c r="AC863" s="1419">
        <f>SUM(AC851:AC855)</f>
        <v>0.043051765999999998</v>
      </c>
      <c r="AD863" s="1419">
        <f>SUM(AD851:AD855)</f>
        <v>0.0084415849999999997</v>
      </c>
      <c r="AE863" s="1414"/>
      <c r="AF863" s="1419">
        <f>SUM(AF851:AF855)</f>
        <v>0.053429922000000005</v>
      </c>
      <c r="AG863" s="1419">
        <f>SUM(AG851:AG855)</f>
        <v>0.012020194</v>
      </c>
      <c r="AH863" s="1414"/>
      <c r="AI863" s="1419">
        <f>SUM(AI851:AI855)</f>
        <v>0.043782429999999997</v>
      </c>
      <c r="AJ863" s="1419">
        <f>SUM(AJ851:AJ855)</f>
        <v>0.012536343</v>
      </c>
      <c r="AK863" s="1414"/>
      <c r="AL863" s="1420">
        <f>SUM(AL851:AL855)</f>
        <v>0.041794181</v>
      </c>
      <c r="AM863" s="1420">
        <f>SUM(AM851:AM855)</f>
        <v>0.0097799470000000006</v>
      </c>
      <c r="AN863" s="1416"/>
      <c r="AO863" s="1419">
        <f>SUM(AO851:AO855)</f>
        <v>0.050827826000000007</v>
      </c>
      <c r="AP863" s="1419">
        <f>SUM(AP851:AP855)</f>
        <v>0.010480812999999999</v>
      </c>
      <c r="AQ863" s="1414"/>
      <c r="AR863" s="1419">
        <f>SUM(AR851:AR855)</f>
        <v>0.038281274000000004</v>
      </c>
      <c r="AS863" s="1419">
        <f>SUM(AS851:AS855)</f>
        <v>0.010014301999999999</v>
      </c>
      <c r="AT863" s="1414"/>
      <c r="AU863" s="1419">
        <f>SUM(AU851:AU855)</f>
        <v>0.046373365999999999</v>
      </c>
      <c r="AV863" s="1419">
        <f>SUM(AV851:AV855)</f>
        <v>0.0095331730000000007</v>
      </c>
      <c r="AW863" s="1414"/>
      <c r="AX863" s="1419">
        <f>SUM(AX851:AX855)</f>
        <v>0.041994088999999998</v>
      </c>
      <c r="AY863" s="1419">
        <f>SUM(AY851:AY855)</f>
        <v>0.0097536580000000001</v>
      </c>
      <c r="AZ863" s="1414"/>
      <c r="BA863" s="1419">
        <f>SUM(BA851:BA855)</f>
        <v>0.050131175</v>
      </c>
      <c r="BB863" s="1419">
        <f>SUM(BB851:BB855)</f>
        <v>0.010133415</v>
      </c>
      <c r="BC863" s="1414"/>
      <c r="BD863" s="1419">
        <f>SUM(BD851:BD855)</f>
        <v>0.052429600999999999</v>
      </c>
      <c r="BE863" s="1419">
        <f>SUM(BE851:BE855)</f>
        <v>0.012783018</v>
      </c>
      <c r="BF863" s="1414"/>
      <c r="BG863" s="1419">
        <f>SUM(BG851:BG855)</f>
        <v>0.066661057999999995</v>
      </c>
      <c r="BH863" s="1419">
        <f>SUM(BH851:BH855)</f>
        <v>0.013605489</v>
      </c>
      <c r="BI863" s="1414"/>
      <c r="BJ863" s="1419">
        <f>SUM(BJ851:BJ855)</f>
        <v>0.055038431999999998</v>
      </c>
      <c r="BK863" s="1419">
        <f>SUM(BK851:BK855)</f>
        <v>0.011595023999999999</v>
      </c>
      <c r="BL863" s="1414"/>
      <c r="BM863" s="1419">
        <f>SUM(BM851:BM855)</f>
        <v>0.058628305999999991</v>
      </c>
      <c r="BN863" s="1419">
        <f>SUM(BN851:BN855)</f>
        <v>0.010756461</v>
      </c>
      <c r="BO863" s="1414"/>
      <c r="BP863" s="1419">
        <f>SUM(BP851:BP855)</f>
        <v>0.052139769000000002</v>
      </c>
      <c r="BQ863" s="1419">
        <f>SUM(BQ851:BQ855)</f>
        <v>0.010028097999999999</v>
      </c>
      <c r="BR863" s="1414"/>
      <c r="BS863" s="1419">
        <f>SUM(BS851:BS855)</f>
        <v>0.048001251999999994</v>
      </c>
      <c r="BT863" s="1419">
        <f>SUM(BT851:BT855)</f>
        <v>0.0090790999999999997</v>
      </c>
      <c r="BU863" s="1414"/>
      <c r="BV863" s="1419">
        <f>SUM(BV851:BV855)</f>
        <v>0.045301188999999999</v>
      </c>
      <c r="BW863" s="1419">
        <f>SUM(BW851:BW855)</f>
        <v>0.0095487910000000009</v>
      </c>
      <c r="BX863" s="1414"/>
      <c r="BY863" s="1419">
        <f>SUM(BY851:BY855)</f>
        <v>0.044360224000000004</v>
      </c>
      <c r="BZ863" s="1419">
        <f>SUM(BZ851:BZ855)</f>
        <v>0.010240604</v>
      </c>
      <c r="CA863" s="1414"/>
    </row>
    <row r="864" s="1" customFormat="1" ht="20.25" customHeight="1">
      <c r="A864" s="1332"/>
      <c r="B864" s="1453"/>
      <c r="C864" s="1454" t="s">
        <v>413</v>
      </c>
      <c r="D864" s="1455"/>
      <c r="E864" s="1599"/>
      <c r="F864" s="1498"/>
      <c r="G864" s="1412"/>
      <c r="H864" s="1419">
        <f>(H862-H863)/H862*100</f>
        <v>3.8160004599815873</v>
      </c>
      <c r="I864" s="1419">
        <f>(I862-I863)/I862*100</f>
        <v>-60.763223684210523</v>
      </c>
      <c r="J864" s="1414"/>
      <c r="K864" s="1419">
        <f>(K862-K863)/K862*100</f>
        <v>-2.0832444314185317</v>
      </c>
      <c r="L864" s="1419">
        <f>(L862-L863)/L862*100</f>
        <v>-63.418986486486503</v>
      </c>
      <c r="M864" s="1414"/>
      <c r="N864" s="1419">
        <f>(N862-N863)/N862*100</f>
        <v>2.2074348837209277</v>
      </c>
      <c r="O864" s="1419">
        <f>(O862-O863)/O862*100</f>
        <v>-65.792928571428561</v>
      </c>
      <c r="P864" s="1414"/>
      <c r="Q864" s="1419">
        <f>(Q862-Q863)/Q862*100</f>
        <v>-2.0908081113801562</v>
      </c>
      <c r="R864" s="1419">
        <f>(R862-R863)/R862*100</f>
        <v>-76.238538461538482</v>
      </c>
      <c r="S864" s="1414"/>
      <c r="T864" s="1419">
        <f>(T862-T863)/T862*100</f>
        <v>2.0690185504745364</v>
      </c>
      <c r="U864" s="1419">
        <f>(U862-U863)/U862*100</f>
        <v>-57.944125874125852</v>
      </c>
      <c r="V864" s="1414"/>
      <c r="W864" s="1419">
        <f>(W862-W863)/W862*100</f>
        <v>2.7106749369217811</v>
      </c>
      <c r="X864" s="1419">
        <f>(X862-X863)/X862*100</f>
        <v>-33.600921052631577</v>
      </c>
      <c r="Y864" s="1414"/>
      <c r="Z864" s="1419">
        <f>(Z862-Z863)/Z862*100</f>
        <v>-2.5361105032822682</v>
      </c>
      <c r="AA864" s="1419">
        <f>(AA862-AA863)/AA862*100</f>
        <v>-50.904550561797748</v>
      </c>
      <c r="AB864" s="1414"/>
      <c r="AC864" s="1419">
        <f>(AC862-AC863)/AC862*100</f>
        <v>0.15824211502783014</v>
      </c>
      <c r="AD864" s="1419">
        <f>(AD862-AD863)/AD862*100</f>
        <v>-63.596608527131792</v>
      </c>
      <c r="AE864" s="1414"/>
      <c r="AF864" s="1419">
        <f>(AF862-AF863)/AF862*100</f>
        <v>-11.6846195652174</v>
      </c>
      <c r="AG864" s="1419">
        <f>(AG862-AG863)/AG862*100</f>
        <v>-27.874404255319142</v>
      </c>
      <c r="AH864" s="1414"/>
      <c r="AI864" s="1419">
        <f>(AI862-AI863)/AI862*100</f>
        <v>-12.147617827868851</v>
      </c>
      <c r="AJ864" s="1419">
        <f>(AJ862-AJ863)/AJ862*100</f>
        <v>-49.956255980861258</v>
      </c>
      <c r="AK864" s="1414"/>
      <c r="AL864" s="1420">
        <f>(AL862-AL863)/AL862*100</f>
        <v>-16.48322463768115</v>
      </c>
      <c r="AM864" s="1420">
        <f>(AM862-AM863)/AM862*100</f>
        <v>-35.082140883977914</v>
      </c>
      <c r="AN864" s="1416"/>
      <c r="AO864" s="1419">
        <f>(AO862-AO863)/AO862*100</f>
        <v>-8.8856598114824497</v>
      </c>
      <c r="AP864" s="1419">
        <f>(AP862-AP863)/AP862*100</f>
        <v>-25.971310096153839</v>
      </c>
      <c r="AQ864" s="1414"/>
      <c r="AR864" s="1419">
        <f>(AR862-AR863)/AR862*100</f>
        <v>-18.152080246913599</v>
      </c>
      <c r="AS864" s="1419">
        <f>(AS862-AS863)/AS862*100</f>
        <v>-36.807404371584681</v>
      </c>
      <c r="AT864" s="1414"/>
      <c r="AU864" s="1419">
        <f>(AU862-AU863)/AU862*100</f>
        <v>-8.3489859813084148</v>
      </c>
      <c r="AV864" s="1419">
        <f>(AV862-AV863)/AV862*100</f>
        <v>-46.214309815950941</v>
      </c>
      <c r="AW864" s="1414"/>
      <c r="AX864" s="1419">
        <f>(AX862-AX863)/AX862*100</f>
        <v>-17.433134787472028</v>
      </c>
      <c r="AY864" s="1419">
        <f>(AY862-AY863)/AY862*100</f>
        <v>-45.143720238095234</v>
      </c>
      <c r="AZ864" s="1414"/>
      <c r="BA864" s="1419">
        <f>(BA862-BA863)/BA862*100</f>
        <v>-8.509036796536801</v>
      </c>
      <c r="BB864" s="1419">
        <f>(BB862-BB863)/BB862*100</f>
        <v>-27.304208542713564</v>
      </c>
      <c r="BC864" s="1414"/>
      <c r="BD864" s="1419">
        <f>(BD862-BD863)/BD862*100</f>
        <v>-11.552342553191487</v>
      </c>
      <c r="BE864" s="1419">
        <f>(BE862-BE863)/BE862*100</f>
        <v>-22.913634615384623</v>
      </c>
      <c r="BF864" s="1414"/>
      <c r="BG864" s="1419">
        <f>(BG862-BG863)/BG862*100</f>
        <v>-9.1372920759659344</v>
      </c>
      <c r="BH864" s="1419">
        <f>(BH862-BH863)/BH862*100</f>
        <v>-26.445065055762079</v>
      </c>
      <c r="BI864" s="1414"/>
      <c r="BJ864" s="1419">
        <f>(BJ862-BJ863)/BJ862*100</f>
        <v>-8.5999052880820734</v>
      </c>
      <c r="BK864" s="1419">
        <f>(BK862-BK863)/BK862*100</f>
        <v>-38.69645933014354</v>
      </c>
      <c r="BL864" s="1414"/>
      <c r="BM864" s="1419">
        <f>(BM862-BM863)/BM862*100</f>
        <v>-11.291393318147293</v>
      </c>
      <c r="BN864" s="1419">
        <f>(BN862-BN863)/BN862*100</f>
        <v>-70.19716772151898</v>
      </c>
      <c r="BO864" s="1414"/>
      <c r="BP864" s="1419">
        <f>(BP862-BP863)/BP862*100</f>
        <v>-7.8158995037220889</v>
      </c>
      <c r="BQ864" s="1419">
        <f>(BQ862-BQ863)/BQ862*100</f>
        <v>-70.545884353741485</v>
      </c>
      <c r="BR864" s="1414"/>
      <c r="BS864" s="1419">
        <f>(BS862-BS863)/BS862*100</f>
        <v>-14.945526819923364</v>
      </c>
      <c r="BT864" s="1419">
        <f>(BT862-BT863)/BT862*100</f>
        <v>-71.952651515151516</v>
      </c>
      <c r="BU864" s="1414"/>
      <c r="BV864" s="1419">
        <f>(BV862-BV863)/BV862*100</f>
        <v>-10.061197764820205</v>
      </c>
      <c r="BW864" s="1419">
        <f>(BW862-BW863)/BW862*100</f>
        <v>-46.453849693251556</v>
      </c>
      <c r="BX864" s="1414"/>
      <c r="BY864" s="1419">
        <f>(BY862-BY863)/BY862*100</f>
        <v>-16.860442571127511</v>
      </c>
      <c r="BZ864" s="1419">
        <f>(BZ862-BZ863)/BZ862*100</f>
        <v>-53.30245508982037</v>
      </c>
      <c r="CA864" s="1414"/>
    </row>
    <row r="865" s="1387" customFormat="1" ht="18">
      <c r="A865" s="1388">
        <v>26</v>
      </c>
      <c r="B865" s="1389" t="s">
        <v>514</v>
      </c>
      <c r="C865" s="1390"/>
      <c r="D865" s="1465"/>
      <c r="E865" s="1626"/>
      <c r="F865" s="1656"/>
      <c r="G865" s="1413"/>
      <c r="H865" s="1419"/>
      <c r="I865" s="1419"/>
      <c r="J865" s="1419"/>
      <c r="K865" s="1419"/>
      <c r="L865" s="1419"/>
      <c r="M865" s="1419"/>
      <c r="N865" s="1419"/>
      <c r="O865" s="1419"/>
      <c r="P865" s="1419"/>
      <c r="Q865" s="1419"/>
      <c r="R865" s="1419"/>
      <c r="S865" s="1419"/>
      <c r="T865" s="1419"/>
      <c r="U865" s="1419"/>
      <c r="V865" s="1419"/>
      <c r="W865" s="1419"/>
      <c r="X865" s="1419"/>
      <c r="Y865" s="1419"/>
      <c r="Z865" s="1419"/>
      <c r="AA865" s="1419"/>
      <c r="AB865" s="1419"/>
      <c r="AC865" s="1419"/>
      <c r="AD865" s="1419"/>
      <c r="AE865" s="1419"/>
      <c r="AF865" s="1419"/>
      <c r="AG865" s="1419"/>
      <c r="AH865" s="1419"/>
      <c r="AI865" s="1419"/>
      <c r="AJ865" s="1419"/>
      <c r="AK865" s="1419"/>
      <c r="AL865" s="1420"/>
      <c r="AM865" s="1420"/>
      <c r="AN865" s="1420"/>
      <c r="AO865" s="1419"/>
      <c r="AP865" s="1419"/>
      <c r="AQ865" s="1419"/>
      <c r="AR865" s="1419"/>
      <c r="AS865" s="1419"/>
      <c r="AT865" s="1419"/>
      <c r="AU865" s="1419"/>
      <c r="AV865" s="1419"/>
      <c r="AW865" s="1419"/>
      <c r="AX865" s="1419"/>
      <c r="AY865" s="1419"/>
      <c r="AZ865" s="1419"/>
      <c r="BA865" s="1419"/>
      <c r="BB865" s="1419"/>
      <c r="BC865" s="1419"/>
      <c r="BD865" s="1419"/>
      <c r="BE865" s="1419"/>
      <c r="BF865" s="1419"/>
      <c r="BG865" s="1419"/>
      <c r="BH865" s="1419"/>
      <c r="BI865" s="1419"/>
      <c r="BJ865" s="1419"/>
      <c r="BK865" s="1419"/>
      <c r="BL865" s="1419"/>
      <c r="BM865" s="1419"/>
      <c r="BN865" s="1419"/>
      <c r="BO865" s="1419"/>
      <c r="BP865" s="1419"/>
      <c r="BQ865" s="1419"/>
      <c r="BR865" s="1419"/>
      <c r="BS865" s="1419"/>
      <c r="BT865" s="1419"/>
      <c r="BU865" s="1419"/>
      <c r="BV865" s="1419"/>
      <c r="BW865" s="1419"/>
      <c r="BX865" s="1419"/>
      <c r="BY865" s="1419"/>
      <c r="BZ865" s="1419"/>
      <c r="CA865" s="1419"/>
    </row>
    <row r="866" s="1" customFormat="1" ht="19.5" customHeight="1">
      <c r="A866" s="1332"/>
      <c r="B866" s="1398"/>
      <c r="C866" s="1653" t="s">
        <v>249</v>
      </c>
      <c r="D866" s="1409"/>
      <c r="E866" s="1409"/>
      <c r="F866" s="1478" t="s">
        <v>397</v>
      </c>
      <c r="G866" s="1412">
        <v>35</v>
      </c>
      <c r="H866" s="1419">
        <v>0</v>
      </c>
      <c r="I866" s="1419">
        <v>0</v>
      </c>
      <c r="J866" s="1414">
        <f>ROUND(SQRT(H866^2+I866^2)*1000/(1.73*H877),0)</f>
        <v>0</v>
      </c>
      <c r="K866" s="1419">
        <v>0</v>
      </c>
      <c r="L866" s="1419">
        <v>0</v>
      </c>
      <c r="M866" s="1414">
        <f>ROUND(SQRT(K866^2+L866^2)*1000/(1.73*K877),0)</f>
        <v>0</v>
      </c>
      <c r="N866" s="1419">
        <v>0</v>
      </c>
      <c r="O866" s="1419">
        <v>0</v>
      </c>
      <c r="P866" s="1414">
        <f>ROUND(SQRT(N866^2+O866^2)*1000/(1.73*N877),0)</f>
        <v>0</v>
      </c>
      <c r="Q866" s="1419">
        <v>0</v>
      </c>
      <c r="R866" s="1419">
        <v>0</v>
      </c>
      <c r="S866" s="1414">
        <f>ROUND(SQRT(Q866^2+R866^2)*1000/(1.73*Q877),0)</f>
        <v>0</v>
      </c>
      <c r="T866" s="1419">
        <v>0</v>
      </c>
      <c r="U866" s="1419">
        <v>0</v>
      </c>
      <c r="V866" s="1414">
        <f>ROUND(SQRT(T866^2+U866^2)*1000/(1.73*T877),0)</f>
        <v>0</v>
      </c>
      <c r="W866" s="1419">
        <v>0</v>
      </c>
      <c r="X866" s="1419">
        <v>0</v>
      </c>
      <c r="Y866" s="1414">
        <f>ROUND(SQRT(W866^2+X866^2)*1000/(1.73*W877),0)</f>
        <v>0</v>
      </c>
      <c r="Z866" s="1419">
        <v>0</v>
      </c>
      <c r="AA866" s="1419">
        <v>0</v>
      </c>
      <c r="AB866" s="1414">
        <f>ROUND(SQRT(Z866^2+AA866^2)*1000/(1.73*Z877),0)</f>
        <v>0</v>
      </c>
      <c r="AC866" s="1419">
        <v>0</v>
      </c>
      <c r="AD866" s="1419">
        <v>0</v>
      </c>
      <c r="AE866" s="1414">
        <f>ROUND(SQRT(AC866^2+AD866^2)*1000/(1.73*AC877),0)</f>
        <v>0</v>
      </c>
      <c r="AF866" s="1419">
        <v>0</v>
      </c>
      <c r="AG866" s="1419">
        <v>0</v>
      </c>
      <c r="AH866" s="1414">
        <f>ROUND(SQRT(AF866^2+AG866^2)*1000/(1.73*AF877),0)</f>
        <v>0</v>
      </c>
      <c r="AI866" s="1419">
        <v>0</v>
      </c>
      <c r="AJ866" s="1419">
        <v>0</v>
      </c>
      <c r="AK866" s="1414">
        <f>ROUND(SQRT(AI866^2+AJ866^2)*1000/(1.73*AI877),0)</f>
        <v>0</v>
      </c>
      <c r="AL866" s="1420">
        <v>0</v>
      </c>
      <c r="AM866" s="1420">
        <v>0</v>
      </c>
      <c r="AN866" s="1416">
        <f>ROUND(SQRT(AL866^2+AM866^2)*1000/(1.73*AL877),0)</f>
        <v>0</v>
      </c>
      <c r="AO866" s="1419">
        <v>0</v>
      </c>
      <c r="AP866" s="1419">
        <v>0</v>
      </c>
      <c r="AQ866" s="1414">
        <f>ROUND(SQRT(AO866^2+AP866^2)*1000/(1.73*AO877),0)</f>
        <v>0</v>
      </c>
      <c r="AR866" s="1419">
        <v>0</v>
      </c>
      <c r="AS866" s="1419">
        <v>0</v>
      </c>
      <c r="AT866" s="1414">
        <f>ROUND(SQRT(AR866^2+AS866^2)*1000/(1.73*AR877),0)</f>
        <v>0</v>
      </c>
      <c r="AU866" s="1419">
        <v>0</v>
      </c>
      <c r="AV866" s="1419">
        <v>0</v>
      </c>
      <c r="AW866" s="1414">
        <f>ROUND(SQRT(AU866^2+AV866^2)*1000/(1.73*AU877),0)</f>
        <v>0</v>
      </c>
      <c r="AX866" s="1419">
        <v>0</v>
      </c>
      <c r="AY866" s="1419">
        <v>0</v>
      </c>
      <c r="AZ866" s="1414">
        <f>ROUND(SQRT(AX866^2+AY866^2)*1000/(1.73*AX877),0)</f>
        <v>0</v>
      </c>
      <c r="BA866" s="1419">
        <v>0</v>
      </c>
      <c r="BB866" s="1419">
        <v>0</v>
      </c>
      <c r="BC866" s="1414">
        <f>ROUND(SQRT(BA866^2+BB866^2)*1000/(1.73*BA877),0)</f>
        <v>0</v>
      </c>
      <c r="BD866" s="1419">
        <v>0</v>
      </c>
      <c r="BE866" s="1419">
        <v>0</v>
      </c>
      <c r="BF866" s="1414">
        <f>ROUND(SQRT(BD866^2+BE866^2)*1000/(1.73*BD877),0)</f>
        <v>0</v>
      </c>
      <c r="BG866" s="1419">
        <v>0</v>
      </c>
      <c r="BH866" s="1419">
        <v>0</v>
      </c>
      <c r="BI866" s="1414">
        <f>ROUND(SQRT(BG866^2+BH866^2)*1000/(1.73*BG877),0)</f>
        <v>0</v>
      </c>
      <c r="BJ866" s="1419">
        <v>0</v>
      </c>
      <c r="BK866" s="1419">
        <v>0</v>
      </c>
      <c r="BL866" s="1414">
        <f>ROUND(SQRT(BJ866^2+BK866^2)*1000/(1.73*BJ877),0)</f>
        <v>0</v>
      </c>
      <c r="BM866" s="1419">
        <v>0</v>
      </c>
      <c r="BN866" s="1419">
        <v>0</v>
      </c>
      <c r="BO866" s="1414">
        <f>ROUND(SQRT(BM866^2+BN866^2)*1000/(1.73*BM877),0)</f>
        <v>0</v>
      </c>
      <c r="BP866" s="1419">
        <v>0</v>
      </c>
      <c r="BQ866" s="1419">
        <v>0</v>
      </c>
      <c r="BR866" s="1414">
        <f>ROUND(SQRT(BP866^2+BQ866^2)*1000/(1.73*BP877),0)</f>
        <v>0</v>
      </c>
      <c r="BS866" s="1419">
        <v>0</v>
      </c>
      <c r="BT866" s="1419">
        <v>0</v>
      </c>
      <c r="BU866" s="1414">
        <f>ROUND(SQRT(BS866^2+BT866^2)*1000/(1.73*BS877),0)</f>
        <v>0</v>
      </c>
      <c r="BV866" s="1419">
        <v>0</v>
      </c>
      <c r="BW866" s="1419">
        <v>0</v>
      </c>
      <c r="BX866" s="1414">
        <f>ROUND(SQRT(BV866^2+BW866^2)*1000/(1.73*BV877),0)</f>
        <v>0</v>
      </c>
      <c r="BY866" s="1419">
        <v>0</v>
      </c>
      <c r="BZ866" s="1419">
        <v>0</v>
      </c>
      <c r="CA866" s="1414">
        <f>ROUND(SQRT(BY866^2+BZ866^2)*1000/(1.73*BY877),0)</f>
        <v>0</v>
      </c>
    </row>
    <row r="867" s="1" customFormat="1" ht="19.5" customHeight="1">
      <c r="A867" s="1332"/>
      <c r="B867" s="1398"/>
      <c r="C867" s="1653" t="s">
        <v>57</v>
      </c>
      <c r="D867" s="1409"/>
      <c r="E867" s="1409" t="s">
        <v>396</v>
      </c>
      <c r="F867" s="1478" t="s">
        <v>397</v>
      </c>
      <c r="G867" s="1412">
        <v>35</v>
      </c>
      <c r="H867" s="1419">
        <f>J867*H877*1.73*0.875/1000</f>
        <v>0.0312589375</v>
      </c>
      <c r="I867" s="1419">
        <f t="shared" ref="I867:I876" si="4058">H867*0.554</f>
        <v>0.017317451375000001</v>
      </c>
      <c r="J867" s="1414">
        <v>0.58999999999999997</v>
      </c>
      <c r="K867" s="1419">
        <f>M867*K877*1.73*0.875/1000</f>
        <v>0.0312589375</v>
      </c>
      <c r="L867" s="1419">
        <f t="shared" ref="L867:L876" si="4059">K867*0.554</f>
        <v>0.017317451375000001</v>
      </c>
      <c r="M867" s="1414">
        <v>0.58999999999999997</v>
      </c>
      <c r="N867" s="1419">
        <f>P867*N877*1.73*0.875/1000</f>
        <v>0.0312589375</v>
      </c>
      <c r="O867" s="1419">
        <f t="shared" ref="O867:O876" si="4060">N867*0.554</f>
        <v>0.017317451375000001</v>
      </c>
      <c r="P867" s="1414">
        <v>0.58999999999999997</v>
      </c>
      <c r="Q867" s="1419">
        <f>S867*Q877*1.73*0.875/1000</f>
        <v>0.0312589375</v>
      </c>
      <c r="R867" s="1419">
        <f t="shared" ref="R867:R876" si="4061">Q867*0.554</f>
        <v>0.017317451375000001</v>
      </c>
      <c r="S867" s="1414">
        <v>0.58999999999999997</v>
      </c>
      <c r="T867" s="1419">
        <f>V867*T877*1.73*0.875/1000</f>
        <v>0.0312589375</v>
      </c>
      <c r="U867" s="1419">
        <f t="shared" ref="U867:U876" si="4062">T867*0.554</f>
        <v>0.017317451375000001</v>
      </c>
      <c r="V867" s="1414">
        <v>0.58999999999999997</v>
      </c>
      <c r="W867" s="1419">
        <f>Y867*W877*1.73*0.875/1000</f>
        <v>0.0312589375</v>
      </c>
      <c r="X867" s="1419">
        <f t="shared" ref="X867:X876" si="4063">W867*0.554</f>
        <v>0.017317451375000001</v>
      </c>
      <c r="Y867" s="1414">
        <v>0.58999999999999997</v>
      </c>
      <c r="Z867" s="1419">
        <f>AB867*Z877*1.73*0.875/1000</f>
        <v>0.046623499999999998</v>
      </c>
      <c r="AA867" s="1419">
        <f t="shared" ref="AA867:AA876" si="4064">Z867*0.554</f>
        <v>0.025829419000000003</v>
      </c>
      <c r="AB867" s="1414">
        <v>0.88</v>
      </c>
      <c r="AC867" s="1419">
        <f>AE867*AC877*1.73*0.875/1000</f>
        <v>0.062517875000000001</v>
      </c>
      <c r="AD867" s="1419">
        <f t="shared" ref="AD867:AD876" si="4065">AC867*0.554</f>
        <v>0.034634902750000002</v>
      </c>
      <c r="AE867" s="1414">
        <v>1.1799999999999999</v>
      </c>
      <c r="AF867" s="1419">
        <f>AH867*AF877*1.73*0.875/1000</f>
        <v>0.062517875000000001</v>
      </c>
      <c r="AG867" s="1419">
        <f t="shared" ref="AG867:AG876" si="4066">AF867*0.554</f>
        <v>0.034634902750000002</v>
      </c>
      <c r="AH867" s="1414">
        <v>1.1799999999999999</v>
      </c>
      <c r="AI867" s="1419">
        <f>AK867*AI877*1.73*0.875/1000</f>
        <v>0.062517875000000001</v>
      </c>
      <c r="AJ867" s="1419">
        <f t="shared" ref="AJ867:AJ876" si="4067">AI867*0.554</f>
        <v>0.034634902750000002</v>
      </c>
      <c r="AK867" s="1414">
        <v>1.1799999999999999</v>
      </c>
      <c r="AL867" s="1420">
        <f>AN867*AL877*1.73*0.875/1000</f>
        <v>0.062517875000000001</v>
      </c>
      <c r="AM867" s="1420">
        <f t="shared" ref="AM867:AM876" si="4068">AL867*0.554</f>
        <v>0.034634902750000002</v>
      </c>
      <c r="AN867" s="1416">
        <v>1.1799999999999999</v>
      </c>
      <c r="AO867" s="1419">
        <f>AQ867*AO877*1.73*0.875/1000</f>
        <v>0.062517875000000001</v>
      </c>
      <c r="AP867" s="1419">
        <f t="shared" ref="AP867:AP876" si="4069">AO867*0.554</f>
        <v>0.034634902750000002</v>
      </c>
      <c r="AQ867" s="1414">
        <v>1.1799999999999999</v>
      </c>
      <c r="AR867" s="1419">
        <f>AT867*AR877*1.73*0.875/1000</f>
        <v>0.062517875000000001</v>
      </c>
      <c r="AS867" s="1419">
        <f t="shared" ref="AS867:AS876" si="4070">AR867*0.554</f>
        <v>0.034634902750000002</v>
      </c>
      <c r="AT867" s="1414">
        <v>1.1799999999999999</v>
      </c>
      <c r="AU867" s="1419">
        <f>AW867*AU877*1.73*0.875/1000</f>
        <v>0.062517875000000001</v>
      </c>
      <c r="AV867" s="1419">
        <f t="shared" ref="AV867:AV876" si="4071">AU867*0.554</f>
        <v>0.034634902750000002</v>
      </c>
      <c r="AW867" s="1414">
        <v>1.1799999999999999</v>
      </c>
      <c r="AX867" s="1419">
        <f>AZ867*AX877*1.73*0.875/1000</f>
        <v>0.046623499999999998</v>
      </c>
      <c r="AY867" s="1419">
        <f t="shared" ref="AY867:AY876" si="4072">AX867*0.554</f>
        <v>0.025829419000000003</v>
      </c>
      <c r="AZ867" s="1414">
        <v>0.88</v>
      </c>
      <c r="BA867" s="1419">
        <f>BC867*BA877*1.73*0.875/1000</f>
        <v>0.062517875000000001</v>
      </c>
      <c r="BB867" s="1419">
        <f t="shared" ref="BB867:BB876" si="4073">BA867*0.554</f>
        <v>0.034634902750000002</v>
      </c>
      <c r="BC867" s="1414">
        <v>1.1799999999999999</v>
      </c>
      <c r="BD867" s="1419">
        <f>BF867*BD877*1.73*0.875/1000</f>
        <v>0.062517875000000001</v>
      </c>
      <c r="BE867" s="1419">
        <f t="shared" ref="BE867:BE876" si="4074">BD867*0.554</f>
        <v>0.034634902750000002</v>
      </c>
      <c r="BF867" s="1414">
        <v>1.1799999999999999</v>
      </c>
      <c r="BG867" s="1419">
        <f>BI867*BG877*1.73*0.875/1000</f>
        <v>0.062517875000000001</v>
      </c>
      <c r="BH867" s="1419">
        <f t="shared" ref="BH867:BH876" si="4075">BG867*0.554</f>
        <v>0.034634902750000002</v>
      </c>
      <c r="BI867" s="1414">
        <v>1.1799999999999999</v>
      </c>
      <c r="BJ867" s="1419">
        <f>BL867*BJ877*1.73*0.875/1000</f>
        <v>0.046623499999999998</v>
      </c>
      <c r="BK867" s="1419">
        <f t="shared" ref="BK867:BK876" si="4076">BJ867*0.554</f>
        <v>0.025829419000000003</v>
      </c>
      <c r="BL867" s="1414">
        <v>0.88</v>
      </c>
      <c r="BM867" s="1419">
        <f>BO867*BM877*1.73*0.875/1000</f>
        <v>0.046623499999999998</v>
      </c>
      <c r="BN867" s="1419">
        <f t="shared" ref="BN867:BN876" si="4077">BM867*0.554</f>
        <v>0.025829419000000003</v>
      </c>
      <c r="BO867" s="1414">
        <v>0.88</v>
      </c>
      <c r="BP867" s="1419">
        <f>BR867*BP877*1.73*0.875/1000</f>
        <v>0.062517875000000001</v>
      </c>
      <c r="BQ867" s="1419">
        <f t="shared" ref="BQ867:BQ876" si="4078">BP867*0.554</f>
        <v>0.034634902750000002</v>
      </c>
      <c r="BR867" s="1414">
        <v>1.1799999999999999</v>
      </c>
      <c r="BS867" s="1419">
        <f>BU867*BS877*1.73*0.875/1000</f>
        <v>0.046623499999999998</v>
      </c>
      <c r="BT867" s="1419">
        <f t="shared" ref="BT867:BT876" si="4079">BS867*0.554</f>
        <v>0.025829419000000003</v>
      </c>
      <c r="BU867" s="1414">
        <v>0.88</v>
      </c>
      <c r="BV867" s="1419">
        <f>BX867*BV877*1.73*0.875/1000</f>
        <v>0.046623499999999998</v>
      </c>
      <c r="BW867" s="1419">
        <f t="shared" ref="BW867:BW876" si="4080">BV867*0.554</f>
        <v>0.025829419000000003</v>
      </c>
      <c r="BX867" s="1414">
        <v>0.88</v>
      </c>
      <c r="BY867" s="1419">
        <f>CA867*BY877*1.73*0.875/1000</f>
        <v>0.046623499999999998</v>
      </c>
      <c r="BZ867" s="1419">
        <f t="shared" ref="BZ867:BZ876" si="4081">BY867*0.554</f>
        <v>0.025829419000000003</v>
      </c>
      <c r="CA867" s="1414">
        <v>0.88</v>
      </c>
    </row>
    <row r="868" s="1" customFormat="1" ht="19.199999999999999">
      <c r="A868" s="1332"/>
      <c r="B868" s="1398"/>
      <c r="C868" s="1545"/>
      <c r="D868" s="1409"/>
      <c r="E868" s="1409"/>
      <c r="F868" s="1478" t="s">
        <v>398</v>
      </c>
      <c r="G868" s="1412">
        <v>10</v>
      </c>
      <c r="H868" s="1413">
        <v>0.034799999999999998</v>
      </c>
      <c r="I868" s="1413">
        <v>0.027199999999999998</v>
      </c>
      <c r="J868" s="1414">
        <f>ROUND(SQRT(H868^2+I868^2)*1000/(1.73*H879),0)</f>
        <v>2</v>
      </c>
      <c r="K868" s="1413">
        <v>0.034000000000000002</v>
      </c>
      <c r="L868" s="1413">
        <v>0.026800000000000001</v>
      </c>
      <c r="M868" s="1414">
        <f>ROUND(SQRT(K868^2+L868^2)*1000/(1.73*K879),0)</f>
        <v>2</v>
      </c>
      <c r="N868" s="1413">
        <v>0.032000000000000001</v>
      </c>
      <c r="O868" s="1413">
        <v>0.0264</v>
      </c>
      <c r="P868" s="1414">
        <f>ROUND(SQRT(N868^2+O868^2)*1000/(1.73*N879),0)</f>
        <v>2</v>
      </c>
      <c r="Q868" s="1413">
        <v>0.0332</v>
      </c>
      <c r="R868" s="1413">
        <v>0.025600000000000001</v>
      </c>
      <c r="S868" s="1414">
        <f>ROUND(SQRT(Q868^2+R868^2)*1000/(1.73*Q879),0)</f>
        <v>2</v>
      </c>
      <c r="T868" s="1413">
        <v>0.034799999999999998</v>
      </c>
      <c r="U868" s="1413">
        <v>0.026800000000000001</v>
      </c>
      <c r="V868" s="1414">
        <f>ROUND(SQRT(T868^2+U868^2)*1000/(1.73*T879),0)</f>
        <v>2</v>
      </c>
      <c r="W868" s="1413">
        <v>0.035200000000000002</v>
      </c>
      <c r="X868" s="1413">
        <v>0.025999999999999999</v>
      </c>
      <c r="Y868" s="1414">
        <f>ROUND(SQRT(W868^2+X868^2)*1000/(1.73*W879),0)</f>
        <v>2</v>
      </c>
      <c r="Z868" s="1413">
        <v>0.053600000000000002</v>
      </c>
      <c r="AA868" s="1413">
        <v>0.028000000000000001</v>
      </c>
      <c r="AB868" s="1414">
        <f>ROUND(SQRT(Z868^2+AA868^2)*1000/(1.73*Z879),0)</f>
        <v>3</v>
      </c>
      <c r="AC868" s="1413">
        <v>0.058400000000000001</v>
      </c>
      <c r="AD868" s="1413">
        <v>0.026800000000000001</v>
      </c>
      <c r="AE868" s="1414">
        <f>ROUND(SQRT(AC868^2+AD868^2)*1000/(1.73*AC879),0)</f>
        <v>4</v>
      </c>
      <c r="AF868" s="1413">
        <v>0.062399999999999997</v>
      </c>
      <c r="AG868" s="1413">
        <v>0.0264</v>
      </c>
      <c r="AH868" s="1414">
        <f>ROUND(SQRT(AF868^2+AG868^2)*1000/(1.73*AF879),0)</f>
        <v>4</v>
      </c>
      <c r="AI868" s="1413">
        <v>0.067599999999999993</v>
      </c>
      <c r="AJ868" s="1413">
        <v>0.027199999999999998</v>
      </c>
      <c r="AK868" s="1414">
        <f>ROUND(SQRT(AI868^2+AJ868^2)*1000/(1.73*AI879),0)</f>
        <v>4</v>
      </c>
      <c r="AL868" s="1415">
        <v>0.067599999999999993</v>
      </c>
      <c r="AM868" s="1415">
        <v>0.0292</v>
      </c>
      <c r="AN868" s="1416">
        <f>ROUND(SQRT(AL868^2+AM868^2)*1000/(1.73*AL879),0)</f>
        <v>4</v>
      </c>
      <c r="AO868" s="1413">
        <v>0.066799999999999998</v>
      </c>
      <c r="AP868" s="1413">
        <v>0.028799999999999999</v>
      </c>
      <c r="AQ868" s="1414">
        <f>ROUND(SQRT(AO868^2+AP868^2)*1000/(1.73*AO879),0)</f>
        <v>4</v>
      </c>
      <c r="AR868" s="1413">
        <v>0.066400000000000001</v>
      </c>
      <c r="AS868" s="1413">
        <v>0.029600000000000001</v>
      </c>
      <c r="AT868" s="1414">
        <f>ROUND(SQRT(AR868^2+AS868^2)*1000/(1.73*AR879),0)</f>
        <v>4</v>
      </c>
      <c r="AU868" s="1413">
        <v>0.060400000000000002</v>
      </c>
      <c r="AV868" s="1413">
        <v>0.028400000000000002</v>
      </c>
      <c r="AW868" s="1414">
        <f>ROUND(SQRT(AU868^2+AV868^2)*1000/(1.73*AU879),0)</f>
        <v>4</v>
      </c>
      <c r="AX868" s="1413">
        <v>0.052400000000000002</v>
      </c>
      <c r="AY868" s="1413">
        <v>0.028400000000000002</v>
      </c>
      <c r="AZ868" s="1414">
        <f>ROUND(SQRT(AX868^2+AY868^2)*1000/(1.73*AX879),0)</f>
        <v>3</v>
      </c>
      <c r="BA868" s="1413">
        <v>0.057200000000000001</v>
      </c>
      <c r="BB868" s="1413">
        <v>0.028400000000000002</v>
      </c>
      <c r="BC868" s="1414">
        <f>ROUND(SQRT(BA868^2+BB868^2)*1000/(1.73*BA879),0)</f>
        <v>4</v>
      </c>
      <c r="BD868" s="1413">
        <v>0.057200000000000001</v>
      </c>
      <c r="BE868" s="1413">
        <v>0.028000000000000001</v>
      </c>
      <c r="BF868" s="1414">
        <f>ROUND(SQRT(BD868^2+BE868^2)*1000/(1.73*BD879),0)</f>
        <v>4</v>
      </c>
      <c r="BG868" s="1413">
        <v>0.062399999999999997</v>
      </c>
      <c r="BH868" s="1413">
        <v>0.028400000000000002</v>
      </c>
      <c r="BI868" s="1414">
        <f>ROUND(SQRT(BG868^2+BH868^2)*1000/(1.73*BG879),0)</f>
        <v>4</v>
      </c>
      <c r="BJ868" s="1413">
        <v>0.055599999999999997</v>
      </c>
      <c r="BK868" s="1413">
        <v>0.026800000000000001</v>
      </c>
      <c r="BL868" s="1414">
        <f>ROUND(SQRT(BJ868^2+BK868^2)*1000/(1.73*BJ879),0)</f>
        <v>3</v>
      </c>
      <c r="BM868" s="1413">
        <v>0.054399999999999997</v>
      </c>
      <c r="BN868" s="1413">
        <v>0.0276</v>
      </c>
      <c r="BO868" s="1414">
        <f>ROUND(SQRT(BM868^2+BN868^2)*1000/(1.73*BM879),0)</f>
        <v>3</v>
      </c>
      <c r="BP868" s="1413">
        <v>0.058000000000000003</v>
      </c>
      <c r="BQ868" s="1413">
        <v>0.0276</v>
      </c>
      <c r="BR868" s="1414">
        <f>ROUND(SQRT(BP868^2+BQ868^2)*1000/(1.73*BP879),0)</f>
        <v>4</v>
      </c>
      <c r="BS868" s="1413">
        <v>0.052400000000000002</v>
      </c>
      <c r="BT868" s="1413">
        <v>0.028000000000000001</v>
      </c>
      <c r="BU868" s="1414">
        <f>ROUND(SQRT(BS868^2+BT868^2)*1000/(1.73*BS879),0)</f>
        <v>3</v>
      </c>
      <c r="BV868" s="1413">
        <v>0.047199999999999999</v>
      </c>
      <c r="BW868" s="1413">
        <v>0.028400000000000002</v>
      </c>
      <c r="BX868" s="1414">
        <f>ROUND(SQRT(BV868^2+BW868^2)*1000/(1.73*BV879),0)</f>
        <v>3</v>
      </c>
      <c r="BY868" s="1413">
        <v>0.041599999999999998</v>
      </c>
      <c r="BZ868" s="1413">
        <v>0.0276</v>
      </c>
      <c r="CA868" s="1414">
        <f>ROUND(SQRT(BY868^2+BZ868^2)*1000/(1.73*BY879),0)</f>
        <v>3</v>
      </c>
    </row>
    <row r="869" s="1" customFormat="1" ht="19.199999999999999">
      <c r="A869" s="1332"/>
      <c r="B869" s="1398"/>
      <c r="C869" s="1545"/>
      <c r="D869" s="1409"/>
      <c r="E869" s="1409"/>
      <c r="F869" s="1478" t="s">
        <v>399</v>
      </c>
      <c r="G869" s="1412" t="s">
        <v>400</v>
      </c>
      <c r="H869" s="1417">
        <v>5</v>
      </c>
      <c r="I869" s="1417"/>
      <c r="J869" s="1417"/>
      <c r="K869" s="1417">
        <v>5</v>
      </c>
      <c r="L869" s="1417"/>
      <c r="M869" s="1417"/>
      <c r="N869" s="1417">
        <v>5</v>
      </c>
      <c r="O869" s="1417"/>
      <c r="P869" s="1417"/>
      <c r="Q869" s="1417">
        <v>5</v>
      </c>
      <c r="R869" s="1417"/>
      <c r="S869" s="1417"/>
      <c r="T869" s="1417">
        <v>5</v>
      </c>
      <c r="U869" s="1417"/>
      <c r="V869" s="1417"/>
      <c r="W869" s="1417">
        <v>5</v>
      </c>
      <c r="X869" s="1417"/>
      <c r="Y869" s="1417"/>
      <c r="Z869" s="1417">
        <v>5</v>
      </c>
      <c r="AA869" s="1417"/>
      <c r="AB869" s="1417"/>
      <c r="AC869" s="1417">
        <v>5</v>
      </c>
      <c r="AD869" s="1417"/>
      <c r="AE869" s="1417"/>
      <c r="AF869" s="1417">
        <v>5</v>
      </c>
      <c r="AG869" s="1417"/>
      <c r="AH869" s="1417"/>
      <c r="AI869" s="1417">
        <v>5</v>
      </c>
      <c r="AJ869" s="1417"/>
      <c r="AK869" s="1417"/>
      <c r="AL869" s="1418">
        <v>5</v>
      </c>
      <c r="AM869" s="1418"/>
      <c r="AN869" s="1418"/>
      <c r="AO869" s="1417">
        <v>5</v>
      </c>
      <c r="AP869" s="1417"/>
      <c r="AQ869" s="1417"/>
      <c r="AR869" s="1417">
        <v>5</v>
      </c>
      <c r="AS869" s="1417"/>
      <c r="AT869" s="1417"/>
      <c r="AU869" s="1417">
        <v>5</v>
      </c>
      <c r="AV869" s="1417"/>
      <c r="AW869" s="1417"/>
      <c r="AX869" s="1417">
        <v>5</v>
      </c>
      <c r="AY869" s="1417"/>
      <c r="AZ869" s="1417"/>
      <c r="BA869" s="1417">
        <v>5</v>
      </c>
      <c r="BB869" s="1417"/>
      <c r="BC869" s="1417"/>
      <c r="BD869" s="1417">
        <v>5</v>
      </c>
      <c r="BE869" s="1417"/>
      <c r="BF869" s="1417"/>
      <c r="BG869" s="1417">
        <v>5</v>
      </c>
      <c r="BH869" s="1417"/>
      <c r="BI869" s="1417"/>
      <c r="BJ869" s="1417">
        <v>5</v>
      </c>
      <c r="BK869" s="1417"/>
      <c r="BL869" s="1417"/>
      <c r="BM869" s="1417">
        <v>5</v>
      </c>
      <c r="BN869" s="1417"/>
      <c r="BO869" s="1417"/>
      <c r="BP869" s="1417">
        <v>5</v>
      </c>
      <c r="BQ869" s="1417"/>
      <c r="BR869" s="1417"/>
      <c r="BS869" s="1417">
        <v>5</v>
      </c>
      <c r="BT869" s="1417"/>
      <c r="BU869" s="1417"/>
      <c r="BV869" s="1417">
        <v>5</v>
      </c>
      <c r="BW869" s="1417"/>
      <c r="BX869" s="1417"/>
      <c r="BY869" s="1417">
        <v>5</v>
      </c>
      <c r="BZ869" s="1417"/>
      <c r="CA869" s="1417"/>
    </row>
    <row r="870" s="1" customFormat="1" ht="19.199999999999999">
      <c r="A870" s="1332"/>
      <c r="B870" s="1398"/>
      <c r="C870" s="1545"/>
      <c r="D870" s="1409"/>
      <c r="E870" s="1409"/>
      <c r="F870" s="1478" t="s">
        <v>401</v>
      </c>
      <c r="G870" s="1412" t="s">
        <v>400</v>
      </c>
      <c r="H870" s="1419"/>
      <c r="I870" s="1419"/>
      <c r="J870" s="1419"/>
      <c r="K870" s="1419"/>
      <c r="L870" s="1419"/>
      <c r="M870" s="1419"/>
      <c r="N870" s="1419"/>
      <c r="O870" s="1419"/>
      <c r="P870" s="1419"/>
      <c r="Q870" s="1419"/>
      <c r="R870" s="1419"/>
      <c r="S870" s="1419"/>
      <c r="T870" s="1419"/>
      <c r="U870" s="1419"/>
      <c r="V870" s="1419"/>
      <c r="W870" s="1419"/>
      <c r="X870" s="1419"/>
      <c r="Y870" s="1419"/>
      <c r="Z870" s="1419"/>
      <c r="AA870" s="1419"/>
      <c r="AB870" s="1419"/>
      <c r="AC870" s="1419"/>
      <c r="AD870" s="1419"/>
      <c r="AE870" s="1419"/>
      <c r="AF870" s="1419"/>
      <c r="AG870" s="1419"/>
      <c r="AH870" s="1419"/>
      <c r="AI870" s="1419"/>
      <c r="AJ870" s="1419"/>
      <c r="AK870" s="1419"/>
      <c r="AL870" s="1420"/>
      <c r="AM870" s="1420"/>
      <c r="AN870" s="1420"/>
      <c r="AO870" s="1419"/>
      <c r="AP870" s="1419"/>
      <c r="AQ870" s="1419"/>
      <c r="AR870" s="1419"/>
      <c r="AS870" s="1419"/>
      <c r="AT870" s="1419"/>
      <c r="AU870" s="1419"/>
      <c r="AV870" s="1419"/>
      <c r="AW870" s="1419"/>
      <c r="AX870" s="1419"/>
      <c r="AY870" s="1419"/>
      <c r="AZ870" s="1419"/>
      <c r="BA870" s="1419"/>
      <c r="BB870" s="1419"/>
      <c r="BC870" s="1419"/>
      <c r="BD870" s="1419"/>
      <c r="BE870" s="1419"/>
      <c r="BF870" s="1419"/>
      <c r="BG870" s="1419"/>
      <c r="BH870" s="1419"/>
      <c r="BI870" s="1419"/>
      <c r="BJ870" s="1419"/>
      <c r="BK870" s="1419"/>
      <c r="BL870" s="1419"/>
      <c r="BM870" s="1419"/>
      <c r="BN870" s="1419"/>
      <c r="BO870" s="1419"/>
      <c r="BP870" s="1419"/>
      <c r="BQ870" s="1419"/>
      <c r="BR870" s="1419"/>
      <c r="BS870" s="1419"/>
      <c r="BT870" s="1419"/>
      <c r="BU870" s="1419"/>
      <c r="BV870" s="1419"/>
      <c r="BW870" s="1419"/>
      <c r="BX870" s="1419"/>
      <c r="BY870" s="1419"/>
      <c r="BZ870" s="1419"/>
      <c r="CA870" s="1419"/>
    </row>
    <row r="871" s="1" customFormat="1" ht="19.199999999999999" customHeight="1">
      <c r="A871" s="1332"/>
      <c r="B871" s="1398"/>
      <c r="C871" s="1545" t="s">
        <v>102</v>
      </c>
      <c r="D871" s="1409"/>
      <c r="E871" s="1409" t="s">
        <v>396</v>
      </c>
      <c r="F871" s="1478" t="s">
        <v>397</v>
      </c>
      <c r="G871" s="1412">
        <v>35</v>
      </c>
      <c r="H871" s="1419">
        <f>J871*H878*1.73*0.875/1000</f>
        <v>0.062517875000000001</v>
      </c>
      <c r="I871" s="1419">
        <f t="shared" si="4058"/>
        <v>0.034634902750000002</v>
      </c>
      <c r="J871" s="1414">
        <v>1.1799999999999999</v>
      </c>
      <c r="K871" s="1419">
        <f>M871*K878*1.73*0.875/1000</f>
        <v>0.062517875000000001</v>
      </c>
      <c r="L871" s="1419">
        <f t="shared" si="4059"/>
        <v>0.034634902750000002</v>
      </c>
      <c r="M871" s="1414">
        <v>1.1799999999999999</v>
      </c>
      <c r="N871" s="1419">
        <f>P871*N878*1.73*0.875/1000</f>
        <v>0.062517875000000001</v>
      </c>
      <c r="O871" s="1419">
        <f t="shared" si="4060"/>
        <v>0.034634902750000002</v>
      </c>
      <c r="P871" s="1414">
        <v>1.1799999999999999</v>
      </c>
      <c r="Q871" s="1419">
        <f>S871*Q878*1.73*0.875/1000</f>
        <v>0.062517875000000001</v>
      </c>
      <c r="R871" s="1419">
        <f t="shared" si="4061"/>
        <v>0.034634902750000002</v>
      </c>
      <c r="S871" s="1414">
        <v>1.1799999999999999</v>
      </c>
      <c r="T871" s="1419">
        <f>V871*T878*1.73*0.875/1000</f>
        <v>0.062517875000000001</v>
      </c>
      <c r="U871" s="1419">
        <f t="shared" si="4062"/>
        <v>0.034634902750000002</v>
      </c>
      <c r="V871" s="1414">
        <v>1.1799999999999999</v>
      </c>
      <c r="W871" s="1419">
        <f>Y871*W878*1.73*0.875/1000</f>
        <v>0.062517875000000001</v>
      </c>
      <c r="X871" s="1419">
        <f t="shared" si="4063"/>
        <v>0.034634902750000002</v>
      </c>
      <c r="Y871" s="1414">
        <v>1.1799999999999999</v>
      </c>
      <c r="Z871" s="1419">
        <f>AB871*Z878*1.73*0.875/1000</f>
        <v>0.062517875000000001</v>
      </c>
      <c r="AA871" s="1419">
        <f t="shared" si="4064"/>
        <v>0.034634902750000002</v>
      </c>
      <c r="AB871" s="1414">
        <v>1.1799999999999999</v>
      </c>
      <c r="AC871" s="1419">
        <f>AE871*AC878*1.73*0.875/1000</f>
        <v>0.077882437499999999</v>
      </c>
      <c r="AD871" s="1419">
        <f t="shared" si="4065"/>
        <v>0.043146870375</v>
      </c>
      <c r="AE871" s="1414">
        <v>1.47</v>
      </c>
      <c r="AF871" s="1419">
        <f>AH871*AF878*1.73*0.875/1000</f>
        <v>0.077882437499999999</v>
      </c>
      <c r="AG871" s="1419">
        <f t="shared" si="4066"/>
        <v>0.043146870375</v>
      </c>
      <c r="AH871" s="1414">
        <v>1.47</v>
      </c>
      <c r="AI871" s="1419">
        <f>AK871*AI878*1.73*0.875/1000</f>
        <v>0.077882437499999999</v>
      </c>
      <c r="AJ871" s="1419">
        <f t="shared" si="4067"/>
        <v>0.043146870375</v>
      </c>
      <c r="AK871" s="1414">
        <v>1.47</v>
      </c>
      <c r="AL871" s="1420">
        <f>AN871*AL878*1.73*0.875/1000</f>
        <v>0.077882437499999999</v>
      </c>
      <c r="AM871" s="1420">
        <f t="shared" si="4068"/>
        <v>0.043146870375</v>
      </c>
      <c r="AN871" s="1416">
        <v>1.47</v>
      </c>
      <c r="AO871" s="1419">
        <f>AQ871*AO878*1.73*0.875/1000</f>
        <v>0.077882437499999999</v>
      </c>
      <c r="AP871" s="1419">
        <f t="shared" si="4069"/>
        <v>0.043146870375</v>
      </c>
      <c r="AQ871" s="1414">
        <v>1.47</v>
      </c>
      <c r="AR871" s="1419">
        <f>AT871*AR878*1.73*0.875/1000</f>
        <v>0.077882437499999999</v>
      </c>
      <c r="AS871" s="1419">
        <f t="shared" si="4070"/>
        <v>0.043146870375</v>
      </c>
      <c r="AT871" s="1414">
        <v>1.47</v>
      </c>
      <c r="AU871" s="1419">
        <f>AW871*AU878*1.73*0.875/1000</f>
        <v>0.062517875000000001</v>
      </c>
      <c r="AV871" s="1419">
        <f t="shared" si="4071"/>
        <v>0.034634902750000002</v>
      </c>
      <c r="AW871" s="1414">
        <v>1.1799999999999999</v>
      </c>
      <c r="AX871" s="1419">
        <f>AZ871*AX878*1.73*0.875/1000</f>
        <v>0.062517875000000001</v>
      </c>
      <c r="AY871" s="1419">
        <f t="shared" si="4072"/>
        <v>0.034634902750000002</v>
      </c>
      <c r="AZ871" s="1414">
        <v>1.1799999999999999</v>
      </c>
      <c r="BA871" s="1419">
        <f>BC871*BA878*1.73*0.875/1000</f>
        <v>0.077882437499999999</v>
      </c>
      <c r="BB871" s="1419">
        <f t="shared" si="4073"/>
        <v>0.043146870375</v>
      </c>
      <c r="BC871" s="1414">
        <v>1.47</v>
      </c>
      <c r="BD871" s="1419">
        <f>BF871*BD878*1.73*0.875/1000</f>
        <v>0.077882437499999999</v>
      </c>
      <c r="BE871" s="1419">
        <f t="shared" si="4074"/>
        <v>0.043146870375</v>
      </c>
      <c r="BF871" s="1414">
        <v>1.47</v>
      </c>
      <c r="BG871" s="1419">
        <f>BI871*BG878*1.73*0.875/1000</f>
        <v>0.093776812500000001</v>
      </c>
      <c r="BH871" s="1419">
        <f t="shared" si="4075"/>
        <v>0.051952354125000003</v>
      </c>
      <c r="BI871" s="1414">
        <v>1.77</v>
      </c>
      <c r="BJ871" s="1419">
        <f>BL871*BJ878*1.73*0.875/1000</f>
        <v>0.093776812500000001</v>
      </c>
      <c r="BK871" s="1419">
        <f t="shared" si="4076"/>
        <v>0.051952354125000003</v>
      </c>
      <c r="BL871" s="1414">
        <v>1.77</v>
      </c>
      <c r="BM871" s="1419">
        <f>BO871*BM878*1.73*0.875/1000</f>
        <v>0.093776812500000001</v>
      </c>
      <c r="BN871" s="1419">
        <f t="shared" si="4077"/>
        <v>0.051952354125000003</v>
      </c>
      <c r="BO871" s="1414">
        <v>1.77</v>
      </c>
      <c r="BP871" s="1419">
        <f>BR871*BP878*1.73*0.875/1000</f>
        <v>0.093776812500000001</v>
      </c>
      <c r="BQ871" s="1419">
        <f t="shared" si="4078"/>
        <v>0.051952354125000003</v>
      </c>
      <c r="BR871" s="1414">
        <v>1.77</v>
      </c>
      <c r="BS871" s="1419">
        <f>BU871*BS878*1.73*0.875/1000</f>
        <v>0.077882437499999999</v>
      </c>
      <c r="BT871" s="1419">
        <f t="shared" si="4079"/>
        <v>0.043146870375</v>
      </c>
      <c r="BU871" s="1414">
        <v>1.47</v>
      </c>
      <c r="BV871" s="1419">
        <f>BX871*BV878*1.73*0.875/1000</f>
        <v>0.077882437499999999</v>
      </c>
      <c r="BW871" s="1419">
        <f t="shared" si="4080"/>
        <v>0.043146870375</v>
      </c>
      <c r="BX871" s="1414">
        <v>1.47</v>
      </c>
      <c r="BY871" s="1419">
        <f>CA871*BY878*1.73*0.875/1000</f>
        <v>0.077882437499999999</v>
      </c>
      <c r="BZ871" s="1419">
        <f t="shared" si="4081"/>
        <v>0.043146870375</v>
      </c>
      <c r="CA871" s="1414">
        <v>1.47</v>
      </c>
    </row>
    <row r="872" s="1" customFormat="1" ht="19.199999999999999">
      <c r="A872" s="1332"/>
      <c r="B872" s="1398"/>
      <c r="C872" s="1545"/>
      <c r="D872" s="1409"/>
      <c r="E872" s="1409"/>
      <c r="F872" s="1478" t="s">
        <v>398</v>
      </c>
      <c r="G872" s="1412">
        <v>10</v>
      </c>
      <c r="H872" s="1413">
        <v>0.072800000000000004</v>
      </c>
      <c r="I872" s="1413">
        <v>0.0040720000000000001</v>
      </c>
      <c r="J872" s="1414">
        <f>ROUND(SQRT(H872^2+I872^2)*1000/(1.73*H880),0)</f>
        <v>4</v>
      </c>
      <c r="K872" s="1413">
        <v>0.071999999999999995</v>
      </c>
      <c r="L872" s="1413">
        <v>0.0040660000000000002</v>
      </c>
      <c r="M872" s="1414">
        <f>ROUND(SQRT(K872^2+L872^2)*1000/(1.73*K880),0)</f>
        <v>4</v>
      </c>
      <c r="N872" s="1413">
        <v>0.070000000000000007</v>
      </c>
      <c r="O872" s="1413">
        <v>0.0041799999999999997</v>
      </c>
      <c r="P872" s="1414">
        <f>ROUND(SQRT(N872^2+O872^2)*1000/(1.73*N880),0)</f>
        <v>4</v>
      </c>
      <c r="Q872" s="1413">
        <v>0.070000000000000007</v>
      </c>
      <c r="R872" s="1413">
        <v>0.0040299999999999997</v>
      </c>
      <c r="S872" s="1414">
        <f>ROUND(SQRT(Q872^2+R872^2)*1000/(1.73*Q880),0)</f>
        <v>4</v>
      </c>
      <c r="T872" s="1413">
        <v>0.070800000000000002</v>
      </c>
      <c r="U872" s="1413">
        <v>0.0041099999999999999</v>
      </c>
      <c r="V872" s="1414">
        <f>ROUND(SQRT(T872^2+U872^2)*1000/(1.73*T880),0)</f>
        <v>4</v>
      </c>
      <c r="W872" s="1413">
        <v>0.073599999999999999</v>
      </c>
      <c r="X872" s="1413">
        <v>0.0040899999999999999</v>
      </c>
      <c r="Y872" s="1414">
        <f>ROUND(SQRT(W872^2+X872^2)*1000/(1.73*W880),0)</f>
        <v>4</v>
      </c>
      <c r="Z872" s="1413">
        <v>0.078399999999999997</v>
      </c>
      <c r="AA872" s="1413">
        <v>0.0040879999999999996</v>
      </c>
      <c r="AB872" s="1414">
        <f>ROUND(SQRT(Z872^2+AA872^2)*1000/(1.73*Z880),0)</f>
        <v>4</v>
      </c>
      <c r="AC872" s="1413">
        <v>0.085599999999999996</v>
      </c>
      <c r="AD872" s="1413">
        <v>0.0051799999999999997</v>
      </c>
      <c r="AE872" s="1414">
        <f>ROUND(SQRT(AC872^2+AD872^2)*1000/(1.73*AC880),0)</f>
        <v>5</v>
      </c>
      <c r="AF872" s="1413">
        <v>0.092399999999999996</v>
      </c>
      <c r="AG872" s="1413">
        <v>0.0053220000000000003</v>
      </c>
      <c r="AH872" s="1414">
        <f>ROUND(SQRT(AF872^2+AG872^2)*1000/(1.73*AF880),0)</f>
        <v>5</v>
      </c>
      <c r="AI872" s="1413">
        <v>0.0964</v>
      </c>
      <c r="AJ872" s="1413">
        <v>0.0069979999999999999</v>
      </c>
      <c r="AK872" s="1414">
        <f>ROUND(SQRT(AI872^2+AJ872^2)*1000/(1.73*AI880),0)</f>
        <v>5</v>
      </c>
      <c r="AL872" s="1415">
        <v>0.090800000000000006</v>
      </c>
      <c r="AM872" s="1415">
        <v>0.0066779999999999999</v>
      </c>
      <c r="AN872" s="1416">
        <f>ROUND(SQRT(AL872^2+AM872^2)*1000/(1.73*AL880),0)</f>
        <v>5</v>
      </c>
      <c r="AO872" s="1413">
        <v>0.097600000000000006</v>
      </c>
      <c r="AP872" s="1413">
        <v>0.0071440000000000002</v>
      </c>
      <c r="AQ872" s="1414">
        <f>ROUND(SQRT(AO872^2+AP872^2)*1000/(1.73*AO880),0)</f>
        <v>5</v>
      </c>
      <c r="AR872" s="1413">
        <v>0.080399999999999999</v>
      </c>
      <c r="AS872" s="1413">
        <v>0.0063600000000000002</v>
      </c>
      <c r="AT872" s="1414">
        <f>ROUND(SQRT(AR872^2+AS872^2)*1000/(1.73*AR880),0)</f>
        <v>5</v>
      </c>
      <c r="AU872" s="1413">
        <v>0.076799999999999993</v>
      </c>
      <c r="AV872" s="1413">
        <v>0.0063959999999999998</v>
      </c>
      <c r="AW872" s="1414">
        <f>ROUND(SQRT(AU872^2+AV872^2)*1000/(1.73*AU880),0)</f>
        <v>4</v>
      </c>
      <c r="AX872" s="1413">
        <v>0.079600000000000004</v>
      </c>
      <c r="AY872" s="1413">
        <v>0.0056959999999999997</v>
      </c>
      <c r="AZ872" s="1414">
        <f>ROUND(SQRT(AX872^2+AY872^2)*1000/(1.73*AX880),0)</f>
        <v>4</v>
      </c>
      <c r="BA872" s="1413">
        <v>0.089599999999999999</v>
      </c>
      <c r="BB872" s="1413">
        <v>0.0047460000000000002</v>
      </c>
      <c r="BC872" s="1414">
        <f>ROUND(SQRT(BA872^2+BB872^2)*1000/(1.73*BA880),0)</f>
        <v>5</v>
      </c>
      <c r="BD872" s="1413">
        <v>0.095200000000000007</v>
      </c>
      <c r="BE872" s="1413">
        <v>0.0040940000000000004</v>
      </c>
      <c r="BF872" s="1414">
        <f>ROUND(SQRT(BD872^2+BE872^2)*1000/(1.73*BD880),0)</f>
        <v>5</v>
      </c>
      <c r="BG872" s="1413">
        <v>0.1024</v>
      </c>
      <c r="BH872" s="1413">
        <v>0.0045900000000000003</v>
      </c>
      <c r="BI872" s="1414">
        <f>ROUND(SQRT(BG872^2+BH872^2)*1000/(1.73*BG880),0)</f>
        <v>6</v>
      </c>
      <c r="BJ872" s="1413">
        <v>0.1084</v>
      </c>
      <c r="BK872" s="1413">
        <v>0.0042379999999999996</v>
      </c>
      <c r="BL872" s="1414">
        <f>ROUND(SQRT(BJ872^2+BK872^2)*1000/(1.73*BJ880),0)</f>
        <v>6</v>
      </c>
      <c r="BM872" s="1413">
        <v>0.104</v>
      </c>
      <c r="BN872" s="1413">
        <v>0.004352</v>
      </c>
      <c r="BO872" s="1414">
        <f>ROUND(SQRT(BM872^2+BN872^2)*1000/(1.73*BM880),0)</f>
        <v>6</v>
      </c>
      <c r="BP872" s="1413">
        <v>0.099199999999999997</v>
      </c>
      <c r="BQ872" s="1413">
        <v>0.004816</v>
      </c>
      <c r="BR872" s="1414">
        <f>ROUND(SQRT(BP872^2+BQ872^2)*1000/(1.73*BP880),0)</f>
        <v>6</v>
      </c>
      <c r="BS872" s="1413">
        <v>0.094</v>
      </c>
      <c r="BT872" s="1413">
        <v>0.0049500000000000004</v>
      </c>
      <c r="BU872" s="1414">
        <f>ROUND(SQRT(BS872^2+BT872^2)*1000/(1.73*BS880),0)</f>
        <v>5</v>
      </c>
      <c r="BV872" s="1413">
        <v>0.0872</v>
      </c>
      <c r="BW872" s="1413">
        <v>0.006378</v>
      </c>
      <c r="BX872" s="1414">
        <f>ROUND(SQRT(BV872^2+BW872^2)*1000/(1.73*BV880),0)</f>
        <v>5</v>
      </c>
      <c r="BY872" s="1413">
        <v>0.081199999999999994</v>
      </c>
      <c r="BZ872" s="1413">
        <v>0.0046880000000000003</v>
      </c>
      <c r="CA872" s="1414">
        <f>ROUND(SQRT(BY872^2+BZ872^2)*1000/(1.73*BY880),0)</f>
        <v>5</v>
      </c>
    </row>
    <row r="873" s="1" customFormat="1" ht="20.399999999999999" customHeight="1">
      <c r="A873" s="1332"/>
      <c r="B873" s="1398"/>
      <c r="C873" s="1545"/>
      <c r="D873" s="1409"/>
      <c r="E873" s="1409"/>
      <c r="F873" s="1478" t="s">
        <v>399</v>
      </c>
      <c r="G873" s="1412" t="s">
        <v>400</v>
      </c>
      <c r="H873" s="1417">
        <v>5</v>
      </c>
      <c r="I873" s="1417"/>
      <c r="J873" s="1417"/>
      <c r="K873" s="1417">
        <v>5</v>
      </c>
      <c r="L873" s="1417"/>
      <c r="M873" s="1417"/>
      <c r="N873" s="1417">
        <v>5</v>
      </c>
      <c r="O873" s="1417"/>
      <c r="P873" s="1417"/>
      <c r="Q873" s="1417">
        <v>5</v>
      </c>
      <c r="R873" s="1417"/>
      <c r="S873" s="1417"/>
      <c r="T873" s="1417">
        <v>5</v>
      </c>
      <c r="U873" s="1417"/>
      <c r="V873" s="1417"/>
      <c r="W873" s="1417">
        <v>5</v>
      </c>
      <c r="X873" s="1417"/>
      <c r="Y873" s="1417"/>
      <c r="Z873" s="1417">
        <v>5</v>
      </c>
      <c r="AA873" s="1417"/>
      <c r="AB873" s="1417"/>
      <c r="AC873" s="1417">
        <v>5</v>
      </c>
      <c r="AD873" s="1417"/>
      <c r="AE873" s="1417"/>
      <c r="AF873" s="1417">
        <v>5</v>
      </c>
      <c r="AG873" s="1417"/>
      <c r="AH873" s="1417"/>
      <c r="AI873" s="1417">
        <v>5</v>
      </c>
      <c r="AJ873" s="1417"/>
      <c r="AK873" s="1417"/>
      <c r="AL873" s="1418">
        <v>5</v>
      </c>
      <c r="AM873" s="1418"/>
      <c r="AN873" s="1418"/>
      <c r="AO873" s="1417">
        <v>5</v>
      </c>
      <c r="AP873" s="1417"/>
      <c r="AQ873" s="1417"/>
      <c r="AR873" s="1417">
        <v>5</v>
      </c>
      <c r="AS873" s="1417"/>
      <c r="AT873" s="1417"/>
      <c r="AU873" s="1417">
        <v>5</v>
      </c>
      <c r="AV873" s="1417"/>
      <c r="AW873" s="1417"/>
      <c r="AX873" s="1417">
        <v>5</v>
      </c>
      <c r="AY873" s="1417"/>
      <c r="AZ873" s="1417"/>
      <c r="BA873" s="1417">
        <v>5</v>
      </c>
      <c r="BB873" s="1417"/>
      <c r="BC873" s="1417"/>
      <c r="BD873" s="1417">
        <v>5</v>
      </c>
      <c r="BE873" s="1417"/>
      <c r="BF873" s="1417"/>
      <c r="BG873" s="1417">
        <v>5</v>
      </c>
      <c r="BH873" s="1417"/>
      <c r="BI873" s="1417"/>
      <c r="BJ873" s="1417">
        <v>5</v>
      </c>
      <c r="BK873" s="1417"/>
      <c r="BL873" s="1417"/>
      <c r="BM873" s="1417">
        <v>5</v>
      </c>
      <c r="BN873" s="1417"/>
      <c r="BO873" s="1417"/>
      <c r="BP873" s="1417">
        <v>5</v>
      </c>
      <c r="BQ873" s="1417"/>
      <c r="BR873" s="1417"/>
      <c r="BS873" s="1417">
        <v>5</v>
      </c>
      <c r="BT873" s="1417"/>
      <c r="BU873" s="1417"/>
      <c r="BV873" s="1417">
        <v>5</v>
      </c>
      <c r="BW873" s="1417"/>
      <c r="BX873" s="1417"/>
      <c r="BY873" s="1417">
        <v>5</v>
      </c>
      <c r="BZ873" s="1417"/>
      <c r="CA873" s="1417"/>
    </row>
    <row r="874" s="1" customFormat="1" ht="19.199999999999999">
      <c r="A874" s="1332"/>
      <c r="B874" s="1398"/>
      <c r="C874" s="1545"/>
      <c r="D874" s="1409"/>
      <c r="E874" s="1409"/>
      <c r="F874" s="1478" t="s">
        <v>401</v>
      </c>
      <c r="G874" s="1412" t="s">
        <v>400</v>
      </c>
      <c r="H874" s="1419"/>
      <c r="I874" s="1419"/>
      <c r="J874" s="1419"/>
      <c r="K874" s="1419"/>
      <c r="L874" s="1419"/>
      <c r="M874" s="1419"/>
      <c r="N874" s="1419"/>
      <c r="O874" s="1419"/>
      <c r="P874" s="1419"/>
      <c r="Q874" s="1419"/>
      <c r="R874" s="1419"/>
      <c r="S874" s="1419"/>
      <c r="T874" s="1419"/>
      <c r="U874" s="1419"/>
      <c r="V874" s="1419"/>
      <c r="W874" s="1419"/>
      <c r="X874" s="1419"/>
      <c r="Y874" s="1419"/>
      <c r="Z874" s="1419"/>
      <c r="AA874" s="1419"/>
      <c r="AB874" s="1419"/>
      <c r="AC874" s="1419"/>
      <c r="AD874" s="1419"/>
      <c r="AE874" s="1419"/>
      <c r="AF874" s="1419"/>
      <c r="AG874" s="1419"/>
      <c r="AH874" s="1419"/>
      <c r="AI874" s="1419"/>
      <c r="AJ874" s="1419"/>
      <c r="AK874" s="1419"/>
      <c r="AL874" s="1420"/>
      <c r="AM874" s="1420"/>
      <c r="AN874" s="1420"/>
      <c r="AO874" s="1419"/>
      <c r="AP874" s="1419"/>
      <c r="AQ874" s="1419"/>
      <c r="AR874" s="1419"/>
      <c r="AS874" s="1419"/>
      <c r="AT874" s="1419"/>
      <c r="AU874" s="1419"/>
      <c r="AV874" s="1419"/>
      <c r="AW874" s="1419"/>
      <c r="AX874" s="1419"/>
      <c r="AY874" s="1419"/>
      <c r="AZ874" s="1419"/>
      <c r="BA874" s="1419"/>
      <c r="BB874" s="1419"/>
      <c r="BC874" s="1419"/>
      <c r="BD874" s="1419"/>
      <c r="BE874" s="1419"/>
      <c r="BF874" s="1419"/>
      <c r="BG874" s="1419"/>
      <c r="BH874" s="1419"/>
      <c r="BI874" s="1419"/>
      <c r="BJ874" s="1419"/>
      <c r="BK874" s="1419"/>
      <c r="BL874" s="1419"/>
      <c r="BM874" s="1419"/>
      <c r="BN874" s="1419"/>
      <c r="BO874" s="1419"/>
      <c r="BP874" s="1419"/>
      <c r="BQ874" s="1419"/>
      <c r="BR874" s="1419"/>
      <c r="BS874" s="1419"/>
      <c r="BT874" s="1419"/>
      <c r="BU874" s="1419"/>
      <c r="BV874" s="1419"/>
      <c r="BW874" s="1419"/>
      <c r="BX874" s="1419"/>
      <c r="BY874" s="1419"/>
      <c r="BZ874" s="1419"/>
      <c r="CA874" s="1419"/>
    </row>
    <row r="875" s="1" customFormat="1" ht="20.25" customHeight="1">
      <c r="A875" s="1332"/>
      <c r="B875" s="1398" t="s">
        <v>402</v>
      </c>
      <c r="C875" s="1609" t="s">
        <v>511</v>
      </c>
      <c r="D875" s="1400"/>
      <c r="E875" s="1409" t="s">
        <v>396</v>
      </c>
      <c r="F875" s="1478"/>
      <c r="G875" s="1412">
        <v>35</v>
      </c>
      <c r="H875" s="1419">
        <f t="shared" ref="H875:H876" si="4082">J875*H877*1.73*0.875/1000</f>
        <v>-0.155764875</v>
      </c>
      <c r="I875" s="1419">
        <f t="shared" si="4058"/>
        <v>-0.08629374075</v>
      </c>
      <c r="J875" s="1414">
        <v>-2.9399999999999999</v>
      </c>
      <c r="K875" s="1419">
        <f t="shared" ref="K875:K876" si="4083">M875*K877*1.73*0.875/1000</f>
        <v>-0.14040031250000001</v>
      </c>
      <c r="L875" s="1419">
        <f t="shared" si="4059"/>
        <v>-0.077781773125000009</v>
      </c>
      <c r="M875" s="1414">
        <v>-2.6499999999999999</v>
      </c>
      <c r="N875" s="1419">
        <f t="shared" ref="N875:N876" si="4084">P875*N877*1.73*0.875/1000</f>
        <v>-0.155764875</v>
      </c>
      <c r="O875" s="1419">
        <f t="shared" si="4060"/>
        <v>-0.08629374075</v>
      </c>
      <c r="P875" s="1414">
        <v>-2.9399999999999999</v>
      </c>
      <c r="Q875" s="1419">
        <f t="shared" ref="Q875:Q876" si="4085">S875*Q877*1.73*0.875/1000</f>
        <v>-0.155764875</v>
      </c>
      <c r="R875" s="1419">
        <f t="shared" si="4061"/>
        <v>-0.08629374075</v>
      </c>
      <c r="S875" s="1414">
        <v>-2.9399999999999999</v>
      </c>
      <c r="T875" s="1419">
        <f t="shared" ref="T875:T876" si="4086">V875*T877*1.73*0.875/1000</f>
        <v>-0.17112943749999998</v>
      </c>
      <c r="U875" s="1419">
        <f t="shared" si="4062"/>
        <v>-0.094805708374999992</v>
      </c>
      <c r="V875" s="1414">
        <v>-3.23</v>
      </c>
      <c r="W875" s="1419">
        <f t="shared" ref="W875:W876" si="4087">Y875*W877*1.73*0.875/1000</f>
        <v>-0.17112943749999998</v>
      </c>
      <c r="X875" s="1419">
        <f t="shared" si="4063"/>
        <v>-0.094805708374999992</v>
      </c>
      <c r="Y875" s="1414">
        <v>-3.23</v>
      </c>
      <c r="Z875" s="1419">
        <f t="shared" ref="Z875:Z876" si="4088">AB875*Z877*1.73*0.875/1000</f>
        <v>-0.1870238125</v>
      </c>
      <c r="AA875" s="1419">
        <f t="shared" si="4064"/>
        <v>-0.103611192125</v>
      </c>
      <c r="AB875" s="1414">
        <v>-3.5299999999999998</v>
      </c>
      <c r="AC875" s="1419">
        <f t="shared" ref="AC875:AC876" si="4089">AE875*AC877*1.73*0.875/1000</f>
        <v>-0.17165925000000001</v>
      </c>
      <c r="AD875" s="1419">
        <f t="shared" si="4065"/>
        <v>-0.09509922450000001</v>
      </c>
      <c r="AE875" s="1414">
        <v>-3.2400000000000002</v>
      </c>
      <c r="AF875" s="1419">
        <f t="shared" ref="AF875:AF876" si="4090">AH875*AF877*1.73*0.875/1000</f>
        <v>-0.20238837500000001</v>
      </c>
      <c r="AG875" s="1419">
        <f t="shared" si="4066"/>
        <v>-0.11212315975000002</v>
      </c>
      <c r="AH875" s="1414">
        <v>-3.8199999999999998</v>
      </c>
      <c r="AI875" s="1419">
        <f t="shared" ref="AI875:AI876" si="4091">AK875*AI877*1.73*0.875/1000</f>
        <v>-0.1870238125</v>
      </c>
      <c r="AJ875" s="1419">
        <f t="shared" si="4067"/>
        <v>-0.103611192125</v>
      </c>
      <c r="AK875" s="1414">
        <v>-3.5299999999999998</v>
      </c>
      <c r="AL875" s="1420">
        <f t="shared" ref="AL875:AL876" si="4092">AN875*AL877*1.73*0.875/1000</f>
        <v>-0.17165925000000001</v>
      </c>
      <c r="AM875" s="1420">
        <f t="shared" si="4068"/>
        <v>-0.09509922450000001</v>
      </c>
      <c r="AN875" s="1416">
        <v>-3.2400000000000002</v>
      </c>
      <c r="AO875" s="1419">
        <f t="shared" ref="AO875:AO876" si="4093">AQ875*AO877*1.73*0.875/1000</f>
        <v>-0.17165925000000001</v>
      </c>
      <c r="AP875" s="1419">
        <f t="shared" si="4069"/>
        <v>-0.09509922450000001</v>
      </c>
      <c r="AQ875" s="1414">
        <v>-3.2400000000000002</v>
      </c>
      <c r="AR875" s="1419">
        <f t="shared" ref="AR875:AR876" si="4094">AT875*AR877*1.73*0.875/1000</f>
        <v>-0.17165925000000001</v>
      </c>
      <c r="AS875" s="1419">
        <f t="shared" si="4070"/>
        <v>-0.09509922450000001</v>
      </c>
      <c r="AT875" s="1414">
        <v>-3.2400000000000002</v>
      </c>
      <c r="AU875" s="1419">
        <f t="shared" ref="AU875:AU876" si="4095">AW875*AU877*1.73*0.875/1000</f>
        <v>-0.17165925000000001</v>
      </c>
      <c r="AV875" s="1419">
        <f t="shared" si="4071"/>
        <v>-0.09509922450000001</v>
      </c>
      <c r="AW875" s="1414">
        <v>-3.2400000000000002</v>
      </c>
      <c r="AX875" s="1419">
        <f t="shared" ref="AX875:AX876" si="4096">AZ875*AX877*1.73*0.875/1000</f>
        <v>-0.155764875</v>
      </c>
      <c r="AY875" s="1419">
        <f t="shared" si="4072"/>
        <v>-0.08629374075</v>
      </c>
      <c r="AZ875" s="1414">
        <v>-2.9399999999999999</v>
      </c>
      <c r="BA875" s="1419">
        <f t="shared" ref="BA875:BA876" si="4097">BC875*BA877*1.73*0.875/1000</f>
        <v>-0.17112943749999998</v>
      </c>
      <c r="BB875" s="1419">
        <f t="shared" si="4073"/>
        <v>-0.094805708374999992</v>
      </c>
      <c r="BC875" s="1414">
        <v>-3.23</v>
      </c>
      <c r="BD875" s="1419">
        <f t="shared" ref="BD875:BD876" si="4098">BF875*BD877*1.73*0.875/1000</f>
        <v>-0.1870238125</v>
      </c>
      <c r="BE875" s="1419">
        <f t="shared" si="4074"/>
        <v>-0.103611192125</v>
      </c>
      <c r="BF875" s="1414">
        <v>-3.5299999999999998</v>
      </c>
      <c r="BG875" s="1419">
        <f t="shared" ref="BG875:BG876" si="4099">BI875*BG877*1.73*0.875/1000</f>
        <v>-0.1870238125</v>
      </c>
      <c r="BH875" s="1419">
        <f t="shared" si="4075"/>
        <v>-0.103611192125</v>
      </c>
      <c r="BI875" s="1414">
        <v>-3.5299999999999998</v>
      </c>
      <c r="BJ875" s="1419">
        <f t="shared" ref="BJ875:BJ876" si="4100">BL875*BJ877*1.73*0.875/1000</f>
        <v>-0.1870238125</v>
      </c>
      <c r="BK875" s="1419">
        <f t="shared" si="4076"/>
        <v>-0.103611192125</v>
      </c>
      <c r="BL875" s="1414">
        <v>-3.5299999999999998</v>
      </c>
      <c r="BM875" s="1419">
        <f t="shared" ref="BM875:BM876" si="4101">BO875*BM877*1.73*0.875/1000</f>
        <v>-0.17112943749999998</v>
      </c>
      <c r="BN875" s="1419">
        <f t="shared" si="4077"/>
        <v>-0.094805708374999992</v>
      </c>
      <c r="BO875" s="1414">
        <v>-3.23</v>
      </c>
      <c r="BP875" s="1419">
        <f t="shared" ref="BP875:BP876" si="4102">BR875*BP877*1.73*0.875/1000</f>
        <v>-0.17112943749999998</v>
      </c>
      <c r="BQ875" s="1419">
        <f t="shared" si="4078"/>
        <v>-0.094805708374999992</v>
      </c>
      <c r="BR875" s="1414">
        <v>-3.23</v>
      </c>
      <c r="BS875" s="1419">
        <f t="shared" ref="BS875:BS876" si="4103">BU875*BS877*1.73*0.875/1000</f>
        <v>-0.155764875</v>
      </c>
      <c r="BT875" s="1419">
        <f t="shared" si="4079"/>
        <v>-0.08629374075</v>
      </c>
      <c r="BU875" s="1414">
        <v>-2.9399999999999999</v>
      </c>
      <c r="BV875" s="1419">
        <f t="shared" ref="BV875:BV876" si="4104">BX875*BV877*1.73*0.875/1000</f>
        <v>-0.155764875</v>
      </c>
      <c r="BW875" s="1419">
        <f t="shared" si="4080"/>
        <v>-0.08629374075</v>
      </c>
      <c r="BX875" s="1414">
        <v>-2.9399999999999999</v>
      </c>
      <c r="BY875" s="1419">
        <f t="shared" ref="BY875:BY876" si="4105">CA875*BY877*1.73*0.875/1000</f>
        <v>-0.155764875</v>
      </c>
      <c r="BZ875" s="1419">
        <f t="shared" si="4081"/>
        <v>-0.08629374075</v>
      </c>
      <c r="CA875" s="1414">
        <v>-2.9399999999999999</v>
      </c>
    </row>
    <row r="876" s="1" customFormat="1" ht="21.75" customHeight="1">
      <c r="A876" s="1332"/>
      <c r="B876" s="1398" t="s">
        <v>403</v>
      </c>
      <c r="C876" s="1609" t="s">
        <v>515</v>
      </c>
      <c r="D876" s="1400"/>
      <c r="E876" s="1409" t="s">
        <v>396</v>
      </c>
      <c r="F876" s="1478"/>
      <c r="G876" s="1412">
        <v>35</v>
      </c>
      <c r="H876" s="1419">
        <f t="shared" si="4082"/>
        <v>0.2495416875</v>
      </c>
      <c r="I876" s="1419">
        <f t="shared" si="4058"/>
        <v>0.138246094875</v>
      </c>
      <c r="J876" s="1414">
        <v>4.71</v>
      </c>
      <c r="K876" s="1419">
        <f t="shared" si="4083"/>
        <v>0.23417712499999999</v>
      </c>
      <c r="L876" s="1419">
        <f t="shared" si="4059"/>
        <v>0.12973412725</v>
      </c>
      <c r="M876" s="1414">
        <v>4.4199999999999999</v>
      </c>
      <c r="N876" s="1419">
        <f t="shared" si="4084"/>
        <v>0.2495416875</v>
      </c>
      <c r="O876" s="1419">
        <f t="shared" si="4060"/>
        <v>0.138246094875</v>
      </c>
      <c r="P876" s="1414">
        <v>4.71</v>
      </c>
      <c r="Q876" s="1419">
        <f t="shared" si="4085"/>
        <v>0.2495416875</v>
      </c>
      <c r="R876" s="1419">
        <f t="shared" si="4061"/>
        <v>0.138246094875</v>
      </c>
      <c r="S876" s="1414">
        <v>4.71</v>
      </c>
      <c r="T876" s="1419">
        <f t="shared" si="4086"/>
        <v>0.26490625000000001</v>
      </c>
      <c r="U876" s="1419">
        <f t="shared" si="4062"/>
        <v>0.14675806250000001</v>
      </c>
      <c r="V876" s="1414">
        <v>5</v>
      </c>
      <c r="W876" s="1419">
        <f t="shared" si="4087"/>
        <v>0.26490625000000001</v>
      </c>
      <c r="X876" s="1419">
        <f t="shared" si="4063"/>
        <v>0.14675806250000001</v>
      </c>
      <c r="Y876" s="1414">
        <v>5</v>
      </c>
      <c r="Z876" s="1419">
        <f t="shared" si="4088"/>
        <v>0.29616518749999998</v>
      </c>
      <c r="AA876" s="1419">
        <f t="shared" si="4064"/>
        <v>0.164075513875</v>
      </c>
      <c r="AB876" s="1414">
        <v>5.5899999999999999</v>
      </c>
      <c r="AC876" s="1419">
        <f t="shared" si="4089"/>
        <v>0.31205956249999994</v>
      </c>
      <c r="AD876" s="1419">
        <f t="shared" si="4065"/>
        <v>0.17288099762499998</v>
      </c>
      <c r="AE876" s="1414">
        <v>5.8899999999999997</v>
      </c>
      <c r="AF876" s="1419">
        <f t="shared" si="4090"/>
        <v>0.34278868749999997</v>
      </c>
      <c r="AG876" s="1419">
        <f t="shared" si="4066"/>
        <v>0.18990493287499999</v>
      </c>
      <c r="AH876" s="1414">
        <v>6.4699999999999998</v>
      </c>
      <c r="AI876" s="1419">
        <f t="shared" si="4091"/>
        <v>0.32742412499999995</v>
      </c>
      <c r="AJ876" s="1419">
        <f t="shared" si="4067"/>
        <v>0.18139296524999998</v>
      </c>
      <c r="AK876" s="1414">
        <v>6.1799999999999997</v>
      </c>
      <c r="AL876" s="1420">
        <f t="shared" si="4092"/>
        <v>0.31205956249999994</v>
      </c>
      <c r="AM876" s="1420">
        <f t="shared" si="4068"/>
        <v>0.17288099762499998</v>
      </c>
      <c r="AN876" s="1416">
        <v>5.8899999999999997</v>
      </c>
      <c r="AO876" s="1419">
        <f t="shared" si="4093"/>
        <v>0.31205956249999994</v>
      </c>
      <c r="AP876" s="1419">
        <f t="shared" si="4069"/>
        <v>0.17288099762499998</v>
      </c>
      <c r="AQ876" s="1414">
        <v>5.8899999999999997</v>
      </c>
      <c r="AR876" s="1419">
        <f t="shared" si="4094"/>
        <v>0.31205956249999994</v>
      </c>
      <c r="AS876" s="1419">
        <f t="shared" si="4070"/>
        <v>0.17288099762499998</v>
      </c>
      <c r="AT876" s="1414">
        <v>5.8899999999999997</v>
      </c>
      <c r="AU876" s="1419">
        <f t="shared" si="4095"/>
        <v>0.29669499999999999</v>
      </c>
      <c r="AV876" s="1419">
        <f t="shared" si="4071"/>
        <v>0.16436903</v>
      </c>
      <c r="AW876" s="1414">
        <v>5.5999999999999996</v>
      </c>
      <c r="AX876" s="1419">
        <f t="shared" si="4096"/>
        <v>0.26490625000000001</v>
      </c>
      <c r="AY876" s="1419">
        <f t="shared" si="4072"/>
        <v>0.14675806250000001</v>
      </c>
      <c r="AZ876" s="1414">
        <v>5</v>
      </c>
      <c r="BA876" s="1419">
        <f t="shared" si="4097"/>
        <v>0.31152974999999999</v>
      </c>
      <c r="BB876" s="1419">
        <f t="shared" si="4073"/>
        <v>0.1725874815</v>
      </c>
      <c r="BC876" s="1414">
        <v>5.8799999999999999</v>
      </c>
      <c r="BD876" s="1419">
        <f t="shared" si="4098"/>
        <v>0.32742412499999995</v>
      </c>
      <c r="BE876" s="1419">
        <f t="shared" si="4074"/>
        <v>0.18139296524999998</v>
      </c>
      <c r="BF876" s="1414">
        <v>6.1799999999999997</v>
      </c>
      <c r="BG876" s="1419">
        <f t="shared" si="4099"/>
        <v>0.34331850000000003</v>
      </c>
      <c r="BH876" s="1419">
        <f t="shared" si="4075"/>
        <v>0.19019844900000002</v>
      </c>
      <c r="BI876" s="1414">
        <v>6.4800000000000004</v>
      </c>
      <c r="BJ876" s="1419">
        <f t="shared" si="4100"/>
        <v>0.32742412499999995</v>
      </c>
      <c r="BK876" s="1419">
        <f t="shared" si="4076"/>
        <v>0.18139296524999998</v>
      </c>
      <c r="BL876" s="1414">
        <v>6.1799999999999997</v>
      </c>
      <c r="BM876" s="1419">
        <f t="shared" si="4101"/>
        <v>0.31152974999999999</v>
      </c>
      <c r="BN876" s="1419">
        <f t="shared" si="4077"/>
        <v>0.1725874815</v>
      </c>
      <c r="BO876" s="1414">
        <v>5.8799999999999999</v>
      </c>
      <c r="BP876" s="1419">
        <f t="shared" si="4102"/>
        <v>0.32742412499999995</v>
      </c>
      <c r="BQ876" s="1419">
        <f t="shared" si="4078"/>
        <v>0.18139296524999998</v>
      </c>
      <c r="BR876" s="1414">
        <v>6.1799999999999997</v>
      </c>
      <c r="BS876" s="1419">
        <f t="shared" si="4103"/>
        <v>0.28027081250000002</v>
      </c>
      <c r="BT876" s="1419">
        <f t="shared" si="4079"/>
        <v>0.15527003012500001</v>
      </c>
      <c r="BU876" s="1414">
        <v>5.29</v>
      </c>
      <c r="BV876" s="1419">
        <f t="shared" si="4104"/>
        <v>0.28027081250000002</v>
      </c>
      <c r="BW876" s="1419">
        <f t="shared" si="4080"/>
        <v>0.15527003012500001</v>
      </c>
      <c r="BX876" s="1414">
        <v>5.29</v>
      </c>
      <c r="BY876" s="1419">
        <f t="shared" si="4105"/>
        <v>0.28027081250000002</v>
      </c>
      <c r="BZ876" s="1419">
        <f t="shared" si="4081"/>
        <v>0.15527003012500001</v>
      </c>
      <c r="CA876" s="1414">
        <v>5.29</v>
      </c>
    </row>
    <row r="877" s="1" customFormat="1" ht="19.199999999999999">
      <c r="A877" s="1332"/>
      <c r="B877" s="1398" t="s">
        <v>59</v>
      </c>
      <c r="C877" s="1653" t="s">
        <v>404</v>
      </c>
      <c r="D877" s="1409"/>
      <c r="E877" s="1409"/>
      <c r="F877" s="1478" t="s">
        <v>405</v>
      </c>
      <c r="G877" s="1412">
        <v>35</v>
      </c>
      <c r="H877" s="1419">
        <v>35</v>
      </c>
      <c r="I877" s="1419"/>
      <c r="J877" s="1419"/>
      <c r="K877" s="1419">
        <v>35</v>
      </c>
      <c r="L877" s="1419"/>
      <c r="M877" s="1419"/>
      <c r="N877" s="1419">
        <v>35</v>
      </c>
      <c r="O877" s="1419"/>
      <c r="P877" s="1419"/>
      <c r="Q877" s="1419">
        <v>35</v>
      </c>
      <c r="R877" s="1419"/>
      <c r="S877" s="1419"/>
      <c r="T877" s="1419">
        <v>35</v>
      </c>
      <c r="U877" s="1419"/>
      <c r="V877" s="1419"/>
      <c r="W877" s="1419">
        <v>35</v>
      </c>
      <c r="X877" s="1419"/>
      <c r="Y877" s="1419"/>
      <c r="Z877" s="1419">
        <v>35</v>
      </c>
      <c r="AA877" s="1419"/>
      <c r="AB877" s="1419"/>
      <c r="AC877" s="1419">
        <v>35</v>
      </c>
      <c r="AD877" s="1419"/>
      <c r="AE877" s="1419"/>
      <c r="AF877" s="1419">
        <v>35</v>
      </c>
      <c r="AG877" s="1419"/>
      <c r="AH877" s="1419"/>
      <c r="AI877" s="1419">
        <v>35</v>
      </c>
      <c r="AJ877" s="1419"/>
      <c r="AK877" s="1419"/>
      <c r="AL877" s="1420">
        <v>35</v>
      </c>
      <c r="AM877" s="1420"/>
      <c r="AN877" s="1420"/>
      <c r="AO877" s="1419">
        <v>35</v>
      </c>
      <c r="AP877" s="1419"/>
      <c r="AQ877" s="1419"/>
      <c r="AR877" s="1419">
        <v>35</v>
      </c>
      <c r="AS877" s="1419"/>
      <c r="AT877" s="1419"/>
      <c r="AU877" s="1419">
        <v>35</v>
      </c>
      <c r="AV877" s="1419"/>
      <c r="AW877" s="1419"/>
      <c r="AX877" s="1419">
        <v>35</v>
      </c>
      <c r="AY877" s="1419"/>
      <c r="AZ877" s="1419"/>
      <c r="BA877" s="1419">
        <v>35</v>
      </c>
      <c r="BB877" s="1419"/>
      <c r="BC877" s="1419"/>
      <c r="BD877" s="1419">
        <v>35</v>
      </c>
      <c r="BE877" s="1419"/>
      <c r="BF877" s="1419"/>
      <c r="BG877" s="1419">
        <v>35</v>
      </c>
      <c r="BH877" s="1419"/>
      <c r="BI877" s="1419"/>
      <c r="BJ877" s="1419">
        <v>35</v>
      </c>
      <c r="BK877" s="1419"/>
      <c r="BL877" s="1419"/>
      <c r="BM877" s="1419">
        <v>35</v>
      </c>
      <c r="BN877" s="1419"/>
      <c r="BO877" s="1419"/>
      <c r="BP877" s="1419">
        <v>35</v>
      </c>
      <c r="BQ877" s="1419"/>
      <c r="BR877" s="1419"/>
      <c r="BS877" s="1419">
        <v>35</v>
      </c>
      <c r="BT877" s="1419"/>
      <c r="BU877" s="1419"/>
      <c r="BV877" s="1419">
        <v>35</v>
      </c>
      <c r="BW877" s="1419"/>
      <c r="BX877" s="1419"/>
      <c r="BY877" s="1419">
        <v>35</v>
      </c>
      <c r="BZ877" s="1419"/>
      <c r="CA877" s="1419"/>
    </row>
    <row r="878" s="1" customFormat="1" ht="19.199999999999999">
      <c r="A878" s="1332"/>
      <c r="B878" s="1398"/>
      <c r="C878" s="1545" t="s">
        <v>424</v>
      </c>
      <c r="D878" s="1409"/>
      <c r="E878" s="1409"/>
      <c r="F878" s="1478" t="s">
        <v>405</v>
      </c>
      <c r="G878" s="1412">
        <v>35</v>
      </c>
      <c r="H878" s="1419">
        <v>35</v>
      </c>
      <c r="I878" s="1419"/>
      <c r="J878" s="1419"/>
      <c r="K878" s="1419">
        <v>35</v>
      </c>
      <c r="L878" s="1419"/>
      <c r="M878" s="1419"/>
      <c r="N878" s="1419">
        <v>35</v>
      </c>
      <c r="O878" s="1419"/>
      <c r="P878" s="1419"/>
      <c r="Q878" s="1419">
        <v>35</v>
      </c>
      <c r="R878" s="1419"/>
      <c r="S878" s="1419"/>
      <c r="T878" s="1419">
        <v>35</v>
      </c>
      <c r="U878" s="1419"/>
      <c r="V878" s="1419"/>
      <c r="W878" s="1419">
        <v>35</v>
      </c>
      <c r="X878" s="1419"/>
      <c r="Y878" s="1419"/>
      <c r="Z878" s="1419">
        <v>35</v>
      </c>
      <c r="AA878" s="1419"/>
      <c r="AB878" s="1419"/>
      <c r="AC878" s="1419">
        <v>35</v>
      </c>
      <c r="AD878" s="1419"/>
      <c r="AE878" s="1419"/>
      <c r="AF878" s="1419">
        <v>35</v>
      </c>
      <c r="AG878" s="1419"/>
      <c r="AH878" s="1419"/>
      <c r="AI878" s="1419">
        <v>35</v>
      </c>
      <c r="AJ878" s="1419"/>
      <c r="AK878" s="1419"/>
      <c r="AL878" s="1420">
        <v>35</v>
      </c>
      <c r="AM878" s="1420"/>
      <c r="AN878" s="1420"/>
      <c r="AO878" s="1419">
        <v>35</v>
      </c>
      <c r="AP878" s="1419"/>
      <c r="AQ878" s="1419"/>
      <c r="AR878" s="1419">
        <v>35</v>
      </c>
      <c r="AS878" s="1419"/>
      <c r="AT878" s="1419"/>
      <c r="AU878" s="1419">
        <v>35</v>
      </c>
      <c r="AV878" s="1419"/>
      <c r="AW878" s="1419"/>
      <c r="AX878" s="1419">
        <v>35</v>
      </c>
      <c r="AY878" s="1419"/>
      <c r="AZ878" s="1419"/>
      <c r="BA878" s="1419">
        <v>35</v>
      </c>
      <c r="BB878" s="1419"/>
      <c r="BC878" s="1419"/>
      <c r="BD878" s="1419">
        <v>35</v>
      </c>
      <c r="BE878" s="1419"/>
      <c r="BF878" s="1419"/>
      <c r="BG878" s="1419">
        <v>35</v>
      </c>
      <c r="BH878" s="1419"/>
      <c r="BI878" s="1419"/>
      <c r="BJ878" s="1419">
        <v>35</v>
      </c>
      <c r="BK878" s="1419"/>
      <c r="BL878" s="1419"/>
      <c r="BM878" s="1419">
        <v>35</v>
      </c>
      <c r="BN878" s="1419"/>
      <c r="BO878" s="1419"/>
      <c r="BP878" s="1419">
        <v>35</v>
      </c>
      <c r="BQ878" s="1419"/>
      <c r="BR878" s="1419"/>
      <c r="BS878" s="1419">
        <v>35</v>
      </c>
      <c r="BT878" s="1419"/>
      <c r="BU878" s="1419"/>
      <c r="BV878" s="1419">
        <v>35</v>
      </c>
      <c r="BW878" s="1419"/>
      <c r="BX878" s="1419"/>
      <c r="BY878" s="1419">
        <v>35</v>
      </c>
      <c r="BZ878" s="1419"/>
      <c r="CA878" s="1419"/>
    </row>
    <row r="879" s="1" customFormat="1" ht="19.199999999999999">
      <c r="A879" s="1332"/>
      <c r="B879" s="1398"/>
      <c r="C879" s="1545" t="s">
        <v>404</v>
      </c>
      <c r="D879" s="1409"/>
      <c r="E879" s="1409"/>
      <c r="F879" s="1478" t="s">
        <v>405</v>
      </c>
      <c r="G879" s="1412">
        <v>10</v>
      </c>
      <c r="H879" s="1419">
        <v>10.300000000000001</v>
      </c>
      <c r="I879" s="1419"/>
      <c r="J879" s="1419"/>
      <c r="K879" s="1419">
        <v>10.300000000000001</v>
      </c>
      <c r="L879" s="1419"/>
      <c r="M879" s="1419"/>
      <c r="N879" s="1419">
        <v>10.300000000000001</v>
      </c>
      <c r="O879" s="1419"/>
      <c r="P879" s="1419"/>
      <c r="Q879" s="1419">
        <v>10.300000000000001</v>
      </c>
      <c r="R879" s="1419"/>
      <c r="S879" s="1419"/>
      <c r="T879" s="1419">
        <v>10.300000000000001</v>
      </c>
      <c r="U879" s="1419"/>
      <c r="V879" s="1419"/>
      <c r="W879" s="1419">
        <v>10.300000000000001</v>
      </c>
      <c r="X879" s="1419"/>
      <c r="Y879" s="1419"/>
      <c r="Z879" s="1419">
        <v>10.300000000000001</v>
      </c>
      <c r="AA879" s="1419"/>
      <c r="AB879" s="1419"/>
      <c r="AC879" s="1419">
        <v>10.300000000000001</v>
      </c>
      <c r="AD879" s="1419"/>
      <c r="AE879" s="1419"/>
      <c r="AF879" s="1419">
        <v>10.300000000000001</v>
      </c>
      <c r="AG879" s="1419"/>
      <c r="AH879" s="1419"/>
      <c r="AI879" s="1419">
        <v>10.300000000000001</v>
      </c>
      <c r="AJ879" s="1419"/>
      <c r="AK879" s="1419"/>
      <c r="AL879" s="1420">
        <v>10.300000000000001</v>
      </c>
      <c r="AM879" s="1420"/>
      <c r="AN879" s="1420"/>
      <c r="AO879" s="1419">
        <v>10.300000000000001</v>
      </c>
      <c r="AP879" s="1419"/>
      <c r="AQ879" s="1419"/>
      <c r="AR879" s="1419">
        <v>10.300000000000001</v>
      </c>
      <c r="AS879" s="1419"/>
      <c r="AT879" s="1419"/>
      <c r="AU879" s="1419">
        <v>10.300000000000001</v>
      </c>
      <c r="AV879" s="1419"/>
      <c r="AW879" s="1419"/>
      <c r="AX879" s="1419">
        <v>10.300000000000001</v>
      </c>
      <c r="AY879" s="1419"/>
      <c r="AZ879" s="1419"/>
      <c r="BA879" s="1419">
        <v>10.300000000000001</v>
      </c>
      <c r="BB879" s="1419"/>
      <c r="BC879" s="1419"/>
      <c r="BD879" s="1419">
        <v>10.300000000000001</v>
      </c>
      <c r="BE879" s="1419"/>
      <c r="BF879" s="1419"/>
      <c r="BG879" s="1419">
        <v>10.300000000000001</v>
      </c>
      <c r="BH879" s="1419"/>
      <c r="BI879" s="1419"/>
      <c r="BJ879" s="1419">
        <v>10.300000000000001</v>
      </c>
      <c r="BK879" s="1419"/>
      <c r="BL879" s="1419"/>
      <c r="BM879" s="1419">
        <v>10.300000000000001</v>
      </c>
      <c r="BN879" s="1419"/>
      <c r="BO879" s="1419"/>
      <c r="BP879" s="1419">
        <v>10.300000000000001</v>
      </c>
      <c r="BQ879" s="1419"/>
      <c r="BR879" s="1419"/>
      <c r="BS879" s="1419">
        <v>10.300000000000001</v>
      </c>
      <c r="BT879" s="1419"/>
      <c r="BU879" s="1419"/>
      <c r="BV879" s="1419">
        <v>10.300000000000001</v>
      </c>
      <c r="BW879" s="1419"/>
      <c r="BX879" s="1419"/>
      <c r="BY879" s="1419">
        <v>10.300000000000001</v>
      </c>
      <c r="BZ879" s="1419"/>
      <c r="CA879" s="1419"/>
    </row>
    <row r="880" s="1" customFormat="1" ht="19.199999999999999">
      <c r="A880" s="1332"/>
      <c r="B880" s="1398"/>
      <c r="C880" s="1545" t="s">
        <v>424</v>
      </c>
      <c r="D880" s="1409"/>
      <c r="E880" s="1409"/>
      <c r="F880" s="1478" t="s">
        <v>405</v>
      </c>
      <c r="G880" s="1412">
        <v>10</v>
      </c>
      <c r="H880" s="1419">
        <v>10.300000000000001</v>
      </c>
      <c r="I880" s="1419"/>
      <c r="J880" s="1419"/>
      <c r="K880" s="1419">
        <v>10.300000000000001</v>
      </c>
      <c r="L880" s="1419"/>
      <c r="M880" s="1419"/>
      <c r="N880" s="1419">
        <v>10.300000000000001</v>
      </c>
      <c r="O880" s="1419"/>
      <c r="P880" s="1419"/>
      <c r="Q880" s="1419">
        <v>10.300000000000001</v>
      </c>
      <c r="R880" s="1419"/>
      <c r="S880" s="1419"/>
      <c r="T880" s="1419">
        <v>10.300000000000001</v>
      </c>
      <c r="U880" s="1419"/>
      <c r="V880" s="1419"/>
      <c r="W880" s="1419">
        <v>10.300000000000001</v>
      </c>
      <c r="X880" s="1419"/>
      <c r="Y880" s="1419"/>
      <c r="Z880" s="1419">
        <v>10.300000000000001</v>
      </c>
      <c r="AA880" s="1419"/>
      <c r="AB880" s="1419"/>
      <c r="AC880" s="1419">
        <v>10.300000000000001</v>
      </c>
      <c r="AD880" s="1419"/>
      <c r="AE880" s="1419"/>
      <c r="AF880" s="1419">
        <v>10.300000000000001</v>
      </c>
      <c r="AG880" s="1419"/>
      <c r="AH880" s="1419"/>
      <c r="AI880" s="1419">
        <v>10.300000000000001</v>
      </c>
      <c r="AJ880" s="1419"/>
      <c r="AK880" s="1419"/>
      <c r="AL880" s="1420">
        <v>10.300000000000001</v>
      </c>
      <c r="AM880" s="1420"/>
      <c r="AN880" s="1420"/>
      <c r="AO880" s="1419">
        <v>10.300000000000001</v>
      </c>
      <c r="AP880" s="1419"/>
      <c r="AQ880" s="1419"/>
      <c r="AR880" s="1419">
        <v>10.300000000000001</v>
      </c>
      <c r="AS880" s="1419"/>
      <c r="AT880" s="1419"/>
      <c r="AU880" s="1419">
        <v>10.300000000000001</v>
      </c>
      <c r="AV880" s="1419"/>
      <c r="AW880" s="1419"/>
      <c r="AX880" s="1419">
        <v>10.300000000000001</v>
      </c>
      <c r="AY880" s="1419"/>
      <c r="AZ880" s="1419"/>
      <c r="BA880" s="1419">
        <v>10.300000000000001</v>
      </c>
      <c r="BB880" s="1419"/>
      <c r="BC880" s="1419"/>
      <c r="BD880" s="1419">
        <v>10.300000000000001</v>
      </c>
      <c r="BE880" s="1419"/>
      <c r="BF880" s="1419"/>
      <c r="BG880" s="1419">
        <v>10.300000000000001</v>
      </c>
      <c r="BH880" s="1419"/>
      <c r="BI880" s="1419"/>
      <c r="BJ880" s="1419">
        <v>10.300000000000001</v>
      </c>
      <c r="BK880" s="1419"/>
      <c r="BL880" s="1419"/>
      <c r="BM880" s="1419">
        <v>10.300000000000001</v>
      </c>
      <c r="BN880" s="1419"/>
      <c r="BO880" s="1419"/>
      <c r="BP880" s="1419">
        <v>10.300000000000001</v>
      </c>
      <c r="BQ880" s="1419"/>
      <c r="BR880" s="1419"/>
      <c r="BS880" s="1419">
        <v>10.300000000000001</v>
      </c>
      <c r="BT880" s="1419"/>
      <c r="BU880" s="1419"/>
      <c r="BV880" s="1419">
        <v>10.300000000000001</v>
      </c>
      <c r="BW880" s="1419"/>
      <c r="BX880" s="1419"/>
      <c r="BY880" s="1419">
        <v>10.300000000000001</v>
      </c>
      <c r="BZ880" s="1419"/>
      <c r="CA880" s="1419"/>
    </row>
    <row r="881" s="1" customFormat="1" ht="19.199999999999999">
      <c r="A881" s="1332"/>
      <c r="B881" s="1398" t="s">
        <v>402</v>
      </c>
      <c r="C881" s="1648" t="s">
        <v>406</v>
      </c>
      <c r="D881" s="1409"/>
      <c r="E881" s="1409"/>
      <c r="F881" s="1478"/>
      <c r="G881" s="1412">
        <v>10</v>
      </c>
      <c r="H881" s="1413">
        <v>0</v>
      </c>
      <c r="I881" s="1413">
        <v>0</v>
      </c>
      <c r="J881" s="1414">
        <f t="shared" ref="J881:J882" si="4106">ROUND(SQRT(H881^2+I881^2)*1000/(1.73*H879),0)</f>
        <v>0</v>
      </c>
      <c r="K881" s="1419">
        <v>0</v>
      </c>
      <c r="L881" s="1419">
        <v>0</v>
      </c>
      <c r="M881" s="1414">
        <f t="shared" ref="M881:M882" si="4107">ROUND(SQRT(K881^2+L881^2)*1000/(1.73*K879),0)</f>
        <v>0</v>
      </c>
      <c r="N881" s="1419">
        <v>0</v>
      </c>
      <c r="O881" s="1419">
        <v>0</v>
      </c>
      <c r="P881" s="1414">
        <f t="shared" ref="P881:P882" si="4108">ROUND(SQRT(N881^2+O881^2)*1000/(1.73*N879),0)</f>
        <v>0</v>
      </c>
      <c r="Q881" s="1419">
        <v>0</v>
      </c>
      <c r="R881" s="1419">
        <v>0</v>
      </c>
      <c r="S881" s="1414">
        <f t="shared" ref="S881:S882" si="4109">ROUND(SQRT(Q881^2+R881^2)*1000/(1.73*Q879),0)</f>
        <v>0</v>
      </c>
      <c r="T881" s="1419">
        <v>0</v>
      </c>
      <c r="U881" s="1419">
        <v>0</v>
      </c>
      <c r="V881" s="1414">
        <f t="shared" ref="V881:V882" si="4110">ROUND(SQRT(T881^2+U881^2)*1000/(1.73*T879),0)</f>
        <v>0</v>
      </c>
      <c r="W881" s="1419">
        <v>0</v>
      </c>
      <c r="X881" s="1419">
        <v>0</v>
      </c>
      <c r="Y881" s="1414">
        <f t="shared" ref="Y881:Y882" si="4111">ROUND(SQRT(W881^2+X881^2)*1000/(1.73*W879),0)</f>
        <v>0</v>
      </c>
      <c r="Z881" s="1419">
        <v>0</v>
      </c>
      <c r="AA881" s="1419">
        <v>0</v>
      </c>
      <c r="AB881" s="1414">
        <f t="shared" ref="AB881:AB882" si="4112">ROUND(SQRT(Z881^2+AA881^2)*1000/(1.73*Z879),0)</f>
        <v>0</v>
      </c>
      <c r="AC881" s="1419">
        <v>0</v>
      </c>
      <c r="AD881" s="1419">
        <v>0</v>
      </c>
      <c r="AE881" s="1414">
        <f t="shared" ref="AE881:AE882" si="4113">ROUND(SQRT(AC881^2+AD881^2)*1000/(1.73*AC879),0)</f>
        <v>0</v>
      </c>
      <c r="AF881" s="1419">
        <v>0</v>
      </c>
      <c r="AG881" s="1419">
        <v>0</v>
      </c>
      <c r="AH881" s="1414">
        <f t="shared" ref="AH881:AH882" si="4114">ROUND(SQRT(AF881^2+AG881^2)*1000/(1.73*AF879),0)</f>
        <v>0</v>
      </c>
      <c r="AI881" s="1419">
        <v>0</v>
      </c>
      <c r="AJ881" s="1419">
        <v>0</v>
      </c>
      <c r="AK881" s="1414">
        <f t="shared" ref="AK881:AK882" si="4115">ROUND(SQRT(AI881^2+AJ881^2)*1000/(1.73*AI879),0)</f>
        <v>0</v>
      </c>
      <c r="AL881" s="1420">
        <v>0</v>
      </c>
      <c r="AM881" s="1420">
        <v>0</v>
      </c>
      <c r="AN881" s="1416">
        <f t="shared" ref="AN881:AN882" si="4116">ROUND(SQRT(AL881^2+AM881^2)*1000/(1.73*AL879),0)</f>
        <v>0</v>
      </c>
      <c r="AO881" s="1419">
        <v>0</v>
      </c>
      <c r="AP881" s="1419">
        <v>0</v>
      </c>
      <c r="AQ881" s="1414">
        <f t="shared" ref="AQ881:AQ882" si="4117">ROUND(SQRT(AO881^2+AP881^2)*1000/(1.73*AO879),0)</f>
        <v>0</v>
      </c>
      <c r="AR881" s="1419">
        <v>0</v>
      </c>
      <c r="AS881" s="1419">
        <v>0</v>
      </c>
      <c r="AT881" s="1414">
        <f t="shared" ref="AT881:AT882" si="4118">ROUND(SQRT(AR881^2+AS881^2)*1000/(1.73*AR879),0)</f>
        <v>0</v>
      </c>
      <c r="AU881" s="1419">
        <v>0</v>
      </c>
      <c r="AV881" s="1419">
        <v>0</v>
      </c>
      <c r="AW881" s="1414">
        <f t="shared" ref="AW881:AW882" si="4119">ROUND(SQRT(AU881^2+AV881^2)*1000/(1.73*AU879),0)</f>
        <v>0</v>
      </c>
      <c r="AX881" s="1419">
        <v>0</v>
      </c>
      <c r="AY881" s="1419">
        <v>0</v>
      </c>
      <c r="AZ881" s="1414">
        <f t="shared" ref="AZ881:AZ882" si="4120">ROUND(SQRT(AX881^2+AY881^2)*1000/(1.73*AX879),0)</f>
        <v>0</v>
      </c>
      <c r="BA881" s="1419">
        <v>0</v>
      </c>
      <c r="BB881" s="1419">
        <v>0</v>
      </c>
      <c r="BC881" s="1414">
        <f t="shared" ref="BC881:BC882" si="4121">ROUND(SQRT(BA881^2+BB881^2)*1000/(1.73*BA879),0)</f>
        <v>0</v>
      </c>
      <c r="BD881" s="1419">
        <v>0</v>
      </c>
      <c r="BE881" s="1419">
        <v>0</v>
      </c>
      <c r="BF881" s="1414">
        <f t="shared" ref="BF881:BF882" si="4122">ROUND(SQRT(BD881^2+BE881^2)*1000/(1.73*BD879),0)</f>
        <v>0</v>
      </c>
      <c r="BG881" s="1419">
        <v>0</v>
      </c>
      <c r="BH881" s="1419">
        <v>0</v>
      </c>
      <c r="BI881" s="1414">
        <f t="shared" ref="BI881:BI882" si="4123">ROUND(SQRT(BG881^2+BH881^2)*1000/(1.73*BG879),0)</f>
        <v>0</v>
      </c>
      <c r="BJ881" s="1419">
        <v>0</v>
      </c>
      <c r="BK881" s="1419">
        <v>0</v>
      </c>
      <c r="BL881" s="1414">
        <f t="shared" ref="BL881:BL882" si="4124">ROUND(SQRT(BJ881^2+BK881^2)*1000/(1.73*BJ879),0)</f>
        <v>0</v>
      </c>
      <c r="BM881" s="1419">
        <v>0</v>
      </c>
      <c r="BN881" s="1419">
        <v>0</v>
      </c>
      <c r="BO881" s="1414">
        <f t="shared" ref="BO881:BO882" si="4125">ROUND(SQRT(BM881^2+BN881^2)*1000/(1.73*BM879),0)</f>
        <v>0</v>
      </c>
      <c r="BP881" s="1419">
        <v>0</v>
      </c>
      <c r="BQ881" s="1419">
        <v>0</v>
      </c>
      <c r="BR881" s="1414">
        <f t="shared" ref="BR881:BR882" si="4126">ROUND(SQRT(BP881^2+BQ881^2)*1000/(1.73*BP879),0)</f>
        <v>0</v>
      </c>
      <c r="BS881" s="1419">
        <v>0</v>
      </c>
      <c r="BT881" s="1419">
        <v>0</v>
      </c>
      <c r="BU881" s="1414">
        <f t="shared" ref="BU881:BU882" si="4127">ROUND(SQRT(BS881^2+BT881^2)*1000/(1.73*BS879),0)</f>
        <v>0</v>
      </c>
      <c r="BV881" s="1419">
        <v>0</v>
      </c>
      <c r="BW881" s="1419">
        <v>0</v>
      </c>
      <c r="BX881" s="1414">
        <f t="shared" ref="BX881:BX882" si="4128">ROUND(SQRT(BV881^2+BW881^2)*1000/(1.73*BV879),0)</f>
        <v>0</v>
      </c>
      <c r="BY881" s="1419">
        <v>0</v>
      </c>
      <c r="BZ881" s="1419">
        <v>0</v>
      </c>
      <c r="CA881" s="1414">
        <f t="shared" ref="CA881:CA882" si="4129">ROUND(SQRT(BY881^2+BZ881^2)*1000/(1.73*BY879),0)</f>
        <v>0</v>
      </c>
    </row>
    <row r="882" s="1" customFormat="1" ht="19.199999999999999">
      <c r="A882" s="1332"/>
      <c r="B882" s="1398"/>
      <c r="C882" s="1648" t="s">
        <v>69</v>
      </c>
      <c r="D882" s="1409"/>
      <c r="E882" s="1409"/>
      <c r="F882" s="1478"/>
      <c r="G882" s="1412">
        <v>10</v>
      </c>
      <c r="H882" s="1413">
        <v>0.025499999999999998</v>
      </c>
      <c r="I882" s="1413">
        <v>0.015900000000000001</v>
      </c>
      <c r="J882" s="1414">
        <f t="shared" si="4106"/>
        <v>2</v>
      </c>
      <c r="K882" s="1413">
        <v>0.0246</v>
      </c>
      <c r="L882" s="1413">
        <v>0.015299999999999999</v>
      </c>
      <c r="M882" s="1414">
        <f t="shared" si="4107"/>
        <v>2</v>
      </c>
      <c r="N882" s="1413">
        <v>0.022800000000000001</v>
      </c>
      <c r="O882" s="1413">
        <v>0.014999999999999999</v>
      </c>
      <c r="P882" s="1414">
        <f t="shared" si="4108"/>
        <v>2</v>
      </c>
      <c r="Q882" s="1413">
        <v>0.024</v>
      </c>
      <c r="R882" s="1413">
        <v>0.0147</v>
      </c>
      <c r="S882" s="1414">
        <f t="shared" si="4109"/>
        <v>2</v>
      </c>
      <c r="T882" s="1413">
        <v>0.024899999999999999</v>
      </c>
      <c r="U882" s="1413">
        <v>0.015599999999999999</v>
      </c>
      <c r="V882" s="1414">
        <f t="shared" si="4110"/>
        <v>2</v>
      </c>
      <c r="W882" s="1413">
        <v>0.025499999999999998</v>
      </c>
      <c r="X882" s="1413">
        <v>0.014999999999999999</v>
      </c>
      <c r="Y882" s="1414">
        <f t="shared" si="4111"/>
        <v>2</v>
      </c>
      <c r="Z882" s="1413">
        <v>0.038100000000000002</v>
      </c>
      <c r="AA882" s="1413">
        <v>0.017399999999999999</v>
      </c>
      <c r="AB882" s="1414">
        <f t="shared" si="4112"/>
        <v>2</v>
      </c>
      <c r="AC882" s="1413">
        <v>0.044699999999999997</v>
      </c>
      <c r="AD882" s="1413">
        <v>0.016500000000000001</v>
      </c>
      <c r="AE882" s="1414">
        <f t="shared" si="4113"/>
        <v>3</v>
      </c>
      <c r="AF882" s="1413">
        <v>0.0504</v>
      </c>
      <c r="AG882" s="1413">
        <v>0.016199999999999999</v>
      </c>
      <c r="AH882" s="1414">
        <f t="shared" si="4114"/>
        <v>3</v>
      </c>
      <c r="AI882" s="1413">
        <v>0.052200000000000003</v>
      </c>
      <c r="AJ882" s="1413">
        <v>0.016500000000000001</v>
      </c>
      <c r="AK882" s="1414">
        <f t="shared" si="4115"/>
        <v>3</v>
      </c>
      <c r="AL882" s="1415">
        <v>0.053100000000000001</v>
      </c>
      <c r="AM882" s="1415">
        <v>0.0183</v>
      </c>
      <c r="AN882" s="1416">
        <f t="shared" si="4116"/>
        <v>3</v>
      </c>
      <c r="AO882" s="1413">
        <v>0.0528</v>
      </c>
      <c r="AP882" s="1413">
        <v>0.0177</v>
      </c>
      <c r="AQ882" s="1414">
        <f t="shared" si="4117"/>
        <v>3</v>
      </c>
      <c r="AR882" s="1413">
        <v>0.051299999999999998</v>
      </c>
      <c r="AS882" s="1413">
        <v>0.017999999999999999</v>
      </c>
      <c r="AT882" s="1414">
        <f t="shared" si="4118"/>
        <v>3</v>
      </c>
      <c r="AU882" s="1413">
        <v>0.044999999999999998</v>
      </c>
      <c r="AV882" s="1413">
        <v>0.016500000000000001</v>
      </c>
      <c r="AW882" s="1414">
        <f t="shared" si="4119"/>
        <v>3</v>
      </c>
      <c r="AX882" s="1413">
        <v>0.039600000000000003</v>
      </c>
      <c r="AY882" s="1413">
        <v>0.016799999999999999</v>
      </c>
      <c r="AZ882" s="1414">
        <f t="shared" si="4120"/>
        <v>2</v>
      </c>
      <c r="BA882" s="1413">
        <v>0.038699999999999998</v>
      </c>
      <c r="BB882" s="1413">
        <v>0.016199999999999999</v>
      </c>
      <c r="BC882" s="1414">
        <f t="shared" si="4121"/>
        <v>2</v>
      </c>
      <c r="BD882" s="1413">
        <v>0.037499999999999999</v>
      </c>
      <c r="BE882" s="1413">
        <v>0.016199999999999999</v>
      </c>
      <c r="BF882" s="1414">
        <f t="shared" si="4122"/>
        <v>2</v>
      </c>
      <c r="BG882" s="1413">
        <v>0.041399999999999999</v>
      </c>
      <c r="BH882" s="1413">
        <v>0.016500000000000001</v>
      </c>
      <c r="BI882" s="1414">
        <f t="shared" si="4123"/>
        <v>3</v>
      </c>
      <c r="BJ882" s="1413">
        <v>0.039600000000000003</v>
      </c>
      <c r="BK882" s="1413">
        <v>0.015599999999999999</v>
      </c>
      <c r="BL882" s="1414">
        <f t="shared" si="4124"/>
        <v>2</v>
      </c>
      <c r="BM882" s="1413">
        <v>0.038699999999999998</v>
      </c>
      <c r="BN882" s="1413">
        <v>0.015900000000000001</v>
      </c>
      <c r="BO882" s="1414">
        <f t="shared" si="4125"/>
        <v>2</v>
      </c>
      <c r="BP882" s="1413">
        <v>0.0402</v>
      </c>
      <c r="BQ882" s="1413">
        <v>0.015599999999999999</v>
      </c>
      <c r="BR882" s="1414">
        <f t="shared" si="4126"/>
        <v>2</v>
      </c>
      <c r="BS882" s="1413">
        <v>0.036299999999999999</v>
      </c>
      <c r="BT882" s="1413">
        <v>0.015900000000000001</v>
      </c>
      <c r="BU882" s="1414">
        <f t="shared" si="4127"/>
        <v>2</v>
      </c>
      <c r="BV882" s="1413">
        <v>0.033000000000000002</v>
      </c>
      <c r="BW882" s="1413">
        <v>0.015900000000000001</v>
      </c>
      <c r="BX882" s="1414">
        <f t="shared" si="4128"/>
        <v>2</v>
      </c>
      <c r="BY882" s="1413">
        <v>0.029700000000000001</v>
      </c>
      <c r="BZ882" s="1413">
        <v>0.015299999999999999</v>
      </c>
      <c r="CA882" s="1414">
        <f t="shared" si="4129"/>
        <v>2</v>
      </c>
    </row>
    <row r="883" s="1" customFormat="1" ht="19.199999999999999">
      <c r="A883" s="1332"/>
      <c r="B883" s="1398"/>
      <c r="C883" s="1648" t="s">
        <v>516</v>
      </c>
      <c r="D883" s="1409"/>
      <c r="E883" s="1409"/>
      <c r="F883" s="1478"/>
      <c r="G883" s="1412">
        <v>10</v>
      </c>
      <c r="H883" s="1413">
        <v>0.0085500000000000003</v>
      </c>
      <c r="I883" s="1413">
        <v>0.01095</v>
      </c>
      <c r="J883" s="1414">
        <f>ROUND(SQRT(H883^2+I883^2)*1000/(1.73*H879),0)</f>
        <v>1</v>
      </c>
      <c r="K883" s="1413">
        <v>0.0088500000000000002</v>
      </c>
      <c r="L883" s="1413">
        <v>0.01155</v>
      </c>
      <c r="M883" s="1414">
        <f>ROUND(SQRT(K883^2+L883^2)*1000/(1.73*K879),0)</f>
        <v>1</v>
      </c>
      <c r="N883" s="1413">
        <v>0.0083999999999999995</v>
      </c>
      <c r="O883" s="1413">
        <v>0.01095</v>
      </c>
      <c r="P883" s="1414">
        <f>ROUND(SQRT(N883^2+O883^2)*1000/(1.73*N879),0)</f>
        <v>1</v>
      </c>
      <c r="Q883" s="1413">
        <v>0.0083999999999999995</v>
      </c>
      <c r="R883" s="1413">
        <v>0.0111</v>
      </c>
      <c r="S883" s="1414">
        <f>ROUND(SQRT(Q883^2+R883^2)*1000/(1.73*Q879),0)</f>
        <v>1</v>
      </c>
      <c r="T883" s="1413">
        <v>0.0089999999999999993</v>
      </c>
      <c r="U883" s="1413">
        <v>0.010800000000000001</v>
      </c>
      <c r="V883" s="1414">
        <f>ROUND(SQRT(T883^2+U883^2)*1000/(1.73*T879),0)</f>
        <v>1</v>
      </c>
      <c r="W883" s="1413">
        <v>0.0089999999999999993</v>
      </c>
      <c r="X883" s="1413">
        <v>0.01065</v>
      </c>
      <c r="Y883" s="1414">
        <f>ROUND(SQRT(W883^2+X883^2)*1000/(1.73*W879),0)</f>
        <v>1</v>
      </c>
      <c r="Z883" s="1413">
        <v>0.0147</v>
      </c>
      <c r="AA883" s="1413">
        <v>0.01095</v>
      </c>
      <c r="AB883" s="1414">
        <f>ROUND(SQRT(Z883^2+AA883^2)*1000/(1.73*Z879),0)</f>
        <v>1</v>
      </c>
      <c r="AC883" s="1413">
        <v>0.012449999999999999</v>
      </c>
      <c r="AD883" s="1413">
        <v>0.010800000000000001</v>
      </c>
      <c r="AE883" s="1414">
        <f>ROUND(SQRT(AC883^2+AD883^2)*1000/(1.73*AC879),0)</f>
        <v>1</v>
      </c>
      <c r="AF883" s="1413">
        <v>0.0111</v>
      </c>
      <c r="AG883" s="1413">
        <v>0.010500000000000001</v>
      </c>
      <c r="AH883" s="1414">
        <f>ROUND(SQRT(AF883^2+AG883^2)*1000/(1.73*AF879),0)</f>
        <v>1</v>
      </c>
      <c r="AI883" s="1413">
        <v>0.013950000000000001</v>
      </c>
      <c r="AJ883" s="1413">
        <v>0.01125</v>
      </c>
      <c r="AK883" s="1414">
        <f>ROUND(SQRT(AI883^2+AJ883^2)*1000/(1.73*AI879),0)</f>
        <v>1</v>
      </c>
      <c r="AL883" s="1415">
        <v>0.013050000000000001</v>
      </c>
      <c r="AM883" s="1415">
        <v>0.01155</v>
      </c>
      <c r="AN883" s="1416">
        <f>ROUND(SQRT(AL883^2+AM883^2)*1000/(1.73*AL879),0)</f>
        <v>1</v>
      </c>
      <c r="AO883" s="1413">
        <v>0.0123</v>
      </c>
      <c r="AP883" s="1413">
        <v>0.011849999999999999</v>
      </c>
      <c r="AQ883" s="1414">
        <f>ROUND(SQRT(AO883^2+AP883^2)*1000/(1.73*AO879),0)</f>
        <v>1</v>
      </c>
      <c r="AR883" s="1413">
        <v>0.013950000000000001</v>
      </c>
      <c r="AS883" s="1413">
        <v>0.0123</v>
      </c>
      <c r="AT883" s="1414">
        <f>ROUND(SQRT(AR883^2+AS883^2)*1000/(1.73*AR879),0)</f>
        <v>1</v>
      </c>
      <c r="AU883" s="1413">
        <v>0.013950000000000001</v>
      </c>
      <c r="AV883" s="1413">
        <v>0.012</v>
      </c>
      <c r="AW883" s="1414">
        <f>ROUND(SQRT(AU883^2+AV883^2)*1000/(1.73*AU879),0)</f>
        <v>1</v>
      </c>
      <c r="AX883" s="1413">
        <v>0.01155</v>
      </c>
      <c r="AY883" s="1413">
        <v>0.0117</v>
      </c>
      <c r="AZ883" s="1414">
        <f>ROUND(SQRT(AX883^2+AY883^2)*1000/(1.73*AX879),0)</f>
        <v>1</v>
      </c>
      <c r="BA883" s="1413">
        <v>0.017100000000000001</v>
      </c>
      <c r="BB883" s="1413">
        <v>0.012</v>
      </c>
      <c r="BC883" s="1414">
        <f>ROUND(SQRT(BA883^2+BB883^2)*1000/(1.73*BA879),0)</f>
        <v>1</v>
      </c>
      <c r="BD883" s="1413">
        <v>0.018450000000000001</v>
      </c>
      <c r="BE883" s="1413">
        <v>0.012149999999999999</v>
      </c>
      <c r="BF883" s="1414">
        <f>ROUND(SQRT(BD883^2+BE883^2)*1000/(1.73*BD879),0)</f>
        <v>1</v>
      </c>
      <c r="BG883" s="1413">
        <v>0.019949999999999999</v>
      </c>
      <c r="BH883" s="1413">
        <v>0.011849999999999999</v>
      </c>
      <c r="BI883" s="1414">
        <f>ROUND(SQRT(BG883^2+BH883^2)*1000/(1.73*BG879),0)</f>
        <v>1</v>
      </c>
      <c r="BJ883" s="1413">
        <v>0.0144</v>
      </c>
      <c r="BK883" s="1413">
        <v>0.01125</v>
      </c>
      <c r="BL883" s="1414">
        <f>ROUND(SQRT(BJ883^2+BK883^2)*1000/(1.73*BJ879),0)</f>
        <v>1</v>
      </c>
      <c r="BM883" s="1413">
        <v>0.01485</v>
      </c>
      <c r="BN883" s="1413">
        <v>0.011849999999999999</v>
      </c>
      <c r="BO883" s="1414">
        <f>ROUND(SQRT(BM883^2+BN883^2)*1000/(1.73*BM879),0)</f>
        <v>1</v>
      </c>
      <c r="BP883" s="1413">
        <v>0.01635</v>
      </c>
      <c r="BQ883" s="1413">
        <v>0.012</v>
      </c>
      <c r="BR883" s="1414">
        <f>ROUND(SQRT(BP883^2+BQ883^2)*1000/(1.73*BP879),0)</f>
        <v>1</v>
      </c>
      <c r="BS883" s="1413">
        <v>0.0147</v>
      </c>
      <c r="BT883" s="1413">
        <v>0.011849999999999999</v>
      </c>
      <c r="BU883" s="1414">
        <f>ROUND(SQRT(BS883^2+BT883^2)*1000/(1.73*BS879),0)</f>
        <v>1</v>
      </c>
      <c r="BV883" s="1413">
        <v>0.013350000000000001</v>
      </c>
      <c r="BW883" s="1413">
        <v>0.0123</v>
      </c>
      <c r="BX883" s="1414">
        <f>ROUND(SQRT(BV883^2+BW883^2)*1000/(1.73*BV879),0)</f>
        <v>1</v>
      </c>
      <c r="BY883" s="1413">
        <v>0.01095</v>
      </c>
      <c r="BZ883" s="1413">
        <v>0.012</v>
      </c>
      <c r="CA883" s="1414">
        <f>ROUND(SQRT(BY883^2+BZ883^2)*1000/(1.73*BY879),0)</f>
        <v>1</v>
      </c>
    </row>
    <row r="884" s="1" customFormat="1" ht="19.199999999999999">
      <c r="A884" s="1332"/>
      <c r="B884" s="1398"/>
      <c r="C884" s="1648" t="s">
        <v>513</v>
      </c>
      <c r="D884" s="1409"/>
      <c r="E884" s="1409"/>
      <c r="F884" s="1478"/>
      <c r="G884" s="1412">
        <v>10</v>
      </c>
      <c r="H884" s="1413"/>
      <c r="I884" s="1413"/>
      <c r="J884" s="1414">
        <f t="shared" ref="J884:J885" si="4130">ROUND(SQRT(H884^2+I884^2)*1000/(1.73*H879),0)</f>
        <v>0</v>
      </c>
      <c r="K884" s="1413"/>
      <c r="L884" s="1413"/>
      <c r="M884" s="1414">
        <f t="shared" ref="M884:M885" si="4131">ROUND(SQRT(K884^2+L884^2)*1000/(1.73*K879),0)</f>
        <v>0</v>
      </c>
      <c r="N884" s="1413"/>
      <c r="O884" s="1413"/>
      <c r="P884" s="1414">
        <f t="shared" ref="P884:P885" si="4132">ROUND(SQRT(N884^2+O884^2)*1000/(1.73*N879),0)</f>
        <v>0</v>
      </c>
      <c r="Q884" s="1413"/>
      <c r="R884" s="1413"/>
      <c r="S884" s="1414">
        <f t="shared" ref="S884:S885" si="4133">ROUND(SQRT(Q884^2+R884^2)*1000/(1.73*Q879),0)</f>
        <v>0</v>
      </c>
      <c r="T884" s="1413"/>
      <c r="U884" s="1413"/>
      <c r="V884" s="1414">
        <f t="shared" ref="V884:V885" si="4134">ROUND(SQRT(T884^2+U884^2)*1000/(1.73*T879),0)</f>
        <v>0</v>
      </c>
      <c r="W884" s="1413"/>
      <c r="X884" s="1413"/>
      <c r="Y884" s="1414">
        <f t="shared" ref="Y884:Y885" si="4135">ROUND(SQRT(W884^2+X884^2)*1000/(1.73*W879),0)</f>
        <v>0</v>
      </c>
      <c r="Z884" s="1413"/>
      <c r="AA884" s="1413"/>
      <c r="AB884" s="1414">
        <f t="shared" ref="AB884:AB885" si="4136">ROUND(SQRT(Z884^2+AA884^2)*1000/(1.73*Z879),0)</f>
        <v>0</v>
      </c>
      <c r="AC884" s="1413"/>
      <c r="AD884" s="1413"/>
      <c r="AE884" s="1414">
        <f t="shared" ref="AE884:AE885" si="4137">ROUND(SQRT(AC884^2+AD884^2)*1000/(1.73*AC879),0)</f>
        <v>0</v>
      </c>
      <c r="AF884" s="1413"/>
      <c r="AG884" s="1413"/>
      <c r="AH884" s="1414">
        <f t="shared" ref="AH884:AH885" si="4138">ROUND(SQRT(AF884^2+AG884^2)*1000/(1.73*AF879),0)</f>
        <v>0</v>
      </c>
      <c r="AI884" s="1413"/>
      <c r="AJ884" s="1413"/>
      <c r="AK884" s="1414">
        <f t="shared" ref="AK884:AK885" si="4139">ROUND(SQRT(AI884^2+AJ884^2)*1000/(1.73*AI879),0)</f>
        <v>0</v>
      </c>
      <c r="AL884" s="1415"/>
      <c r="AM884" s="1415"/>
      <c r="AN884" s="1416">
        <f t="shared" ref="AN884:AN885" si="4140">ROUND(SQRT(AL884^2+AM884^2)*1000/(1.73*AL879),0)</f>
        <v>0</v>
      </c>
      <c r="AO884" s="1413"/>
      <c r="AP884" s="1413"/>
      <c r="AQ884" s="1414">
        <f t="shared" ref="AQ884:AQ885" si="4141">ROUND(SQRT(AO884^2+AP884^2)*1000/(1.73*AO879),0)</f>
        <v>0</v>
      </c>
      <c r="AR884" s="1413"/>
      <c r="AS884" s="1413"/>
      <c r="AT884" s="1414">
        <f t="shared" ref="AT884:AT885" si="4142">ROUND(SQRT(AR884^2+AS884^2)*1000/(1.73*AR879),0)</f>
        <v>0</v>
      </c>
      <c r="AU884" s="1413"/>
      <c r="AV884" s="1413"/>
      <c r="AW884" s="1414">
        <f t="shared" ref="AW884:AW885" si="4143">ROUND(SQRT(AU884^2+AV884^2)*1000/(1.73*AU879),0)</f>
        <v>0</v>
      </c>
      <c r="AX884" s="1413"/>
      <c r="AY884" s="1413"/>
      <c r="AZ884" s="1414">
        <f t="shared" ref="AZ884:AZ885" si="4144">ROUND(SQRT(AX884^2+AY884^2)*1000/(1.73*AX879),0)</f>
        <v>0</v>
      </c>
      <c r="BA884" s="1413"/>
      <c r="BB884" s="1413"/>
      <c r="BC884" s="1414">
        <f t="shared" ref="BC884:BC885" si="4145">ROUND(SQRT(BA884^2+BB884^2)*1000/(1.73*BA879),0)</f>
        <v>0</v>
      </c>
      <c r="BD884" s="1413"/>
      <c r="BE884" s="1413"/>
      <c r="BF884" s="1414">
        <f t="shared" ref="BF884:BF885" si="4146">ROUND(SQRT(BD884^2+BE884^2)*1000/(1.73*BD879),0)</f>
        <v>0</v>
      </c>
      <c r="BG884" s="1413"/>
      <c r="BH884" s="1413"/>
      <c r="BI884" s="1414">
        <f t="shared" ref="BI884:BI885" si="4147">ROUND(SQRT(BG884^2+BH884^2)*1000/(1.73*BG879),0)</f>
        <v>0</v>
      </c>
      <c r="BJ884" s="1413"/>
      <c r="BK884" s="1413"/>
      <c r="BL884" s="1414">
        <f t="shared" ref="BL884:BL885" si="4148">ROUND(SQRT(BJ884^2+BK884^2)*1000/(1.73*BJ879),0)</f>
        <v>0</v>
      </c>
      <c r="BM884" s="1413"/>
      <c r="BN884" s="1413"/>
      <c r="BO884" s="1414">
        <f t="shared" ref="BO884:BO885" si="4149">ROUND(SQRT(BM884^2+BN884^2)*1000/(1.73*BM879),0)</f>
        <v>0</v>
      </c>
      <c r="BP884" s="1413"/>
      <c r="BQ884" s="1413"/>
      <c r="BR884" s="1414">
        <f t="shared" ref="BR884:BR885" si="4150">ROUND(SQRT(BP884^2+BQ884^2)*1000/(1.73*BP879),0)</f>
        <v>0</v>
      </c>
      <c r="BS884" s="1413"/>
      <c r="BT884" s="1413"/>
      <c r="BU884" s="1414">
        <f t="shared" ref="BU884:BU885" si="4151">ROUND(SQRT(BS884^2+BT884^2)*1000/(1.73*BS879),0)</f>
        <v>0</v>
      </c>
      <c r="BV884" s="1413"/>
      <c r="BW884" s="1413"/>
      <c r="BX884" s="1414">
        <f t="shared" ref="BX884:BX885" si="4152">ROUND(SQRT(BV884^2+BW884^2)*1000/(1.73*BV879),0)</f>
        <v>0</v>
      </c>
      <c r="BY884" s="1413"/>
      <c r="BZ884" s="1413"/>
      <c r="CA884" s="1414">
        <f t="shared" ref="CA884:CA885" si="4153">ROUND(SQRT(BY884^2+BZ884^2)*1000/(1.73*BY879),0)</f>
        <v>0</v>
      </c>
    </row>
    <row r="885" s="1" customFormat="1" ht="19.199999999999999">
      <c r="A885" s="808"/>
      <c r="B885" s="1398" t="s">
        <v>403</v>
      </c>
      <c r="C885" s="1548" t="s">
        <v>409</v>
      </c>
      <c r="D885" s="1409"/>
      <c r="E885" s="1409"/>
      <c r="F885" s="1478"/>
      <c r="G885" s="1412">
        <v>10</v>
      </c>
      <c r="H885" s="1413">
        <v>0.0040720000000000001</v>
      </c>
      <c r="I885" s="1413"/>
      <c r="J885" s="1414">
        <f t="shared" si="4130"/>
        <v>0</v>
      </c>
      <c r="K885" s="1413">
        <v>0.0040660000000000002</v>
      </c>
      <c r="L885" s="1413"/>
      <c r="M885" s="1414">
        <f t="shared" si="4131"/>
        <v>0</v>
      </c>
      <c r="N885" s="1413">
        <v>0.0041799999999999997</v>
      </c>
      <c r="O885" s="1413"/>
      <c r="P885" s="1414">
        <f t="shared" si="4132"/>
        <v>0</v>
      </c>
      <c r="Q885" s="1413">
        <v>0.0040299999999999997</v>
      </c>
      <c r="R885" s="1413"/>
      <c r="S885" s="1414">
        <f t="shared" si="4133"/>
        <v>0</v>
      </c>
      <c r="T885" s="1413">
        <v>0.0041099999999999999</v>
      </c>
      <c r="U885" s="1413"/>
      <c r="V885" s="1414">
        <f t="shared" si="4134"/>
        <v>0</v>
      </c>
      <c r="W885" s="1413">
        <v>0.0040899999999999999</v>
      </c>
      <c r="X885" s="1413"/>
      <c r="Y885" s="1414">
        <f t="shared" si="4135"/>
        <v>0</v>
      </c>
      <c r="Z885" s="1413">
        <v>0.0040879999999999996</v>
      </c>
      <c r="AA885" s="1413"/>
      <c r="AB885" s="1414">
        <f t="shared" si="4136"/>
        <v>0</v>
      </c>
      <c r="AC885" s="1413">
        <v>0.0051799999999999997</v>
      </c>
      <c r="AD885" s="1413"/>
      <c r="AE885" s="1414">
        <f t="shared" si="4137"/>
        <v>0</v>
      </c>
      <c r="AF885" s="1413">
        <v>0.0053220000000000003</v>
      </c>
      <c r="AG885" s="1413"/>
      <c r="AH885" s="1414">
        <f t="shared" si="4138"/>
        <v>0</v>
      </c>
      <c r="AI885" s="1413">
        <v>0.0069979999999999999</v>
      </c>
      <c r="AJ885" s="1413"/>
      <c r="AK885" s="1414">
        <f t="shared" si="4139"/>
        <v>0</v>
      </c>
      <c r="AL885" s="1415">
        <v>0.0066779999999999999</v>
      </c>
      <c r="AM885" s="1415"/>
      <c r="AN885" s="1416">
        <f t="shared" si="4140"/>
        <v>0</v>
      </c>
      <c r="AO885" s="1413">
        <v>0.0071440000000000002</v>
      </c>
      <c r="AP885" s="1413"/>
      <c r="AQ885" s="1414">
        <f t="shared" si="4141"/>
        <v>0</v>
      </c>
      <c r="AR885" s="1413">
        <v>0.0063600000000000002</v>
      </c>
      <c r="AS885" s="1413"/>
      <c r="AT885" s="1414">
        <f t="shared" si="4142"/>
        <v>0</v>
      </c>
      <c r="AU885" s="1413">
        <v>0.0063959999999999998</v>
      </c>
      <c r="AV885" s="1413"/>
      <c r="AW885" s="1414">
        <f t="shared" si="4143"/>
        <v>0</v>
      </c>
      <c r="AX885" s="1413">
        <v>0.0056959999999999997</v>
      </c>
      <c r="AY885" s="1413"/>
      <c r="AZ885" s="1414">
        <f t="shared" si="4144"/>
        <v>0</v>
      </c>
      <c r="BA885" s="1413">
        <v>0.0047460000000000002</v>
      </c>
      <c r="BB885" s="1413"/>
      <c r="BC885" s="1414">
        <f t="shared" si="4145"/>
        <v>0</v>
      </c>
      <c r="BD885" s="1413">
        <v>0.0040940000000000004</v>
      </c>
      <c r="BE885" s="1413"/>
      <c r="BF885" s="1414">
        <f t="shared" si="4146"/>
        <v>0</v>
      </c>
      <c r="BG885" s="1413">
        <v>0.0045900000000000003</v>
      </c>
      <c r="BH885" s="1413"/>
      <c r="BI885" s="1414">
        <f t="shared" si="4147"/>
        <v>0</v>
      </c>
      <c r="BJ885" s="1413">
        <v>0.0042379999999999996</v>
      </c>
      <c r="BK885" s="1413"/>
      <c r="BL885" s="1414">
        <f t="shared" si="4148"/>
        <v>0</v>
      </c>
      <c r="BM885" s="1413">
        <v>0.004352</v>
      </c>
      <c r="BN885" s="1413"/>
      <c r="BO885" s="1414">
        <f t="shared" si="4149"/>
        <v>0</v>
      </c>
      <c r="BP885" s="1413">
        <v>0.004816</v>
      </c>
      <c r="BQ885" s="1413"/>
      <c r="BR885" s="1414">
        <f t="shared" si="4150"/>
        <v>0</v>
      </c>
      <c r="BS885" s="1413">
        <v>0.0049500000000000004</v>
      </c>
      <c r="BT885" s="1413"/>
      <c r="BU885" s="1414">
        <f t="shared" si="4151"/>
        <v>0</v>
      </c>
      <c r="BV885" s="1413">
        <v>0.006378</v>
      </c>
      <c r="BW885" s="1413"/>
      <c r="BX885" s="1414">
        <f t="shared" si="4152"/>
        <v>0</v>
      </c>
      <c r="BY885" s="1413">
        <v>0.0046880000000000003</v>
      </c>
      <c r="BZ885" s="1413"/>
      <c r="CA885" s="1414">
        <f t="shared" si="4153"/>
        <v>0</v>
      </c>
    </row>
    <row r="886" s="1" customFormat="1" ht="19.199999999999999">
      <c r="A886" s="808"/>
      <c r="B886" s="1398"/>
      <c r="C886" s="1548" t="s">
        <v>407</v>
      </c>
      <c r="D886" s="1409"/>
      <c r="E886" s="1409"/>
      <c r="F886" s="1478"/>
      <c r="G886" s="1412">
        <v>10</v>
      </c>
      <c r="H886" s="1413"/>
      <c r="I886" s="1413"/>
      <c r="J886" s="1414">
        <f>ROUND(SQRT(H886^2+I886^2)*1000/(1.73*H880),0)</f>
        <v>0</v>
      </c>
      <c r="K886" s="1413"/>
      <c r="L886" s="1413"/>
      <c r="M886" s="1414">
        <f>ROUND(SQRT(K886^2+L886^2)*1000/(1.73*K880),0)</f>
        <v>0</v>
      </c>
      <c r="N886" s="1413"/>
      <c r="O886" s="1413"/>
      <c r="P886" s="1414">
        <f>ROUND(SQRT(N886^2+O886^2)*1000/(1.73*N880),0)</f>
        <v>0</v>
      </c>
      <c r="Q886" s="1413"/>
      <c r="R886" s="1413"/>
      <c r="S886" s="1414">
        <f>ROUND(SQRT(Q886^2+R886^2)*1000/(1.73*Q880),0)</f>
        <v>0</v>
      </c>
      <c r="T886" s="1413"/>
      <c r="U886" s="1413"/>
      <c r="V886" s="1414">
        <f>ROUND(SQRT(T886^2+U886^2)*1000/(1.73*T880),0)</f>
        <v>0</v>
      </c>
      <c r="W886" s="1413"/>
      <c r="X886" s="1413"/>
      <c r="Y886" s="1414">
        <f>ROUND(SQRT(W886^2+X886^2)*1000/(1.73*W880),0)</f>
        <v>0</v>
      </c>
      <c r="Z886" s="1413"/>
      <c r="AA886" s="1413"/>
      <c r="AB886" s="1414">
        <f>ROUND(SQRT(Z886^2+AA886^2)*1000/(1.73*Z880),0)</f>
        <v>0</v>
      </c>
      <c r="AC886" s="1413"/>
      <c r="AD886" s="1413"/>
      <c r="AE886" s="1414">
        <f>ROUND(SQRT(AC886^2+AD886^2)*1000/(1.73*AC880),0)</f>
        <v>0</v>
      </c>
      <c r="AF886" s="1413"/>
      <c r="AG886" s="1413"/>
      <c r="AH886" s="1414">
        <f>ROUND(SQRT(AF886^2+AG886^2)*1000/(1.73*AF880),0)</f>
        <v>0</v>
      </c>
      <c r="AI886" s="1413"/>
      <c r="AJ886" s="1413"/>
      <c r="AK886" s="1414">
        <f>ROUND(SQRT(AI886^2+AJ886^2)*1000/(1.73*AI880),0)</f>
        <v>0</v>
      </c>
      <c r="AL886" s="1415"/>
      <c r="AM886" s="1415"/>
      <c r="AN886" s="1416">
        <f>ROUND(SQRT(AL886^2+AM886^2)*1000/(1.73*AL880),0)</f>
        <v>0</v>
      </c>
      <c r="AO886" s="1413"/>
      <c r="AP886" s="1413"/>
      <c r="AQ886" s="1414">
        <f>ROUND(SQRT(AO886^2+AP886^2)*1000/(1.73*AO880),0)</f>
        <v>0</v>
      </c>
      <c r="AR886" s="1413"/>
      <c r="AS886" s="1413"/>
      <c r="AT886" s="1414">
        <f>ROUND(SQRT(AR886^2+AS886^2)*1000/(1.73*AR880),0)</f>
        <v>0</v>
      </c>
      <c r="AU886" s="1413"/>
      <c r="AV886" s="1413"/>
      <c r="AW886" s="1414">
        <f>ROUND(SQRT(AU886^2+AV886^2)*1000/(1.73*AU880),0)</f>
        <v>0</v>
      </c>
      <c r="AX886" s="1413"/>
      <c r="AY886" s="1413"/>
      <c r="AZ886" s="1414">
        <f>ROUND(SQRT(AX886^2+AY886^2)*1000/(1.73*AX880),0)</f>
        <v>0</v>
      </c>
      <c r="BA886" s="1413"/>
      <c r="BB886" s="1413"/>
      <c r="BC886" s="1414">
        <f>ROUND(SQRT(BA886^2+BB886^2)*1000/(1.73*BA880),0)</f>
        <v>0</v>
      </c>
      <c r="BD886" s="1413"/>
      <c r="BE886" s="1413"/>
      <c r="BF886" s="1414">
        <f>ROUND(SQRT(BD886^2+BE886^2)*1000/(1.73*BD880),0)</f>
        <v>0</v>
      </c>
      <c r="BG886" s="1413"/>
      <c r="BH886" s="1413"/>
      <c r="BI886" s="1414">
        <f>ROUND(SQRT(BG886^2+BH886^2)*1000/(1.73*BG880),0)</f>
        <v>0</v>
      </c>
      <c r="BJ886" s="1413"/>
      <c r="BK886" s="1413"/>
      <c r="BL886" s="1414">
        <f>ROUND(SQRT(BJ886^2+BK886^2)*1000/(1.73*BJ880),0)</f>
        <v>0</v>
      </c>
      <c r="BM886" s="1413"/>
      <c r="BN886" s="1413"/>
      <c r="BO886" s="1414">
        <f>ROUND(SQRT(BM886^2+BN886^2)*1000/(1.73*BM880),0)</f>
        <v>0</v>
      </c>
      <c r="BP886" s="1413"/>
      <c r="BQ886" s="1413"/>
      <c r="BR886" s="1414">
        <f>ROUND(SQRT(BP886^2+BQ886^2)*1000/(1.73*BP880),0)</f>
        <v>0</v>
      </c>
      <c r="BS886" s="1413"/>
      <c r="BT886" s="1413"/>
      <c r="BU886" s="1414">
        <f>ROUND(SQRT(BS886^2+BT886^2)*1000/(1.73*BS880),0)</f>
        <v>0</v>
      </c>
      <c r="BV886" s="1413"/>
      <c r="BW886" s="1413"/>
      <c r="BX886" s="1414">
        <f>ROUND(SQRT(BV886^2+BW886^2)*1000/(1.73*BV880),0)</f>
        <v>0</v>
      </c>
      <c r="BY886" s="1413"/>
      <c r="BZ886" s="1413"/>
      <c r="CA886" s="1414">
        <f>ROUND(SQRT(BY886^2+BZ886^2)*1000/(1.73*BY880),0)</f>
        <v>0</v>
      </c>
    </row>
    <row r="887" s="1" customFormat="1" ht="18">
      <c r="A887" s="808"/>
      <c r="B887" s="1655"/>
      <c r="C887" s="1648" t="s">
        <v>66</v>
      </c>
      <c r="D887" s="1409"/>
      <c r="E887" s="1409"/>
      <c r="F887" s="1478"/>
      <c r="G887" s="1412">
        <v>10</v>
      </c>
      <c r="H887" s="1413">
        <v>0.00156</v>
      </c>
      <c r="I887" s="1413">
        <v>0.00018000000000000001</v>
      </c>
      <c r="J887" s="1414">
        <f>ROUND(SQRT(H887^2+I887^2)*1000/(1.73*H880),0)</f>
        <v>0</v>
      </c>
      <c r="K887" s="1413">
        <v>0.0016800000000000001</v>
      </c>
      <c r="L887" s="1413">
        <v>6.0000000000000002e-05</v>
      </c>
      <c r="M887" s="1414">
        <f>ROUND(SQRT(K887^2+L887^2)*1000/(1.73*K880),0)</f>
        <v>0</v>
      </c>
      <c r="N887" s="1413">
        <v>0.0016199999999999999</v>
      </c>
      <c r="O887" s="1413">
        <v>0.00018000000000000001</v>
      </c>
      <c r="P887" s="1414">
        <f>ROUND(SQRT(N887^2+O887^2)*1000/(1.73*N880),0)</f>
        <v>0</v>
      </c>
      <c r="Q887" s="1413">
        <v>0.0015</v>
      </c>
      <c r="R887" s="1413">
        <v>0.00024000000000000001</v>
      </c>
      <c r="S887" s="1414">
        <f>ROUND(SQRT(Q887^2+R887^2)*1000/(1.73*Q880),0)</f>
        <v>0</v>
      </c>
      <c r="T887" s="1413">
        <v>0.0018600000000000001</v>
      </c>
      <c r="U887" s="1413">
        <v>6.0000000000000002e-05</v>
      </c>
      <c r="V887" s="1414">
        <f>ROUND(SQRT(T887^2+U887^2)*1000/(1.73*T880),0)</f>
        <v>0</v>
      </c>
      <c r="W887" s="1413">
        <v>0.0030000000000000001</v>
      </c>
      <c r="X887" s="1413">
        <v>0.00029999999999999997</v>
      </c>
      <c r="Y887" s="1414">
        <f>ROUND(SQRT(W887^2+X887^2)*1000/(1.73*W880),0)</f>
        <v>0</v>
      </c>
      <c r="Z887" s="1413">
        <v>0.00174</v>
      </c>
      <c r="AA887" s="1413">
        <v>0.00024000000000000001</v>
      </c>
      <c r="AB887" s="1414">
        <f>ROUND(SQRT(Z887^2+AA887^2)*1000/(1.73*Z880),0)</f>
        <v>0</v>
      </c>
      <c r="AC887" s="1413">
        <v>0.0020400000000000001</v>
      </c>
      <c r="AD887" s="1413">
        <v>0.00012</v>
      </c>
      <c r="AE887" s="1414">
        <f>ROUND(SQRT(AC887^2+AD887^2)*1000/(1.73*AC880),0)</f>
        <v>0</v>
      </c>
      <c r="AF887" s="1413">
        <v>0.0022200000000000002</v>
      </c>
      <c r="AG887" s="1413">
        <v>0.00018000000000000001</v>
      </c>
      <c r="AH887" s="1414">
        <f>ROUND(SQRT(AF887^2+AG887^2)*1000/(1.73*AF880),0)</f>
        <v>0</v>
      </c>
      <c r="AI887" s="1413">
        <v>0.0041399999999999996</v>
      </c>
      <c r="AJ887" s="1413">
        <v>0.00018000000000000001</v>
      </c>
      <c r="AK887" s="1414">
        <f>ROUND(SQRT(AI887^2+AJ887^2)*1000/(1.73*AI880),0)</f>
        <v>0</v>
      </c>
      <c r="AL887" s="1415">
        <v>0.0023400000000000001</v>
      </c>
      <c r="AM887" s="1415">
        <v>6.0000000000000002e-05</v>
      </c>
      <c r="AN887" s="1416">
        <f>ROUND(SQRT(AL887^2+AM887^2)*1000/(1.73*AL880),0)</f>
        <v>0</v>
      </c>
      <c r="AO887" s="1413">
        <v>0.0018</v>
      </c>
      <c r="AP887" s="1413">
        <v>0.00012</v>
      </c>
      <c r="AQ887" s="1414">
        <f>ROUND(SQRT(AO887^2+AP887^2)*1000/(1.73*AO880),0)</f>
        <v>0</v>
      </c>
      <c r="AR887" s="1413">
        <v>0.00216</v>
      </c>
      <c r="AS887" s="1413">
        <v>0.00018000000000000001</v>
      </c>
      <c r="AT887" s="1414">
        <f>ROUND(SQRT(AR887^2+AS887^2)*1000/(1.73*AR880),0)</f>
        <v>0</v>
      </c>
      <c r="AU887" s="1413">
        <v>0.00174</v>
      </c>
      <c r="AV887" s="1413">
        <v>0.00012</v>
      </c>
      <c r="AW887" s="1414">
        <f>ROUND(SQRT(AU887^2+AV887^2)*1000/(1.73*AU880),0)</f>
        <v>0</v>
      </c>
      <c r="AX887" s="1413">
        <v>0.0023400000000000001</v>
      </c>
      <c r="AY887" s="1413">
        <v>0.00018000000000000001</v>
      </c>
      <c r="AZ887" s="1414">
        <f>ROUND(SQRT(AX887^2+AY887^2)*1000/(1.73*AX880),0)</f>
        <v>0</v>
      </c>
      <c r="BA887" s="1413">
        <v>0.0023400000000000001</v>
      </c>
      <c r="BB887" s="1413">
        <v>0.00029999999999999997</v>
      </c>
      <c r="BC887" s="1414">
        <f>ROUND(SQRT(BA887^2+BB887^2)*1000/(1.73*BA880),0)</f>
        <v>0</v>
      </c>
      <c r="BD887" s="1413">
        <v>0.0040800000000000003</v>
      </c>
      <c r="BE887" s="1413">
        <v>0.00012</v>
      </c>
      <c r="BF887" s="1414">
        <f>ROUND(SQRT(BD887^2+BE887^2)*1000/(1.73*BD880),0)</f>
        <v>0</v>
      </c>
      <c r="BG887" s="1413">
        <v>0.0025200000000000001</v>
      </c>
      <c r="BH887" s="1413">
        <v>0.00024000000000000001</v>
      </c>
      <c r="BI887" s="1414">
        <f>ROUND(SQRT(BG887^2+BH887^2)*1000/(1.73*BG880),0)</f>
        <v>0</v>
      </c>
      <c r="BJ887" s="1413">
        <v>0.0024599999999999999</v>
      </c>
      <c r="BK887" s="1413">
        <v>0.00018000000000000001</v>
      </c>
      <c r="BL887" s="1414">
        <f>ROUND(SQRT(BJ887^2+BK887^2)*1000/(1.73*BJ880),0)</f>
        <v>0</v>
      </c>
      <c r="BM887" s="1413">
        <v>0.0024599999999999999</v>
      </c>
      <c r="BN887" s="1413">
        <v>0.00018000000000000001</v>
      </c>
      <c r="BO887" s="1414">
        <f>ROUND(SQRT(BM887^2+BN887^2)*1000/(1.73*BM880),0)</f>
        <v>0</v>
      </c>
      <c r="BP887" s="1413">
        <v>0.0025799999999999998</v>
      </c>
      <c r="BQ887" s="1413">
        <v>0.00024000000000000001</v>
      </c>
      <c r="BR887" s="1414">
        <f>ROUND(SQRT(BP887^2+BQ887^2)*1000/(1.73*BP880),0)</f>
        <v>0</v>
      </c>
      <c r="BS887" s="1413">
        <v>0.0027599999999999999</v>
      </c>
      <c r="BT887" s="1413">
        <v>0.00024000000000000001</v>
      </c>
      <c r="BU887" s="1414">
        <f>ROUND(SQRT(BS887^2+BT887^2)*1000/(1.73*BS880),0)</f>
        <v>0</v>
      </c>
      <c r="BV887" s="1413">
        <v>0.0022200000000000002</v>
      </c>
      <c r="BW887" s="1413">
        <v>0.00012</v>
      </c>
      <c r="BX887" s="1414">
        <f>ROUND(SQRT(BV887^2+BW887^2)*1000/(1.73*BV880),0)</f>
        <v>0</v>
      </c>
      <c r="BY887" s="1413">
        <v>0.00192</v>
      </c>
      <c r="BZ887" s="1413">
        <v>0.00018000000000000001</v>
      </c>
      <c r="CA887" s="1414">
        <f>ROUND(SQRT(BY887^2+BZ887^2)*1000/(1.73*BY880),0)</f>
        <v>0</v>
      </c>
    </row>
    <row r="888" s="1" customFormat="1" ht="18">
      <c r="A888" s="808"/>
      <c r="B888" s="1655"/>
      <c r="C888" s="1648" t="s">
        <v>128</v>
      </c>
      <c r="D888" s="1409"/>
      <c r="E888" s="1409"/>
      <c r="F888" s="1478"/>
      <c r="G888" s="1412">
        <v>10</v>
      </c>
      <c r="H888" s="1413"/>
      <c r="I888" s="1413"/>
      <c r="J888" s="1414">
        <f>ROUND(SQRT(H888^2+I888^2)*1000/(1.73*H880),0)</f>
        <v>0</v>
      </c>
      <c r="K888" s="1413"/>
      <c r="L888" s="1413"/>
      <c r="M888" s="1414">
        <f>ROUND(SQRT(K888^2+L888^2)*1000/(1.73*K880),0)</f>
        <v>0</v>
      </c>
      <c r="N888" s="1413"/>
      <c r="O888" s="1413"/>
      <c r="P888" s="1414">
        <f>ROUND(SQRT(N888^2+O888^2)*1000/(1.73*N880),0)</f>
        <v>0</v>
      </c>
      <c r="Q888" s="1413"/>
      <c r="R888" s="1413"/>
      <c r="S888" s="1414">
        <f>ROUND(SQRT(Q888^2+R888^2)*1000/(1.73*Q880),0)</f>
        <v>0</v>
      </c>
      <c r="T888" s="1413"/>
      <c r="U888" s="1413"/>
      <c r="V888" s="1414">
        <f>ROUND(SQRT(T888^2+U888^2)*1000/(1.73*T880),0)</f>
        <v>0</v>
      </c>
      <c r="W888" s="1413"/>
      <c r="X888" s="1413"/>
      <c r="Y888" s="1414">
        <f>ROUND(SQRT(W888^2+X888^2)*1000/(1.73*W880),0)</f>
        <v>0</v>
      </c>
      <c r="Z888" s="1413"/>
      <c r="AA888" s="1413"/>
      <c r="AB888" s="1414">
        <f>ROUND(SQRT(Z888^2+AA888^2)*1000/(1.73*Z880),0)</f>
        <v>0</v>
      </c>
      <c r="AC888" s="1413"/>
      <c r="AD888" s="1413"/>
      <c r="AE888" s="1414">
        <f>ROUND(SQRT(AC888^2+AD888^2)*1000/(1.73*AC880),0)</f>
        <v>0</v>
      </c>
      <c r="AF888" s="1413"/>
      <c r="AG888" s="1413"/>
      <c r="AH888" s="1414">
        <f>ROUND(SQRT(AF888^2+AG888^2)*1000/(1.73*AF880),0)</f>
        <v>0</v>
      </c>
      <c r="AI888" s="1413"/>
      <c r="AJ888" s="1413"/>
      <c r="AK888" s="1414">
        <f>ROUND(SQRT(AI888^2+AJ888^2)*1000/(1.73*AI880),0)</f>
        <v>0</v>
      </c>
      <c r="AL888" s="1415"/>
      <c r="AM888" s="1415"/>
      <c r="AN888" s="1416">
        <f>ROUND(SQRT(AL888^2+AM888^2)*1000/(1.73*AL880),0)</f>
        <v>0</v>
      </c>
      <c r="AO888" s="1413"/>
      <c r="AP888" s="1413"/>
      <c r="AQ888" s="1414">
        <f>ROUND(SQRT(AO888^2+AP888^2)*1000/(1.73*AO880),0)</f>
        <v>0</v>
      </c>
      <c r="AR888" s="1413"/>
      <c r="AS888" s="1413"/>
      <c r="AT888" s="1414">
        <f>ROUND(SQRT(AR888^2+AS888^2)*1000/(1.73*AR880),0)</f>
        <v>0</v>
      </c>
      <c r="AU888" s="1413"/>
      <c r="AV888" s="1413"/>
      <c r="AW888" s="1414">
        <f>ROUND(SQRT(AU888^2+AV888^2)*1000/(1.73*AU880),0)</f>
        <v>0</v>
      </c>
      <c r="AX888" s="1413"/>
      <c r="AY888" s="1413"/>
      <c r="AZ888" s="1414">
        <f>ROUND(SQRT(AX888^2+AY888^2)*1000/(1.73*AX880),0)</f>
        <v>0</v>
      </c>
      <c r="BA888" s="1413"/>
      <c r="BB888" s="1413"/>
      <c r="BC888" s="1414">
        <f>ROUND(SQRT(BA888^2+BB888^2)*1000/(1.73*BA880),0)</f>
        <v>0</v>
      </c>
      <c r="BD888" s="1413"/>
      <c r="BE888" s="1413"/>
      <c r="BF888" s="1414">
        <f>ROUND(SQRT(BD888^2+BE888^2)*1000/(1.73*BD880),0)</f>
        <v>0</v>
      </c>
      <c r="BG888" s="1413"/>
      <c r="BH888" s="1413"/>
      <c r="BI888" s="1414">
        <f>ROUND(SQRT(BG888^2+BH888^2)*1000/(1.73*BG880),0)</f>
        <v>0</v>
      </c>
      <c r="BJ888" s="1413"/>
      <c r="BK888" s="1413"/>
      <c r="BL888" s="1414">
        <f>ROUND(SQRT(BJ888^2+BK888^2)*1000/(1.73*BJ880),0)</f>
        <v>0</v>
      </c>
      <c r="BM888" s="1413"/>
      <c r="BN888" s="1413"/>
      <c r="BO888" s="1414">
        <f>ROUND(SQRT(BM888^2+BN888^2)*1000/(1.73*BM880),0)</f>
        <v>0</v>
      </c>
      <c r="BP888" s="1413"/>
      <c r="BQ888" s="1413"/>
      <c r="BR888" s="1414">
        <f>ROUND(SQRT(BP888^2+BQ888^2)*1000/(1.73*BP880),0)</f>
        <v>0</v>
      </c>
      <c r="BS888" s="1413"/>
      <c r="BT888" s="1413"/>
      <c r="BU888" s="1414">
        <f>ROUND(SQRT(BS888^2+BT888^2)*1000/(1.73*BS880),0)</f>
        <v>0</v>
      </c>
      <c r="BV888" s="1413"/>
      <c r="BW888" s="1413"/>
      <c r="BX888" s="1414">
        <f>ROUND(SQRT(BV888^2+BW888^2)*1000/(1.73*BV880),0)</f>
        <v>0</v>
      </c>
      <c r="BY888" s="1413"/>
      <c r="BZ888" s="1413"/>
      <c r="CA888" s="1414">
        <f>ROUND(SQRT(BY888^2+BZ888^2)*1000/(1.73*BY880),0)</f>
        <v>0</v>
      </c>
    </row>
    <row r="889" s="1" customFormat="1" ht="18">
      <c r="A889" s="808"/>
      <c r="B889" s="1655"/>
      <c r="C889" s="1548" t="s">
        <v>352</v>
      </c>
      <c r="D889" s="1409"/>
      <c r="E889" s="1409"/>
      <c r="F889" s="1478"/>
      <c r="G889" s="1412">
        <v>10</v>
      </c>
      <c r="H889" s="1413">
        <v>0.061199999999999997</v>
      </c>
      <c r="I889" s="1413">
        <v>0.072800000000000004</v>
      </c>
      <c r="J889" s="1414">
        <f>ROUND(SQRT(H889^2+I889^2)*1000/(1.73*H880),0)</f>
        <v>5</v>
      </c>
      <c r="K889" s="1413">
        <v>0.059200000000000003</v>
      </c>
      <c r="L889" s="1413">
        <v>0.071999999999999995</v>
      </c>
      <c r="M889" s="1414">
        <f>ROUND(SQRT(K889^2+L889^2)*1000/(1.73*K880),0)</f>
        <v>5</v>
      </c>
      <c r="N889" s="1413">
        <v>0.057799999999999997</v>
      </c>
      <c r="O889" s="1413">
        <v>0.070000000000000007</v>
      </c>
      <c r="P889" s="1414">
        <f>ROUND(SQRT(N889^2+O889^2)*1000/(1.73*N880),0)</f>
        <v>5</v>
      </c>
      <c r="Q889" s="1413">
        <v>0.0574</v>
      </c>
      <c r="R889" s="1413">
        <v>0.070000000000000007</v>
      </c>
      <c r="S889" s="1414">
        <f>ROUND(SQRT(Q889^2+R889^2)*1000/(1.73*Q880),0)</f>
        <v>5</v>
      </c>
      <c r="T889" s="1413">
        <v>0.058999999999999997</v>
      </c>
      <c r="U889" s="1413">
        <v>0.070800000000000002</v>
      </c>
      <c r="V889" s="1414">
        <f>ROUND(SQRT(T889^2+U889^2)*1000/(1.73*T880),0)</f>
        <v>5</v>
      </c>
      <c r="W889" s="1413">
        <v>0.060199999999999997</v>
      </c>
      <c r="X889" s="1413">
        <v>0.073599999999999999</v>
      </c>
      <c r="Y889" s="1414">
        <f>ROUND(SQRT(W889^2+X889^2)*1000/(1.73*W880),0)</f>
        <v>5</v>
      </c>
      <c r="Z889" s="1413">
        <v>0.064399999999999999</v>
      </c>
      <c r="AA889" s="1413">
        <v>0.078399999999999997</v>
      </c>
      <c r="AB889" s="1414">
        <f>ROUND(SQRT(Z889^2+AA889^2)*1000/(1.73*Z880),0)</f>
        <v>6</v>
      </c>
      <c r="AC889" s="1413">
        <v>0.070400000000000004</v>
      </c>
      <c r="AD889" s="1413">
        <v>0.085599999999999996</v>
      </c>
      <c r="AE889" s="1414">
        <f>ROUND(SQRT(AC889^2+AD889^2)*1000/(1.73*AC880),0)</f>
        <v>6</v>
      </c>
      <c r="AF889" s="1413">
        <v>0.074399999999999994</v>
      </c>
      <c r="AG889" s="1413">
        <v>0.092399999999999996</v>
      </c>
      <c r="AH889" s="1414">
        <f>ROUND(SQRT(AF889^2+AG889^2)*1000/(1.73*AF880),0)</f>
        <v>7</v>
      </c>
      <c r="AI889" s="1413">
        <v>0.081000000000000003</v>
      </c>
      <c r="AJ889" s="1413">
        <v>0.0964</v>
      </c>
      <c r="AK889" s="1414">
        <f>ROUND(SQRT(AI889^2+AJ889^2)*1000/(1.73*AI880),0)</f>
        <v>7</v>
      </c>
      <c r="AL889" s="1415">
        <v>0.077200000000000005</v>
      </c>
      <c r="AM889" s="1415">
        <v>0.090800000000000006</v>
      </c>
      <c r="AN889" s="1416">
        <f>ROUND(SQRT(AL889^2+AM889^2)*1000/(1.73*AL880),0)</f>
        <v>7</v>
      </c>
      <c r="AO889" s="1413">
        <v>0.083799999999999999</v>
      </c>
      <c r="AP889" s="1413">
        <v>0.097600000000000006</v>
      </c>
      <c r="AQ889" s="1414">
        <f>ROUND(SQRT(AO889^2+AP889^2)*1000/(1.73*AO880),0)</f>
        <v>7</v>
      </c>
      <c r="AR889" s="1413">
        <v>0.068000000000000005</v>
      </c>
      <c r="AS889" s="1413">
        <v>0.080399999999999999</v>
      </c>
      <c r="AT889" s="1414">
        <f>ROUND(SQRT(AR889^2+AS889^2)*1000/(1.73*AR880),0)</f>
        <v>6</v>
      </c>
      <c r="AU889" s="1413">
        <v>0.064199999999999993</v>
      </c>
      <c r="AV889" s="1413">
        <v>0.076799999999999993</v>
      </c>
      <c r="AW889" s="1414">
        <f>ROUND(SQRT(AU889^2+AV889^2)*1000/(1.73*AU880),0)</f>
        <v>6</v>
      </c>
      <c r="AX889" s="1413">
        <v>0.067599999999999993</v>
      </c>
      <c r="AY889" s="1413">
        <v>0.079600000000000004</v>
      </c>
      <c r="AZ889" s="1414">
        <f>ROUND(SQRT(AX889^2+AY889^2)*1000/(1.73*AX880),0)</f>
        <v>6</v>
      </c>
      <c r="BA889" s="1413">
        <v>0.076399999999999996</v>
      </c>
      <c r="BB889" s="1413">
        <v>0.089599999999999999</v>
      </c>
      <c r="BC889" s="1414">
        <f>ROUND(SQRT(BA889^2+BB889^2)*1000/(1.73*BA880),0)</f>
        <v>7</v>
      </c>
      <c r="BD889" s="1413">
        <v>0.079200000000000007</v>
      </c>
      <c r="BE889" s="1413">
        <v>0.095200000000000007</v>
      </c>
      <c r="BF889" s="1414">
        <f>ROUND(SQRT(BD889^2+BE889^2)*1000/(1.73*BD880),0)</f>
        <v>7</v>
      </c>
      <c r="BG889" s="1413">
        <v>0.086999999999999994</v>
      </c>
      <c r="BH889" s="1413">
        <v>0.1024</v>
      </c>
      <c r="BI889" s="1414">
        <f>ROUND(SQRT(BG889^2+BH889^2)*1000/(1.73*BG880),0)</f>
        <v>8</v>
      </c>
      <c r="BJ889" s="1413">
        <v>0.091200000000000003</v>
      </c>
      <c r="BK889" s="1413">
        <v>0.1084</v>
      </c>
      <c r="BL889" s="1414">
        <f>ROUND(SQRT(BJ889^2+BK889^2)*1000/(1.73*BJ880),0)</f>
        <v>8</v>
      </c>
      <c r="BM889" s="1413">
        <v>0.087599999999999997</v>
      </c>
      <c r="BN889" s="1413">
        <v>0.104</v>
      </c>
      <c r="BO889" s="1414">
        <f>ROUND(SQRT(BM889^2+BN889^2)*1000/(1.73*BM880),0)</f>
        <v>8</v>
      </c>
      <c r="BP889" s="1413">
        <v>0.084400000000000003</v>
      </c>
      <c r="BQ889" s="1413">
        <v>0.099199999999999997</v>
      </c>
      <c r="BR889" s="1414">
        <f>ROUND(SQRT(BP889^2+BQ889^2)*1000/(1.73*BP880),0)</f>
        <v>7</v>
      </c>
      <c r="BS889" s="1413">
        <v>0.078799999999999995</v>
      </c>
      <c r="BT889" s="1413">
        <v>0.094</v>
      </c>
      <c r="BU889" s="1414">
        <f>ROUND(SQRT(BS889^2+BT889^2)*1000/(1.73*BS880),0)</f>
        <v>7</v>
      </c>
      <c r="BV889" s="1413">
        <v>0.072999999999999995</v>
      </c>
      <c r="BW889" s="1413">
        <v>0.0872</v>
      </c>
      <c r="BX889" s="1414">
        <f>ROUND(SQRT(BV889^2+BW889^2)*1000/(1.73*BV880),0)</f>
        <v>6</v>
      </c>
      <c r="BY889" s="1413">
        <v>0.066799999999999998</v>
      </c>
      <c r="BZ889" s="1413">
        <v>0.081199999999999994</v>
      </c>
      <c r="CA889" s="1414">
        <f>ROUND(SQRT(BY889^2+BZ889^2)*1000/(1.73*BY880),0)</f>
        <v>6</v>
      </c>
    </row>
    <row r="890" s="1" customFormat="1" ht="19.5" customHeight="1">
      <c r="A890" s="1332"/>
      <c r="B890" s="1438" t="s">
        <v>428</v>
      </c>
      <c r="C890" s="1439" t="s">
        <v>411</v>
      </c>
      <c r="D890" s="1440"/>
      <c r="E890" s="1440"/>
      <c r="F890" s="1441"/>
      <c r="G890" s="1412"/>
      <c r="H890" s="1419">
        <v>0</v>
      </c>
      <c r="I890" s="1419">
        <f>I867+I871</f>
        <v>0.051952354125000003</v>
      </c>
      <c r="J890" s="1414"/>
      <c r="K890" s="1419">
        <v>0</v>
      </c>
      <c r="L890" s="1419">
        <f>L867+L871</f>
        <v>0.051952354125000003</v>
      </c>
      <c r="M890" s="1414"/>
      <c r="N890" s="1419">
        <v>0</v>
      </c>
      <c r="O890" s="1419">
        <f>O867+O871</f>
        <v>0.051952354125000003</v>
      </c>
      <c r="P890" s="1414"/>
      <c r="Q890" s="1419">
        <v>0</v>
      </c>
      <c r="R890" s="1419">
        <f>R867+R871</f>
        <v>0.051952354125000003</v>
      </c>
      <c r="S890" s="1414"/>
      <c r="T890" s="1419">
        <v>0</v>
      </c>
      <c r="U890" s="1419">
        <f>U867+U871</f>
        <v>0.051952354125000003</v>
      </c>
      <c r="V890" s="1414"/>
      <c r="W890" s="1419">
        <v>0</v>
      </c>
      <c r="X890" s="1419">
        <f>X867+X871</f>
        <v>0.051952354125000003</v>
      </c>
      <c r="Y890" s="1414"/>
      <c r="Z890" s="1419">
        <v>0</v>
      </c>
      <c r="AA890" s="1419">
        <f>AA867+AA871</f>
        <v>0.060464321750000008</v>
      </c>
      <c r="AB890" s="1414"/>
      <c r="AC890" s="1419">
        <v>0</v>
      </c>
      <c r="AD890" s="1419">
        <f>AD867+AD871</f>
        <v>0.077781773125000009</v>
      </c>
      <c r="AE890" s="1414"/>
      <c r="AF890" s="1419">
        <v>0</v>
      </c>
      <c r="AG890" s="1419">
        <f>AG867+AG871</f>
        <v>0.077781773125000009</v>
      </c>
      <c r="AH890" s="1414"/>
      <c r="AI890" s="1419">
        <v>0</v>
      </c>
      <c r="AJ890" s="1419">
        <f>AJ867+AJ871</f>
        <v>0.077781773125000009</v>
      </c>
      <c r="AK890" s="1414"/>
      <c r="AL890" s="1420">
        <v>0</v>
      </c>
      <c r="AM890" s="1420">
        <f>AM867+AM871</f>
        <v>0.077781773125000009</v>
      </c>
      <c r="AN890" s="1416"/>
      <c r="AO890" s="1419">
        <v>0</v>
      </c>
      <c r="AP890" s="1419">
        <f>AP867+AP871</f>
        <v>0.077781773125000009</v>
      </c>
      <c r="AQ890" s="1414"/>
      <c r="AR890" s="1419">
        <v>0</v>
      </c>
      <c r="AS890" s="1419">
        <f>AS867+AS871</f>
        <v>0.077781773125000009</v>
      </c>
      <c r="AT890" s="1414"/>
      <c r="AU890" s="1419">
        <v>0</v>
      </c>
      <c r="AV890" s="1419">
        <f>AV867+AV871</f>
        <v>0.069269805500000003</v>
      </c>
      <c r="AW890" s="1414"/>
      <c r="AX890" s="1419">
        <v>0</v>
      </c>
      <c r="AY890" s="1419">
        <f>AY867+AY871</f>
        <v>0.060464321750000008</v>
      </c>
      <c r="AZ890" s="1414"/>
      <c r="BA890" s="1419">
        <v>0</v>
      </c>
      <c r="BB890" s="1419">
        <f>BB867+BB871</f>
        <v>0.077781773125000009</v>
      </c>
      <c r="BC890" s="1414"/>
      <c r="BD890" s="1419">
        <v>0</v>
      </c>
      <c r="BE890" s="1419">
        <f>BE867+BE871</f>
        <v>0.077781773125000009</v>
      </c>
      <c r="BF890" s="1414"/>
      <c r="BG890" s="1419">
        <v>0</v>
      </c>
      <c r="BH890" s="1419">
        <f>BH867+BH871</f>
        <v>0.086587256875000004</v>
      </c>
      <c r="BI890" s="1414"/>
      <c r="BJ890" s="1419">
        <v>0</v>
      </c>
      <c r="BK890" s="1419">
        <f>BK867+BK871</f>
        <v>0.077781773125000009</v>
      </c>
      <c r="BL890" s="1414"/>
      <c r="BM890" s="1419">
        <v>0</v>
      </c>
      <c r="BN890" s="1419">
        <f>BN867+BN871</f>
        <v>0.077781773125000009</v>
      </c>
      <c r="BO890" s="1414"/>
      <c r="BP890" s="1419">
        <v>0</v>
      </c>
      <c r="BQ890" s="1419">
        <f>BQ867+BQ871</f>
        <v>0.086587256875000004</v>
      </c>
      <c r="BR890" s="1414"/>
      <c r="BS890" s="1419">
        <v>0</v>
      </c>
      <c r="BT890" s="1419">
        <f>BT867+BT871</f>
        <v>0.068976289374999999</v>
      </c>
      <c r="BU890" s="1414"/>
      <c r="BV890" s="1419">
        <v>0</v>
      </c>
      <c r="BW890" s="1419">
        <f>BW867+BW871</f>
        <v>0.068976289374999999</v>
      </c>
      <c r="BX890" s="1414"/>
      <c r="BY890" s="1419">
        <v>0</v>
      </c>
      <c r="BZ890" s="1419">
        <f>BZ867+BZ871</f>
        <v>0.068976289374999999</v>
      </c>
      <c r="CA890" s="1414"/>
    </row>
    <row r="891" s="1" customFormat="1" ht="19.5" customHeight="1">
      <c r="A891" s="1332"/>
      <c r="B891" s="1449"/>
      <c r="C891" s="1450" t="s">
        <v>412</v>
      </c>
      <c r="D891" s="1409"/>
      <c r="E891" s="1409"/>
      <c r="F891" s="1410"/>
      <c r="G891" s="1412"/>
      <c r="H891" s="1419">
        <f>SUM(H875:H876)</f>
        <v>0.093776812500000001</v>
      </c>
      <c r="I891" s="1419">
        <f>SUM(I875:I876)</f>
        <v>0.051952354125000003</v>
      </c>
      <c r="J891" s="1414"/>
      <c r="K891" s="1419">
        <f>SUM(K875:K876)</f>
        <v>0.093776812499999973</v>
      </c>
      <c r="L891" s="1419">
        <f>SUM(L875:L876)</f>
        <v>0.051952354124999989</v>
      </c>
      <c r="M891" s="1414"/>
      <c r="N891" s="1419">
        <f>SUM(N875:N876)</f>
        <v>0.093776812500000001</v>
      </c>
      <c r="O891" s="1419">
        <f>SUM(O875:O876)</f>
        <v>0.051952354125000003</v>
      </c>
      <c r="P891" s="1414"/>
      <c r="Q891" s="1419">
        <f>SUM(Q875:Q876)</f>
        <v>0.093776812500000001</v>
      </c>
      <c r="R891" s="1419">
        <f>SUM(R875:R876)</f>
        <v>0.051952354125000003</v>
      </c>
      <c r="S891" s="1414"/>
      <c r="T891" s="1419">
        <f>SUM(T875:T876)</f>
        <v>0.093776812500000029</v>
      </c>
      <c r="U891" s="1419">
        <f>SUM(U875:U876)</f>
        <v>0.051952354125000016</v>
      </c>
      <c r="V891" s="1414"/>
      <c r="W891" s="1419">
        <f>SUM(W875:W876)</f>
        <v>0.093776812500000029</v>
      </c>
      <c r="X891" s="1419">
        <f>SUM(X875:X876)</f>
        <v>0.051952354125000016</v>
      </c>
      <c r="Y891" s="1414"/>
      <c r="Z891" s="1419">
        <f>SUM(Z875:Z876)</f>
        <v>0.10914137499999998</v>
      </c>
      <c r="AA891" s="1419">
        <f>SUM(AA875:AA876)</f>
        <v>0.060464321749999994</v>
      </c>
      <c r="AB891" s="1414"/>
      <c r="AC891" s="1419">
        <f>SUM(AC875:AC876)</f>
        <v>0.14040031249999993</v>
      </c>
      <c r="AD891" s="1419">
        <f>SUM(AD875:AD876)</f>
        <v>0.077781773124999967</v>
      </c>
      <c r="AE891" s="1414"/>
      <c r="AF891" s="1419">
        <f>SUM(AF875:AF876)</f>
        <v>0.14040031249999996</v>
      </c>
      <c r="AG891" s="1419">
        <f>SUM(AG875:AG876)</f>
        <v>0.077781773124999967</v>
      </c>
      <c r="AH891" s="1414"/>
      <c r="AI891" s="1419">
        <f>SUM(AI875:AI876)</f>
        <v>0.14040031249999996</v>
      </c>
      <c r="AJ891" s="1419">
        <f>SUM(AJ875:AJ876)</f>
        <v>0.077781773124999981</v>
      </c>
      <c r="AK891" s="1414"/>
      <c r="AL891" s="1420">
        <f>SUM(AL875:AL876)</f>
        <v>0.14040031249999993</v>
      </c>
      <c r="AM891" s="1420">
        <f>SUM(AM875:AM876)</f>
        <v>0.077781773124999967</v>
      </c>
      <c r="AN891" s="1416"/>
      <c r="AO891" s="1419">
        <f>SUM(AO875:AO876)</f>
        <v>0.14040031249999993</v>
      </c>
      <c r="AP891" s="1419">
        <f>SUM(AP875:AP876)</f>
        <v>0.077781773124999967</v>
      </c>
      <c r="AQ891" s="1414"/>
      <c r="AR891" s="1419">
        <f>SUM(AR875:AR876)</f>
        <v>0.14040031249999993</v>
      </c>
      <c r="AS891" s="1419">
        <f>SUM(AS875:AS876)</f>
        <v>0.077781773124999967</v>
      </c>
      <c r="AT891" s="1414"/>
      <c r="AU891" s="1419">
        <f>SUM(AU875:AU876)</f>
        <v>0.12503574999999997</v>
      </c>
      <c r="AV891" s="1419">
        <f>SUM(AV875:AV876)</f>
        <v>0.06926980549999999</v>
      </c>
      <c r="AW891" s="1414"/>
      <c r="AX891" s="1419">
        <f>SUM(AX875:AX876)</f>
        <v>0.10914137500000001</v>
      </c>
      <c r="AY891" s="1419">
        <f>SUM(AY875:AY876)</f>
        <v>0.060464321750000008</v>
      </c>
      <c r="AZ891" s="1414"/>
      <c r="BA891" s="1419">
        <f>SUM(BA875:BA876)</f>
        <v>0.14040031250000001</v>
      </c>
      <c r="BB891" s="1419">
        <f>SUM(BB875:BB876)</f>
        <v>0.077781773125000009</v>
      </c>
      <c r="BC891" s="1414"/>
      <c r="BD891" s="1419">
        <f>SUM(BD875:BD876)</f>
        <v>0.14040031249999996</v>
      </c>
      <c r="BE891" s="1419">
        <f>SUM(BE875:BE876)</f>
        <v>0.077781773124999981</v>
      </c>
      <c r="BF891" s="1414"/>
      <c r="BG891" s="1419">
        <f>SUM(BG875:BG876)</f>
        <v>0.15629468750000003</v>
      </c>
      <c r="BH891" s="1419">
        <f>SUM(BH875:BH876)</f>
        <v>0.086587256875000018</v>
      </c>
      <c r="BI891" s="1414"/>
      <c r="BJ891" s="1419">
        <f>SUM(BJ875:BJ876)</f>
        <v>0.14040031249999996</v>
      </c>
      <c r="BK891" s="1419">
        <f>SUM(BK875:BK876)</f>
        <v>0.077781773124999981</v>
      </c>
      <c r="BL891" s="1414"/>
      <c r="BM891" s="1419">
        <f>SUM(BM875:BM876)</f>
        <v>0.14040031250000001</v>
      </c>
      <c r="BN891" s="1419">
        <f>SUM(BN875:BN876)</f>
        <v>0.077781773125000009</v>
      </c>
      <c r="BO891" s="1414"/>
      <c r="BP891" s="1419">
        <f>SUM(BP875:BP876)</f>
        <v>0.15629468749999997</v>
      </c>
      <c r="BQ891" s="1419">
        <f>SUM(BQ875:BQ876)</f>
        <v>0.08658725687499999</v>
      </c>
      <c r="BR891" s="1414"/>
      <c r="BS891" s="1419">
        <f>SUM(BS875:BS876)</f>
        <v>0.12450593750000002</v>
      </c>
      <c r="BT891" s="1419">
        <f>SUM(BT875:BT876)</f>
        <v>0.068976289375000013</v>
      </c>
      <c r="BU891" s="1414"/>
      <c r="BV891" s="1419">
        <f>SUM(BV875:BV876)</f>
        <v>0.12450593750000002</v>
      </c>
      <c r="BW891" s="1419">
        <f>SUM(BW875:BW876)</f>
        <v>0.068976289375000013</v>
      </c>
      <c r="BX891" s="1414"/>
      <c r="BY891" s="1419">
        <f>SUM(BY875:BY876)</f>
        <v>0.12450593750000002</v>
      </c>
      <c r="BZ891" s="1419">
        <f>SUM(BZ875:BZ876)</f>
        <v>0.068976289375000013</v>
      </c>
      <c r="CA891" s="1414"/>
    </row>
    <row r="892" s="1" customFormat="1" ht="20.25" customHeight="1">
      <c r="A892" s="1332"/>
      <c r="B892" s="1453"/>
      <c r="C892" s="1454" t="s">
        <v>413</v>
      </c>
      <c r="D892" s="1455"/>
      <c r="E892" s="1599"/>
      <c r="F892" s="1498"/>
      <c r="G892" s="1412"/>
      <c r="H892" s="1419" t="e">
        <f>(H890-H891)/H890*100</f>
        <v>#DIV/0!</v>
      </c>
      <c r="I892" s="1419">
        <f>(I890-I891)/I890*100</f>
        <v>0</v>
      </c>
      <c r="J892" s="1414"/>
      <c r="K892" s="1419" t="e">
        <f>(K890-K891)/K890*100</f>
        <v>#DIV/0!</v>
      </c>
      <c r="L892" s="1419">
        <f>(L890-L891)/L890*100</f>
        <v>2.6712529281009659e-14</v>
      </c>
      <c r="M892" s="1414"/>
      <c r="N892" s="1419" t="e">
        <f>(N890-N891)/N890*100</f>
        <v>#DIV/0!</v>
      </c>
      <c r="O892" s="1419">
        <f>(O890-O891)/O890*100</f>
        <v>0</v>
      </c>
      <c r="P892" s="1414"/>
      <c r="Q892" s="1419" t="e">
        <f>(Q890-Q891)/Q890*100</f>
        <v>#DIV/0!</v>
      </c>
      <c r="R892" s="1419">
        <f>(R890-R891)/R890*100</f>
        <v>0</v>
      </c>
      <c r="S892" s="1414"/>
      <c r="T892" s="1419" t="e">
        <f>(T890-T891)/T890*100</f>
        <v>#DIV/0!</v>
      </c>
      <c r="U892" s="1419">
        <f>(U890-U891)/U890*100</f>
        <v>-2.6712529281009659e-14</v>
      </c>
      <c r="V892" s="1414"/>
      <c r="W892" s="1419" t="e">
        <f>(W890-W891)/W890*100</f>
        <v>#DIV/0!</v>
      </c>
      <c r="X892" s="1419">
        <f>(X890-X891)/X890*100</f>
        <v>-2.6712529281009659e-14</v>
      </c>
      <c r="Y892" s="1414"/>
      <c r="Z892" s="1419" t="e">
        <f>(Z890-Z891)/Z890*100</f>
        <v>#DIV/0!</v>
      </c>
      <c r="AA892" s="1419">
        <f>(AA890-AA891)/AA890*100</f>
        <v>2.2952027586110239e-14</v>
      </c>
      <c r="AB892" s="1414"/>
      <c r="AC892" s="1419" t="e">
        <f>(AC890-AC891)/AC890*100</f>
        <v>#DIV/0!</v>
      </c>
      <c r="AD892" s="1419">
        <f>(AD890-AD891)/AD890*100</f>
        <v>5.352586055930615e-14</v>
      </c>
      <c r="AE892" s="1414"/>
      <c r="AF892" s="1419" t="e">
        <f>(AF890-AF891)/AF890*100</f>
        <v>#DIV/0!</v>
      </c>
      <c r="AG892" s="1419">
        <f>(AG890-AG891)/AG890*100</f>
        <v>5.352586055930615e-14</v>
      </c>
      <c r="AH892" s="1414"/>
      <c r="AI892" s="1419" t="e">
        <f>(AI890-AI891)/AI890*100</f>
        <v>#DIV/0!</v>
      </c>
      <c r="AJ892" s="1419">
        <f>(AJ890-AJ891)/AJ890*100</f>
        <v>3.5683907039537433e-14</v>
      </c>
      <c r="AK892" s="1414"/>
      <c r="AL892" s="1420" t="e">
        <f>(AL890-AL891)/AL890*100</f>
        <v>#DIV/0!</v>
      </c>
      <c r="AM892" s="1420">
        <f>(AM890-AM891)/AM890*100</f>
        <v>5.352586055930615e-14</v>
      </c>
      <c r="AN892" s="1416"/>
      <c r="AO892" s="1419" t="e">
        <f>(AO890-AO891)/AO890*100</f>
        <v>#DIV/0!</v>
      </c>
      <c r="AP892" s="1419">
        <f>(AP890-AP891)/AP890*100</f>
        <v>5.352586055930615e-14</v>
      </c>
      <c r="AQ892" s="1414"/>
      <c r="AR892" s="1419" t="e">
        <f>(AR890-AR891)/AR890*100</f>
        <v>#DIV/0!</v>
      </c>
      <c r="AS892" s="1419">
        <f>(AS890-AS891)/AS890*100</f>
        <v>5.352586055930615e-14</v>
      </c>
      <c r="AT892" s="1414"/>
      <c r="AU892" s="1419" t="e">
        <f>(AU890-AU891)/AU890*100</f>
        <v>#DIV/0!</v>
      </c>
      <c r="AV892" s="1419">
        <f>(AV890-AV891)/AV890*100</f>
        <v>2.0034396960757245e-14</v>
      </c>
      <c r="AW892" s="1414"/>
      <c r="AX892" s="1419" t="e">
        <f>(AX890-AX891)/AX890*100</f>
        <v>#DIV/0!</v>
      </c>
      <c r="AY892" s="1419">
        <f>(AY890-AY891)/AY890*100</f>
        <v>0</v>
      </c>
      <c r="AZ892" s="1414"/>
      <c r="BA892" s="1419" t="e">
        <f>(BA890-BA891)/BA890*100</f>
        <v>#DIV/0!</v>
      </c>
      <c r="BB892" s="1419">
        <f>(BB890-BB891)/BB890*100</f>
        <v>0</v>
      </c>
      <c r="BC892" s="1414"/>
      <c r="BD892" s="1419" t="e">
        <f>(BD890-BD891)/BD890*100</f>
        <v>#DIV/0!</v>
      </c>
      <c r="BE892" s="1419">
        <f>(BE890-BE891)/BE890*100</f>
        <v>3.5683907039537433e-14</v>
      </c>
      <c r="BF892" s="1414"/>
      <c r="BG892" s="1419" t="e">
        <f>(BG890-BG891)/BG890*100</f>
        <v>#DIV/0!</v>
      </c>
      <c r="BH892" s="1419">
        <f>(BH890-BH891)/BH890*100</f>
        <v>-1.6027517568605798e-14</v>
      </c>
      <c r="BI892" s="1414"/>
      <c r="BJ892" s="1419" t="e">
        <f>(BJ890-BJ891)/BJ890*100</f>
        <v>#DIV/0!</v>
      </c>
      <c r="BK892" s="1419">
        <f>(BK890-BK891)/BK890*100</f>
        <v>3.5683907039537433e-14</v>
      </c>
      <c r="BL892" s="1414"/>
      <c r="BM892" s="1419" t="e">
        <f>(BM890-BM891)/BM890*100</f>
        <v>#DIV/0!</v>
      </c>
      <c r="BN892" s="1419">
        <f>(BN890-BN891)/BN890*100</f>
        <v>0</v>
      </c>
      <c r="BO892" s="1414"/>
      <c r="BP892" s="1419" t="e">
        <f>(BP890-BP891)/BP890*100</f>
        <v>#DIV/0!</v>
      </c>
      <c r="BQ892" s="1419">
        <f>(BQ890-BQ891)/BQ890*100</f>
        <v>1.6027517568605798e-14</v>
      </c>
      <c r="BR892" s="1414"/>
      <c r="BS892" s="1419" t="e">
        <f>(BS890-BS891)/BS890*100</f>
        <v>#DIV/0!</v>
      </c>
      <c r="BT892" s="1419">
        <f>(BT890-BT891)/BT890*100</f>
        <v>-2.0119649713781747e-14</v>
      </c>
      <c r="BU892" s="1414"/>
      <c r="BV892" s="1419" t="e">
        <f>(BV890-BV891)/BV890*100</f>
        <v>#DIV/0!</v>
      </c>
      <c r="BW892" s="1419">
        <f>(BW890-BW891)/BW890*100</f>
        <v>-2.0119649713781747e-14</v>
      </c>
      <c r="BX892" s="1414"/>
      <c r="BY892" s="1419" t="e">
        <f>(BY890-BY891)/BY890*100</f>
        <v>#DIV/0!</v>
      </c>
      <c r="BZ892" s="1419">
        <f>(BZ890-BZ891)/BZ890*100</f>
        <v>-2.0119649713781747e-14</v>
      </c>
      <c r="CA892" s="1414"/>
    </row>
    <row r="893" s="1" customFormat="1" ht="19.5" customHeight="1">
      <c r="A893" s="1332"/>
      <c r="B893" s="1438" t="s">
        <v>414</v>
      </c>
      <c r="C893" s="1439" t="s">
        <v>411</v>
      </c>
      <c r="D893" s="1440"/>
      <c r="E893" s="1440"/>
      <c r="F893" s="1441"/>
      <c r="G893" s="1412"/>
      <c r="H893" s="1419">
        <f>H868</f>
        <v>0.034799999999999998</v>
      </c>
      <c r="I893" s="1419">
        <f>I868</f>
        <v>0.027199999999999998</v>
      </c>
      <c r="J893" s="1414"/>
      <c r="K893" s="1419">
        <f>K868</f>
        <v>0.034000000000000002</v>
      </c>
      <c r="L893" s="1419">
        <f>L868</f>
        <v>0.026800000000000001</v>
      </c>
      <c r="M893" s="1414"/>
      <c r="N893" s="1419">
        <f>N868</f>
        <v>0.032000000000000001</v>
      </c>
      <c r="O893" s="1419">
        <f>O868</f>
        <v>0.0264</v>
      </c>
      <c r="P893" s="1414"/>
      <c r="Q893" s="1419">
        <f>Q868</f>
        <v>0.0332</v>
      </c>
      <c r="R893" s="1419">
        <f>R868</f>
        <v>0.025600000000000001</v>
      </c>
      <c r="S893" s="1414"/>
      <c r="T893" s="1419">
        <f>T868</f>
        <v>0.034799999999999998</v>
      </c>
      <c r="U893" s="1419">
        <f>U868</f>
        <v>0.026800000000000001</v>
      </c>
      <c r="V893" s="1414"/>
      <c r="W893" s="1419">
        <f>W868</f>
        <v>0.035200000000000002</v>
      </c>
      <c r="X893" s="1419">
        <f>X868</f>
        <v>0.025999999999999999</v>
      </c>
      <c r="Y893" s="1414"/>
      <c r="Z893" s="1419">
        <f>Z868</f>
        <v>0.053600000000000002</v>
      </c>
      <c r="AA893" s="1419">
        <f>AA868</f>
        <v>0.028000000000000001</v>
      </c>
      <c r="AB893" s="1414"/>
      <c r="AC893" s="1419">
        <f>AC868</f>
        <v>0.058400000000000001</v>
      </c>
      <c r="AD893" s="1419">
        <f>AD868</f>
        <v>0.026800000000000001</v>
      </c>
      <c r="AE893" s="1414"/>
      <c r="AF893" s="1419">
        <f>AF868</f>
        <v>0.062399999999999997</v>
      </c>
      <c r="AG893" s="1419">
        <f>AG868</f>
        <v>0.0264</v>
      </c>
      <c r="AH893" s="1414"/>
      <c r="AI893" s="1419">
        <f>AI868</f>
        <v>0.067599999999999993</v>
      </c>
      <c r="AJ893" s="1419">
        <f>AJ868</f>
        <v>0.027199999999999998</v>
      </c>
      <c r="AK893" s="1414"/>
      <c r="AL893" s="1420">
        <f>AL868</f>
        <v>0.067599999999999993</v>
      </c>
      <c r="AM893" s="1420">
        <f>AM868</f>
        <v>0.0292</v>
      </c>
      <c r="AN893" s="1416"/>
      <c r="AO893" s="1419">
        <f>AO868</f>
        <v>0.066799999999999998</v>
      </c>
      <c r="AP893" s="1419">
        <f>AP868</f>
        <v>0.028799999999999999</v>
      </c>
      <c r="AQ893" s="1414"/>
      <c r="AR893" s="1419">
        <f>AR868</f>
        <v>0.066400000000000001</v>
      </c>
      <c r="AS893" s="1419">
        <f>AS868</f>
        <v>0.029600000000000001</v>
      </c>
      <c r="AT893" s="1414"/>
      <c r="AU893" s="1419">
        <f>AU868</f>
        <v>0.060400000000000002</v>
      </c>
      <c r="AV893" s="1419">
        <f>AV868</f>
        <v>0.028400000000000002</v>
      </c>
      <c r="AW893" s="1414"/>
      <c r="AX893" s="1419">
        <f>AX868</f>
        <v>0.052400000000000002</v>
      </c>
      <c r="AY893" s="1419">
        <f>AY868</f>
        <v>0.028400000000000002</v>
      </c>
      <c r="AZ893" s="1414"/>
      <c r="BA893" s="1419">
        <f>BA868</f>
        <v>0.057200000000000001</v>
      </c>
      <c r="BB893" s="1419">
        <f>BB868</f>
        <v>0.028400000000000002</v>
      </c>
      <c r="BC893" s="1414"/>
      <c r="BD893" s="1419">
        <f>BD868</f>
        <v>0.057200000000000001</v>
      </c>
      <c r="BE893" s="1419">
        <f>BE868</f>
        <v>0.028000000000000001</v>
      </c>
      <c r="BF893" s="1414"/>
      <c r="BG893" s="1419">
        <f>BG868</f>
        <v>0.062399999999999997</v>
      </c>
      <c r="BH893" s="1419">
        <f>BH868</f>
        <v>0.028400000000000002</v>
      </c>
      <c r="BI893" s="1414"/>
      <c r="BJ893" s="1419">
        <f>BJ868</f>
        <v>0.055599999999999997</v>
      </c>
      <c r="BK893" s="1419">
        <f>BK868</f>
        <v>0.026800000000000001</v>
      </c>
      <c r="BL893" s="1414"/>
      <c r="BM893" s="1419">
        <f>BM868</f>
        <v>0.054399999999999997</v>
      </c>
      <c r="BN893" s="1419">
        <f>BN868</f>
        <v>0.0276</v>
      </c>
      <c r="BO893" s="1414"/>
      <c r="BP893" s="1419">
        <f>BP868</f>
        <v>0.058000000000000003</v>
      </c>
      <c r="BQ893" s="1419">
        <f>BQ868</f>
        <v>0.0276</v>
      </c>
      <c r="BR893" s="1414"/>
      <c r="BS893" s="1419">
        <f>BS868</f>
        <v>0.052400000000000002</v>
      </c>
      <c r="BT893" s="1419">
        <f>BT868</f>
        <v>0.028000000000000001</v>
      </c>
      <c r="BU893" s="1414"/>
      <c r="BV893" s="1419">
        <f>BV868</f>
        <v>0.047199999999999999</v>
      </c>
      <c r="BW893" s="1419">
        <f>BW868</f>
        <v>0.028400000000000002</v>
      </c>
      <c r="BX893" s="1414"/>
      <c r="BY893" s="1419">
        <f>BY868</f>
        <v>0.041599999999999998</v>
      </c>
      <c r="BZ893" s="1419">
        <f>BZ868</f>
        <v>0.0276</v>
      </c>
      <c r="CA893" s="1414"/>
    </row>
    <row r="894" s="1" customFormat="1" ht="19.5" customHeight="1">
      <c r="A894" s="1332"/>
      <c r="B894" s="1449"/>
      <c r="C894" s="1450" t="s">
        <v>412</v>
      </c>
      <c r="D894" s="1409"/>
      <c r="E894" s="1409"/>
      <c r="F894" s="1410"/>
      <c r="G894" s="1412"/>
      <c r="H894" s="1419">
        <f>SUM(H881:H884)</f>
        <v>0.034049999999999997</v>
      </c>
      <c r="I894" s="1419">
        <f>SUM(I881:I884)</f>
        <v>0.026849999999999999</v>
      </c>
      <c r="J894" s="1414"/>
      <c r="K894" s="1419">
        <f>SUM(K881:K884)</f>
        <v>0.033450000000000001</v>
      </c>
      <c r="L894" s="1419">
        <f>SUM(L881:L884)</f>
        <v>0.026849999999999999</v>
      </c>
      <c r="M894" s="1414"/>
      <c r="N894" s="1419">
        <f>SUM(N881:N884)</f>
        <v>0.031199999999999999</v>
      </c>
      <c r="O894" s="1419">
        <f>SUM(O881:O884)</f>
        <v>0.025950000000000001</v>
      </c>
      <c r="P894" s="1414"/>
      <c r="Q894" s="1419">
        <f>SUM(Q881:Q884)</f>
        <v>0.032399999999999998</v>
      </c>
      <c r="R894" s="1419">
        <f>SUM(R881:R884)</f>
        <v>0.0258</v>
      </c>
      <c r="S894" s="1414"/>
      <c r="T894" s="1419">
        <f>SUM(T881:T884)</f>
        <v>0.0339</v>
      </c>
      <c r="U894" s="1419">
        <f>SUM(U881:U884)</f>
        <v>0.0264</v>
      </c>
      <c r="V894" s="1414"/>
      <c r="W894" s="1419">
        <f>SUM(W881:W884)</f>
        <v>0.034499999999999996</v>
      </c>
      <c r="X894" s="1419">
        <f>SUM(X881:X884)</f>
        <v>0.025649999999999999</v>
      </c>
      <c r="Y894" s="1414"/>
      <c r="Z894" s="1419">
        <f>SUM(Z881:Z884)</f>
        <v>0.0528</v>
      </c>
      <c r="AA894" s="1419">
        <f>SUM(AA881:AA884)</f>
        <v>0.02835</v>
      </c>
      <c r="AB894" s="1414"/>
      <c r="AC894" s="1419">
        <f>SUM(AC881:AC884)</f>
        <v>0.057149999999999992</v>
      </c>
      <c r="AD894" s="1419">
        <f>SUM(AD881:AD884)</f>
        <v>0.027300000000000001</v>
      </c>
      <c r="AE894" s="1414"/>
      <c r="AF894" s="1419">
        <f>SUM(AF881:AF884)</f>
        <v>0.061499999999999999</v>
      </c>
      <c r="AG894" s="1419">
        <f>SUM(AG881:AG884)</f>
        <v>0.026700000000000002</v>
      </c>
      <c r="AH894" s="1414"/>
      <c r="AI894" s="1419">
        <f>SUM(AI881:AI884)</f>
        <v>0.06615</v>
      </c>
      <c r="AJ894" s="1419">
        <f>SUM(AJ881:AJ884)</f>
        <v>0.02775</v>
      </c>
      <c r="AK894" s="1414"/>
      <c r="AL894" s="1420">
        <f>SUM(AL881:AL884)</f>
        <v>0.06615</v>
      </c>
      <c r="AM894" s="1420">
        <f>SUM(AM881:AM884)</f>
        <v>0.029850000000000002</v>
      </c>
      <c r="AN894" s="1416"/>
      <c r="AO894" s="1419">
        <f>SUM(AO881:AO884)</f>
        <v>0.065100000000000005</v>
      </c>
      <c r="AP894" s="1419">
        <f>SUM(AP881:AP884)</f>
        <v>0.02955</v>
      </c>
      <c r="AQ894" s="1414"/>
      <c r="AR894" s="1419">
        <f>SUM(AR881:AR884)</f>
        <v>0.065250000000000002</v>
      </c>
      <c r="AS894" s="1419">
        <f>SUM(AS881:AS884)</f>
        <v>0.030300000000000001</v>
      </c>
      <c r="AT894" s="1414"/>
      <c r="AU894" s="1419">
        <f>SUM(AU881:AU884)</f>
        <v>0.058950000000000002</v>
      </c>
      <c r="AV894" s="1419">
        <f>SUM(AV881:AV884)</f>
        <v>0.028500000000000001</v>
      </c>
      <c r="AW894" s="1414"/>
      <c r="AX894" s="1419">
        <f>SUM(AX881:AX884)</f>
        <v>0.051150000000000001</v>
      </c>
      <c r="AY894" s="1419">
        <f>SUM(AY881:AY884)</f>
        <v>0.028499999999999998</v>
      </c>
      <c r="AZ894" s="1414"/>
      <c r="BA894" s="1419">
        <f>SUM(BA881:BA884)</f>
        <v>0.055800000000000002</v>
      </c>
      <c r="BB894" s="1419">
        <f>SUM(BB881:BB884)</f>
        <v>0.028199999999999999</v>
      </c>
      <c r="BC894" s="1414"/>
      <c r="BD894" s="1419">
        <f>SUM(BD881:BD884)</f>
        <v>0.05595</v>
      </c>
      <c r="BE894" s="1419">
        <f>SUM(BE881:BE884)</f>
        <v>0.02835</v>
      </c>
      <c r="BF894" s="1414"/>
      <c r="BG894" s="1419">
        <f>SUM(BG881:BG884)</f>
        <v>0.061350000000000002</v>
      </c>
      <c r="BH894" s="1419">
        <f>SUM(BH881:BH884)</f>
        <v>0.02835</v>
      </c>
      <c r="BI894" s="1414"/>
      <c r="BJ894" s="1419">
        <f>SUM(BJ881:BJ884)</f>
        <v>0.054000000000000006</v>
      </c>
      <c r="BK894" s="1419">
        <f>SUM(BK881:BK884)</f>
        <v>0.026849999999999999</v>
      </c>
      <c r="BL894" s="1414"/>
      <c r="BM894" s="1419">
        <f>SUM(BM881:BM884)</f>
        <v>0.05355</v>
      </c>
      <c r="BN894" s="1419">
        <f>SUM(BN881:BN884)</f>
        <v>0.02775</v>
      </c>
      <c r="BO894" s="1414"/>
      <c r="BP894" s="1419">
        <f>SUM(BP881:BP884)</f>
        <v>0.056550000000000003</v>
      </c>
      <c r="BQ894" s="1419">
        <f>SUM(BQ881:BQ884)</f>
        <v>0.0276</v>
      </c>
      <c r="BR894" s="1414"/>
      <c r="BS894" s="1419">
        <f>SUM(BS881:BS884)</f>
        <v>0.050999999999999997</v>
      </c>
      <c r="BT894" s="1419">
        <f>SUM(BT881:BT884)</f>
        <v>0.02775</v>
      </c>
      <c r="BU894" s="1414"/>
      <c r="BV894" s="1419">
        <f>SUM(BV881:BV884)</f>
        <v>0.046350000000000002</v>
      </c>
      <c r="BW894" s="1419">
        <f>SUM(BW881:BW884)</f>
        <v>0.028200000000000003</v>
      </c>
      <c r="BX894" s="1414"/>
      <c r="BY894" s="1419">
        <f>SUM(BY881:BY884)</f>
        <v>0.040649999999999999</v>
      </c>
      <c r="BZ894" s="1419">
        <f>SUM(BZ881:BZ884)</f>
        <v>0.027299999999999998</v>
      </c>
      <c r="CA894" s="1414"/>
    </row>
    <row r="895" s="1" customFormat="1" ht="20.25" customHeight="1">
      <c r="A895" s="1332"/>
      <c r="B895" s="1453"/>
      <c r="C895" s="1454" t="s">
        <v>413</v>
      </c>
      <c r="D895" s="1455"/>
      <c r="E895" s="1599"/>
      <c r="F895" s="1498"/>
      <c r="G895" s="1412"/>
      <c r="H895" s="1419">
        <f>(H893-H894)/H893*100</f>
        <v>2.1551724137931059</v>
      </c>
      <c r="I895" s="1419">
        <f>(I893-I894)/I893*100</f>
        <v>1.2867647058823517</v>
      </c>
      <c r="J895" s="1414"/>
      <c r="K895" s="1419">
        <f>(K893-K894)/K893*100</f>
        <v>1.6176470588235348</v>
      </c>
      <c r="L895" s="1419">
        <f>(L893-L894)/L893*100</f>
        <v>-0.18656716417909686</v>
      </c>
      <c r="M895" s="1414"/>
      <c r="N895" s="1419">
        <f>(N893-N894)/N893*100</f>
        <v>2.5000000000000062</v>
      </c>
      <c r="O895" s="1419">
        <f>(O893-O894)/O893*100</f>
        <v>1.704545454545451</v>
      </c>
      <c r="P895" s="1414"/>
      <c r="Q895" s="1419">
        <f>(Q893-Q894)/Q893*100</f>
        <v>2.4096385542168739</v>
      </c>
      <c r="R895" s="1419">
        <f>(R893-R894)/R893*100</f>
        <v>-0.78124999999999523</v>
      </c>
      <c r="S895" s="1414"/>
      <c r="T895" s="1419">
        <f>(T893-T894)/T893*100</f>
        <v>2.5862068965517184</v>
      </c>
      <c r="U895" s="1419">
        <f>(U893-U894)/U893*100</f>
        <v>1.4925373134328397</v>
      </c>
      <c r="V895" s="1414"/>
      <c r="W895" s="1419">
        <f>(W893-W894)/W893*100</f>
        <v>1.9886363636363809</v>
      </c>
      <c r="X895" s="1419">
        <f>(X893-X894)/X893*100</f>
        <v>1.3461538461538447</v>
      </c>
      <c r="Y895" s="1414"/>
      <c r="Z895" s="1419">
        <f>(Z893-Z894)/Z893*100</f>
        <v>1.4925373134328397</v>
      </c>
      <c r="AA895" s="1419">
        <f>(AA893-AA894)/AA893*100</f>
        <v>-1.2499999999999987</v>
      </c>
      <c r="AB895" s="1414"/>
      <c r="AC895" s="1419">
        <f>(AC893-AC894)/AC893*100</f>
        <v>2.1404109589041234</v>
      </c>
      <c r="AD895" s="1419">
        <f>(AD893-AD894)/AD893*100</f>
        <v>-1.8656716417910464</v>
      </c>
      <c r="AE895" s="1414"/>
      <c r="AF895" s="1419">
        <f>(AF893-AF894)/AF893*100</f>
        <v>1.4423076923076892</v>
      </c>
      <c r="AG895" s="1419">
        <f>(AG893-AG894)/AG893*100</f>
        <v>-1.1363636363636427</v>
      </c>
      <c r="AH895" s="1414"/>
      <c r="AI895" s="1419">
        <f>(AI893-AI894)/AI893*100</f>
        <v>2.1449704142011732</v>
      </c>
      <c r="AJ895" s="1419">
        <f>(AJ893-AJ894)/AJ893*100</f>
        <v>-2.0220588235294188</v>
      </c>
      <c r="AK895" s="1414"/>
      <c r="AL895" s="1420">
        <f>(AL893-AL894)/AL893*100</f>
        <v>2.1449704142011732</v>
      </c>
      <c r="AM895" s="1420">
        <f>(AM893-AM894)/AM893*100</f>
        <v>-2.2260273972602782</v>
      </c>
      <c r="AN895" s="1416"/>
      <c r="AO895" s="1419">
        <f>(AO893-AO894)/AO893*100</f>
        <v>2.5449101796407083</v>
      </c>
      <c r="AP895" s="1419">
        <f>(AP893-AP894)/AP893*100</f>
        <v>-2.6041666666666692</v>
      </c>
      <c r="AQ895" s="1414"/>
      <c r="AR895" s="1419">
        <f>(AR893-AR894)/AR893*100</f>
        <v>1.7319277108433708</v>
      </c>
      <c r="AS895" s="1419">
        <f>(AS893-AS894)/AS893*100</f>
        <v>-2.3648648648648622</v>
      </c>
      <c r="AT895" s="1414"/>
      <c r="AU895" s="1419">
        <f>(AU893-AU894)/AU893*100</f>
        <v>2.4006622516556289</v>
      </c>
      <c r="AV895" s="1419">
        <f>(AV893-AV894)/AV893*100</f>
        <v>-0.35211267605633589</v>
      </c>
      <c r="AW895" s="1414"/>
      <c r="AX895" s="1419">
        <f>(AX893-AX894)/AX893*100</f>
        <v>2.3854961832061088</v>
      </c>
      <c r="AY895" s="1419">
        <f>(AY893-AY894)/AY893*100</f>
        <v>-0.35211267605632368</v>
      </c>
      <c r="AZ895" s="1414"/>
      <c r="BA895" s="1419">
        <f>(BA893-BA894)/BA893*100</f>
        <v>2.4475524475524448</v>
      </c>
      <c r="BB895" s="1419">
        <f>(BB893-BB894)/BB893*100</f>
        <v>0.704225352112684</v>
      </c>
      <c r="BC895" s="1414"/>
      <c r="BD895" s="1419">
        <f>(BD893-BD894)/BD893*100</f>
        <v>2.1853146853146872</v>
      </c>
      <c r="BE895" s="1419">
        <f>(BE893-BE894)/BE893*100</f>
        <v>-1.2499999999999987</v>
      </c>
      <c r="BF895" s="1414"/>
      <c r="BG895" s="1419">
        <f>(BG893-BG894)/BG893*100</f>
        <v>1.6826923076923004</v>
      </c>
      <c r="BH895" s="1419">
        <f>(BH893-BH894)/BH893*100</f>
        <v>0.17605633802817405</v>
      </c>
      <c r="BI895" s="1414"/>
      <c r="BJ895" s="1419">
        <f>(BJ893-BJ894)/BJ893*100</f>
        <v>2.8776978417266017</v>
      </c>
      <c r="BK895" s="1419">
        <f>(BK893-BK894)/BK893*100</f>
        <v>-0.18656716417909686</v>
      </c>
      <c r="BL895" s="1414"/>
      <c r="BM895" s="1419">
        <f>(BM893-BM894)/BM893*100</f>
        <v>1.5624999999999938</v>
      </c>
      <c r="BN895" s="1419">
        <f>(BN893-BN894)/BN893*100</f>
        <v>-0.54347826086956819</v>
      </c>
      <c r="BO895" s="1414"/>
      <c r="BP895" s="1419">
        <f>(BP893-BP894)/BP893*100</f>
        <v>2.5</v>
      </c>
      <c r="BQ895" s="1419">
        <f>(BQ893-BQ894)/BQ893*100</f>
        <v>0</v>
      </c>
      <c r="BR895" s="1414"/>
      <c r="BS895" s="1419">
        <f>(BS893-BS894)/BS893*100</f>
        <v>2.6717557251908501</v>
      </c>
      <c r="BT895" s="1419">
        <f>(BT893-BT894)/BT893*100</f>
        <v>0.89285714285714368</v>
      </c>
      <c r="BU895" s="1414"/>
      <c r="BV895" s="1419">
        <f>(BV893-BV894)/BV893*100</f>
        <v>1.8008474576271114</v>
      </c>
      <c r="BW895" s="1419">
        <f>(BW893-BW894)/BW893*100</f>
        <v>0.70422535211267179</v>
      </c>
      <c r="BX895" s="1414"/>
      <c r="BY895" s="1419">
        <f>(BY893-BY894)/BY893*100</f>
        <v>2.2836538461538449</v>
      </c>
      <c r="BZ895" s="1419">
        <f>(BZ893-BZ894)/BZ893*100</f>
        <v>1.0869565217391364</v>
      </c>
      <c r="CA895" s="1414"/>
    </row>
    <row r="896" s="1" customFormat="1" ht="19.5" customHeight="1">
      <c r="A896" s="1332"/>
      <c r="B896" s="1438" t="s">
        <v>429</v>
      </c>
      <c r="C896" s="1439" t="s">
        <v>411</v>
      </c>
      <c r="D896" s="1440"/>
      <c r="E896" s="1440"/>
      <c r="F896" s="1441"/>
      <c r="G896" s="1412"/>
      <c r="H896" s="1419">
        <f>H872</f>
        <v>0.072800000000000004</v>
      </c>
      <c r="I896" s="1419">
        <f>I872</f>
        <v>0.0040720000000000001</v>
      </c>
      <c r="J896" s="1414"/>
      <c r="K896" s="1419">
        <f>K872</f>
        <v>0.071999999999999995</v>
      </c>
      <c r="L896" s="1419">
        <f>L872</f>
        <v>0.0040660000000000002</v>
      </c>
      <c r="M896" s="1414"/>
      <c r="N896" s="1419">
        <f>N872</f>
        <v>0.070000000000000007</v>
      </c>
      <c r="O896" s="1419">
        <f>O872</f>
        <v>0.0041799999999999997</v>
      </c>
      <c r="P896" s="1414"/>
      <c r="Q896" s="1419">
        <f>Q872</f>
        <v>0.070000000000000007</v>
      </c>
      <c r="R896" s="1419">
        <f>R872</f>
        <v>0.0040299999999999997</v>
      </c>
      <c r="S896" s="1414"/>
      <c r="T896" s="1419">
        <f>T872</f>
        <v>0.070800000000000002</v>
      </c>
      <c r="U896" s="1419">
        <f>U872</f>
        <v>0.0041099999999999999</v>
      </c>
      <c r="V896" s="1414"/>
      <c r="W896" s="1419">
        <f>W872</f>
        <v>0.073599999999999999</v>
      </c>
      <c r="X896" s="1419">
        <f>X872</f>
        <v>0.0040899999999999999</v>
      </c>
      <c r="Y896" s="1414"/>
      <c r="Z896" s="1419">
        <f>Z872</f>
        <v>0.078399999999999997</v>
      </c>
      <c r="AA896" s="1419">
        <f>AA872</f>
        <v>0.0040879999999999996</v>
      </c>
      <c r="AB896" s="1414"/>
      <c r="AC896" s="1419">
        <f>AC872</f>
        <v>0.085599999999999996</v>
      </c>
      <c r="AD896" s="1419">
        <f>AD872</f>
        <v>0.0051799999999999997</v>
      </c>
      <c r="AE896" s="1414"/>
      <c r="AF896" s="1419">
        <f>AF872</f>
        <v>0.092399999999999996</v>
      </c>
      <c r="AG896" s="1419">
        <f>AG872</f>
        <v>0.0053220000000000003</v>
      </c>
      <c r="AH896" s="1414"/>
      <c r="AI896" s="1419">
        <f>AI872</f>
        <v>0.0964</v>
      </c>
      <c r="AJ896" s="1419">
        <f>AJ872</f>
        <v>0.0069979999999999999</v>
      </c>
      <c r="AK896" s="1414"/>
      <c r="AL896" s="1420">
        <f>AL872</f>
        <v>0.090800000000000006</v>
      </c>
      <c r="AM896" s="1420">
        <f>AM872</f>
        <v>0.0066779999999999999</v>
      </c>
      <c r="AN896" s="1416"/>
      <c r="AO896" s="1419">
        <f>AO872</f>
        <v>0.097600000000000006</v>
      </c>
      <c r="AP896" s="1419">
        <f>AP872</f>
        <v>0.0071440000000000002</v>
      </c>
      <c r="AQ896" s="1414"/>
      <c r="AR896" s="1419">
        <f>AR872</f>
        <v>0.080399999999999999</v>
      </c>
      <c r="AS896" s="1419">
        <f>AS872</f>
        <v>0.0063600000000000002</v>
      </c>
      <c r="AT896" s="1414"/>
      <c r="AU896" s="1419">
        <f>AU872</f>
        <v>0.076799999999999993</v>
      </c>
      <c r="AV896" s="1419">
        <f>AV872</f>
        <v>0.0063959999999999998</v>
      </c>
      <c r="AW896" s="1414"/>
      <c r="AX896" s="1419">
        <f>AX872</f>
        <v>0.079600000000000004</v>
      </c>
      <c r="AY896" s="1419">
        <f>AY872</f>
        <v>0.0056959999999999997</v>
      </c>
      <c r="AZ896" s="1414"/>
      <c r="BA896" s="1419">
        <f>BA872</f>
        <v>0.089599999999999999</v>
      </c>
      <c r="BB896" s="1419">
        <f>BB872</f>
        <v>0.0047460000000000002</v>
      </c>
      <c r="BC896" s="1414"/>
      <c r="BD896" s="1419">
        <f>BD872</f>
        <v>0.095200000000000007</v>
      </c>
      <c r="BE896" s="1419">
        <f>BE872</f>
        <v>0.0040940000000000004</v>
      </c>
      <c r="BF896" s="1414"/>
      <c r="BG896" s="1419">
        <f>BG872</f>
        <v>0.1024</v>
      </c>
      <c r="BH896" s="1419">
        <f>BH872</f>
        <v>0.0045900000000000003</v>
      </c>
      <c r="BI896" s="1414"/>
      <c r="BJ896" s="1419">
        <f>BJ872</f>
        <v>0.1084</v>
      </c>
      <c r="BK896" s="1419">
        <f>BK872</f>
        <v>0.0042379999999999996</v>
      </c>
      <c r="BL896" s="1414"/>
      <c r="BM896" s="1419">
        <f>BM872</f>
        <v>0.104</v>
      </c>
      <c r="BN896" s="1419">
        <f>BN872</f>
        <v>0.004352</v>
      </c>
      <c r="BO896" s="1414"/>
      <c r="BP896" s="1419">
        <f>BP872</f>
        <v>0.099199999999999997</v>
      </c>
      <c r="BQ896" s="1419">
        <f>BQ872</f>
        <v>0.004816</v>
      </c>
      <c r="BR896" s="1414"/>
      <c r="BS896" s="1419">
        <f>BS872</f>
        <v>0.094</v>
      </c>
      <c r="BT896" s="1419">
        <f>BT872</f>
        <v>0.0049500000000000004</v>
      </c>
      <c r="BU896" s="1414"/>
      <c r="BV896" s="1419">
        <f>BV872</f>
        <v>0.0872</v>
      </c>
      <c r="BW896" s="1419">
        <f>BW872</f>
        <v>0.006378</v>
      </c>
      <c r="BX896" s="1414"/>
      <c r="BY896" s="1419">
        <f>BY872</f>
        <v>0.081199999999999994</v>
      </c>
      <c r="BZ896" s="1419">
        <f>BZ872</f>
        <v>0.0046880000000000003</v>
      </c>
      <c r="CA896" s="1414"/>
    </row>
    <row r="897" s="1" customFormat="1" ht="19.5" customHeight="1">
      <c r="A897" s="1332"/>
      <c r="B897" s="1449"/>
      <c r="C897" s="1450" t="s">
        <v>412</v>
      </c>
      <c r="D897" s="1409"/>
      <c r="E897" s="1409"/>
      <c r="F897" s="1410"/>
      <c r="G897" s="1412"/>
      <c r="H897" s="1419">
        <f>SUM(H885:H889)</f>
        <v>0.066832000000000003</v>
      </c>
      <c r="I897" s="1419">
        <f>SUM(I885:I889)</f>
        <v>0.072980000000000003</v>
      </c>
      <c r="J897" s="1414"/>
      <c r="K897" s="1419">
        <f>SUM(K885:K889)</f>
        <v>0.064946000000000004</v>
      </c>
      <c r="L897" s="1419">
        <f>SUM(L885:L889)</f>
        <v>0.072059999999999999</v>
      </c>
      <c r="M897" s="1414"/>
      <c r="N897" s="1419">
        <f>SUM(N885:N889)</f>
        <v>0.06359999999999999</v>
      </c>
      <c r="O897" s="1419">
        <f>SUM(O885:O889)</f>
        <v>0.070180000000000006</v>
      </c>
      <c r="P897" s="1414"/>
      <c r="Q897" s="1419">
        <f>SUM(Q885:Q889)</f>
        <v>0.06293</v>
      </c>
      <c r="R897" s="1419">
        <f>SUM(R885:R889)</f>
        <v>0.070240000000000011</v>
      </c>
      <c r="S897" s="1414"/>
      <c r="T897" s="1419">
        <f>SUM(T885:T889)</f>
        <v>0.06497</v>
      </c>
      <c r="U897" s="1419">
        <f>SUM(U885:U889)</f>
        <v>0.070860000000000006</v>
      </c>
      <c r="V897" s="1414"/>
      <c r="W897" s="1419">
        <f>SUM(W885:W889)</f>
        <v>0.067290000000000003</v>
      </c>
      <c r="X897" s="1419">
        <f>SUM(X885:X889)</f>
        <v>0.073899999999999993</v>
      </c>
      <c r="Y897" s="1414"/>
      <c r="Z897" s="1419">
        <f>SUM(Z885:Z889)</f>
        <v>0.070227999999999999</v>
      </c>
      <c r="AA897" s="1419">
        <f>SUM(AA885:AA889)</f>
        <v>0.078640000000000002</v>
      </c>
      <c r="AB897" s="1414"/>
      <c r="AC897" s="1419">
        <f>SUM(AC885:AC889)</f>
        <v>0.077620000000000008</v>
      </c>
      <c r="AD897" s="1419">
        <f>SUM(AD885:AD889)</f>
        <v>0.085719999999999991</v>
      </c>
      <c r="AE897" s="1414"/>
      <c r="AF897" s="1419">
        <f>SUM(AF885:AF889)</f>
        <v>0.081941999999999987</v>
      </c>
      <c r="AG897" s="1419">
        <f>SUM(AG885:AG889)</f>
        <v>0.092579999999999996</v>
      </c>
      <c r="AH897" s="1414"/>
      <c r="AI897" s="1419">
        <f>SUM(AI885:AI889)</f>
        <v>0.092137999999999998</v>
      </c>
      <c r="AJ897" s="1419">
        <f>SUM(AJ885:AJ889)</f>
        <v>0.096579999999999999</v>
      </c>
      <c r="AK897" s="1414"/>
      <c r="AL897" s="1420">
        <f>SUM(AL885:AL889)</f>
        <v>0.086218000000000003</v>
      </c>
      <c r="AM897" s="1420">
        <f>SUM(AM885:AM889)</f>
        <v>0.09086000000000001</v>
      </c>
      <c r="AN897" s="1416"/>
      <c r="AO897" s="1419">
        <f>SUM(AO885:AO889)</f>
        <v>0.092743999999999993</v>
      </c>
      <c r="AP897" s="1419">
        <f>SUM(AP885:AP889)</f>
        <v>0.097720000000000001</v>
      </c>
      <c r="AQ897" s="1414"/>
      <c r="AR897" s="1419">
        <f>SUM(AR885:AR889)</f>
        <v>0.076520000000000005</v>
      </c>
      <c r="AS897" s="1419">
        <f>SUM(AS885:AS889)</f>
        <v>0.080579999999999999</v>
      </c>
      <c r="AT897" s="1414"/>
      <c r="AU897" s="1419">
        <f>SUM(AU885:AU889)</f>
        <v>0.072335999999999998</v>
      </c>
      <c r="AV897" s="1419">
        <f>SUM(AV885:AV889)</f>
        <v>0.076919999999999988</v>
      </c>
      <c r="AW897" s="1414"/>
      <c r="AX897" s="1419">
        <f>SUM(AX885:AX889)</f>
        <v>0.075635999999999995</v>
      </c>
      <c r="AY897" s="1419">
        <f>SUM(AY885:AY889)</f>
        <v>0.079780000000000004</v>
      </c>
      <c r="AZ897" s="1414"/>
      <c r="BA897" s="1419">
        <f>SUM(BA885:BA889)</f>
        <v>0.083485999999999991</v>
      </c>
      <c r="BB897" s="1419">
        <f>SUM(BB885:BB889)</f>
        <v>0.089899999999999994</v>
      </c>
      <c r="BC897" s="1414"/>
      <c r="BD897" s="1419">
        <f>SUM(BD885:BD889)</f>
        <v>0.087374000000000007</v>
      </c>
      <c r="BE897" s="1419">
        <f>SUM(BE885:BE889)</f>
        <v>0.095320000000000002</v>
      </c>
      <c r="BF897" s="1414"/>
      <c r="BG897" s="1419">
        <f>SUM(BG885:BG889)</f>
        <v>0.094109999999999999</v>
      </c>
      <c r="BH897" s="1419">
        <f>SUM(BH885:BH889)</f>
        <v>0.10264000000000001</v>
      </c>
      <c r="BI897" s="1414"/>
      <c r="BJ897" s="1419">
        <f>SUM(BJ885:BJ889)</f>
        <v>0.097897999999999999</v>
      </c>
      <c r="BK897" s="1419">
        <f>SUM(BK885:BK889)</f>
        <v>0.10858</v>
      </c>
      <c r="BL897" s="1414"/>
      <c r="BM897" s="1419">
        <f>SUM(BM885:BM889)</f>
        <v>0.094411999999999996</v>
      </c>
      <c r="BN897" s="1419">
        <f>SUM(BN885:BN889)</f>
        <v>0.10417999999999999</v>
      </c>
      <c r="BO897" s="1414"/>
      <c r="BP897" s="1419">
        <f>SUM(BP885:BP889)</f>
        <v>0.091796000000000003</v>
      </c>
      <c r="BQ897" s="1419">
        <f>SUM(BQ885:BQ889)</f>
        <v>0.099440000000000001</v>
      </c>
      <c r="BR897" s="1414"/>
      <c r="BS897" s="1419">
        <f>SUM(BS885:BS889)</f>
        <v>0.08650999999999999</v>
      </c>
      <c r="BT897" s="1419">
        <f>SUM(BT885:BT889)</f>
        <v>0.094240000000000004</v>
      </c>
      <c r="BU897" s="1414"/>
      <c r="BV897" s="1419">
        <f>SUM(BV885:BV889)</f>
        <v>0.08159799999999999</v>
      </c>
      <c r="BW897" s="1419">
        <f>SUM(BW885:BW889)</f>
        <v>0.087319999999999995</v>
      </c>
      <c r="BX897" s="1414"/>
      <c r="BY897" s="1419">
        <f>SUM(BY885:BY889)</f>
        <v>0.073408000000000001</v>
      </c>
      <c r="BZ897" s="1419">
        <f>SUM(BZ885:BZ889)</f>
        <v>0.081379999999999994</v>
      </c>
      <c r="CA897" s="1414"/>
    </row>
    <row r="898" s="1" customFormat="1" ht="20.25" customHeight="1">
      <c r="A898" s="1332"/>
      <c r="B898" s="1453"/>
      <c r="C898" s="1454" t="s">
        <v>413</v>
      </c>
      <c r="D898" s="1455"/>
      <c r="E898" s="1599"/>
      <c r="F898" s="1498"/>
      <c r="G898" s="1412"/>
      <c r="H898" s="1419">
        <f>(H896-H897)/H896*100</f>
        <v>8.1978021978021989</v>
      </c>
      <c r="I898" s="1419">
        <f>(I896-I897)/I896*100</f>
        <v>-1692.2396856581531</v>
      </c>
      <c r="J898" s="1414"/>
      <c r="K898" s="1419">
        <f>(K896-K897)/K896*100</f>
        <v>9.7972222222222101</v>
      </c>
      <c r="L898" s="1419">
        <f>(L896-L897)/L896*100</f>
        <v>-1672.2577471716672</v>
      </c>
      <c r="M898" s="1414"/>
      <c r="N898" s="1419">
        <f>(N896-N897)/N896*100</f>
        <v>9.1428571428571672</v>
      </c>
      <c r="O898" s="1419">
        <f>(O896-O897)/O896*100</f>
        <v>-1578.9473684210527</v>
      </c>
      <c r="P898" s="1414"/>
      <c r="Q898" s="1419">
        <f>(Q896-Q897)/Q896*100</f>
        <v>10.100000000000009</v>
      </c>
      <c r="R898" s="1419">
        <f>(R896-R897)/R896*100</f>
        <v>-1642.9280397022335</v>
      </c>
      <c r="S898" s="1414"/>
      <c r="T898" s="1419">
        <f>(T896-T897)/T896*100</f>
        <v>8.234463276836161</v>
      </c>
      <c r="U898" s="1419">
        <f>(U896-U897)/U896*100</f>
        <v>-1624.087591240876</v>
      </c>
      <c r="V898" s="1414"/>
      <c r="W898" s="1419">
        <f>(W896-W897)/W896*100</f>
        <v>8.5733695652173871</v>
      </c>
      <c r="X898" s="1419">
        <f>(X896-X897)/X896*100</f>
        <v>-1706.8459657701712</v>
      </c>
      <c r="Y898" s="1414"/>
      <c r="Z898" s="1419">
        <f>(Z896-Z897)/Z896*100</f>
        <v>10.4234693877551</v>
      </c>
      <c r="AA898" s="1419">
        <f>(AA896-AA897)/AA896*100</f>
        <v>-1823.6790606653624</v>
      </c>
      <c r="AB898" s="1414"/>
      <c r="AC898" s="1419">
        <f>(AC896-AC897)/AC896*100</f>
        <v>9.3224299065420411</v>
      </c>
      <c r="AD898" s="1419">
        <f>(AD896-AD897)/AD896*100</f>
        <v>-1554.8262548262546</v>
      </c>
      <c r="AE898" s="1414"/>
      <c r="AF898" s="1419">
        <f>(AF896-AF897)/AF896*100</f>
        <v>11.318181818181829</v>
      </c>
      <c r="AG898" s="1419">
        <f>(AG896-AG897)/AG896*100</f>
        <v>-1639.5715896279594</v>
      </c>
      <c r="AH898" s="1414"/>
      <c r="AI898" s="1419">
        <f>(AI896-AI897)/AI896*100</f>
        <v>4.4211618257261431</v>
      </c>
      <c r="AJ898" s="1419">
        <f>(AJ896-AJ897)/AJ896*100</f>
        <v>-1280.1086024578451</v>
      </c>
      <c r="AK898" s="1414"/>
      <c r="AL898" s="1420">
        <f>(AL896-AL897)/AL896*100</f>
        <v>5.046255506607932</v>
      </c>
      <c r="AM898" s="1420">
        <f>(AM896-AM897)/AM896*100</f>
        <v>-1260.5870020964362</v>
      </c>
      <c r="AN898" s="1416"/>
      <c r="AO898" s="1419">
        <f>(AO896-AO897)/AO896*100</f>
        <v>4.9754098360655874</v>
      </c>
      <c r="AP898" s="1419">
        <f>(AP896-AP897)/AP896*100</f>
        <v>-1267.8611422172453</v>
      </c>
      <c r="AQ898" s="1414"/>
      <c r="AR898" s="1419">
        <f>(AR896-AR897)/AR896*100</f>
        <v>4.8258706467661625</v>
      </c>
      <c r="AS898" s="1419">
        <f>(AS896-AS897)/AS896*100</f>
        <v>-1166.9811320754716</v>
      </c>
      <c r="AT898" s="1414"/>
      <c r="AU898" s="1419">
        <f>(AU896-AU897)/AU896*100</f>
        <v>5.8124999999999947</v>
      </c>
      <c r="AV898" s="1419">
        <f>(AV896-AV897)/AV896*100</f>
        <v>-1102.6266416510318</v>
      </c>
      <c r="AW898" s="1414"/>
      <c r="AX898" s="1419">
        <f>(AX896-AX897)/AX896*100</f>
        <v>4.9798994974874482</v>
      </c>
      <c r="AY898" s="1419">
        <f>(AY896-AY897)/AY896*100</f>
        <v>-1300.6320224719104</v>
      </c>
      <c r="AZ898" s="1414"/>
      <c r="BA898" s="1419">
        <f>(BA896-BA897)/BA896*100</f>
        <v>6.8236607142857233</v>
      </c>
      <c r="BB898" s="1419">
        <f>(BB896-BB897)/BB896*100</f>
        <v>-1794.2267172355666</v>
      </c>
      <c r="BC898" s="1414"/>
      <c r="BD898" s="1419">
        <f>(BD896-BD897)/BD896*100</f>
        <v>8.2205882352941178</v>
      </c>
      <c r="BE898" s="1419">
        <f>(BE896-BE897)/BE896*100</f>
        <v>-2228.2852955544699</v>
      </c>
      <c r="BF898" s="1414"/>
      <c r="BG898" s="1419">
        <f>(BG896-BG897)/BG896*100</f>
        <v>8.0957031250000053</v>
      </c>
      <c r="BH898" s="1419">
        <f>(BH896-BH897)/BH896*100</f>
        <v>-2136.165577342048</v>
      </c>
      <c r="BI898" s="1414"/>
      <c r="BJ898" s="1419">
        <f>(BJ896-BJ897)/BJ896*100</f>
        <v>9.6881918819188169</v>
      </c>
      <c r="BK898" s="1419">
        <f>(BK896-BK897)/BK896*100</f>
        <v>-2462.0575743275131</v>
      </c>
      <c r="BL898" s="1414"/>
      <c r="BM898" s="1419">
        <f>(BM896-BM897)/BM896*100</f>
        <v>9.2192307692307693</v>
      </c>
      <c r="BN898" s="1419">
        <f>(BN896-BN897)/BN896*100</f>
        <v>-2293.8419117647059</v>
      </c>
      <c r="BO898" s="1414"/>
      <c r="BP898" s="1419">
        <f>(BP896-BP897)/BP896*100</f>
        <v>7.4637096774193488</v>
      </c>
      <c r="BQ898" s="1419">
        <f>(BQ896-BQ897)/BQ896*100</f>
        <v>-1964.784053156146</v>
      </c>
      <c r="BR898" s="1414"/>
      <c r="BS898" s="1419">
        <f>(BS896-BS897)/BS896*100</f>
        <v>7.9680851063829898</v>
      </c>
      <c r="BT898" s="1419">
        <f>(BT896-BT897)/BT896*100</f>
        <v>-1803.8383838383841</v>
      </c>
      <c r="BU898" s="1414"/>
      <c r="BV898" s="1419">
        <f>(BV896-BV897)/BV896*100</f>
        <v>6.4243119266055153</v>
      </c>
      <c r="BW898" s="1419">
        <f>(BW896-BW897)/BW896*100</f>
        <v>-1269.0812166823455</v>
      </c>
      <c r="BX898" s="1414"/>
      <c r="BY898" s="1419">
        <f>(BY896-BY897)/BY896*100</f>
        <v>9.5960591133004858</v>
      </c>
      <c r="BZ898" s="1419">
        <f>(BZ896-BZ897)/BZ896*100</f>
        <v>-1635.9215017064844</v>
      </c>
      <c r="CA898" s="1414"/>
    </row>
    <row r="899" s="1387" customFormat="1" ht="18">
      <c r="A899" s="1388">
        <v>27</v>
      </c>
      <c r="B899" s="1389" t="s">
        <v>517</v>
      </c>
      <c r="C899" s="1390"/>
      <c r="D899" s="1465"/>
      <c r="E899" s="1626"/>
      <c r="F899" s="1656"/>
      <c r="G899" s="1413"/>
      <c r="H899" s="1419"/>
      <c r="I899" s="1419"/>
      <c r="J899" s="1419"/>
      <c r="K899" s="1419"/>
      <c r="L899" s="1419"/>
      <c r="M899" s="1419"/>
      <c r="N899" s="1419"/>
      <c r="O899" s="1419"/>
      <c r="P899" s="1419"/>
      <c r="Q899" s="1419"/>
      <c r="R899" s="1419"/>
      <c r="S899" s="1419"/>
      <c r="T899" s="1419"/>
      <c r="U899" s="1419"/>
      <c r="V899" s="1419"/>
      <c r="W899" s="1419"/>
      <c r="X899" s="1419"/>
      <c r="Y899" s="1419"/>
      <c r="Z899" s="1419"/>
      <c r="AA899" s="1419"/>
      <c r="AB899" s="1419"/>
      <c r="AC899" s="1419"/>
      <c r="AD899" s="1419"/>
      <c r="AE899" s="1419"/>
      <c r="AF899" s="1419"/>
      <c r="AG899" s="1419"/>
      <c r="AH899" s="1419"/>
      <c r="AI899" s="1419"/>
      <c r="AJ899" s="1419"/>
      <c r="AK899" s="1419"/>
      <c r="AL899" s="1420"/>
      <c r="AM899" s="1420"/>
      <c r="AN899" s="1420"/>
      <c r="AO899" s="1419"/>
      <c r="AP899" s="1419"/>
      <c r="AQ899" s="1419"/>
      <c r="AR899" s="1419"/>
      <c r="AS899" s="1419"/>
      <c r="AT899" s="1419"/>
      <c r="AU899" s="1419"/>
      <c r="AV899" s="1419"/>
      <c r="AW899" s="1419"/>
      <c r="AX899" s="1419"/>
      <c r="AY899" s="1419"/>
      <c r="AZ899" s="1419"/>
      <c r="BA899" s="1419"/>
      <c r="BB899" s="1419"/>
      <c r="BC899" s="1419"/>
      <c r="BD899" s="1419"/>
      <c r="BE899" s="1419"/>
      <c r="BF899" s="1419"/>
      <c r="BG899" s="1419"/>
      <c r="BH899" s="1419"/>
      <c r="BI899" s="1419"/>
      <c r="BJ899" s="1419"/>
      <c r="BK899" s="1419"/>
      <c r="BL899" s="1419"/>
      <c r="BM899" s="1419"/>
      <c r="BN899" s="1419"/>
      <c r="BO899" s="1419"/>
      <c r="BP899" s="1419"/>
      <c r="BQ899" s="1419"/>
      <c r="BR899" s="1419"/>
      <c r="BS899" s="1419"/>
      <c r="BT899" s="1419"/>
      <c r="BU899" s="1419"/>
      <c r="BV899" s="1419"/>
      <c r="BW899" s="1419"/>
      <c r="BX899" s="1419"/>
      <c r="BY899" s="1419"/>
      <c r="BZ899" s="1419"/>
      <c r="CA899" s="1419"/>
    </row>
    <row r="900" s="1" customFormat="1" ht="19.199999999999999">
      <c r="A900" s="1332"/>
      <c r="B900" s="1398"/>
      <c r="C900" s="1545" t="s">
        <v>57</v>
      </c>
      <c r="D900" s="1409"/>
      <c r="E900" s="1409" t="s">
        <v>396</v>
      </c>
      <c r="F900" s="1478" t="s">
        <v>397</v>
      </c>
      <c r="G900" s="1412">
        <v>35</v>
      </c>
      <c r="H900" s="1419">
        <f>J900*H914*1.73*0.875/1000</f>
        <v>0.22305106249999998</v>
      </c>
      <c r="I900" s="1419">
        <f>H900*0.554</f>
        <v>0.123570288625</v>
      </c>
      <c r="J900" s="1414">
        <v>4.21</v>
      </c>
      <c r="K900" s="1419">
        <f>M900*K914*1.73*0.875/1000</f>
        <v>0.22305106249999998</v>
      </c>
      <c r="L900" s="1419">
        <f>K900*0.554</f>
        <v>0.123570288625</v>
      </c>
      <c r="M900" s="1414">
        <v>4.21</v>
      </c>
      <c r="N900" s="1419">
        <f>P900*N914*1.73*0.875/1000</f>
        <v>0.22305106249999998</v>
      </c>
      <c r="O900" s="1419">
        <f>N900*0.554</f>
        <v>0.123570288625</v>
      </c>
      <c r="P900" s="1414">
        <v>4.21</v>
      </c>
      <c r="Q900" s="1419">
        <f>S900*Q914*1.73*0.875/1000</f>
        <v>0.22305106249999998</v>
      </c>
      <c r="R900" s="1419">
        <f>Q900*0.554</f>
        <v>0.123570288625</v>
      </c>
      <c r="S900" s="1414">
        <v>4.21</v>
      </c>
      <c r="T900" s="1419">
        <f>V900*T914*1.73*0.875/1000</f>
        <v>0.22305106249999998</v>
      </c>
      <c r="U900" s="1419">
        <f>T900*0.554</f>
        <v>0.123570288625</v>
      </c>
      <c r="V900" s="1414">
        <v>4.21</v>
      </c>
      <c r="W900" s="1419">
        <f>Y900*W914*1.73*0.875/1000</f>
        <v>0.22305106249999998</v>
      </c>
      <c r="X900" s="1419">
        <f>W900*0.554</f>
        <v>0.123570288625</v>
      </c>
      <c r="Y900" s="1414">
        <v>4.21</v>
      </c>
      <c r="Z900" s="1419">
        <f>AB900*Z914*1.73*0.875/1000</f>
        <v>0.23258768749999995</v>
      </c>
      <c r="AA900" s="1419">
        <f>Z900*0.554</f>
        <v>0.12885357887499999</v>
      </c>
      <c r="AB900" s="1414">
        <v>4.3899999999999997</v>
      </c>
      <c r="AC900" s="1419">
        <f>AE900*AC914*1.73*0.875/1000</f>
        <v>0.24212431249999999</v>
      </c>
      <c r="AD900" s="1419">
        <f>AC900*0.554</f>
        <v>0.134136869125</v>
      </c>
      <c r="AE900" s="1414">
        <v>4.5700000000000003</v>
      </c>
      <c r="AF900" s="1419">
        <f>AH900*AF914*1.73*0.875/1000</f>
        <v>0.26172737499999998</v>
      </c>
      <c r="AG900" s="1419">
        <f>AF900*0.554</f>
        <v>0.14499696575000001</v>
      </c>
      <c r="AH900" s="1414">
        <v>4.9400000000000004</v>
      </c>
      <c r="AI900" s="1419">
        <f>AK900*AI914*1.73*0.875/1000</f>
        <v>0.26172737499999998</v>
      </c>
      <c r="AJ900" s="1419">
        <f>AI900*0.554</f>
        <v>0.14499696575000001</v>
      </c>
      <c r="AK900" s="1414">
        <v>4.9400000000000004</v>
      </c>
      <c r="AL900" s="1420">
        <f>AN900*AL914*1.73*0.875/1000</f>
        <v>0.25166093750000001</v>
      </c>
      <c r="AM900" s="1420">
        <f>AL900*0.554</f>
        <v>0.13942015937500002</v>
      </c>
      <c r="AN900" s="1416">
        <v>4.75</v>
      </c>
      <c r="AO900" s="1419">
        <f>AQ900*AO914*1.73*0.875/1000</f>
        <v>0.25166093750000001</v>
      </c>
      <c r="AP900" s="1419">
        <f>AO900*0.554</f>
        <v>0.13942015937500002</v>
      </c>
      <c r="AQ900" s="1414">
        <v>4.75</v>
      </c>
      <c r="AR900" s="1419">
        <f>AT900*AR914*1.73*0.875/1000</f>
        <v>0.24212431249999999</v>
      </c>
      <c r="AS900" s="1419">
        <f>AR900*0.554</f>
        <v>0.134136869125</v>
      </c>
      <c r="AT900" s="1414">
        <v>4.5700000000000003</v>
      </c>
      <c r="AU900" s="1419">
        <f>AW900*AU914*1.73*0.875/1000</f>
        <v>0.25166093750000001</v>
      </c>
      <c r="AV900" s="1419">
        <f>AU900*0.554</f>
        <v>0.13942015937500002</v>
      </c>
      <c r="AW900" s="1414">
        <v>4.75</v>
      </c>
      <c r="AX900" s="1419">
        <f>AZ900*AX914*1.73*0.875/1000</f>
        <v>0.25166093750000001</v>
      </c>
      <c r="AY900" s="1419">
        <f>AX900*0.554</f>
        <v>0.13942015937500002</v>
      </c>
      <c r="AZ900" s="1414">
        <v>4.75</v>
      </c>
      <c r="BA900" s="1419">
        <f>BC900*BA914*1.73*0.875/1000</f>
        <v>0.24212431249999999</v>
      </c>
      <c r="BB900" s="1419">
        <f>BA900*0.554</f>
        <v>0.134136869125</v>
      </c>
      <c r="BC900" s="1414">
        <v>4.5700000000000003</v>
      </c>
      <c r="BD900" s="1419">
        <f>BF900*BD914*1.73*0.875/1000</f>
        <v>0.25166093750000001</v>
      </c>
      <c r="BE900" s="1419">
        <f>BD900*0.554</f>
        <v>0.13942015937500002</v>
      </c>
      <c r="BF900" s="1414">
        <v>4.75</v>
      </c>
      <c r="BG900" s="1419">
        <f>BI900*BG914*1.73*0.875/1000</f>
        <v>0.25166093750000001</v>
      </c>
      <c r="BH900" s="1419">
        <f>BG900*0.554</f>
        <v>0.13942015937500002</v>
      </c>
      <c r="BI900" s="1414">
        <v>4.75</v>
      </c>
      <c r="BJ900" s="1419">
        <f>BL900*BJ914*1.73*0.875/1000</f>
        <v>0.24212431249999999</v>
      </c>
      <c r="BK900" s="1419">
        <f>BJ900*0.554</f>
        <v>0.134136869125</v>
      </c>
      <c r="BL900" s="1414">
        <v>4.5700000000000003</v>
      </c>
      <c r="BM900" s="1419">
        <f>BO900*BM914*1.73*0.875/1000</f>
        <v>0.25166093750000001</v>
      </c>
      <c r="BN900" s="1419">
        <f>BM900*0.554</f>
        <v>0.13942015937500002</v>
      </c>
      <c r="BO900" s="1414">
        <v>4.75</v>
      </c>
      <c r="BP900" s="1419">
        <f>BR900*BP914*1.73*0.875/1000</f>
        <v>0.25166093750000001</v>
      </c>
      <c r="BQ900" s="1419">
        <f>BP900*0.554</f>
        <v>0.13942015937500002</v>
      </c>
      <c r="BR900" s="1414">
        <v>4.75</v>
      </c>
      <c r="BS900" s="1419">
        <f>BU900*BS914*1.73*0.875/1000</f>
        <v>0.24212431249999999</v>
      </c>
      <c r="BT900" s="1419">
        <f>BS900*0.554</f>
        <v>0.134136869125</v>
      </c>
      <c r="BU900" s="1414">
        <v>4.5700000000000003</v>
      </c>
      <c r="BV900" s="1419">
        <f>BX900*BV914*1.73*0.875/1000</f>
        <v>0.23258768749999995</v>
      </c>
      <c r="BW900" s="1419">
        <f>BV900*0.554</f>
        <v>0.12885357887499999</v>
      </c>
      <c r="BX900" s="1414">
        <v>4.3899999999999997</v>
      </c>
      <c r="BY900" s="1419">
        <f>CA900*BY914*1.73*0.875/1000</f>
        <v>0.23258768749999995</v>
      </c>
      <c r="BZ900" s="1419">
        <f>BY900*0.554</f>
        <v>0.12885357887499999</v>
      </c>
      <c r="CA900" s="1414">
        <v>4.3899999999999997</v>
      </c>
    </row>
    <row r="901" s="1" customFormat="1" ht="19.199999999999999">
      <c r="A901" s="1332"/>
      <c r="B901" s="1398"/>
      <c r="C901" s="1545"/>
      <c r="D901" s="1409"/>
      <c r="E901" s="1409"/>
      <c r="F901" s="1478" t="s">
        <v>398</v>
      </c>
      <c r="G901" s="1412">
        <v>6</v>
      </c>
      <c r="H901" s="1413">
        <v>0.21360000000000001</v>
      </c>
      <c r="I901" s="1413">
        <v>0.14496000000000001</v>
      </c>
      <c r="J901" s="1414">
        <f>ROUND(SQRT(H901^2+I901^2)*1000/(1.73*H916),0)</f>
        <v>23</v>
      </c>
      <c r="K901" s="1413">
        <v>0.20904</v>
      </c>
      <c r="L901" s="1413">
        <v>0.14304</v>
      </c>
      <c r="M901" s="1414">
        <f>ROUND(SQRT(K901^2+L901^2)*1000/(1.73*K916),0)</f>
        <v>23</v>
      </c>
      <c r="N901" s="1413">
        <v>0.20663999999999999</v>
      </c>
      <c r="O901" s="1413">
        <v>0.14183999999999999</v>
      </c>
      <c r="P901" s="1414">
        <f>ROUND(SQRT(N901^2+O901^2)*1000/(1.73*N916),0)</f>
        <v>23</v>
      </c>
      <c r="Q901" s="1413">
        <v>0.20712</v>
      </c>
      <c r="R901" s="1413">
        <v>0.14232</v>
      </c>
      <c r="S901" s="1414">
        <f>ROUND(SQRT(Q901^2+R901^2)*1000/(1.73*Q916),0)</f>
        <v>23</v>
      </c>
      <c r="T901" s="1413">
        <v>0.20519999999999999</v>
      </c>
      <c r="U901" s="1413">
        <v>0.14136000000000001</v>
      </c>
      <c r="V901" s="1414">
        <f>ROUND(SQRT(T901^2+U901^2)*1000/(1.73*T916),0)</f>
        <v>23</v>
      </c>
      <c r="W901" s="1413">
        <v>0.21048</v>
      </c>
      <c r="X901" s="1413">
        <v>0.14208000000000001</v>
      </c>
      <c r="Y901" s="1414">
        <f>ROUND(SQRT(W901^2+X901^2)*1000/(1.73*W916),0)</f>
        <v>23</v>
      </c>
      <c r="Z901" s="1413">
        <v>0.23039999999999999</v>
      </c>
      <c r="AA901" s="1413">
        <v>0.14232</v>
      </c>
      <c r="AB901" s="1414">
        <f>ROUND(SQRT(Z901^2+AA901^2)*1000/(1.73*Z916),0)</f>
        <v>24</v>
      </c>
      <c r="AC901" s="1413">
        <v>0.23663999999999999</v>
      </c>
      <c r="AD901" s="1413">
        <v>0.14088000000000001</v>
      </c>
      <c r="AE901" s="1414">
        <f>ROUND(SQRT(AC901^2+AD901^2)*1000/(1.73*AC916),0)</f>
        <v>25</v>
      </c>
      <c r="AF901" s="1413">
        <v>0.2616</v>
      </c>
      <c r="AG901" s="1413">
        <v>0.1404</v>
      </c>
      <c r="AH901" s="1414">
        <f>ROUND(SQRT(AF901^2+AG901^2)*1000/(1.73*AF916),0)</f>
        <v>27</v>
      </c>
      <c r="AI901" s="1413">
        <v>0.25800000000000001</v>
      </c>
      <c r="AJ901" s="1413">
        <v>0.14304</v>
      </c>
      <c r="AK901" s="1414">
        <f>ROUND(SQRT(AI901^2+AJ901^2)*1000/(1.73*AI916),0)</f>
        <v>27</v>
      </c>
      <c r="AL901" s="1415">
        <v>0.25344</v>
      </c>
      <c r="AM901" s="1415">
        <v>0.14232</v>
      </c>
      <c r="AN901" s="1416">
        <f>ROUND(SQRT(AL901^2+AM901^2)*1000/(1.73*AL916),0)</f>
        <v>26</v>
      </c>
      <c r="AO901" s="1413">
        <v>0.24504000000000001</v>
      </c>
      <c r="AP901" s="1413">
        <v>0.14327999999999999</v>
      </c>
      <c r="AQ901" s="1414">
        <f>ROUND(SQRT(AO901^2+AP901^2)*1000/(1.73*AO916),0)</f>
        <v>26</v>
      </c>
      <c r="AR901" s="1413">
        <v>0.23976</v>
      </c>
      <c r="AS901" s="1413">
        <v>0.14568</v>
      </c>
      <c r="AT901" s="1414">
        <f>ROUND(SQRT(AR901^2+AS901^2)*1000/(1.73*AR916),0)</f>
        <v>25</v>
      </c>
      <c r="AU901" s="1413">
        <v>0.24576000000000001</v>
      </c>
      <c r="AV901" s="1413">
        <v>0.14352000000000001</v>
      </c>
      <c r="AW901" s="1414">
        <f>ROUND(SQRT(AU901^2+AV901^2)*1000/(1.73*AU916),0)</f>
        <v>26</v>
      </c>
      <c r="AX901" s="1413">
        <v>0.24576000000000001</v>
      </c>
      <c r="AY901" s="1413">
        <v>0.14352000000000001</v>
      </c>
      <c r="AZ901" s="1414">
        <f>ROUND(SQRT(AX901^2+AY901^2)*1000/(1.73*AX916),0)</f>
        <v>26</v>
      </c>
      <c r="BA901" s="1413">
        <v>0.23976</v>
      </c>
      <c r="BB901" s="1413">
        <v>0.14568</v>
      </c>
      <c r="BC901" s="1414">
        <f>ROUND(SQRT(BA901^2+BB901^2)*1000/(1.73*BA916),0)</f>
        <v>25</v>
      </c>
      <c r="BD901" s="1413">
        <v>0.24576000000000001</v>
      </c>
      <c r="BE901" s="1413">
        <v>0.14352000000000001</v>
      </c>
      <c r="BF901" s="1414">
        <f>ROUND(SQRT(BD901^2+BE901^2)*1000/(1.73*BD916),0)</f>
        <v>26</v>
      </c>
      <c r="BG901" s="1413">
        <v>0.24576000000000001</v>
      </c>
      <c r="BH901" s="1413">
        <v>0.14352000000000001</v>
      </c>
      <c r="BI901" s="1414">
        <f>ROUND(SQRT(BG901^2+BH901^2)*1000/(1.73*BG916),0)</f>
        <v>26</v>
      </c>
      <c r="BJ901" s="1413">
        <v>0.23976</v>
      </c>
      <c r="BK901" s="1413">
        <v>0.14568</v>
      </c>
      <c r="BL901" s="1414">
        <f>ROUND(SQRT(BJ901^2+BK901^2)*1000/(1.73*BJ916),0)</f>
        <v>25</v>
      </c>
      <c r="BM901" s="1413">
        <v>0.24576000000000001</v>
      </c>
      <c r="BN901" s="1413">
        <v>0.14352000000000001</v>
      </c>
      <c r="BO901" s="1414">
        <f>ROUND(SQRT(BM901^2+BN901^2)*1000/(1.73*BM916),0)</f>
        <v>26</v>
      </c>
      <c r="BP901" s="1413">
        <v>0.24576000000000001</v>
      </c>
      <c r="BQ901" s="1413">
        <v>0.14352000000000001</v>
      </c>
      <c r="BR901" s="1414">
        <f>ROUND(SQRT(BP901^2+BQ901^2)*1000/(1.73*BP916),0)</f>
        <v>26</v>
      </c>
      <c r="BS901" s="1413">
        <v>0.23976</v>
      </c>
      <c r="BT901" s="1413">
        <v>0.14568</v>
      </c>
      <c r="BU901" s="1414">
        <f>ROUND(SQRT(BS901^2+BT901^2)*1000/(1.73*BS916),0)</f>
        <v>25</v>
      </c>
      <c r="BV901" s="1413">
        <v>0.22872000000000001</v>
      </c>
      <c r="BW901" s="1413">
        <v>0.14544000000000001</v>
      </c>
      <c r="BX901" s="1414">
        <f>ROUND(SQRT(BV901^2+BW901^2)*1000/(1.73*BV916),0)</f>
        <v>24</v>
      </c>
      <c r="BY901" s="1413">
        <v>0.22872000000000001</v>
      </c>
      <c r="BZ901" s="1413">
        <v>0.14544000000000001</v>
      </c>
      <c r="CA901" s="1414">
        <f>ROUND(SQRT(BY901^2+BZ901^2)*1000/(1.73*BY916),0)</f>
        <v>24</v>
      </c>
    </row>
    <row r="902" s="1" customFormat="1" ht="19.199999999999999">
      <c r="A902" s="1332"/>
      <c r="B902" s="1398"/>
      <c r="C902" s="1545"/>
      <c r="D902" s="1409"/>
      <c r="E902" s="1409"/>
      <c r="F902" s="1478" t="s">
        <v>399</v>
      </c>
      <c r="G902" s="1412" t="s">
        <v>400</v>
      </c>
      <c r="H902" s="1417">
        <v>6</v>
      </c>
      <c r="I902" s="1417"/>
      <c r="J902" s="1417"/>
      <c r="K902" s="1417">
        <v>6</v>
      </c>
      <c r="L902" s="1417"/>
      <c r="M902" s="1417"/>
      <c r="N902" s="1417">
        <v>6</v>
      </c>
      <c r="O902" s="1417"/>
      <c r="P902" s="1417"/>
      <c r="Q902" s="1417">
        <v>6</v>
      </c>
      <c r="R902" s="1417"/>
      <c r="S902" s="1417"/>
      <c r="T902" s="1417">
        <v>6</v>
      </c>
      <c r="U902" s="1417"/>
      <c r="V902" s="1417"/>
      <c r="W902" s="1417">
        <v>6</v>
      </c>
      <c r="X902" s="1417"/>
      <c r="Y902" s="1417"/>
      <c r="Z902" s="1417">
        <v>6</v>
      </c>
      <c r="AA902" s="1417"/>
      <c r="AB902" s="1417"/>
      <c r="AC902" s="1417">
        <v>6</v>
      </c>
      <c r="AD902" s="1417"/>
      <c r="AE902" s="1417"/>
      <c r="AF902" s="1417">
        <v>6</v>
      </c>
      <c r="AG902" s="1417"/>
      <c r="AH902" s="1417"/>
      <c r="AI902" s="1417">
        <v>6</v>
      </c>
      <c r="AJ902" s="1417"/>
      <c r="AK902" s="1417"/>
      <c r="AL902" s="1418">
        <v>6</v>
      </c>
      <c r="AM902" s="1418"/>
      <c r="AN902" s="1418"/>
      <c r="AO902" s="1417">
        <v>6</v>
      </c>
      <c r="AP902" s="1417"/>
      <c r="AQ902" s="1417"/>
      <c r="AR902" s="1417">
        <v>6</v>
      </c>
      <c r="AS902" s="1417"/>
      <c r="AT902" s="1417"/>
      <c r="AU902" s="1417">
        <v>6</v>
      </c>
      <c r="AV902" s="1417"/>
      <c r="AW902" s="1417"/>
      <c r="AX902" s="1417">
        <v>6</v>
      </c>
      <c r="AY902" s="1417"/>
      <c r="AZ902" s="1417"/>
      <c r="BA902" s="1417">
        <v>6</v>
      </c>
      <c r="BB902" s="1417"/>
      <c r="BC902" s="1417"/>
      <c r="BD902" s="1417">
        <v>6</v>
      </c>
      <c r="BE902" s="1417"/>
      <c r="BF902" s="1417"/>
      <c r="BG902" s="1417">
        <v>6</v>
      </c>
      <c r="BH902" s="1417"/>
      <c r="BI902" s="1417"/>
      <c r="BJ902" s="1417">
        <v>6</v>
      </c>
      <c r="BK902" s="1417"/>
      <c r="BL902" s="1417"/>
      <c r="BM902" s="1417">
        <v>6</v>
      </c>
      <c r="BN902" s="1417"/>
      <c r="BO902" s="1417"/>
      <c r="BP902" s="1417">
        <v>6</v>
      </c>
      <c r="BQ902" s="1417"/>
      <c r="BR902" s="1417"/>
      <c r="BS902" s="1417">
        <v>6</v>
      </c>
      <c r="BT902" s="1417"/>
      <c r="BU902" s="1417"/>
      <c r="BV902" s="1417">
        <v>6</v>
      </c>
      <c r="BW902" s="1417"/>
      <c r="BX902" s="1417"/>
      <c r="BY902" s="1417">
        <v>6</v>
      </c>
      <c r="BZ902" s="1417"/>
      <c r="CA902" s="1417"/>
    </row>
    <row r="903" s="1" customFormat="1" ht="19.199999999999999">
      <c r="A903" s="1332"/>
      <c r="B903" s="1398"/>
      <c r="C903" s="1545"/>
      <c r="D903" s="1409"/>
      <c r="E903" s="1409"/>
      <c r="F903" s="1478" t="s">
        <v>401</v>
      </c>
      <c r="G903" s="1412" t="s">
        <v>400</v>
      </c>
      <c r="H903" s="1419"/>
      <c r="I903" s="1419"/>
      <c r="J903" s="1419"/>
      <c r="K903" s="1419"/>
      <c r="L903" s="1419"/>
      <c r="M903" s="1419"/>
      <c r="N903" s="1419"/>
      <c r="O903" s="1419"/>
      <c r="P903" s="1419"/>
      <c r="Q903" s="1419"/>
      <c r="R903" s="1419"/>
      <c r="S903" s="1419"/>
      <c r="T903" s="1419"/>
      <c r="U903" s="1419"/>
      <c r="V903" s="1419"/>
      <c r="W903" s="1419"/>
      <c r="X903" s="1419"/>
      <c r="Y903" s="1419"/>
      <c r="Z903" s="1419"/>
      <c r="AA903" s="1419"/>
      <c r="AB903" s="1419"/>
      <c r="AC903" s="1419"/>
      <c r="AD903" s="1419"/>
      <c r="AE903" s="1419"/>
      <c r="AF903" s="1419"/>
      <c r="AG903" s="1419"/>
      <c r="AH903" s="1419"/>
      <c r="AI903" s="1419"/>
      <c r="AJ903" s="1419"/>
      <c r="AK903" s="1419"/>
      <c r="AL903" s="1420"/>
      <c r="AM903" s="1420"/>
      <c r="AN903" s="1420"/>
      <c r="AO903" s="1419"/>
      <c r="AP903" s="1419"/>
      <c r="AQ903" s="1419"/>
      <c r="AR903" s="1419"/>
      <c r="AS903" s="1419"/>
      <c r="AT903" s="1419"/>
      <c r="AU903" s="1419"/>
      <c r="AV903" s="1419"/>
      <c r="AW903" s="1419"/>
      <c r="AX903" s="1419"/>
      <c r="AY903" s="1419"/>
      <c r="AZ903" s="1419"/>
      <c r="BA903" s="1419"/>
      <c r="BB903" s="1419"/>
      <c r="BC903" s="1419"/>
      <c r="BD903" s="1419"/>
      <c r="BE903" s="1419"/>
      <c r="BF903" s="1419"/>
      <c r="BG903" s="1419"/>
      <c r="BH903" s="1419"/>
      <c r="BI903" s="1419"/>
      <c r="BJ903" s="1419"/>
      <c r="BK903" s="1419"/>
      <c r="BL903" s="1419"/>
      <c r="BM903" s="1419"/>
      <c r="BN903" s="1419"/>
      <c r="BO903" s="1419"/>
      <c r="BP903" s="1419"/>
      <c r="BQ903" s="1419"/>
      <c r="BR903" s="1419"/>
      <c r="BS903" s="1419"/>
      <c r="BT903" s="1419"/>
      <c r="BU903" s="1419"/>
      <c r="BV903" s="1419"/>
      <c r="BW903" s="1419"/>
      <c r="BX903" s="1419"/>
      <c r="BY903" s="1419"/>
      <c r="BZ903" s="1419"/>
      <c r="CA903" s="1419"/>
    </row>
    <row r="904" s="1" customFormat="1" ht="19.199999999999999">
      <c r="A904" s="1332"/>
      <c r="B904" s="1398"/>
      <c r="C904" s="1545" t="s">
        <v>102</v>
      </c>
      <c r="D904" s="1409"/>
      <c r="E904" s="1409" t="s">
        <v>396</v>
      </c>
      <c r="F904" s="1478" t="s">
        <v>397</v>
      </c>
      <c r="G904" s="1412">
        <v>35</v>
      </c>
      <c r="H904" s="1419">
        <f>J904*H914*1.73*0.875/1000</f>
        <v>0.067816000000000001</v>
      </c>
      <c r="I904" s="1419">
        <f t="shared" ref="I904:I913" si="4154">H904*0.554</f>
        <v>0.037570064000000007</v>
      </c>
      <c r="J904" s="1414">
        <v>1.28</v>
      </c>
      <c r="K904" s="1419">
        <f>M904*K914*1.73*0.875/1000</f>
        <v>0.067816000000000001</v>
      </c>
      <c r="L904" s="1419">
        <f t="shared" ref="L904:L913" si="4155">K904*0.554</f>
        <v>0.037570064000000007</v>
      </c>
      <c r="M904" s="1414">
        <v>1.28</v>
      </c>
      <c r="N904" s="1419">
        <f>P904*N914*1.73*0.875/1000</f>
        <v>0.067816000000000001</v>
      </c>
      <c r="O904" s="1419">
        <f t="shared" ref="O904:O913" si="4156">N904*0.554</f>
        <v>0.037570064000000007</v>
      </c>
      <c r="P904" s="1414">
        <v>1.28</v>
      </c>
      <c r="Q904" s="1419">
        <f>S904*Q914*1.73*0.875/1000</f>
        <v>0.067816000000000001</v>
      </c>
      <c r="R904" s="1419">
        <f t="shared" ref="R904:R913" si="4157">Q904*0.554</f>
        <v>0.037570064000000007</v>
      </c>
      <c r="S904" s="1414">
        <v>1.28</v>
      </c>
      <c r="T904" s="1419">
        <f>V904*T914*1.73*0.875/1000</f>
        <v>0.067816000000000001</v>
      </c>
      <c r="U904" s="1419">
        <f t="shared" ref="U904:U913" si="4158">T904*0.554</f>
        <v>0.037570064000000007</v>
      </c>
      <c r="V904" s="1414">
        <v>1.28</v>
      </c>
      <c r="W904" s="1419">
        <f>Y904*W914*1.73*0.875/1000</f>
        <v>0.067816000000000001</v>
      </c>
      <c r="X904" s="1419">
        <f t="shared" ref="X904:X913" si="4159">W904*0.554</f>
        <v>0.037570064000000007</v>
      </c>
      <c r="Y904" s="1414">
        <v>1.28</v>
      </c>
      <c r="Z904" s="1419">
        <f>AB904*Z914*1.73*0.875/1000</f>
        <v>0.067816000000000001</v>
      </c>
      <c r="AA904" s="1419">
        <f t="shared" ref="AA904:AA913" si="4160">Z904*0.554</f>
        <v>0.037570064000000007</v>
      </c>
      <c r="AB904" s="1414">
        <v>1.28</v>
      </c>
      <c r="AC904" s="1419">
        <f>AE904*AC914*1.73*0.875/1000</f>
        <v>0.067816000000000001</v>
      </c>
      <c r="AD904" s="1419">
        <f t="shared" ref="AD904:AD913" si="4161">AC904*0.554</f>
        <v>0.037570064000000007</v>
      </c>
      <c r="AE904" s="1414">
        <v>1.28</v>
      </c>
      <c r="AF904" s="1419">
        <f>AH904*AF914*1.73*0.875/1000</f>
        <v>0.067816000000000001</v>
      </c>
      <c r="AG904" s="1419">
        <f t="shared" ref="AG904:AG913" si="4162">AF904*0.554</f>
        <v>0.037570064000000007</v>
      </c>
      <c r="AH904" s="1414">
        <v>1.28</v>
      </c>
      <c r="AI904" s="1419">
        <f>AK904*AI914*1.73*0.875/1000</f>
        <v>0.067816000000000001</v>
      </c>
      <c r="AJ904" s="1419">
        <f t="shared" ref="AJ904:AJ913" si="4163">AI904*0.554</f>
        <v>0.037570064000000007</v>
      </c>
      <c r="AK904" s="1414">
        <v>1.28</v>
      </c>
      <c r="AL904" s="1420">
        <f>AN904*AL914*1.73*0.875/1000</f>
        <v>0.067816000000000001</v>
      </c>
      <c r="AM904" s="1420">
        <f t="shared" ref="AM904:AM913" si="4164">AL904*0.554</f>
        <v>0.037570064000000007</v>
      </c>
      <c r="AN904" s="1416">
        <v>1.28</v>
      </c>
      <c r="AO904" s="1419">
        <f>AQ904*AO914*1.73*0.875/1000</f>
        <v>0.067816000000000001</v>
      </c>
      <c r="AP904" s="1419">
        <f t="shared" ref="AP904:AP913" si="4165">AO904*0.554</f>
        <v>0.037570064000000007</v>
      </c>
      <c r="AQ904" s="1414">
        <v>1.28</v>
      </c>
      <c r="AR904" s="1419">
        <f>AT904*AR914*1.73*0.875/1000</f>
        <v>0.067816000000000001</v>
      </c>
      <c r="AS904" s="1419">
        <f t="shared" ref="AS904:AS913" si="4166">AR904*0.554</f>
        <v>0.037570064000000007</v>
      </c>
      <c r="AT904" s="1414">
        <v>1.28</v>
      </c>
      <c r="AU904" s="1419">
        <f>AW904*AU914*1.73*0.875/1000</f>
        <v>0.067816000000000001</v>
      </c>
      <c r="AV904" s="1419">
        <f t="shared" ref="AV904:AV913" si="4167">AU904*0.554</f>
        <v>0.037570064000000007</v>
      </c>
      <c r="AW904" s="1414">
        <v>1.28</v>
      </c>
      <c r="AX904" s="1419">
        <f>AZ904*AX914*1.73*0.875/1000</f>
        <v>0.067816000000000001</v>
      </c>
      <c r="AY904" s="1419">
        <f t="shared" ref="AY904:AY913" si="4168">AX904*0.554</f>
        <v>0.037570064000000007</v>
      </c>
      <c r="AZ904" s="1414">
        <v>1.28</v>
      </c>
      <c r="BA904" s="1419">
        <f>BC904*BA914*1.73*0.875/1000</f>
        <v>0.067816000000000001</v>
      </c>
      <c r="BB904" s="1419">
        <f t="shared" ref="BB904:BB913" si="4169">BA904*0.554</f>
        <v>0.037570064000000007</v>
      </c>
      <c r="BC904" s="1414">
        <v>1.28</v>
      </c>
      <c r="BD904" s="1419">
        <f>BF904*BD914*1.73*0.875/1000</f>
        <v>0.067816000000000001</v>
      </c>
      <c r="BE904" s="1419">
        <f t="shared" ref="BE904:BE913" si="4170">BD904*0.554</f>
        <v>0.037570064000000007</v>
      </c>
      <c r="BF904" s="1414">
        <v>1.28</v>
      </c>
      <c r="BG904" s="1419">
        <f>BI904*BG914*1.73*0.875/1000</f>
        <v>0.067816000000000001</v>
      </c>
      <c r="BH904" s="1419">
        <f t="shared" ref="BH904:BH913" si="4171">BG904*0.554</f>
        <v>0.037570064000000007</v>
      </c>
      <c r="BI904" s="1414">
        <v>1.28</v>
      </c>
      <c r="BJ904" s="1419">
        <f>BL904*BJ914*1.73*0.875/1000</f>
        <v>0.067816000000000001</v>
      </c>
      <c r="BK904" s="1419">
        <f t="shared" ref="BK904:BK913" si="4172">BJ904*0.554</f>
        <v>0.037570064000000007</v>
      </c>
      <c r="BL904" s="1414">
        <v>1.28</v>
      </c>
      <c r="BM904" s="1419">
        <f>BO904*BM914*1.73*0.875/1000</f>
        <v>0.067816000000000001</v>
      </c>
      <c r="BN904" s="1419">
        <f t="shared" ref="BN904:BN913" si="4173">BM904*0.554</f>
        <v>0.037570064000000007</v>
      </c>
      <c r="BO904" s="1414">
        <v>1.28</v>
      </c>
      <c r="BP904" s="1419">
        <f>BR904*BP914*1.73*0.875/1000</f>
        <v>0.067816000000000001</v>
      </c>
      <c r="BQ904" s="1419">
        <f t="shared" ref="BQ904:BQ913" si="4174">BP904*0.554</f>
        <v>0.037570064000000007</v>
      </c>
      <c r="BR904" s="1414">
        <v>1.28</v>
      </c>
      <c r="BS904" s="1419">
        <f>BU904*BS914*1.73*0.875/1000</f>
        <v>0.067816000000000001</v>
      </c>
      <c r="BT904" s="1419">
        <f t="shared" ref="BT904:BT913" si="4175">BS904*0.554</f>
        <v>0.037570064000000007</v>
      </c>
      <c r="BU904" s="1414">
        <v>1.28</v>
      </c>
      <c r="BV904" s="1419">
        <f>BX904*BV914*1.73*0.875/1000</f>
        <v>0.067816000000000001</v>
      </c>
      <c r="BW904" s="1419">
        <f t="shared" ref="BW904:BW913" si="4176">BV904*0.554</f>
        <v>0.037570064000000007</v>
      </c>
      <c r="BX904" s="1414">
        <v>1.28</v>
      </c>
      <c r="BY904" s="1419">
        <f>CA904*BY914*1.73*0.875/1000</f>
        <v>0.067816000000000001</v>
      </c>
      <c r="BZ904" s="1419">
        <f t="shared" ref="BZ904:BZ913" si="4177">BY904*0.554</f>
        <v>0.037570064000000007</v>
      </c>
      <c r="CA904" s="1414">
        <v>1.28</v>
      </c>
    </row>
    <row r="905" s="1" customFormat="1" ht="19.199999999999999">
      <c r="A905" s="1332"/>
      <c r="B905" s="1398"/>
      <c r="C905" s="1545"/>
      <c r="D905" s="1409"/>
      <c r="E905" s="1409"/>
      <c r="F905" s="1478" t="s">
        <v>398</v>
      </c>
      <c r="G905" s="1412">
        <v>6</v>
      </c>
      <c r="H905" s="1413">
        <v>0.059040000000000002</v>
      </c>
      <c r="I905" s="1413">
        <v>0.042959999999999998</v>
      </c>
      <c r="J905" s="1414">
        <f>ROUND(SQRT(H905^2+I905^2)*1000/(1.73*H917),0)</f>
        <v>7</v>
      </c>
      <c r="K905" s="1413">
        <v>0.059760000000000001</v>
      </c>
      <c r="L905" s="1413">
        <v>0.042720000000000001</v>
      </c>
      <c r="M905" s="1414">
        <f>ROUND(SQRT(K905^2+L905^2)*1000/(1.73*K917),0)</f>
        <v>7</v>
      </c>
      <c r="N905" s="1413">
        <v>0.059520000000000003</v>
      </c>
      <c r="O905" s="1413">
        <v>0.042720000000000001</v>
      </c>
      <c r="P905" s="1414">
        <f>ROUND(SQRT(N905^2+O905^2)*1000/(1.73*N917),0)</f>
        <v>7</v>
      </c>
      <c r="Q905" s="1413">
        <v>0.059520000000000003</v>
      </c>
      <c r="R905" s="1413">
        <v>0.04224</v>
      </c>
      <c r="S905" s="1414">
        <f>ROUND(SQRT(Q905^2+R905^2)*1000/(1.73*Q917),0)</f>
        <v>7</v>
      </c>
      <c r="T905" s="1413">
        <v>0.059279999999999999</v>
      </c>
      <c r="U905" s="1413">
        <v>0.04224</v>
      </c>
      <c r="V905" s="1414">
        <f>ROUND(SQRT(T905^2+U905^2)*1000/(1.73*T917),0)</f>
        <v>7</v>
      </c>
      <c r="W905" s="1413">
        <v>0.059040000000000002</v>
      </c>
      <c r="X905" s="1413">
        <v>0.04224</v>
      </c>
      <c r="Y905" s="1414">
        <f>ROUND(SQRT(W905^2+X905^2)*1000/(1.73*W917),0)</f>
        <v>7</v>
      </c>
      <c r="Z905" s="1413">
        <v>0.059520000000000003</v>
      </c>
      <c r="AA905" s="1413">
        <v>0.042479999999999997</v>
      </c>
      <c r="AB905" s="1414">
        <f>ROUND(SQRT(Z905^2+AA905^2)*1000/(1.73*Z917),0)</f>
        <v>7</v>
      </c>
      <c r="AC905" s="1413">
        <v>0.059999999999999998</v>
      </c>
      <c r="AD905" s="1413">
        <v>0.042959999999999998</v>
      </c>
      <c r="AE905" s="1414">
        <f>ROUND(SQRT(AC905^2+AD905^2)*1000/(1.73*AC917),0)</f>
        <v>7</v>
      </c>
      <c r="AF905" s="1413">
        <v>0.060479999999999999</v>
      </c>
      <c r="AG905" s="1413">
        <v>0.04224</v>
      </c>
      <c r="AH905" s="1414">
        <f>ROUND(SQRT(AF905^2+AG905^2)*1000/(1.73*AF917),0)</f>
        <v>7</v>
      </c>
      <c r="AI905" s="1413">
        <v>0.060479999999999999</v>
      </c>
      <c r="AJ905" s="1413">
        <v>0.042720000000000001</v>
      </c>
      <c r="AK905" s="1414">
        <f>ROUND(SQRT(AI905^2+AJ905^2)*1000/(1.73*AI917),0)</f>
        <v>7</v>
      </c>
      <c r="AL905" s="1415">
        <v>0.062880000000000005</v>
      </c>
      <c r="AM905" s="1415">
        <v>0.04512</v>
      </c>
      <c r="AN905" s="1416">
        <f>ROUND(SQRT(AL905^2+AM905^2)*1000/(1.73*AL917),0)</f>
        <v>7</v>
      </c>
      <c r="AO905" s="1413">
        <v>0.065759999999999999</v>
      </c>
      <c r="AP905" s="1413">
        <v>0.047280000000000003</v>
      </c>
      <c r="AQ905" s="1414">
        <f>ROUND(SQRT(AO905^2+AP905^2)*1000/(1.73*AO917),0)</f>
        <v>7</v>
      </c>
      <c r="AR905" s="1413">
        <v>0.061920000000000003</v>
      </c>
      <c r="AS905" s="1413">
        <v>0.043920000000000001</v>
      </c>
      <c r="AT905" s="1414">
        <f>ROUND(SQRT(AR905^2+AS905^2)*1000/(1.73*AR917),0)</f>
        <v>7</v>
      </c>
      <c r="AU905" s="1413">
        <v>0.060720000000000003</v>
      </c>
      <c r="AV905" s="1413">
        <v>0.043200000000000002</v>
      </c>
      <c r="AW905" s="1414">
        <f>ROUND(SQRT(AU905^2+AV905^2)*1000/(1.73*AU917),0)</f>
        <v>7</v>
      </c>
      <c r="AX905" s="1413">
        <v>0.060720000000000003</v>
      </c>
      <c r="AY905" s="1413">
        <v>0.043200000000000002</v>
      </c>
      <c r="AZ905" s="1414">
        <f>ROUND(SQRT(AX905^2+AY905^2)*1000/(1.73*AX917),0)</f>
        <v>7</v>
      </c>
      <c r="BA905" s="1413">
        <v>0.060720000000000003</v>
      </c>
      <c r="BB905" s="1413">
        <v>0.043200000000000002</v>
      </c>
      <c r="BC905" s="1414">
        <f>ROUND(SQRT(BA905^2+BB905^2)*1000/(1.73*BA917),0)</f>
        <v>7</v>
      </c>
      <c r="BD905" s="1413">
        <v>0.060720000000000003</v>
      </c>
      <c r="BE905" s="1413">
        <v>0.043200000000000002</v>
      </c>
      <c r="BF905" s="1414">
        <f>ROUND(SQRT(BD905^2+BE905^2)*1000/(1.73*BD917),0)</f>
        <v>7</v>
      </c>
      <c r="BG905" s="1413">
        <v>0.060720000000000003</v>
      </c>
      <c r="BH905" s="1413">
        <v>0.043200000000000002</v>
      </c>
      <c r="BI905" s="1414">
        <f>ROUND(SQRT(BG905^2+BH905^2)*1000/(1.73*BG917),0)</f>
        <v>7</v>
      </c>
      <c r="BJ905" s="1413">
        <v>0.060720000000000003</v>
      </c>
      <c r="BK905" s="1413">
        <v>0.043200000000000002</v>
      </c>
      <c r="BL905" s="1414">
        <f>ROUND(SQRT(BJ905^2+BK905^2)*1000/(1.73*BJ917),0)</f>
        <v>7</v>
      </c>
      <c r="BM905" s="1413">
        <v>0.060720000000000003</v>
      </c>
      <c r="BN905" s="1413">
        <v>0.043200000000000002</v>
      </c>
      <c r="BO905" s="1414">
        <f>ROUND(SQRT(BM905^2+BN905^2)*1000/(1.73*BM917),0)</f>
        <v>7</v>
      </c>
      <c r="BP905" s="1413">
        <v>0.060720000000000003</v>
      </c>
      <c r="BQ905" s="1413">
        <v>0.043200000000000002</v>
      </c>
      <c r="BR905" s="1414">
        <f>ROUND(SQRT(BP905^2+BQ905^2)*1000/(1.73*BP917),0)</f>
        <v>7</v>
      </c>
      <c r="BS905" s="1413">
        <v>0.060720000000000003</v>
      </c>
      <c r="BT905" s="1413">
        <v>0.043200000000000002</v>
      </c>
      <c r="BU905" s="1414">
        <f>ROUND(SQRT(BS905^2+BT905^2)*1000/(1.73*BS917),0)</f>
        <v>7</v>
      </c>
      <c r="BV905" s="1413">
        <v>0.060720000000000003</v>
      </c>
      <c r="BW905" s="1413">
        <v>0.043200000000000002</v>
      </c>
      <c r="BX905" s="1414">
        <f>ROUND(SQRT(BV905^2+BW905^2)*1000/(1.73*BV917),0)</f>
        <v>7</v>
      </c>
      <c r="BY905" s="1413">
        <v>0.060720000000000003</v>
      </c>
      <c r="BZ905" s="1413">
        <v>0.043200000000000002</v>
      </c>
      <c r="CA905" s="1414">
        <f>ROUND(SQRT(BY905^2+BZ905^2)*1000/(1.73*BY917),0)</f>
        <v>7</v>
      </c>
    </row>
    <row r="906" s="1" customFormat="1" ht="19.199999999999999">
      <c r="A906" s="1332"/>
      <c r="B906" s="1398"/>
      <c r="C906" s="1545"/>
      <c r="D906" s="1409"/>
      <c r="E906" s="1409"/>
      <c r="F906" s="1478" t="s">
        <v>399</v>
      </c>
      <c r="G906" s="1412" t="s">
        <v>400</v>
      </c>
      <c r="H906" s="1417">
        <v>6</v>
      </c>
      <c r="I906" s="1417"/>
      <c r="J906" s="1417"/>
      <c r="K906" s="1417">
        <v>6</v>
      </c>
      <c r="L906" s="1417"/>
      <c r="M906" s="1417"/>
      <c r="N906" s="1417">
        <v>6</v>
      </c>
      <c r="O906" s="1417"/>
      <c r="P906" s="1417"/>
      <c r="Q906" s="1417">
        <v>6</v>
      </c>
      <c r="R906" s="1417"/>
      <c r="S906" s="1417"/>
      <c r="T906" s="1417">
        <v>6</v>
      </c>
      <c r="U906" s="1417"/>
      <c r="V906" s="1417"/>
      <c r="W906" s="1417">
        <v>6</v>
      </c>
      <c r="X906" s="1417"/>
      <c r="Y906" s="1417"/>
      <c r="Z906" s="1417">
        <v>6</v>
      </c>
      <c r="AA906" s="1417"/>
      <c r="AB906" s="1417"/>
      <c r="AC906" s="1417">
        <v>6</v>
      </c>
      <c r="AD906" s="1417"/>
      <c r="AE906" s="1417"/>
      <c r="AF906" s="1417">
        <v>6</v>
      </c>
      <c r="AG906" s="1417"/>
      <c r="AH906" s="1417"/>
      <c r="AI906" s="1417">
        <v>6</v>
      </c>
      <c r="AJ906" s="1417"/>
      <c r="AK906" s="1417"/>
      <c r="AL906" s="1418">
        <v>6</v>
      </c>
      <c r="AM906" s="1418"/>
      <c r="AN906" s="1418"/>
      <c r="AO906" s="1417">
        <v>6</v>
      </c>
      <c r="AP906" s="1417"/>
      <c r="AQ906" s="1417"/>
      <c r="AR906" s="1417">
        <v>6</v>
      </c>
      <c r="AS906" s="1417"/>
      <c r="AT906" s="1417"/>
      <c r="AU906" s="1417">
        <v>6</v>
      </c>
      <c r="AV906" s="1417"/>
      <c r="AW906" s="1417"/>
      <c r="AX906" s="1417">
        <v>6</v>
      </c>
      <c r="AY906" s="1417"/>
      <c r="AZ906" s="1417"/>
      <c r="BA906" s="1417">
        <v>6</v>
      </c>
      <c r="BB906" s="1417"/>
      <c r="BC906" s="1417"/>
      <c r="BD906" s="1417">
        <v>6</v>
      </c>
      <c r="BE906" s="1417"/>
      <c r="BF906" s="1417"/>
      <c r="BG906" s="1417">
        <v>6</v>
      </c>
      <c r="BH906" s="1417"/>
      <c r="BI906" s="1417"/>
      <c r="BJ906" s="1417">
        <v>6</v>
      </c>
      <c r="BK906" s="1417"/>
      <c r="BL906" s="1417"/>
      <c r="BM906" s="1417">
        <v>6</v>
      </c>
      <c r="BN906" s="1417"/>
      <c r="BO906" s="1417"/>
      <c r="BP906" s="1417">
        <v>6</v>
      </c>
      <c r="BQ906" s="1417"/>
      <c r="BR906" s="1417"/>
      <c r="BS906" s="1417">
        <v>6</v>
      </c>
      <c r="BT906" s="1417"/>
      <c r="BU906" s="1417"/>
      <c r="BV906" s="1417">
        <v>6</v>
      </c>
      <c r="BW906" s="1417"/>
      <c r="BX906" s="1417"/>
      <c r="BY906" s="1417">
        <v>6</v>
      </c>
      <c r="BZ906" s="1417"/>
      <c r="CA906" s="1417"/>
    </row>
    <row r="907" s="1" customFormat="1" ht="19.199999999999999">
      <c r="A907" s="1332"/>
      <c r="B907" s="1398"/>
      <c r="C907" s="1545"/>
      <c r="D907" s="1409"/>
      <c r="E907" s="1409"/>
      <c r="F907" s="1478" t="s">
        <v>401</v>
      </c>
      <c r="G907" s="1412" t="s">
        <v>400</v>
      </c>
      <c r="H907" s="1419"/>
      <c r="I907" s="1419"/>
      <c r="J907" s="1419"/>
      <c r="K907" s="1419"/>
      <c r="L907" s="1419"/>
      <c r="M907" s="1419"/>
      <c r="N907" s="1419"/>
      <c r="O907" s="1419"/>
      <c r="P907" s="1419"/>
      <c r="Q907" s="1419"/>
      <c r="R907" s="1419"/>
      <c r="S907" s="1419"/>
      <c r="T907" s="1419"/>
      <c r="U907" s="1419"/>
      <c r="V907" s="1419"/>
      <c r="W907" s="1419"/>
      <c r="X907" s="1419"/>
      <c r="Y907" s="1419"/>
      <c r="Z907" s="1419"/>
      <c r="AA907" s="1419"/>
      <c r="AB907" s="1419"/>
      <c r="AC907" s="1419"/>
      <c r="AD907" s="1419"/>
      <c r="AE907" s="1419"/>
      <c r="AF907" s="1419"/>
      <c r="AG907" s="1419"/>
      <c r="AH907" s="1419"/>
      <c r="AI907" s="1419"/>
      <c r="AJ907" s="1419"/>
      <c r="AK907" s="1419"/>
      <c r="AL907" s="1420"/>
      <c r="AM907" s="1420"/>
      <c r="AN907" s="1420"/>
      <c r="AO907" s="1419"/>
      <c r="AP907" s="1419"/>
      <c r="AQ907" s="1419"/>
      <c r="AR907" s="1419"/>
      <c r="AS907" s="1419"/>
      <c r="AT907" s="1419"/>
      <c r="AU907" s="1419"/>
      <c r="AV907" s="1419"/>
      <c r="AW907" s="1419"/>
      <c r="AX907" s="1419"/>
      <c r="AY907" s="1419"/>
      <c r="AZ907" s="1419"/>
      <c r="BA907" s="1419"/>
      <c r="BB907" s="1419"/>
      <c r="BC907" s="1419"/>
      <c r="BD907" s="1419"/>
      <c r="BE907" s="1419"/>
      <c r="BF907" s="1419"/>
      <c r="BG907" s="1419"/>
      <c r="BH907" s="1419"/>
      <c r="BI907" s="1419"/>
      <c r="BJ907" s="1419"/>
      <c r="BK907" s="1419"/>
      <c r="BL907" s="1419"/>
      <c r="BM907" s="1419"/>
      <c r="BN907" s="1419"/>
      <c r="BO907" s="1419"/>
      <c r="BP907" s="1419"/>
      <c r="BQ907" s="1419"/>
      <c r="BR907" s="1419"/>
      <c r="BS907" s="1419"/>
      <c r="BT907" s="1419"/>
      <c r="BU907" s="1419"/>
      <c r="BV907" s="1419"/>
      <c r="BW907" s="1419"/>
      <c r="BX907" s="1419"/>
      <c r="BY907" s="1419"/>
      <c r="BZ907" s="1419"/>
      <c r="CA907" s="1419"/>
    </row>
    <row r="908" s="1" customFormat="1" ht="19.5" customHeight="1">
      <c r="A908" s="1332"/>
      <c r="B908" s="1398"/>
      <c r="C908" s="1545" t="s">
        <v>269</v>
      </c>
      <c r="D908" s="1409"/>
      <c r="E908" s="1409" t="s">
        <v>396</v>
      </c>
      <c r="F908" s="1478" t="s">
        <v>397</v>
      </c>
      <c r="G908" s="1412">
        <v>35</v>
      </c>
      <c r="H908" s="1419">
        <f>J908*H914*1.73*0.875/1000</f>
        <v>0.155764875</v>
      </c>
      <c r="I908" s="1419">
        <f t="shared" si="4154"/>
        <v>0.08629374075</v>
      </c>
      <c r="J908" s="1414">
        <v>2.9399999999999999</v>
      </c>
      <c r="K908" s="1419">
        <f>M908*K914*1.73*0.875/1000</f>
        <v>0.155764875</v>
      </c>
      <c r="L908" s="1419">
        <f t="shared" si="4155"/>
        <v>0.08629374075</v>
      </c>
      <c r="M908" s="1414">
        <v>2.9399999999999999</v>
      </c>
      <c r="N908" s="1419">
        <f>P908*N914*1.73*0.875/1000</f>
        <v>0.155764875</v>
      </c>
      <c r="O908" s="1419">
        <f t="shared" si="4156"/>
        <v>0.08629374075</v>
      </c>
      <c r="P908" s="1414">
        <v>2.9399999999999999</v>
      </c>
      <c r="Q908" s="1419">
        <f>S908*Q914*1.73*0.875/1000</f>
        <v>0.155764875</v>
      </c>
      <c r="R908" s="1419">
        <f t="shared" si="4157"/>
        <v>0.08629374075</v>
      </c>
      <c r="S908" s="1414">
        <v>2.9399999999999999</v>
      </c>
      <c r="T908" s="1419">
        <f>V908*T914*1.73*0.875/1000</f>
        <v>0.155764875</v>
      </c>
      <c r="U908" s="1419">
        <f t="shared" si="4158"/>
        <v>0.08629374075</v>
      </c>
      <c r="V908" s="1414">
        <v>2.9399999999999999</v>
      </c>
      <c r="W908" s="1419">
        <f>Y908*W914*1.73*0.875/1000</f>
        <v>0.155764875</v>
      </c>
      <c r="X908" s="1419">
        <f t="shared" si="4159"/>
        <v>0.08629374075</v>
      </c>
      <c r="Y908" s="1414">
        <v>2.9399999999999999</v>
      </c>
      <c r="Z908" s="1419">
        <f>AB908*Z914*1.73*0.875/1000</f>
        <v>0.155764875</v>
      </c>
      <c r="AA908" s="1419">
        <f t="shared" si="4160"/>
        <v>0.08629374075</v>
      </c>
      <c r="AB908" s="1414">
        <v>2.9399999999999999</v>
      </c>
      <c r="AC908" s="1419">
        <f>AE908*AC914*1.73*0.875/1000</f>
        <v>0.155764875</v>
      </c>
      <c r="AD908" s="1419">
        <f t="shared" si="4161"/>
        <v>0.08629374075</v>
      </c>
      <c r="AE908" s="1414">
        <v>2.9399999999999999</v>
      </c>
      <c r="AF908" s="1419">
        <f>AH908*AF914*1.73*0.875/1000</f>
        <v>0.155764875</v>
      </c>
      <c r="AG908" s="1419">
        <f t="shared" si="4162"/>
        <v>0.08629374075</v>
      </c>
      <c r="AH908" s="1414">
        <v>2.9399999999999999</v>
      </c>
      <c r="AI908" s="1419">
        <f>AK908*AI914*1.73*0.875/1000</f>
        <v>0.17165925000000001</v>
      </c>
      <c r="AJ908" s="1419">
        <f t="shared" si="4163"/>
        <v>0.09509922450000001</v>
      </c>
      <c r="AK908" s="1414">
        <v>3.2400000000000002</v>
      </c>
      <c r="AL908" s="1420">
        <f>AN908*AL914*1.73*0.875/1000</f>
        <v>0.17165925000000001</v>
      </c>
      <c r="AM908" s="1420">
        <f t="shared" si="4164"/>
        <v>0.09509922450000001</v>
      </c>
      <c r="AN908" s="1416">
        <v>3.2400000000000002</v>
      </c>
      <c r="AO908" s="1419">
        <f>AQ908*AO914*1.73*0.875/1000</f>
        <v>0.155764875</v>
      </c>
      <c r="AP908" s="1419">
        <f t="shared" si="4165"/>
        <v>0.08629374075</v>
      </c>
      <c r="AQ908" s="1414">
        <v>2.9399999999999999</v>
      </c>
      <c r="AR908" s="1419">
        <f>AT908*AR914*1.73*0.875/1000</f>
        <v>0.155764875</v>
      </c>
      <c r="AS908" s="1419">
        <f t="shared" si="4166"/>
        <v>0.08629374075</v>
      </c>
      <c r="AT908" s="1414">
        <v>2.9399999999999999</v>
      </c>
      <c r="AU908" s="1419">
        <f>AW908*AU914*1.73*0.875/1000</f>
        <v>0.155764875</v>
      </c>
      <c r="AV908" s="1419">
        <f t="shared" si="4167"/>
        <v>0.08629374075</v>
      </c>
      <c r="AW908" s="1414">
        <v>2.9399999999999999</v>
      </c>
      <c r="AX908" s="1419">
        <f>AZ908*AX914*1.73*0.875/1000</f>
        <v>0.155764875</v>
      </c>
      <c r="AY908" s="1419">
        <f t="shared" si="4168"/>
        <v>0.08629374075</v>
      </c>
      <c r="AZ908" s="1414">
        <v>2.9399999999999999</v>
      </c>
      <c r="BA908" s="1419">
        <f>BC908*BA914*1.73*0.875/1000</f>
        <v>0.155764875</v>
      </c>
      <c r="BB908" s="1419">
        <f t="shared" si="4169"/>
        <v>0.08629374075</v>
      </c>
      <c r="BC908" s="1414">
        <v>2.9399999999999999</v>
      </c>
      <c r="BD908" s="1419">
        <f>BF908*BD914*1.73*0.875/1000</f>
        <v>0.155764875</v>
      </c>
      <c r="BE908" s="1419">
        <f t="shared" si="4170"/>
        <v>0.08629374075</v>
      </c>
      <c r="BF908" s="1414">
        <v>2.9399999999999999</v>
      </c>
      <c r="BG908" s="1419">
        <f>BI908*BG914*1.73*0.875/1000</f>
        <v>0.155764875</v>
      </c>
      <c r="BH908" s="1419">
        <f t="shared" si="4171"/>
        <v>0.08629374075</v>
      </c>
      <c r="BI908" s="1414">
        <v>2.9399999999999999</v>
      </c>
      <c r="BJ908" s="1419">
        <f>BL908*BJ914*1.73*0.875/1000</f>
        <v>0.155764875</v>
      </c>
      <c r="BK908" s="1419">
        <f t="shared" si="4172"/>
        <v>0.08629374075</v>
      </c>
      <c r="BL908" s="1414">
        <v>2.9399999999999999</v>
      </c>
      <c r="BM908" s="1419">
        <f>BO908*BM914*1.73*0.875/1000</f>
        <v>0.155764875</v>
      </c>
      <c r="BN908" s="1419">
        <f t="shared" si="4173"/>
        <v>0.08629374075</v>
      </c>
      <c r="BO908" s="1414">
        <v>2.9399999999999999</v>
      </c>
      <c r="BP908" s="1419">
        <f>BR908*BP914*1.73*0.875/1000</f>
        <v>0.155764875</v>
      </c>
      <c r="BQ908" s="1419">
        <f t="shared" si="4174"/>
        <v>0.08629374075</v>
      </c>
      <c r="BR908" s="1414">
        <v>2.9399999999999999</v>
      </c>
      <c r="BS908" s="1419">
        <f>BU908*BS914*1.73*0.875/1000</f>
        <v>0.155764875</v>
      </c>
      <c r="BT908" s="1419">
        <f t="shared" si="4175"/>
        <v>0.08629374075</v>
      </c>
      <c r="BU908" s="1414">
        <v>2.9399999999999999</v>
      </c>
      <c r="BV908" s="1419">
        <f>BX908*BV914*1.73*0.875/1000</f>
        <v>0.155764875</v>
      </c>
      <c r="BW908" s="1419">
        <f t="shared" si="4176"/>
        <v>0.08629374075</v>
      </c>
      <c r="BX908" s="1414">
        <v>2.9399999999999999</v>
      </c>
      <c r="BY908" s="1419">
        <f>CA908*BY914*1.73*0.875/1000</f>
        <v>0.17165925000000001</v>
      </c>
      <c r="BZ908" s="1419">
        <f t="shared" si="4177"/>
        <v>0.09509922450000001</v>
      </c>
      <c r="CA908" s="1414">
        <v>3.2400000000000002</v>
      </c>
    </row>
    <row r="909" s="1" customFormat="1" ht="19.199999999999999">
      <c r="A909" s="1332"/>
      <c r="B909" s="1398"/>
      <c r="C909" s="1545"/>
      <c r="D909" s="1409"/>
      <c r="E909" s="1409"/>
      <c r="F909" s="1478" t="s">
        <v>398</v>
      </c>
      <c r="G909" s="1412">
        <v>10</v>
      </c>
      <c r="H909" s="1413">
        <v>0.1767</v>
      </c>
      <c r="I909" s="1413">
        <v>0.0117</v>
      </c>
      <c r="J909" s="1414">
        <f>ROUND(SQRT(H909^2+I909^2)*1000/(1.73*H915),0)</f>
        <v>10</v>
      </c>
      <c r="K909" s="1413">
        <v>0.17100000000000001</v>
      </c>
      <c r="L909" s="1413">
        <v>0.0092999999999999992</v>
      </c>
      <c r="M909" s="1414">
        <f>ROUND(SQRT(K909^2+L909^2)*1000/(1.73*K915),0)</f>
        <v>10</v>
      </c>
      <c r="N909" s="1413">
        <v>0.17249999999999999</v>
      </c>
      <c r="O909" s="1413">
        <v>0.0095999999999999992</v>
      </c>
      <c r="P909" s="1414">
        <f>ROUND(SQRT(N909^2+O909^2)*1000/(1.73*N915),0)</f>
        <v>10</v>
      </c>
      <c r="Q909" s="1413">
        <v>0.17610000000000001</v>
      </c>
      <c r="R909" s="1413">
        <v>0.010200000000000001</v>
      </c>
      <c r="S909" s="1414">
        <f>ROUND(SQRT(Q909^2+R909^2)*1000/(1.73*Q915),0)</f>
        <v>10</v>
      </c>
      <c r="T909" s="1413">
        <v>0.17100000000000001</v>
      </c>
      <c r="U909" s="1413">
        <v>0.0099000000000000008</v>
      </c>
      <c r="V909" s="1414">
        <f>ROUND(SQRT(T909^2+U909^2)*1000/(1.73*T915),0)</f>
        <v>10</v>
      </c>
      <c r="W909" s="1413">
        <v>0.18149999999999999</v>
      </c>
      <c r="X909" s="1413">
        <v>0.0083999999999999995</v>
      </c>
      <c r="Y909" s="1414">
        <f>ROUND(SQRT(W909^2+X909^2)*1000/(1.73*W915),0)</f>
        <v>10</v>
      </c>
      <c r="Z909" s="1413">
        <v>0.18479999999999999</v>
      </c>
      <c r="AA909" s="1413">
        <v>0.010500000000000001</v>
      </c>
      <c r="AB909" s="1414">
        <f>ROUND(SQRT(Z909^2+AA909^2)*1000/(1.73*Z915),0)</f>
        <v>10</v>
      </c>
      <c r="AC909" s="1413">
        <v>0.18060000000000001</v>
      </c>
      <c r="AD909" s="1413">
        <v>0.0123</v>
      </c>
      <c r="AE909" s="1414">
        <f>ROUND(SQRT(AC909^2+AD909^2)*1000/(1.73*AC915),0)</f>
        <v>10</v>
      </c>
      <c r="AF909" s="1413">
        <v>0.183</v>
      </c>
      <c r="AG909" s="1413">
        <v>0.0126</v>
      </c>
      <c r="AH909" s="1414">
        <f>ROUND(SQRT(AF909^2+AG909^2)*1000/(1.73*AF915),0)</f>
        <v>10</v>
      </c>
      <c r="AI909" s="1413">
        <v>0.18690000000000001</v>
      </c>
      <c r="AJ909" s="1413">
        <v>0.0135</v>
      </c>
      <c r="AK909" s="1414">
        <f>ROUND(SQRT(AI909^2+AJ909^2)*1000/(1.73*AI915),0)</f>
        <v>11</v>
      </c>
      <c r="AL909" s="1415">
        <v>0.18779999999999999</v>
      </c>
      <c r="AM909" s="1415">
        <v>0.0138</v>
      </c>
      <c r="AN909" s="1416">
        <f>ROUND(SQRT(AL909^2+AM909^2)*1000/(1.73*AL915),0)</f>
        <v>11</v>
      </c>
      <c r="AO909" s="1413">
        <v>0.17369999999999999</v>
      </c>
      <c r="AP909" s="1413">
        <v>0.0147</v>
      </c>
      <c r="AQ909" s="1414">
        <f>ROUND(SQRT(AO909^2+AP909^2)*1000/(1.73*AO915),0)</f>
        <v>10</v>
      </c>
      <c r="AR909" s="1413">
        <v>0.17760000000000001</v>
      </c>
      <c r="AS909" s="1413">
        <v>0.014999999999999999</v>
      </c>
      <c r="AT909" s="1414">
        <f>ROUND(SQRT(AR909^2+AS909^2)*1000/(1.73*AR915),0)</f>
        <v>10</v>
      </c>
      <c r="AU909" s="1413">
        <v>0.1779</v>
      </c>
      <c r="AV909" s="1413">
        <v>0.0129</v>
      </c>
      <c r="AW909" s="1414">
        <f>ROUND(SQRT(AU909^2+AV909^2)*1000/(1.73*AU915),0)</f>
        <v>10</v>
      </c>
      <c r="AX909" s="1413">
        <v>0.1779</v>
      </c>
      <c r="AY909" s="1413">
        <v>0.0129</v>
      </c>
      <c r="AZ909" s="1414">
        <f>ROUND(SQRT(AX909^2+AY909^2)*1000/(1.73*AX915),0)</f>
        <v>10</v>
      </c>
      <c r="BA909" s="1413">
        <v>0.1779</v>
      </c>
      <c r="BB909" s="1413">
        <v>0.0129</v>
      </c>
      <c r="BC909" s="1414">
        <f>ROUND(SQRT(BA909^2+BB909^2)*1000/(1.73*BA915),0)</f>
        <v>10</v>
      </c>
      <c r="BD909" s="1413">
        <v>0.1779</v>
      </c>
      <c r="BE909" s="1413">
        <v>0.0129</v>
      </c>
      <c r="BF909" s="1414">
        <f>ROUND(SQRT(BD909^2+BE909^2)*1000/(1.73*BD915),0)</f>
        <v>10</v>
      </c>
      <c r="BG909" s="1413">
        <v>0.1779</v>
      </c>
      <c r="BH909" s="1413">
        <v>0.0129</v>
      </c>
      <c r="BI909" s="1414">
        <f>ROUND(SQRT(BG909^2+BH909^2)*1000/(1.73*BG915),0)</f>
        <v>10</v>
      </c>
      <c r="BJ909" s="1413">
        <v>0.1779</v>
      </c>
      <c r="BK909" s="1413">
        <v>0.0129</v>
      </c>
      <c r="BL909" s="1414">
        <f>ROUND(SQRT(BJ909^2+BK909^2)*1000/(1.73*BJ915),0)</f>
        <v>10</v>
      </c>
      <c r="BM909" s="1413">
        <v>0.1779</v>
      </c>
      <c r="BN909" s="1413">
        <v>0.0129</v>
      </c>
      <c r="BO909" s="1414">
        <f>ROUND(SQRT(BM909^2+BN909^2)*1000/(1.73*BM915),0)</f>
        <v>10</v>
      </c>
      <c r="BP909" s="1413">
        <v>0.1779</v>
      </c>
      <c r="BQ909" s="1413">
        <v>0.0129</v>
      </c>
      <c r="BR909" s="1414">
        <f>ROUND(SQRT(BP909^2+BQ909^2)*1000/(1.73*BP915),0)</f>
        <v>10</v>
      </c>
      <c r="BS909" s="1413">
        <v>0.1779</v>
      </c>
      <c r="BT909" s="1413">
        <v>0.0129</v>
      </c>
      <c r="BU909" s="1414">
        <f>ROUND(SQRT(BS909^2+BT909^2)*1000/(1.73*BS915),0)</f>
        <v>10</v>
      </c>
      <c r="BV909" s="1413">
        <v>0.1779</v>
      </c>
      <c r="BW909" s="1413">
        <v>0.0129</v>
      </c>
      <c r="BX909" s="1414">
        <f>ROUND(SQRT(BV909^2+BW909^2)*1000/(1.73*BV915),0)</f>
        <v>10</v>
      </c>
      <c r="BY909" s="1413">
        <v>0.19589999999999999</v>
      </c>
      <c r="BZ909" s="1413">
        <v>0.016500000000000001</v>
      </c>
      <c r="CA909" s="1414">
        <f>ROUND(SQRT(BY909^2+BZ909^2)*1000/(1.73*BY915),0)</f>
        <v>11</v>
      </c>
    </row>
    <row r="910" s="1" customFormat="1" ht="19.199999999999999">
      <c r="A910" s="1332"/>
      <c r="B910" s="1398"/>
      <c r="C910" s="1545"/>
      <c r="D910" s="1409"/>
      <c r="E910" s="1409"/>
      <c r="F910" s="1478" t="s">
        <v>399</v>
      </c>
      <c r="G910" s="1412" t="s">
        <v>400</v>
      </c>
      <c r="H910" s="1417">
        <v>0</v>
      </c>
      <c r="I910" s="1417"/>
      <c r="J910" s="1417"/>
      <c r="K910" s="1417">
        <v>0</v>
      </c>
      <c r="L910" s="1417"/>
      <c r="M910" s="1417"/>
      <c r="N910" s="1417">
        <v>0</v>
      </c>
      <c r="O910" s="1417"/>
      <c r="P910" s="1417"/>
      <c r="Q910" s="1417">
        <v>0</v>
      </c>
      <c r="R910" s="1417"/>
      <c r="S910" s="1417"/>
      <c r="T910" s="1417">
        <v>0</v>
      </c>
      <c r="U910" s="1417"/>
      <c r="V910" s="1417"/>
      <c r="W910" s="1417">
        <v>0</v>
      </c>
      <c r="X910" s="1417"/>
      <c r="Y910" s="1417"/>
      <c r="Z910" s="1417">
        <v>0</v>
      </c>
      <c r="AA910" s="1417"/>
      <c r="AB910" s="1417"/>
      <c r="AC910" s="1417">
        <v>0</v>
      </c>
      <c r="AD910" s="1417"/>
      <c r="AE910" s="1417"/>
      <c r="AF910" s="1417">
        <v>0</v>
      </c>
      <c r="AG910" s="1417"/>
      <c r="AH910" s="1417"/>
      <c r="AI910" s="1417">
        <v>0</v>
      </c>
      <c r="AJ910" s="1417"/>
      <c r="AK910" s="1417"/>
      <c r="AL910" s="1418">
        <v>0</v>
      </c>
      <c r="AM910" s="1418"/>
      <c r="AN910" s="1418"/>
      <c r="AO910" s="1417">
        <v>0</v>
      </c>
      <c r="AP910" s="1417"/>
      <c r="AQ910" s="1417"/>
      <c r="AR910" s="1417">
        <v>0</v>
      </c>
      <c r="AS910" s="1417"/>
      <c r="AT910" s="1417"/>
      <c r="AU910" s="1417">
        <v>0</v>
      </c>
      <c r="AV910" s="1417"/>
      <c r="AW910" s="1417"/>
      <c r="AX910" s="1417">
        <v>0</v>
      </c>
      <c r="AY910" s="1417"/>
      <c r="AZ910" s="1417"/>
      <c r="BA910" s="1417">
        <v>0</v>
      </c>
      <c r="BB910" s="1417"/>
      <c r="BC910" s="1417"/>
      <c r="BD910" s="1417">
        <v>0</v>
      </c>
      <c r="BE910" s="1417"/>
      <c r="BF910" s="1417"/>
      <c r="BG910" s="1417">
        <v>0</v>
      </c>
      <c r="BH910" s="1417"/>
      <c r="BI910" s="1417"/>
      <c r="BJ910" s="1417">
        <v>0</v>
      </c>
      <c r="BK910" s="1417"/>
      <c r="BL910" s="1417"/>
      <c r="BM910" s="1417">
        <v>0</v>
      </c>
      <c r="BN910" s="1417"/>
      <c r="BO910" s="1417"/>
      <c r="BP910" s="1417">
        <v>0</v>
      </c>
      <c r="BQ910" s="1417"/>
      <c r="BR910" s="1417"/>
      <c r="BS910" s="1417">
        <v>0</v>
      </c>
      <c r="BT910" s="1417"/>
      <c r="BU910" s="1417"/>
      <c r="BV910" s="1417">
        <v>0</v>
      </c>
      <c r="BW910" s="1417"/>
      <c r="BX910" s="1417"/>
      <c r="BY910" s="1417">
        <v>0</v>
      </c>
      <c r="BZ910" s="1417"/>
      <c r="CA910" s="1417"/>
    </row>
    <row r="911" s="1" customFormat="1" ht="19.199999999999999">
      <c r="A911" s="1332"/>
      <c r="B911" s="1398"/>
      <c r="C911" s="1545"/>
      <c r="D911" s="1409"/>
      <c r="E911" s="1409"/>
      <c r="F911" s="1478" t="s">
        <v>401</v>
      </c>
      <c r="G911" s="1412" t="s">
        <v>400</v>
      </c>
      <c r="H911" s="1419"/>
      <c r="I911" s="1419"/>
      <c r="J911" s="1419"/>
      <c r="K911" s="1419"/>
      <c r="L911" s="1419"/>
      <c r="M911" s="1419"/>
      <c r="N911" s="1419"/>
      <c r="O911" s="1419"/>
      <c r="P911" s="1419"/>
      <c r="Q911" s="1419"/>
      <c r="R911" s="1419"/>
      <c r="S911" s="1419"/>
      <c r="T911" s="1419"/>
      <c r="U911" s="1419"/>
      <c r="V911" s="1419"/>
      <c r="W911" s="1419"/>
      <c r="X911" s="1419"/>
      <c r="Y911" s="1419"/>
      <c r="Z911" s="1419"/>
      <c r="AA911" s="1419"/>
      <c r="AB911" s="1419"/>
      <c r="AC911" s="1419"/>
      <c r="AD911" s="1419"/>
      <c r="AE911" s="1419"/>
      <c r="AF911" s="1419"/>
      <c r="AG911" s="1419"/>
      <c r="AH911" s="1419"/>
      <c r="AI911" s="1419"/>
      <c r="AJ911" s="1419"/>
      <c r="AK911" s="1419"/>
      <c r="AL911" s="1420"/>
      <c r="AM911" s="1420"/>
      <c r="AN911" s="1420"/>
      <c r="AO911" s="1419"/>
      <c r="AP911" s="1419"/>
      <c r="AQ911" s="1419"/>
      <c r="AR911" s="1419"/>
      <c r="AS911" s="1419"/>
      <c r="AT911" s="1419"/>
      <c r="AU911" s="1419"/>
      <c r="AV911" s="1419"/>
      <c r="AW911" s="1419"/>
      <c r="AX911" s="1419"/>
      <c r="AY911" s="1419"/>
      <c r="AZ911" s="1419"/>
      <c r="BA911" s="1419"/>
      <c r="BB911" s="1419"/>
      <c r="BC911" s="1419"/>
      <c r="BD911" s="1419"/>
      <c r="BE911" s="1419"/>
      <c r="BF911" s="1419"/>
      <c r="BG911" s="1419"/>
      <c r="BH911" s="1419"/>
      <c r="BI911" s="1419"/>
      <c r="BJ911" s="1419"/>
      <c r="BK911" s="1419"/>
      <c r="BL911" s="1419"/>
      <c r="BM911" s="1419"/>
      <c r="BN911" s="1419"/>
      <c r="BO911" s="1419"/>
      <c r="BP911" s="1419"/>
      <c r="BQ911" s="1419"/>
      <c r="BR911" s="1419"/>
      <c r="BS911" s="1419"/>
      <c r="BT911" s="1419"/>
      <c r="BU911" s="1419"/>
      <c r="BV911" s="1419"/>
      <c r="BW911" s="1419"/>
      <c r="BX911" s="1419"/>
      <c r="BY911" s="1419"/>
      <c r="BZ911" s="1419"/>
      <c r="CA911" s="1419"/>
    </row>
    <row r="912" s="1" customFormat="1" ht="20.25" customHeight="1">
      <c r="A912" s="1332"/>
      <c r="B912" s="1398" t="s">
        <v>518</v>
      </c>
      <c r="C912" s="1609" t="s">
        <v>519</v>
      </c>
      <c r="D912" s="1400"/>
      <c r="E912" s="1409" t="s">
        <v>396</v>
      </c>
      <c r="F912" s="1478"/>
      <c r="G912" s="1412">
        <v>35</v>
      </c>
      <c r="H912" s="1419">
        <f t="shared" ref="H912:H913" si="4178">J912*H914*1.73*0.875/1000</f>
        <v>-0.53034231249999997</v>
      </c>
      <c r="I912" s="1419">
        <f t="shared" si="4154"/>
        <v>-0.29380964112500002</v>
      </c>
      <c r="J912" s="1414">
        <v>-10.01</v>
      </c>
      <c r="K912" s="1419">
        <f t="shared" ref="K912:K913" si="4179">M912*K914*1.73*0.875/1000</f>
        <v>-0.46782443750000002</v>
      </c>
      <c r="L912" s="1419">
        <f t="shared" si="4155"/>
        <v>-0.25917473837500005</v>
      </c>
      <c r="M912" s="1414">
        <v>-8.8300000000000001</v>
      </c>
      <c r="N912" s="1419">
        <f t="shared" ref="N912:N913" si="4180">P912*N914*1.73*0.875/1000</f>
        <v>-0.46782443750000002</v>
      </c>
      <c r="O912" s="1419">
        <f t="shared" si="4156"/>
        <v>-0.25917473837500005</v>
      </c>
      <c r="P912" s="1414">
        <v>-8.8300000000000001</v>
      </c>
      <c r="Q912" s="1419">
        <f t="shared" ref="Q912:Q913" si="4181">S912*Q914*1.73*0.875/1000</f>
        <v>-0.45193006249999984</v>
      </c>
      <c r="R912" s="1419">
        <f t="shared" si="4157"/>
        <v>-0.25036925462499993</v>
      </c>
      <c r="S912" s="1414">
        <v>-8.5299999999999994</v>
      </c>
      <c r="T912" s="1419">
        <f t="shared" ref="T912:T913" si="4182">V912*T914*1.73*0.875/1000</f>
        <v>-0.48318900000000004</v>
      </c>
      <c r="U912" s="1419">
        <f t="shared" si="4158"/>
        <v>-0.26768670600000005</v>
      </c>
      <c r="V912" s="1414">
        <v>-9.1199999999999992</v>
      </c>
      <c r="W912" s="1419">
        <f t="shared" ref="W912:W913" si="4183">Y912*W914*1.73*0.875/1000</f>
        <v>-0.499083375</v>
      </c>
      <c r="X912" s="1419">
        <f t="shared" si="4159"/>
        <v>-0.27649218975000001</v>
      </c>
      <c r="Y912" s="1414">
        <v>-9.4199999999999999</v>
      </c>
      <c r="Z912" s="1419">
        <f t="shared" ref="Z912:Z913" si="4184">AB912*Z914*1.73*0.875/1000</f>
        <v>-0.51444793750000006</v>
      </c>
      <c r="AA912" s="1419">
        <f t="shared" si="4160"/>
        <v>-0.28500415737500007</v>
      </c>
      <c r="AB912" s="1414">
        <v>-9.7100000000000009</v>
      </c>
      <c r="AC912" s="1419">
        <f t="shared" ref="AC912:AC913" si="4185">AE912*AC914*1.73*0.875/1000</f>
        <v>-0.51444793750000006</v>
      </c>
      <c r="AD912" s="1419">
        <f t="shared" si="4161"/>
        <v>-0.28500415737500007</v>
      </c>
      <c r="AE912" s="1414">
        <v>-9.7100000000000009</v>
      </c>
      <c r="AF912" s="1419">
        <f t="shared" ref="AF912:AF913" si="4186">AH912*AF914*1.73*0.875/1000</f>
        <v>-0.56107143749999988</v>
      </c>
      <c r="AG912" s="1419">
        <f t="shared" si="4162"/>
        <v>-0.31083357637499998</v>
      </c>
      <c r="AH912" s="1414">
        <v>-10.59</v>
      </c>
      <c r="AI912" s="1419">
        <f t="shared" ref="AI912:AI913" si="4187">AK912*AI914*1.73*0.875/1000</f>
        <v>-0.56107143749999988</v>
      </c>
      <c r="AJ912" s="1419">
        <f t="shared" si="4163"/>
        <v>-0.31083357637499998</v>
      </c>
      <c r="AK912" s="1414">
        <v>-10.59</v>
      </c>
      <c r="AL912" s="1420">
        <f t="shared" ref="AL912:AL913" si="4188">AN912*AL914*1.73*0.875/1000</f>
        <v>-0.53034231249999997</v>
      </c>
      <c r="AM912" s="1420">
        <f t="shared" si="4164"/>
        <v>-0.29380964112500002</v>
      </c>
      <c r="AN912" s="1416">
        <v>-10.01</v>
      </c>
      <c r="AO912" s="1419">
        <f t="shared" ref="AO912:AO913" si="4189">AQ912*AO914*1.73*0.875/1000</f>
        <v>-0.53034231249999997</v>
      </c>
      <c r="AP912" s="1419">
        <f t="shared" si="4165"/>
        <v>-0.29380964112500002</v>
      </c>
      <c r="AQ912" s="1414">
        <v>-10.01</v>
      </c>
      <c r="AR912" s="1419">
        <f t="shared" ref="AR912:AR913" si="4190">AT912*AR914*1.73*0.875/1000</f>
        <v>-0.499083375</v>
      </c>
      <c r="AS912" s="1419">
        <f t="shared" si="4166"/>
        <v>-0.27649218975000001</v>
      </c>
      <c r="AT912" s="1414">
        <v>-9.4199999999999999</v>
      </c>
      <c r="AU912" s="1419">
        <f t="shared" ref="AU912:AU913" si="4191">AW912*AU914*1.73*0.875/1000</f>
        <v>-0.499083375</v>
      </c>
      <c r="AV912" s="1419">
        <f t="shared" si="4167"/>
        <v>-0.27649218975000001</v>
      </c>
      <c r="AW912" s="1414">
        <v>-9.4199999999999999</v>
      </c>
      <c r="AX912" s="1419">
        <f t="shared" ref="AX912:AX913" si="4192">AZ912*AX914*1.73*0.875/1000</f>
        <v>-0.499083375</v>
      </c>
      <c r="AY912" s="1419">
        <f t="shared" si="4168"/>
        <v>-0.27649218975000001</v>
      </c>
      <c r="AZ912" s="1414">
        <v>-9.4199999999999999</v>
      </c>
      <c r="BA912" s="1419">
        <f t="shared" ref="BA912:BA913" si="4193">BC912*BA914*1.73*0.875/1000</f>
        <v>-0.53034231249999997</v>
      </c>
      <c r="BB912" s="1419">
        <f t="shared" si="4169"/>
        <v>-0.29380964112500002</v>
      </c>
      <c r="BC912" s="1414">
        <v>-10.01</v>
      </c>
      <c r="BD912" s="1419">
        <f t="shared" ref="BD912:BD913" si="4194">BF912*BD914*1.73*0.875/1000</f>
        <v>-0.56107143749999988</v>
      </c>
      <c r="BE912" s="1419">
        <f t="shared" si="4170"/>
        <v>-0.31083357637499998</v>
      </c>
      <c r="BF912" s="1414">
        <v>-10.59</v>
      </c>
      <c r="BG912" s="1419">
        <f t="shared" ref="BG912:BG913" si="4195">BI912*BG914*1.73*0.875/1000</f>
        <v>-0.62358931250000005</v>
      </c>
      <c r="BH912" s="1419">
        <f t="shared" si="4171"/>
        <v>-0.34546847912500006</v>
      </c>
      <c r="BI912" s="1414">
        <v>-11.77</v>
      </c>
      <c r="BJ912" s="1419">
        <f t="shared" ref="BJ912:BJ913" si="4196">BL912*BJ914*1.73*0.875/1000</f>
        <v>-0.60822475000000009</v>
      </c>
      <c r="BK912" s="1419">
        <f t="shared" si="4172"/>
        <v>-0.33695651150000006</v>
      </c>
      <c r="BL912" s="1414">
        <v>-11.48</v>
      </c>
      <c r="BM912" s="1419">
        <f t="shared" ref="BM912:BM913" si="4197">BO912*BM914*1.73*0.875/1000</f>
        <v>-0.57749562500000007</v>
      </c>
      <c r="BN912" s="1419">
        <f t="shared" si="4173"/>
        <v>-0.31993257625000004</v>
      </c>
      <c r="BO912" s="1414">
        <v>-10.9</v>
      </c>
      <c r="BP912" s="1419">
        <f t="shared" ref="BP912:BP913" si="4198">BR912*BP914*1.73*0.875/1000</f>
        <v>-0.57696581250000001</v>
      </c>
      <c r="BQ912" s="1419">
        <f t="shared" si="4174"/>
        <v>-0.31963906012500004</v>
      </c>
      <c r="BR912" s="1414">
        <v>-10.890000000000001</v>
      </c>
      <c r="BS912" s="1419">
        <f t="shared" ref="BS912:BS913" si="4199">BU912*BS914*1.73*0.875/1000</f>
        <v>-0.57696581250000001</v>
      </c>
      <c r="BT912" s="1419">
        <f t="shared" si="4175"/>
        <v>-0.31963906012500004</v>
      </c>
      <c r="BU912" s="1414">
        <v>-10.890000000000001</v>
      </c>
      <c r="BV912" s="1419">
        <f t="shared" ref="BV912:BV913" si="4200">BX912*BV914*1.73*0.875/1000</f>
        <v>-0.54570687499999992</v>
      </c>
      <c r="BW912" s="1419">
        <f t="shared" si="4176"/>
        <v>-0.30232160874999997</v>
      </c>
      <c r="BX912" s="1414">
        <v>-10.300000000000001</v>
      </c>
      <c r="BY912" s="1419">
        <f t="shared" ref="BY912:BY913" si="4201">CA912*BY914*1.73*0.875/1000</f>
        <v>-0.53034231249999997</v>
      </c>
      <c r="BZ912" s="1419">
        <f t="shared" si="4177"/>
        <v>-0.29380964112500002</v>
      </c>
      <c r="CA912" s="1414">
        <v>-10.01</v>
      </c>
    </row>
    <row r="913" s="1" customFormat="1" ht="21.75" customHeight="1">
      <c r="A913" s="1332"/>
      <c r="B913" s="1398" t="s">
        <v>518</v>
      </c>
      <c r="C913" s="1558" t="s">
        <v>520</v>
      </c>
      <c r="D913" s="1400"/>
      <c r="E913" s="1409" t="s">
        <v>396</v>
      </c>
      <c r="F913" s="1478"/>
      <c r="G913" s="1412">
        <v>35</v>
      </c>
      <c r="H913" s="1419">
        <f t="shared" si="4178"/>
        <v>0.28750956500000008</v>
      </c>
      <c r="I913" s="1419">
        <f t="shared" si="4154"/>
        <v>0.15928029901000007</v>
      </c>
      <c r="J913" s="1414">
        <v>18.440000000000001</v>
      </c>
      <c r="K913" s="1419">
        <f t="shared" si="4179"/>
        <v>0.26911144749999999</v>
      </c>
      <c r="L913" s="1419">
        <f t="shared" si="4155"/>
        <v>0.14908774191500002</v>
      </c>
      <c r="M913" s="1414">
        <v>17.260000000000002</v>
      </c>
      <c r="N913" s="1419">
        <f t="shared" si="4180"/>
        <v>0.26911144749999999</v>
      </c>
      <c r="O913" s="1419">
        <f t="shared" si="4156"/>
        <v>0.14908774191500002</v>
      </c>
      <c r="P913" s="1414">
        <v>17.260000000000002</v>
      </c>
      <c r="Q913" s="1419">
        <f t="shared" si="4181"/>
        <v>0.26443396000000002</v>
      </c>
      <c r="R913" s="1419">
        <f t="shared" si="4157"/>
        <v>0.14649641384000003</v>
      </c>
      <c r="S913" s="1414">
        <v>16.960000000000001</v>
      </c>
      <c r="T913" s="1419">
        <f t="shared" si="4182"/>
        <v>0.27363301875000001</v>
      </c>
      <c r="U913" s="1419">
        <f t="shared" si="4158"/>
        <v>0.15159269238750003</v>
      </c>
      <c r="V913" s="1414">
        <v>17.550000000000001</v>
      </c>
      <c r="W913" s="1419">
        <f t="shared" si="4183"/>
        <v>0.27831050624999998</v>
      </c>
      <c r="X913" s="1419">
        <f t="shared" si="4159"/>
        <v>0.15418402046249999</v>
      </c>
      <c r="Y913" s="1414">
        <v>17.850000000000001</v>
      </c>
      <c r="Z913" s="1419">
        <f t="shared" si="4184"/>
        <v>0.28563857000000004</v>
      </c>
      <c r="AA913" s="1419">
        <f t="shared" si="4160"/>
        <v>0.15824376778000004</v>
      </c>
      <c r="AB913" s="1414">
        <v>18.32</v>
      </c>
      <c r="AC913" s="1419">
        <f t="shared" si="4185"/>
        <v>0.28844506250000002</v>
      </c>
      <c r="AD913" s="1419">
        <f t="shared" si="4161"/>
        <v>0.15979856462500003</v>
      </c>
      <c r="AE913" s="1414">
        <v>18.5</v>
      </c>
      <c r="AF913" s="1419">
        <f t="shared" si="4186"/>
        <v>0.30793459374999999</v>
      </c>
      <c r="AG913" s="1419">
        <f t="shared" si="4162"/>
        <v>0.17059576493750001</v>
      </c>
      <c r="AH913" s="1414">
        <v>19.75</v>
      </c>
      <c r="AI913" s="1419">
        <f t="shared" si="4187"/>
        <v>0.31261208125000001</v>
      </c>
      <c r="AJ913" s="1419">
        <f t="shared" si="4163"/>
        <v>0.17318709301250002</v>
      </c>
      <c r="AK913" s="1414">
        <v>20.050000000000001</v>
      </c>
      <c r="AL913" s="1420">
        <f t="shared" si="4188"/>
        <v>0.30060653000000004</v>
      </c>
      <c r="AM913" s="1420">
        <f t="shared" si="4164"/>
        <v>0.16653601762000003</v>
      </c>
      <c r="AN913" s="1416">
        <v>19.280000000000001</v>
      </c>
      <c r="AO913" s="1419">
        <f t="shared" si="4189"/>
        <v>0.29592904250000002</v>
      </c>
      <c r="AP913" s="1419">
        <f t="shared" si="4165"/>
        <v>0.16394468954500002</v>
      </c>
      <c r="AQ913" s="1414">
        <v>18.98</v>
      </c>
      <c r="AR913" s="1419">
        <f t="shared" si="4190"/>
        <v>0.28392349124999999</v>
      </c>
      <c r="AS913" s="1419">
        <f t="shared" si="4166"/>
        <v>0.15729361415250001</v>
      </c>
      <c r="AT913" s="1414">
        <v>18.210000000000001</v>
      </c>
      <c r="AU913" s="1419">
        <f t="shared" si="4191"/>
        <v>0.28672998375000008</v>
      </c>
      <c r="AV913" s="1419">
        <f t="shared" si="4167"/>
        <v>0.15884841099750005</v>
      </c>
      <c r="AW913" s="1414">
        <v>18.390000000000001</v>
      </c>
      <c r="AX913" s="1419">
        <f t="shared" si="4192"/>
        <v>0.28672998375000008</v>
      </c>
      <c r="AY913" s="1419">
        <f t="shared" si="4168"/>
        <v>0.15884841099750005</v>
      </c>
      <c r="AZ913" s="1414">
        <v>18.390000000000001</v>
      </c>
      <c r="BA913" s="1419">
        <f t="shared" si="4193"/>
        <v>0.29312255000000004</v>
      </c>
      <c r="BB913" s="1419">
        <f t="shared" si="4169"/>
        <v>0.16238989270000004</v>
      </c>
      <c r="BC913" s="1414">
        <v>18.800000000000001</v>
      </c>
      <c r="BD913" s="1419">
        <f t="shared" si="4194"/>
        <v>0.30497218499999995</v>
      </c>
      <c r="BE913" s="1419">
        <f t="shared" si="4170"/>
        <v>0.16895459049</v>
      </c>
      <c r="BF913" s="1414">
        <v>19.559999999999999</v>
      </c>
      <c r="BG913" s="1419">
        <f t="shared" si="4195"/>
        <v>0.32337030249999998</v>
      </c>
      <c r="BH913" s="1419">
        <f t="shared" si="4171"/>
        <v>0.179147147585</v>
      </c>
      <c r="BI913" s="1414">
        <v>20.739999999999998</v>
      </c>
      <c r="BJ913" s="1419">
        <f t="shared" si="4196"/>
        <v>0.31604223874999998</v>
      </c>
      <c r="BK913" s="1419">
        <f t="shared" si="4172"/>
        <v>0.1750874002675</v>
      </c>
      <c r="BL913" s="1414">
        <v>20.27</v>
      </c>
      <c r="BM913" s="1419">
        <f t="shared" si="4197"/>
        <v>0.30980558875000008</v>
      </c>
      <c r="BN913" s="1419">
        <f t="shared" si="4173"/>
        <v>0.17163229616750006</v>
      </c>
      <c r="BO913" s="1414">
        <v>19.870000000000001</v>
      </c>
      <c r="BP913" s="1419">
        <f t="shared" si="4198"/>
        <v>0.30964967250000008</v>
      </c>
      <c r="BQ913" s="1419">
        <f t="shared" si="4174"/>
        <v>0.17154591856500007</v>
      </c>
      <c r="BR913" s="1414">
        <v>19.859999999999999</v>
      </c>
      <c r="BS913" s="1419">
        <f t="shared" si="4199"/>
        <v>0.30684317999999999</v>
      </c>
      <c r="BT913" s="1419">
        <f t="shared" si="4175"/>
        <v>0.16999112172</v>
      </c>
      <c r="BU913" s="1414">
        <v>19.68</v>
      </c>
      <c r="BV913" s="1419">
        <f t="shared" si="4200"/>
        <v>0.29483762875000002</v>
      </c>
      <c r="BW913" s="1419">
        <f t="shared" si="4176"/>
        <v>0.16334004632750002</v>
      </c>
      <c r="BX913" s="1414">
        <v>18.91</v>
      </c>
      <c r="BY913" s="1419">
        <f t="shared" si="4201"/>
        <v>0.29499354500000002</v>
      </c>
      <c r="BZ913" s="1419">
        <f t="shared" si="4177"/>
        <v>0.16342642393000004</v>
      </c>
      <c r="CA913" s="1414">
        <v>18.920000000000002</v>
      </c>
    </row>
    <row r="914" s="1" customFormat="1" ht="19.199999999999999">
      <c r="A914" s="1332"/>
      <c r="B914" s="1398" t="s">
        <v>59</v>
      </c>
      <c r="C914" s="1653" t="s">
        <v>404</v>
      </c>
      <c r="D914" s="1409"/>
      <c r="E914" s="1409"/>
      <c r="F914" s="1478" t="s">
        <v>405</v>
      </c>
      <c r="G914" s="1412">
        <v>35</v>
      </c>
      <c r="H914" s="1419">
        <v>35</v>
      </c>
      <c r="I914" s="1419"/>
      <c r="J914" s="1419"/>
      <c r="K914" s="1419">
        <v>35</v>
      </c>
      <c r="L914" s="1419"/>
      <c r="M914" s="1419"/>
      <c r="N914" s="1419">
        <v>35</v>
      </c>
      <c r="O914" s="1419"/>
      <c r="P914" s="1419"/>
      <c r="Q914" s="1419">
        <v>35</v>
      </c>
      <c r="R914" s="1419"/>
      <c r="S914" s="1419"/>
      <c r="T914" s="1419">
        <v>35</v>
      </c>
      <c r="U914" s="1419"/>
      <c r="V914" s="1419"/>
      <c r="W914" s="1419">
        <v>35</v>
      </c>
      <c r="X914" s="1419"/>
      <c r="Y914" s="1419"/>
      <c r="Z914" s="1419">
        <v>35</v>
      </c>
      <c r="AA914" s="1419"/>
      <c r="AB914" s="1419"/>
      <c r="AC914" s="1419">
        <v>35</v>
      </c>
      <c r="AD914" s="1419"/>
      <c r="AE914" s="1419"/>
      <c r="AF914" s="1419">
        <v>35</v>
      </c>
      <c r="AG914" s="1419"/>
      <c r="AH914" s="1419"/>
      <c r="AI914" s="1419">
        <v>35</v>
      </c>
      <c r="AJ914" s="1419"/>
      <c r="AK914" s="1419"/>
      <c r="AL914" s="1420">
        <v>35</v>
      </c>
      <c r="AM914" s="1420"/>
      <c r="AN914" s="1420"/>
      <c r="AO914" s="1419">
        <v>35</v>
      </c>
      <c r="AP914" s="1419"/>
      <c r="AQ914" s="1419"/>
      <c r="AR914" s="1419">
        <v>35</v>
      </c>
      <c r="AS914" s="1419"/>
      <c r="AT914" s="1419"/>
      <c r="AU914" s="1419">
        <v>35</v>
      </c>
      <c r="AV914" s="1419"/>
      <c r="AW914" s="1419"/>
      <c r="AX914" s="1419">
        <v>35</v>
      </c>
      <c r="AY914" s="1419"/>
      <c r="AZ914" s="1419"/>
      <c r="BA914" s="1419">
        <v>35</v>
      </c>
      <c r="BB914" s="1419"/>
      <c r="BC914" s="1419"/>
      <c r="BD914" s="1419">
        <v>35</v>
      </c>
      <c r="BE914" s="1419"/>
      <c r="BF914" s="1419"/>
      <c r="BG914" s="1419">
        <v>35</v>
      </c>
      <c r="BH914" s="1419"/>
      <c r="BI914" s="1419"/>
      <c r="BJ914" s="1419">
        <v>35</v>
      </c>
      <c r="BK914" s="1419"/>
      <c r="BL914" s="1419"/>
      <c r="BM914" s="1419">
        <v>35</v>
      </c>
      <c r="BN914" s="1419"/>
      <c r="BO914" s="1419"/>
      <c r="BP914" s="1419">
        <v>35</v>
      </c>
      <c r="BQ914" s="1419"/>
      <c r="BR914" s="1419"/>
      <c r="BS914" s="1419">
        <v>35</v>
      </c>
      <c r="BT914" s="1419"/>
      <c r="BU914" s="1419"/>
      <c r="BV914" s="1419">
        <v>35</v>
      </c>
      <c r="BW914" s="1419"/>
      <c r="BX914" s="1419"/>
      <c r="BY914" s="1419">
        <v>35</v>
      </c>
      <c r="BZ914" s="1419"/>
      <c r="CA914" s="1419"/>
    </row>
    <row r="915" s="1" customFormat="1" ht="19.199999999999999">
      <c r="A915" s="1332"/>
      <c r="B915" s="1398"/>
      <c r="C915" s="1545" t="s">
        <v>404</v>
      </c>
      <c r="D915" s="1409"/>
      <c r="E915" s="1409"/>
      <c r="F915" s="1478" t="s">
        <v>405</v>
      </c>
      <c r="G915" s="1412">
        <v>10</v>
      </c>
      <c r="H915" s="1419">
        <v>10.300000000000001</v>
      </c>
      <c r="I915" s="1419"/>
      <c r="J915" s="1419"/>
      <c r="K915" s="1419">
        <v>10.300000000000001</v>
      </c>
      <c r="L915" s="1419"/>
      <c r="M915" s="1419"/>
      <c r="N915" s="1419">
        <v>10.300000000000001</v>
      </c>
      <c r="O915" s="1419"/>
      <c r="P915" s="1419"/>
      <c r="Q915" s="1419">
        <v>10.300000000000001</v>
      </c>
      <c r="R915" s="1419"/>
      <c r="S915" s="1419"/>
      <c r="T915" s="1419">
        <v>10.300000000000001</v>
      </c>
      <c r="U915" s="1419"/>
      <c r="V915" s="1419"/>
      <c r="W915" s="1419">
        <v>10.300000000000001</v>
      </c>
      <c r="X915" s="1419"/>
      <c r="Y915" s="1419"/>
      <c r="Z915" s="1419">
        <v>10.300000000000001</v>
      </c>
      <c r="AA915" s="1419"/>
      <c r="AB915" s="1419"/>
      <c r="AC915" s="1419">
        <v>10.300000000000001</v>
      </c>
      <c r="AD915" s="1419"/>
      <c r="AE915" s="1419"/>
      <c r="AF915" s="1419">
        <v>10.300000000000001</v>
      </c>
      <c r="AG915" s="1419"/>
      <c r="AH915" s="1419"/>
      <c r="AI915" s="1419">
        <v>10.300000000000001</v>
      </c>
      <c r="AJ915" s="1419"/>
      <c r="AK915" s="1419"/>
      <c r="AL915" s="1420">
        <v>10.300000000000001</v>
      </c>
      <c r="AM915" s="1420"/>
      <c r="AN915" s="1420"/>
      <c r="AO915" s="1419">
        <v>10.300000000000001</v>
      </c>
      <c r="AP915" s="1419"/>
      <c r="AQ915" s="1419"/>
      <c r="AR915" s="1419">
        <v>10.300000000000001</v>
      </c>
      <c r="AS915" s="1419"/>
      <c r="AT915" s="1419"/>
      <c r="AU915" s="1419">
        <v>10.300000000000001</v>
      </c>
      <c r="AV915" s="1419"/>
      <c r="AW915" s="1419"/>
      <c r="AX915" s="1419">
        <v>10.300000000000001</v>
      </c>
      <c r="AY915" s="1419"/>
      <c r="AZ915" s="1419"/>
      <c r="BA915" s="1419">
        <v>10.300000000000001</v>
      </c>
      <c r="BB915" s="1419"/>
      <c r="BC915" s="1419"/>
      <c r="BD915" s="1419">
        <v>10.300000000000001</v>
      </c>
      <c r="BE915" s="1419"/>
      <c r="BF915" s="1419"/>
      <c r="BG915" s="1419">
        <v>10.300000000000001</v>
      </c>
      <c r="BH915" s="1419"/>
      <c r="BI915" s="1419"/>
      <c r="BJ915" s="1419">
        <v>10.300000000000001</v>
      </c>
      <c r="BK915" s="1419"/>
      <c r="BL915" s="1419"/>
      <c r="BM915" s="1419">
        <v>10.300000000000001</v>
      </c>
      <c r="BN915" s="1419"/>
      <c r="BO915" s="1419"/>
      <c r="BP915" s="1419">
        <v>10.300000000000001</v>
      </c>
      <c r="BQ915" s="1419"/>
      <c r="BR915" s="1419"/>
      <c r="BS915" s="1419">
        <v>10.300000000000001</v>
      </c>
      <c r="BT915" s="1419"/>
      <c r="BU915" s="1419"/>
      <c r="BV915" s="1419">
        <v>10.300000000000001</v>
      </c>
      <c r="BW915" s="1419"/>
      <c r="BX915" s="1419"/>
      <c r="BY915" s="1419">
        <v>10.300000000000001</v>
      </c>
      <c r="BZ915" s="1419"/>
      <c r="CA915" s="1419"/>
    </row>
    <row r="916" s="1" customFormat="1" ht="19.199999999999999">
      <c r="A916" s="1332"/>
      <c r="B916" s="1398"/>
      <c r="C916" s="1545" t="s">
        <v>404</v>
      </c>
      <c r="D916" s="1409"/>
      <c r="E916" s="1409"/>
      <c r="F916" s="1478" t="s">
        <v>405</v>
      </c>
      <c r="G916" s="1412">
        <v>6</v>
      </c>
      <c r="H916" s="1419">
        <v>6.4000000000000004</v>
      </c>
      <c r="I916" s="1419"/>
      <c r="J916" s="1419"/>
      <c r="K916" s="1419">
        <v>6.4000000000000004</v>
      </c>
      <c r="L916" s="1419"/>
      <c r="M916" s="1419"/>
      <c r="N916" s="1419">
        <v>6.4000000000000004</v>
      </c>
      <c r="O916" s="1419"/>
      <c r="P916" s="1419"/>
      <c r="Q916" s="1419">
        <v>6.4000000000000004</v>
      </c>
      <c r="R916" s="1419"/>
      <c r="S916" s="1419"/>
      <c r="T916" s="1419">
        <v>6.4000000000000004</v>
      </c>
      <c r="U916" s="1419"/>
      <c r="V916" s="1419"/>
      <c r="W916" s="1419">
        <v>6.4000000000000004</v>
      </c>
      <c r="X916" s="1419"/>
      <c r="Y916" s="1419"/>
      <c r="Z916" s="1419">
        <v>6.4000000000000004</v>
      </c>
      <c r="AA916" s="1419"/>
      <c r="AB916" s="1419"/>
      <c r="AC916" s="1419">
        <v>6.4000000000000004</v>
      </c>
      <c r="AD916" s="1419"/>
      <c r="AE916" s="1419"/>
      <c r="AF916" s="1419">
        <v>6.4000000000000004</v>
      </c>
      <c r="AG916" s="1419"/>
      <c r="AH916" s="1419"/>
      <c r="AI916" s="1419">
        <v>6.4000000000000004</v>
      </c>
      <c r="AJ916" s="1419"/>
      <c r="AK916" s="1419"/>
      <c r="AL916" s="1420">
        <v>6.4000000000000004</v>
      </c>
      <c r="AM916" s="1420"/>
      <c r="AN916" s="1420"/>
      <c r="AO916" s="1419">
        <v>6.4000000000000004</v>
      </c>
      <c r="AP916" s="1419"/>
      <c r="AQ916" s="1419"/>
      <c r="AR916" s="1419">
        <v>6.4000000000000004</v>
      </c>
      <c r="AS916" s="1419"/>
      <c r="AT916" s="1419"/>
      <c r="AU916" s="1419">
        <v>6.4000000000000004</v>
      </c>
      <c r="AV916" s="1419"/>
      <c r="AW916" s="1419"/>
      <c r="AX916" s="1419">
        <v>6.4000000000000004</v>
      </c>
      <c r="AY916" s="1419"/>
      <c r="AZ916" s="1419"/>
      <c r="BA916" s="1419">
        <v>6.4000000000000004</v>
      </c>
      <c r="BB916" s="1419"/>
      <c r="BC916" s="1419"/>
      <c r="BD916" s="1419">
        <v>6.4000000000000004</v>
      </c>
      <c r="BE916" s="1419"/>
      <c r="BF916" s="1419"/>
      <c r="BG916" s="1419">
        <v>6.4000000000000004</v>
      </c>
      <c r="BH916" s="1419"/>
      <c r="BI916" s="1419"/>
      <c r="BJ916" s="1419">
        <v>6.4000000000000004</v>
      </c>
      <c r="BK916" s="1419"/>
      <c r="BL916" s="1419"/>
      <c r="BM916" s="1419">
        <v>6.4000000000000004</v>
      </c>
      <c r="BN916" s="1419"/>
      <c r="BO916" s="1419"/>
      <c r="BP916" s="1419">
        <v>6.4000000000000004</v>
      </c>
      <c r="BQ916" s="1419"/>
      <c r="BR916" s="1419"/>
      <c r="BS916" s="1419">
        <v>6.4000000000000004</v>
      </c>
      <c r="BT916" s="1419"/>
      <c r="BU916" s="1419"/>
      <c r="BV916" s="1419">
        <v>6.4000000000000004</v>
      </c>
      <c r="BW916" s="1419"/>
      <c r="BX916" s="1419"/>
      <c r="BY916" s="1419">
        <v>6.4000000000000004</v>
      </c>
      <c r="BZ916" s="1419"/>
      <c r="CA916" s="1419"/>
    </row>
    <row r="917" s="1" customFormat="1" ht="19.199999999999999">
      <c r="A917" s="1332"/>
      <c r="B917" s="1398"/>
      <c r="C917" s="1545" t="s">
        <v>424</v>
      </c>
      <c r="D917" s="1409"/>
      <c r="E917" s="1409"/>
      <c r="F917" s="1478" t="s">
        <v>405</v>
      </c>
      <c r="G917" s="1412">
        <v>6</v>
      </c>
      <c r="H917" s="1419">
        <v>6.4000000000000004</v>
      </c>
      <c r="I917" s="1419"/>
      <c r="J917" s="1419"/>
      <c r="K917" s="1419">
        <v>6.4000000000000004</v>
      </c>
      <c r="L917" s="1419"/>
      <c r="M917" s="1419"/>
      <c r="N917" s="1419">
        <v>6.4000000000000004</v>
      </c>
      <c r="O917" s="1419"/>
      <c r="P917" s="1419"/>
      <c r="Q917" s="1419">
        <v>6.4000000000000004</v>
      </c>
      <c r="R917" s="1419"/>
      <c r="S917" s="1419"/>
      <c r="T917" s="1419">
        <v>6.4000000000000004</v>
      </c>
      <c r="U917" s="1419"/>
      <c r="V917" s="1419"/>
      <c r="W917" s="1419">
        <v>6.4000000000000004</v>
      </c>
      <c r="X917" s="1419"/>
      <c r="Y917" s="1419"/>
      <c r="Z917" s="1419">
        <v>6.4000000000000004</v>
      </c>
      <c r="AA917" s="1419"/>
      <c r="AB917" s="1419"/>
      <c r="AC917" s="1419">
        <v>6.4000000000000004</v>
      </c>
      <c r="AD917" s="1419"/>
      <c r="AE917" s="1419"/>
      <c r="AF917" s="1419">
        <v>6.4000000000000004</v>
      </c>
      <c r="AG917" s="1419"/>
      <c r="AH917" s="1419"/>
      <c r="AI917" s="1419">
        <v>6.4000000000000004</v>
      </c>
      <c r="AJ917" s="1419"/>
      <c r="AK917" s="1419"/>
      <c r="AL917" s="1420">
        <v>6.4000000000000004</v>
      </c>
      <c r="AM917" s="1420"/>
      <c r="AN917" s="1420"/>
      <c r="AO917" s="1419">
        <v>6.4000000000000004</v>
      </c>
      <c r="AP917" s="1419"/>
      <c r="AQ917" s="1419"/>
      <c r="AR917" s="1419">
        <v>6.4000000000000004</v>
      </c>
      <c r="AS917" s="1419"/>
      <c r="AT917" s="1419"/>
      <c r="AU917" s="1419">
        <v>6.4000000000000004</v>
      </c>
      <c r="AV917" s="1419"/>
      <c r="AW917" s="1419"/>
      <c r="AX917" s="1419">
        <v>6.4000000000000004</v>
      </c>
      <c r="AY917" s="1419"/>
      <c r="AZ917" s="1419"/>
      <c r="BA917" s="1419">
        <v>6.4000000000000004</v>
      </c>
      <c r="BB917" s="1419"/>
      <c r="BC917" s="1419"/>
      <c r="BD917" s="1419">
        <v>6.4000000000000004</v>
      </c>
      <c r="BE917" s="1419"/>
      <c r="BF917" s="1419"/>
      <c r="BG917" s="1419">
        <v>6.4000000000000004</v>
      </c>
      <c r="BH917" s="1419"/>
      <c r="BI917" s="1419"/>
      <c r="BJ917" s="1419">
        <v>6.4000000000000004</v>
      </c>
      <c r="BK917" s="1419"/>
      <c r="BL917" s="1419"/>
      <c r="BM917" s="1419">
        <v>6.4000000000000004</v>
      </c>
      <c r="BN917" s="1419"/>
      <c r="BO917" s="1419"/>
      <c r="BP917" s="1419">
        <v>6.4000000000000004</v>
      </c>
      <c r="BQ917" s="1419"/>
      <c r="BR917" s="1419"/>
      <c r="BS917" s="1419">
        <v>6.4000000000000004</v>
      </c>
      <c r="BT917" s="1419"/>
      <c r="BU917" s="1419"/>
      <c r="BV917" s="1419">
        <v>6.4000000000000004</v>
      </c>
      <c r="BW917" s="1419"/>
      <c r="BX917" s="1419"/>
      <c r="BY917" s="1419">
        <v>6.4000000000000004</v>
      </c>
      <c r="BZ917" s="1419"/>
      <c r="CA917" s="1419"/>
    </row>
    <row r="918" s="1" customFormat="1" ht="19.199999999999999">
      <c r="A918" s="1332"/>
      <c r="B918" s="1398" t="s">
        <v>402</v>
      </c>
      <c r="C918" s="1648" t="s">
        <v>406</v>
      </c>
      <c r="D918" s="1409"/>
      <c r="E918" s="1409"/>
      <c r="F918" s="1478"/>
      <c r="G918" s="1412">
        <v>6</v>
      </c>
      <c r="H918" s="1413">
        <v>0.00172</v>
      </c>
      <c r="I918" s="1413">
        <v>0</v>
      </c>
      <c r="J918" s="1414">
        <f t="shared" ref="J918:J919" si="4202">ROUND(SQRT(H918^2+I918^2)*1000/(1.73*H916),0)</f>
        <v>0</v>
      </c>
      <c r="K918" s="1413">
        <v>0.0017619999999999999</v>
      </c>
      <c r="L918" s="1413">
        <v>0</v>
      </c>
      <c r="M918" s="1414">
        <f t="shared" ref="M918:M919" si="4203">ROUND(SQRT(K918^2+L918^2)*1000/(1.73*K916),0)</f>
        <v>0</v>
      </c>
      <c r="N918" s="1413">
        <v>0.00174</v>
      </c>
      <c r="O918" s="1413">
        <v>0</v>
      </c>
      <c r="P918" s="1414">
        <f t="shared" ref="P918:P919" si="4204">ROUND(SQRT(N918^2+O918^2)*1000/(1.73*N916),0)</f>
        <v>0</v>
      </c>
      <c r="Q918" s="1413">
        <v>0.0017639999999999999</v>
      </c>
      <c r="R918" s="1413">
        <v>0</v>
      </c>
      <c r="S918" s="1414">
        <f t="shared" ref="S918:S919" si="4205">ROUND(SQRT(Q918^2+R918^2)*1000/(1.73*Q916),0)</f>
        <v>0</v>
      </c>
      <c r="T918" s="1413">
        <v>0.001776</v>
      </c>
      <c r="U918" s="1413">
        <v>0</v>
      </c>
      <c r="V918" s="1414">
        <f t="shared" ref="V918:V919" si="4206">ROUND(SQRT(T918^2+U918^2)*1000/(1.73*T916),0)</f>
        <v>0</v>
      </c>
      <c r="W918" s="1413">
        <v>0.0017819999999999999</v>
      </c>
      <c r="X918" s="1413">
        <v>0</v>
      </c>
      <c r="Y918" s="1414">
        <f t="shared" ref="Y918:Y919" si="4207">ROUND(SQRT(W918^2+X918^2)*1000/(1.73*W916),0)</f>
        <v>0</v>
      </c>
      <c r="Z918" s="1413">
        <v>0.0017880000000000001</v>
      </c>
      <c r="AA918" s="1413">
        <v>0</v>
      </c>
      <c r="AB918" s="1414">
        <f t="shared" ref="AB918:AB919" si="4208">ROUND(SQRT(Z918^2+AA918^2)*1000/(1.73*Z916),0)</f>
        <v>0</v>
      </c>
      <c r="AC918" s="1413">
        <v>0.0017819999999999999</v>
      </c>
      <c r="AD918" s="1413">
        <v>0</v>
      </c>
      <c r="AE918" s="1414">
        <f t="shared" ref="AE918:AE919" si="4209">ROUND(SQRT(AC918^2+AD918^2)*1000/(1.73*AC916),0)</f>
        <v>0</v>
      </c>
      <c r="AF918" s="1413">
        <v>0.0018060000000000001</v>
      </c>
      <c r="AG918" s="1413">
        <v>0</v>
      </c>
      <c r="AH918" s="1414">
        <f t="shared" ref="AH918:AH919" si="4210">ROUND(SQRT(AF918^2+AG918^2)*1000/(1.73*AF916),0)</f>
        <v>0</v>
      </c>
      <c r="AI918" s="1413">
        <v>0.001784</v>
      </c>
      <c r="AJ918" s="1413">
        <v>0</v>
      </c>
      <c r="AK918" s="1414">
        <f t="shared" ref="AK918:AK919" si="4211">ROUND(SQRT(AI918^2+AJ918^2)*1000/(1.73*AI916),0)</f>
        <v>0</v>
      </c>
      <c r="AL918" s="1415">
        <v>0.00183</v>
      </c>
      <c r="AM918" s="1415">
        <v>0</v>
      </c>
      <c r="AN918" s="1416">
        <f t="shared" ref="AN918:AN919" si="4212">ROUND(SQRT(AL918^2+AM918^2)*1000/(1.73*AL916),0)</f>
        <v>0</v>
      </c>
      <c r="AO918" s="1413">
        <v>0.00181</v>
      </c>
      <c r="AP918" s="1413">
        <v>0</v>
      </c>
      <c r="AQ918" s="1414">
        <f t="shared" ref="AQ918:AQ919" si="4213">ROUND(SQRT(AO918^2+AP918^2)*1000/(1.73*AO916),0)</f>
        <v>0</v>
      </c>
      <c r="AR918" s="1413">
        <v>0.001792</v>
      </c>
      <c r="AS918" s="1413">
        <v>0</v>
      </c>
      <c r="AT918" s="1414">
        <f t="shared" ref="AT918:AT919" si="4214">ROUND(SQRT(AR918^2+AS918^2)*1000/(1.73*AR916),0)</f>
        <v>0</v>
      </c>
      <c r="AU918" s="1413">
        <v>0.0017780000000000001</v>
      </c>
      <c r="AV918" s="1413">
        <v>0</v>
      </c>
      <c r="AW918" s="1414">
        <f t="shared" ref="AW918:AW919" si="4215">ROUND(SQRT(AU918^2+AV918^2)*1000/(1.73*AU916),0)</f>
        <v>0</v>
      </c>
      <c r="AX918" s="1413">
        <v>0.0017880000000000001</v>
      </c>
      <c r="AY918" s="1413">
        <v>0</v>
      </c>
      <c r="AZ918" s="1414">
        <f t="shared" ref="AZ918:AZ919" si="4216">ROUND(SQRT(AX918^2+AY918^2)*1000/(1.73*AX916),0)</f>
        <v>0</v>
      </c>
      <c r="BA918" s="1413">
        <v>0.001766</v>
      </c>
      <c r="BB918" s="1413">
        <v>0</v>
      </c>
      <c r="BC918" s="1414">
        <f t="shared" ref="BC918:BC919" si="4217">ROUND(SQRT(BA918^2+BB918^2)*1000/(1.73*BA916),0)</f>
        <v>0</v>
      </c>
      <c r="BD918" s="1413">
        <v>0.001802</v>
      </c>
      <c r="BE918" s="1413">
        <v>0</v>
      </c>
      <c r="BF918" s="1414">
        <f t="shared" ref="BF918:BF919" si="4218">ROUND(SQRT(BD918^2+BE918^2)*1000/(1.73*BD916),0)</f>
        <v>0</v>
      </c>
      <c r="BG918" s="1413">
        <v>0.001756</v>
      </c>
      <c r="BH918" s="1413">
        <v>0</v>
      </c>
      <c r="BI918" s="1414">
        <f t="shared" ref="BI918:BI919" si="4219">ROUND(SQRT(BG918^2+BH918^2)*1000/(1.73*BG916),0)</f>
        <v>0</v>
      </c>
      <c r="BJ918" s="1413">
        <v>0.0021180000000000001</v>
      </c>
      <c r="BK918" s="1413">
        <v>0</v>
      </c>
      <c r="BL918" s="1414">
        <f t="shared" ref="BL918:BL919" si="4220">ROUND(SQRT(BJ918^2+BK918^2)*1000/(1.73*BJ916),0)</f>
        <v>0</v>
      </c>
      <c r="BM918" s="1413">
        <v>0.0020960000000000002</v>
      </c>
      <c r="BN918" s="1413">
        <v>0</v>
      </c>
      <c r="BO918" s="1414">
        <f t="shared" ref="BO918:BO919" si="4221">ROUND(SQRT(BM918^2+BN918^2)*1000/(1.73*BM916),0)</f>
        <v>0</v>
      </c>
      <c r="BP918" s="1413">
        <v>0.0020539999999999998</v>
      </c>
      <c r="BQ918" s="1413">
        <v>0</v>
      </c>
      <c r="BR918" s="1414">
        <f t="shared" ref="BR918:BR919" si="4222">ROUND(SQRT(BP918^2+BQ918^2)*1000/(1.73*BP916),0)</f>
        <v>0</v>
      </c>
      <c r="BS918" s="1413">
        <v>0.0021020000000000001</v>
      </c>
      <c r="BT918" s="1413">
        <v>0</v>
      </c>
      <c r="BU918" s="1414">
        <f t="shared" ref="BU918:BU919" si="4223">ROUND(SQRT(BS918^2+BT918^2)*1000/(1.73*BS916),0)</f>
        <v>0</v>
      </c>
      <c r="BV918" s="1413">
        <v>0.002068</v>
      </c>
      <c r="BW918" s="1413">
        <v>0</v>
      </c>
      <c r="BX918" s="1414">
        <f t="shared" ref="BX918:BX919" si="4224">ROUND(SQRT(BV918^2+BW918^2)*1000/(1.73*BV916),0)</f>
        <v>0</v>
      </c>
      <c r="BY918" s="1413">
        <v>0.0020899999999999998</v>
      </c>
      <c r="BZ918" s="1413">
        <v>0</v>
      </c>
      <c r="CA918" s="1414">
        <f t="shared" ref="CA918:CA919" si="4225">ROUND(SQRT(BY918^2+BZ918^2)*1000/(1.73*BY916),0)</f>
        <v>0</v>
      </c>
    </row>
    <row r="919" s="1" customFormat="1" ht="19.199999999999999">
      <c r="A919" s="1332"/>
      <c r="B919" s="1398"/>
      <c r="C919" s="1648" t="s">
        <v>128</v>
      </c>
      <c r="D919" s="1409"/>
      <c r="E919" s="1409"/>
      <c r="F919" s="1478"/>
      <c r="G919" s="1412">
        <v>6</v>
      </c>
      <c r="H919" s="1413">
        <v>0.21215999999999999</v>
      </c>
      <c r="I919" s="1413">
        <v>0.14448</v>
      </c>
      <c r="J919" s="1414">
        <f t="shared" si="4202"/>
        <v>23</v>
      </c>
      <c r="K919" s="1413">
        <v>0.20735999999999999</v>
      </c>
      <c r="L919" s="1413">
        <v>0.14255999999999999</v>
      </c>
      <c r="M919" s="1414">
        <f t="shared" si="4203"/>
        <v>23</v>
      </c>
      <c r="N919" s="1413">
        <v>0.20544000000000001</v>
      </c>
      <c r="O919" s="1413">
        <v>0.1416</v>
      </c>
      <c r="P919" s="1414">
        <f t="shared" si="4204"/>
        <v>23</v>
      </c>
      <c r="Q919" s="1413">
        <v>0.20519999999999999</v>
      </c>
      <c r="R919" s="1413">
        <v>0.14183999999999999</v>
      </c>
      <c r="S919" s="1414">
        <f t="shared" si="4205"/>
        <v>23</v>
      </c>
      <c r="T919" s="1413">
        <v>0.20399999999999999</v>
      </c>
      <c r="U919" s="1413">
        <v>0.14088000000000001</v>
      </c>
      <c r="V919" s="1414">
        <f t="shared" si="4206"/>
        <v>22</v>
      </c>
      <c r="W919" s="1413">
        <v>0.20880000000000001</v>
      </c>
      <c r="X919" s="1413">
        <v>0.14183999999999999</v>
      </c>
      <c r="Y919" s="1414">
        <f t="shared" si="4207"/>
        <v>23</v>
      </c>
      <c r="Z919" s="1413">
        <v>0.22872000000000001</v>
      </c>
      <c r="AA919" s="1413">
        <v>0.14183999999999999</v>
      </c>
      <c r="AB919" s="1414">
        <f t="shared" si="4208"/>
        <v>24</v>
      </c>
      <c r="AC919" s="1413">
        <v>0.23472000000000001</v>
      </c>
      <c r="AD919" s="1413">
        <v>0.1404</v>
      </c>
      <c r="AE919" s="1414">
        <f t="shared" si="4209"/>
        <v>25</v>
      </c>
      <c r="AF919" s="1413">
        <v>0.25991999999999998</v>
      </c>
      <c r="AG919" s="1413">
        <v>0.14016000000000001</v>
      </c>
      <c r="AH919" s="1414">
        <f t="shared" si="4210"/>
        <v>27</v>
      </c>
      <c r="AI919" s="1413">
        <v>0.25631999999999999</v>
      </c>
      <c r="AJ919" s="1413">
        <v>0.14304</v>
      </c>
      <c r="AK919" s="1414">
        <f t="shared" si="4211"/>
        <v>27</v>
      </c>
      <c r="AL919" s="1415">
        <v>0.25128</v>
      </c>
      <c r="AM919" s="1415">
        <v>0.14183999999999999</v>
      </c>
      <c r="AN919" s="1416">
        <f t="shared" si="4212"/>
        <v>26</v>
      </c>
      <c r="AO919" s="1413">
        <v>0.24360000000000001</v>
      </c>
      <c r="AP919" s="1413">
        <v>0.14327999999999999</v>
      </c>
      <c r="AQ919" s="1414">
        <f t="shared" si="4213"/>
        <v>26</v>
      </c>
      <c r="AR919" s="1413">
        <v>0.23808000000000001</v>
      </c>
      <c r="AS919" s="1413">
        <v>0.14544000000000001</v>
      </c>
      <c r="AT919" s="1414">
        <f t="shared" si="4214"/>
        <v>25</v>
      </c>
      <c r="AU919" s="1413">
        <v>0.24384</v>
      </c>
      <c r="AV919" s="1413">
        <v>0.14304</v>
      </c>
      <c r="AW919" s="1414">
        <f t="shared" si="4215"/>
        <v>26</v>
      </c>
      <c r="AX919" s="1413">
        <v>0.25056</v>
      </c>
      <c r="AY919" s="1413">
        <v>0.14304</v>
      </c>
      <c r="AZ919" s="1414">
        <f t="shared" si="4216"/>
        <v>26</v>
      </c>
      <c r="BA919" s="1413">
        <v>0.23616000000000001</v>
      </c>
      <c r="BB919" s="1413">
        <v>0.14255999999999999</v>
      </c>
      <c r="BC919" s="1414">
        <f t="shared" si="4217"/>
        <v>25</v>
      </c>
      <c r="BD919" s="1413">
        <v>0.24432000000000001</v>
      </c>
      <c r="BE919" s="1413">
        <v>0.14280000000000001</v>
      </c>
      <c r="BF919" s="1414">
        <f t="shared" si="4218"/>
        <v>26</v>
      </c>
      <c r="BG919" s="1413">
        <v>0.24623999999999999</v>
      </c>
      <c r="BH919" s="1413">
        <v>0.14399999999999999</v>
      </c>
      <c r="BI919" s="1414">
        <f t="shared" si="4219"/>
        <v>26</v>
      </c>
      <c r="BJ919" s="1413">
        <v>0.23999999999999999</v>
      </c>
      <c r="BK919" s="1413">
        <v>0.14304</v>
      </c>
      <c r="BL919" s="1414">
        <f t="shared" si="4220"/>
        <v>25</v>
      </c>
      <c r="BM919" s="1413">
        <v>0.2424</v>
      </c>
      <c r="BN919" s="1413">
        <v>0.14544000000000001</v>
      </c>
      <c r="BO919" s="1414">
        <f t="shared" si="4221"/>
        <v>26</v>
      </c>
      <c r="BP919" s="1413">
        <v>0.246</v>
      </c>
      <c r="BQ919" s="1413">
        <v>0.14544000000000001</v>
      </c>
      <c r="BR919" s="1414">
        <f t="shared" si="4222"/>
        <v>26</v>
      </c>
      <c r="BS919" s="1413">
        <v>0.24048</v>
      </c>
      <c r="BT919" s="1413">
        <v>0.14616000000000001</v>
      </c>
      <c r="BU919" s="1414">
        <f t="shared" si="4223"/>
        <v>25</v>
      </c>
      <c r="BV919" s="1413">
        <v>0.22872000000000001</v>
      </c>
      <c r="BW919" s="1413">
        <v>0.14544000000000001</v>
      </c>
      <c r="BX919" s="1414">
        <f t="shared" si="4224"/>
        <v>24</v>
      </c>
      <c r="BY919" s="1413">
        <v>0.21648000000000001</v>
      </c>
      <c r="BZ919" s="1413">
        <v>0.14760000000000001</v>
      </c>
      <c r="CA919" s="1414">
        <f t="shared" si="4225"/>
        <v>24</v>
      </c>
    </row>
    <row r="920" s="1" customFormat="1" ht="19.199999999999999">
      <c r="A920" s="808"/>
      <c r="B920" s="1398" t="s">
        <v>403</v>
      </c>
      <c r="C920" s="1548" t="s">
        <v>409</v>
      </c>
      <c r="D920" s="1409"/>
      <c r="E920" s="1409"/>
      <c r="F920" s="1478"/>
      <c r="G920" s="1412">
        <v>6</v>
      </c>
      <c r="H920" s="1413">
        <v>0</v>
      </c>
      <c r="I920" s="1413">
        <v>0</v>
      </c>
      <c r="J920" s="1414">
        <f>ROUND(SQRT(H920^2+I920^2)*1000/(1.73*H917),0)</f>
        <v>0</v>
      </c>
      <c r="K920" s="1413">
        <v>1.9999999999999999e-06</v>
      </c>
      <c r="L920" s="1413">
        <v>0</v>
      </c>
      <c r="M920" s="1414">
        <f>ROUND(SQRT(K920^2+L920^2)*1000/(1.73*K917),0)</f>
        <v>0</v>
      </c>
      <c r="N920" s="1413">
        <v>1.9999999999999999e-06</v>
      </c>
      <c r="O920" s="1413">
        <v>0</v>
      </c>
      <c r="P920" s="1414">
        <f>ROUND(SQRT(N920^2+O920^2)*1000/(1.73*N917),0)</f>
        <v>0</v>
      </c>
      <c r="Q920" s="1413">
        <v>0</v>
      </c>
      <c r="R920" s="1413">
        <v>0</v>
      </c>
      <c r="S920" s="1414">
        <f>ROUND(SQRT(Q920^2+R920^2)*1000/(1.73*Q917),0)</f>
        <v>0</v>
      </c>
      <c r="T920" s="1413">
        <v>1.9999999999999999e-06</v>
      </c>
      <c r="U920" s="1413">
        <v>0</v>
      </c>
      <c r="V920" s="1414">
        <f>ROUND(SQRT(T920^2+U920^2)*1000/(1.73*T917),0)</f>
        <v>0</v>
      </c>
      <c r="W920" s="1413">
        <v>1.9999999999999999e-06</v>
      </c>
      <c r="X920" s="1413">
        <v>0</v>
      </c>
      <c r="Y920" s="1414">
        <f>ROUND(SQRT(W920^2+X920^2)*1000/(1.73*W917),0)</f>
        <v>0</v>
      </c>
      <c r="Z920" s="1413">
        <v>1.9999999999999999e-06</v>
      </c>
      <c r="AA920" s="1413">
        <v>0</v>
      </c>
      <c r="AB920" s="1414">
        <f>ROUND(SQRT(Z920^2+AA920^2)*1000/(1.73*Z917),0)</f>
        <v>0</v>
      </c>
      <c r="AC920" s="1413">
        <v>0</v>
      </c>
      <c r="AD920" s="1413">
        <v>0</v>
      </c>
      <c r="AE920" s="1414">
        <f>ROUND(SQRT(AC920^2+AD920^2)*1000/(1.73*AC917),0)</f>
        <v>0</v>
      </c>
      <c r="AF920" s="1413">
        <v>1.9999999999999999e-06</v>
      </c>
      <c r="AG920" s="1413">
        <v>0</v>
      </c>
      <c r="AH920" s="1414">
        <f>ROUND(SQRT(AF920^2+AG920^2)*1000/(1.73*AF917),0)</f>
        <v>0</v>
      </c>
      <c r="AI920" s="1413">
        <v>1.9999999999999999e-06</v>
      </c>
      <c r="AJ920" s="1413">
        <v>0</v>
      </c>
      <c r="AK920" s="1414">
        <f>ROUND(SQRT(AI920^2+AJ920^2)*1000/(1.73*AI917),0)</f>
        <v>0</v>
      </c>
      <c r="AL920" s="1415">
        <v>0</v>
      </c>
      <c r="AM920" s="1415">
        <v>0</v>
      </c>
      <c r="AN920" s="1416">
        <f>ROUND(SQRT(AL920^2+AM920^2)*1000/(1.73*AL917),0)</f>
        <v>0</v>
      </c>
      <c r="AO920" s="1413">
        <v>1.9999999999999999e-06</v>
      </c>
      <c r="AP920" s="1413">
        <v>0</v>
      </c>
      <c r="AQ920" s="1414">
        <f>ROUND(SQRT(AO920^2+AP920^2)*1000/(1.73*AO917),0)</f>
        <v>0</v>
      </c>
      <c r="AR920" s="1413">
        <v>1.9999999999999999e-06</v>
      </c>
      <c r="AS920" s="1413">
        <v>0</v>
      </c>
      <c r="AT920" s="1414">
        <f>ROUND(SQRT(AR920^2+AS920^2)*1000/(1.73*AR917),0)</f>
        <v>0</v>
      </c>
      <c r="AU920" s="1413">
        <v>1.9999999999999999e-06</v>
      </c>
      <c r="AV920" s="1413">
        <v>0</v>
      </c>
      <c r="AW920" s="1414">
        <f>ROUND(SQRT(AU920^2+AV920^2)*1000/(1.73*AU917),0)</f>
        <v>0</v>
      </c>
      <c r="AX920" s="1413">
        <v>1.9999999999999999e-06</v>
      </c>
      <c r="AY920" s="1413">
        <v>0</v>
      </c>
      <c r="AZ920" s="1414">
        <f>ROUND(SQRT(AX920^2+AY920^2)*1000/(1.73*AX917),0)</f>
        <v>0</v>
      </c>
      <c r="BA920" s="1413">
        <v>0</v>
      </c>
      <c r="BB920" s="1413">
        <v>0</v>
      </c>
      <c r="BC920" s="1414">
        <f>ROUND(SQRT(BA920^2+BB920^2)*1000/(1.73*BA917),0)</f>
        <v>0</v>
      </c>
      <c r="BD920" s="1413">
        <v>1.9999999999999999e-06</v>
      </c>
      <c r="BE920" s="1413">
        <v>0</v>
      </c>
      <c r="BF920" s="1414">
        <f>ROUND(SQRT(BD920^2+BE920^2)*1000/(1.73*BD917),0)</f>
        <v>0</v>
      </c>
      <c r="BG920" s="1413">
        <v>1.9999999999999999e-06</v>
      </c>
      <c r="BH920" s="1413">
        <v>0</v>
      </c>
      <c r="BI920" s="1414">
        <f>ROUND(SQRT(BG920^2+BH920^2)*1000/(1.73*BG917),0)</f>
        <v>0</v>
      </c>
      <c r="BJ920" s="1413">
        <v>1.9999999999999999e-06</v>
      </c>
      <c r="BK920" s="1413">
        <v>0</v>
      </c>
      <c r="BL920" s="1414">
        <f>ROUND(SQRT(BJ920^2+BK920^2)*1000/(1.73*BJ917),0)</f>
        <v>0</v>
      </c>
      <c r="BM920" s="1413">
        <v>0</v>
      </c>
      <c r="BN920" s="1413">
        <v>0</v>
      </c>
      <c r="BO920" s="1414">
        <f>ROUND(SQRT(BM920^2+BN920^2)*1000/(1.73*BM917),0)</f>
        <v>0</v>
      </c>
      <c r="BP920" s="1413">
        <v>1.9999999999999999e-06</v>
      </c>
      <c r="BQ920" s="1413">
        <v>0</v>
      </c>
      <c r="BR920" s="1414">
        <f>ROUND(SQRT(BP920^2+BQ920^2)*1000/(1.73*BP917),0)</f>
        <v>0</v>
      </c>
      <c r="BS920" s="1413">
        <v>1.9999999999999999e-06</v>
      </c>
      <c r="BT920" s="1413">
        <v>0</v>
      </c>
      <c r="BU920" s="1414">
        <f>ROUND(SQRT(BS920^2+BT920^2)*1000/(1.73*BS917),0)</f>
        <v>0</v>
      </c>
      <c r="BV920" s="1413">
        <v>1.9999999999999999e-06</v>
      </c>
      <c r="BW920" s="1413">
        <v>0</v>
      </c>
      <c r="BX920" s="1414">
        <f>ROUND(SQRT(BV920^2+BW920^2)*1000/(1.73*BV917),0)</f>
        <v>0</v>
      </c>
      <c r="BY920" s="1413">
        <v>0</v>
      </c>
      <c r="BZ920" s="1413">
        <v>0</v>
      </c>
      <c r="CA920" s="1414">
        <f>ROUND(SQRT(BY920^2+BZ920^2)*1000/(1.73*BY917),0)</f>
        <v>0</v>
      </c>
    </row>
    <row r="921" s="1" customFormat="1" ht="19.199999999999999">
      <c r="A921" s="808"/>
      <c r="B921" s="1398"/>
      <c r="C921" s="1548" t="s">
        <v>352</v>
      </c>
      <c r="D921" s="1409"/>
      <c r="E921" s="1409"/>
      <c r="F921" s="1478"/>
      <c r="G921" s="1412">
        <v>6</v>
      </c>
      <c r="H921" s="1413">
        <v>0.058799999999999998</v>
      </c>
      <c r="I921" s="1413">
        <v>0.04224</v>
      </c>
      <c r="J921" s="1414">
        <f>ROUND(SQRT(H921^2+I921^2)*1000/(1.73*H917),0)</f>
        <v>7</v>
      </c>
      <c r="K921" s="1413">
        <v>0.059040000000000002</v>
      </c>
      <c r="L921" s="1413">
        <v>0.042000000000000003</v>
      </c>
      <c r="M921" s="1414">
        <f>ROUND(SQRT(K921^2+L921^2)*1000/(1.73*K917),0)</f>
        <v>7</v>
      </c>
      <c r="N921" s="1413">
        <v>0.059279999999999999</v>
      </c>
      <c r="O921" s="1413">
        <v>0.042000000000000003</v>
      </c>
      <c r="P921" s="1414">
        <f>ROUND(SQRT(N921^2+O921^2)*1000/(1.73*N917),0)</f>
        <v>7</v>
      </c>
      <c r="Q921" s="1413">
        <v>0.058799999999999998</v>
      </c>
      <c r="R921" s="1413">
        <v>0.041520000000000001</v>
      </c>
      <c r="S921" s="1414">
        <f>ROUND(SQRT(Q921^2+R921^2)*1000/(1.73*Q917),0)</f>
        <v>7</v>
      </c>
      <c r="T921" s="1413">
        <v>0.058799999999999998</v>
      </c>
      <c r="U921" s="1413">
        <v>0.041759999999999999</v>
      </c>
      <c r="V921" s="1414">
        <f>ROUND(SQRT(T921^2+U921^2)*1000/(1.73*T917),0)</f>
        <v>7</v>
      </c>
      <c r="W921" s="1413">
        <v>0.058799999999999998</v>
      </c>
      <c r="X921" s="1413">
        <v>0.041520000000000001</v>
      </c>
      <c r="Y921" s="1414">
        <f>ROUND(SQRT(W921^2+X921^2)*1000/(1.73*W917),0)</f>
        <v>7</v>
      </c>
      <c r="Z921" s="1413">
        <v>0.059040000000000002</v>
      </c>
      <c r="AA921" s="1413">
        <v>0.041759999999999999</v>
      </c>
      <c r="AB921" s="1414">
        <f>ROUND(SQRT(Z921^2+AA921^2)*1000/(1.73*Z917),0)</f>
        <v>7</v>
      </c>
      <c r="AC921" s="1413">
        <v>0.059520000000000003</v>
      </c>
      <c r="AD921" s="1413">
        <v>0.042000000000000003</v>
      </c>
      <c r="AE921" s="1414">
        <f>ROUND(SQRT(AC921^2+AD921^2)*1000/(1.73*AC917),0)</f>
        <v>7</v>
      </c>
      <c r="AF921" s="1413">
        <v>0.059999999999999998</v>
      </c>
      <c r="AG921" s="1413">
        <v>0.041520000000000001</v>
      </c>
      <c r="AH921" s="1414">
        <f>ROUND(SQRT(AF921^2+AG921^2)*1000/(1.73*AF917),0)</f>
        <v>7</v>
      </c>
      <c r="AI921" s="1413">
        <v>0.059760000000000001</v>
      </c>
      <c r="AJ921" s="1413">
        <v>0.04224</v>
      </c>
      <c r="AK921" s="1414">
        <f>ROUND(SQRT(AI921^2+AJ921^2)*1000/(1.73*AI917),0)</f>
        <v>7</v>
      </c>
      <c r="AL921" s="1415">
        <v>0.062399999999999997</v>
      </c>
      <c r="AM921" s="1415">
        <v>0.044400000000000002</v>
      </c>
      <c r="AN921" s="1416">
        <f>ROUND(SQRT(AL921^2+AM921^2)*1000/(1.73*AL917),0)</f>
        <v>7</v>
      </c>
      <c r="AO921" s="1413">
        <v>0.065280000000000005</v>
      </c>
      <c r="AP921" s="1413">
        <v>0.046559999999999997</v>
      </c>
      <c r="AQ921" s="1414">
        <f>ROUND(SQRT(AO921^2+AP921^2)*1000/(1.73*AO917),0)</f>
        <v>7</v>
      </c>
      <c r="AR921" s="1413">
        <v>0.061199999999999997</v>
      </c>
      <c r="AS921" s="1413">
        <v>0.042959999999999998</v>
      </c>
      <c r="AT921" s="1414">
        <f>ROUND(SQRT(AR921^2+AS921^2)*1000/(1.73*AR917),0)</f>
        <v>7</v>
      </c>
      <c r="AU921" s="1413">
        <v>0.060240000000000002</v>
      </c>
      <c r="AV921" s="1413">
        <v>0.042479999999999997</v>
      </c>
      <c r="AW921" s="1414">
        <f>ROUND(SQRT(AU921^2+AV921^2)*1000/(1.73*AU917),0)</f>
        <v>7</v>
      </c>
      <c r="AX921" s="1413">
        <v>0.060240000000000002</v>
      </c>
      <c r="AY921" s="1413">
        <v>0.04224</v>
      </c>
      <c r="AZ921" s="1414">
        <f>ROUND(SQRT(AX921^2+AY921^2)*1000/(1.73*AX917),0)</f>
        <v>7</v>
      </c>
      <c r="BA921" s="1413">
        <v>0.059760000000000001</v>
      </c>
      <c r="BB921" s="1413">
        <v>0.041759999999999999</v>
      </c>
      <c r="BC921" s="1414">
        <f>ROUND(SQRT(BA921^2+BB921^2)*1000/(1.73*BA917),0)</f>
        <v>7</v>
      </c>
      <c r="BD921" s="1413">
        <v>0.059999999999999998</v>
      </c>
      <c r="BE921" s="1413">
        <v>0.041759999999999999</v>
      </c>
      <c r="BF921" s="1414">
        <f>ROUND(SQRT(BD921^2+BE921^2)*1000/(1.73*BD917),0)</f>
        <v>7</v>
      </c>
      <c r="BG921" s="1413">
        <v>0.059999999999999998</v>
      </c>
      <c r="BH921" s="1413">
        <v>0.042479999999999997</v>
      </c>
      <c r="BI921" s="1414">
        <f>ROUND(SQRT(BG921^2+BH921^2)*1000/(1.73*BG917),0)</f>
        <v>7</v>
      </c>
      <c r="BJ921" s="1413">
        <v>0.059999999999999998</v>
      </c>
      <c r="BK921" s="1413">
        <v>0.04224</v>
      </c>
      <c r="BL921" s="1414">
        <f>ROUND(SQRT(BJ921^2+BK921^2)*1000/(1.73*BJ917),0)</f>
        <v>7</v>
      </c>
      <c r="BM921" s="1413">
        <v>0.059999999999999998</v>
      </c>
      <c r="BN921" s="1413">
        <v>0.042959999999999998</v>
      </c>
      <c r="BO921" s="1414">
        <f>ROUND(SQRT(BM921^2+BN921^2)*1000/(1.73*BM917),0)</f>
        <v>7</v>
      </c>
      <c r="BP921" s="1413">
        <v>0.059999999999999998</v>
      </c>
      <c r="BQ921" s="1413">
        <v>0.042959999999999998</v>
      </c>
      <c r="BR921" s="1414">
        <f>ROUND(SQRT(BP921^2+BQ921^2)*1000/(1.73*BP917),0)</f>
        <v>7</v>
      </c>
      <c r="BS921" s="1413">
        <v>0.060240000000000002</v>
      </c>
      <c r="BT921" s="1413">
        <v>0.043679999999999997</v>
      </c>
      <c r="BU921" s="1414">
        <f>ROUND(SQRT(BS921^2+BT921^2)*1000/(1.73*BS917),0)</f>
        <v>7</v>
      </c>
      <c r="BV921" s="1413">
        <v>0.059040000000000002</v>
      </c>
      <c r="BW921" s="1413">
        <v>0.042959999999999998</v>
      </c>
      <c r="BX921" s="1414">
        <f>ROUND(SQRT(BV921^2+BW921^2)*1000/(1.73*BV917),0)</f>
        <v>7</v>
      </c>
      <c r="BY921" s="1413">
        <v>0.059279999999999999</v>
      </c>
      <c r="BZ921" s="1413">
        <v>0.043439999999999999</v>
      </c>
      <c r="CA921" s="1414">
        <f>ROUND(SQRT(BY921^2+BZ921^2)*1000/(1.73*BY917),0)</f>
        <v>7</v>
      </c>
    </row>
    <row r="922" s="1" customFormat="1" ht="18">
      <c r="A922" s="808"/>
      <c r="B922" s="1655"/>
      <c r="C922" s="1648" t="s">
        <v>434</v>
      </c>
      <c r="D922" s="1409"/>
      <c r="E922" s="1409"/>
      <c r="F922" s="1478"/>
      <c r="G922" s="1412">
        <v>6</v>
      </c>
      <c r="H922" s="1413"/>
      <c r="I922" s="1413"/>
      <c r="J922" s="1414">
        <f>ROUND(SQRT(H922^2+I922^2)*1000/(1.73*H917),0)</f>
        <v>0</v>
      </c>
      <c r="K922" s="1413"/>
      <c r="L922" s="1413"/>
      <c r="M922" s="1414">
        <f>ROUND(SQRT(K922^2+L922^2)*1000/(1.73*K917),0)</f>
        <v>0</v>
      </c>
      <c r="N922" s="1413"/>
      <c r="O922" s="1413"/>
      <c r="P922" s="1414">
        <f>ROUND(SQRT(N922^2+O922^2)*1000/(1.73*N917),0)</f>
        <v>0</v>
      </c>
      <c r="Q922" s="1413"/>
      <c r="R922" s="1413"/>
      <c r="S922" s="1414">
        <f>ROUND(SQRT(Q922^2+R922^2)*1000/(1.73*Q917),0)</f>
        <v>0</v>
      </c>
      <c r="T922" s="1413"/>
      <c r="U922" s="1413"/>
      <c r="V922" s="1414">
        <f>ROUND(SQRT(T922^2+U922^2)*1000/(1.73*T917),0)</f>
        <v>0</v>
      </c>
      <c r="W922" s="1413"/>
      <c r="X922" s="1413"/>
      <c r="Y922" s="1414">
        <f>ROUND(SQRT(W922^2+X922^2)*1000/(1.73*W917),0)</f>
        <v>0</v>
      </c>
      <c r="Z922" s="1413"/>
      <c r="AA922" s="1413"/>
      <c r="AB922" s="1414">
        <f>ROUND(SQRT(Z922^2+AA922^2)*1000/(1.73*Z917),0)</f>
        <v>0</v>
      </c>
      <c r="AC922" s="1413"/>
      <c r="AD922" s="1413"/>
      <c r="AE922" s="1414">
        <f>ROUND(SQRT(AC922^2+AD922^2)*1000/(1.73*AC917),0)</f>
        <v>0</v>
      </c>
      <c r="AF922" s="1413"/>
      <c r="AG922" s="1413"/>
      <c r="AH922" s="1414">
        <f>ROUND(SQRT(AF922^2+AG922^2)*1000/(1.73*AF917),0)</f>
        <v>0</v>
      </c>
      <c r="AI922" s="1413"/>
      <c r="AJ922" s="1413"/>
      <c r="AK922" s="1414">
        <f>ROUND(SQRT(AI922^2+AJ922^2)*1000/(1.73*AI917),0)</f>
        <v>0</v>
      </c>
      <c r="AL922" s="1415"/>
      <c r="AM922" s="1415"/>
      <c r="AN922" s="1416">
        <f>ROUND(SQRT(AL922^2+AM922^2)*1000/(1.73*AL917),0)</f>
        <v>0</v>
      </c>
      <c r="AO922" s="1413"/>
      <c r="AP922" s="1413"/>
      <c r="AQ922" s="1414">
        <f>ROUND(SQRT(AO922^2+AP922^2)*1000/(1.73*AO917),0)</f>
        <v>0</v>
      </c>
      <c r="AR922" s="1413"/>
      <c r="AS922" s="1413"/>
      <c r="AT922" s="1414">
        <f>ROUND(SQRT(AR922^2+AS922^2)*1000/(1.73*AR917),0)</f>
        <v>0</v>
      </c>
      <c r="AU922" s="1413"/>
      <c r="AV922" s="1413"/>
      <c r="AW922" s="1414">
        <f>ROUND(SQRT(AU922^2+AV922^2)*1000/(1.73*AU917),0)</f>
        <v>0</v>
      </c>
      <c r="AX922" s="1413"/>
      <c r="AY922" s="1413"/>
      <c r="AZ922" s="1414">
        <f>ROUND(SQRT(AX922^2+AY922^2)*1000/(1.73*AX917),0)</f>
        <v>0</v>
      </c>
      <c r="BA922" s="1413"/>
      <c r="BB922" s="1413"/>
      <c r="BC922" s="1414">
        <f>ROUND(SQRT(BA922^2+BB922^2)*1000/(1.73*BA917),0)</f>
        <v>0</v>
      </c>
      <c r="BD922" s="1413"/>
      <c r="BE922" s="1413"/>
      <c r="BF922" s="1414">
        <f>ROUND(SQRT(BD922^2+BE922^2)*1000/(1.73*BD917),0)</f>
        <v>0</v>
      </c>
      <c r="BG922" s="1413"/>
      <c r="BH922" s="1413"/>
      <c r="BI922" s="1414">
        <f>ROUND(SQRT(BG922^2+BH922^2)*1000/(1.73*BG917),0)</f>
        <v>0</v>
      </c>
      <c r="BJ922" s="1413"/>
      <c r="BK922" s="1413"/>
      <c r="BL922" s="1414">
        <f>ROUND(SQRT(BJ922^2+BK922^2)*1000/(1.73*BJ917),0)</f>
        <v>0</v>
      </c>
      <c r="BM922" s="1413"/>
      <c r="BN922" s="1413"/>
      <c r="BO922" s="1414">
        <f>ROUND(SQRT(BM922^2+BN922^2)*1000/(1.73*BM917),0)</f>
        <v>0</v>
      </c>
      <c r="BP922" s="1413"/>
      <c r="BQ922" s="1413"/>
      <c r="BR922" s="1414">
        <f>ROUND(SQRT(BP922^2+BQ922^2)*1000/(1.73*BP917),0)</f>
        <v>0</v>
      </c>
      <c r="BS922" s="1413"/>
      <c r="BT922" s="1413"/>
      <c r="BU922" s="1414">
        <f>ROUND(SQRT(BS922^2+BT922^2)*1000/(1.73*BS917),0)</f>
        <v>0</v>
      </c>
      <c r="BV922" s="1413"/>
      <c r="BW922" s="1413"/>
      <c r="BX922" s="1414">
        <f>ROUND(SQRT(BV922^2+BW922^2)*1000/(1.73*BV917),0)</f>
        <v>0</v>
      </c>
      <c r="BY922" s="1413"/>
      <c r="BZ922" s="1413"/>
      <c r="CA922" s="1414">
        <f>ROUND(SQRT(BY922^2+BZ922^2)*1000/(1.73*BY917),0)</f>
        <v>0</v>
      </c>
    </row>
    <row r="923" s="1" customFormat="1" ht="18">
      <c r="A923" s="808"/>
      <c r="B923" s="1655"/>
      <c r="C923" s="1648" t="s">
        <v>462</v>
      </c>
      <c r="D923" s="1409"/>
      <c r="E923" s="1409"/>
      <c r="F923" s="1478"/>
      <c r="G923" s="1412">
        <v>6</v>
      </c>
      <c r="H923" s="1413"/>
      <c r="I923" s="1413"/>
      <c r="J923" s="1414">
        <f>ROUND(SQRT(H923^2+I923^2)*1000/(1.73*H917),0)</f>
        <v>0</v>
      </c>
      <c r="K923" s="1413"/>
      <c r="L923" s="1413"/>
      <c r="M923" s="1414">
        <f>ROUND(SQRT(K923^2+L923^2)*1000/(1.73*K917),0)</f>
        <v>0</v>
      </c>
      <c r="N923" s="1413"/>
      <c r="O923" s="1413"/>
      <c r="P923" s="1414">
        <f>ROUND(SQRT(N923^2+O923^2)*1000/(1.73*N917),0)</f>
        <v>0</v>
      </c>
      <c r="Q923" s="1413"/>
      <c r="R923" s="1413"/>
      <c r="S923" s="1414">
        <f>ROUND(SQRT(Q923^2+R923^2)*1000/(1.73*Q917),0)</f>
        <v>0</v>
      </c>
      <c r="T923" s="1413"/>
      <c r="U923" s="1413"/>
      <c r="V923" s="1414">
        <f>ROUND(SQRT(T923^2+U923^2)*1000/(1.73*T917),0)</f>
        <v>0</v>
      </c>
      <c r="W923" s="1413"/>
      <c r="X923" s="1413"/>
      <c r="Y923" s="1414">
        <f>ROUND(SQRT(W923^2+X923^2)*1000/(1.73*W917),0)</f>
        <v>0</v>
      </c>
      <c r="Z923" s="1413"/>
      <c r="AA923" s="1413"/>
      <c r="AB923" s="1414">
        <f>ROUND(SQRT(Z923^2+AA923^2)*1000/(1.73*Z917),0)</f>
        <v>0</v>
      </c>
      <c r="AC923" s="1413"/>
      <c r="AD923" s="1413"/>
      <c r="AE923" s="1414">
        <f>ROUND(SQRT(AC923^2+AD923^2)*1000/(1.73*AC917),0)</f>
        <v>0</v>
      </c>
      <c r="AF923" s="1413"/>
      <c r="AG923" s="1413"/>
      <c r="AH923" s="1414">
        <f>ROUND(SQRT(AF923^2+AG923^2)*1000/(1.73*AF917),0)</f>
        <v>0</v>
      </c>
      <c r="AI923" s="1413"/>
      <c r="AJ923" s="1413"/>
      <c r="AK923" s="1414">
        <f>ROUND(SQRT(AI923^2+AJ923^2)*1000/(1.73*AI917),0)</f>
        <v>0</v>
      </c>
      <c r="AL923" s="1415"/>
      <c r="AM923" s="1415"/>
      <c r="AN923" s="1416">
        <f>ROUND(SQRT(AL923^2+AM923^2)*1000/(1.73*AL917),0)</f>
        <v>0</v>
      </c>
      <c r="AO923" s="1413"/>
      <c r="AP923" s="1413"/>
      <c r="AQ923" s="1414">
        <f>ROUND(SQRT(AO923^2+AP923^2)*1000/(1.73*AO917),0)</f>
        <v>0</v>
      </c>
      <c r="AR923" s="1413"/>
      <c r="AS923" s="1413"/>
      <c r="AT923" s="1414">
        <f>ROUND(SQRT(AR923^2+AS923^2)*1000/(1.73*AR917),0)</f>
        <v>0</v>
      </c>
      <c r="AU923" s="1413"/>
      <c r="AV923" s="1413"/>
      <c r="AW923" s="1414">
        <f>ROUND(SQRT(AU923^2+AV923^2)*1000/(1.73*AU917),0)</f>
        <v>0</v>
      </c>
      <c r="AX923" s="1413"/>
      <c r="AY923" s="1413"/>
      <c r="AZ923" s="1414">
        <f>ROUND(SQRT(AX923^2+AY923^2)*1000/(1.73*AX917),0)</f>
        <v>0</v>
      </c>
      <c r="BA923" s="1413"/>
      <c r="BB923" s="1413"/>
      <c r="BC923" s="1414">
        <f>ROUND(SQRT(BA923^2+BB923^2)*1000/(1.73*BA917),0)</f>
        <v>0</v>
      </c>
      <c r="BD923" s="1413"/>
      <c r="BE923" s="1413"/>
      <c r="BF923" s="1414">
        <f>ROUND(SQRT(BD923^2+BE923^2)*1000/(1.73*BD917),0)</f>
        <v>0</v>
      </c>
      <c r="BG923" s="1413"/>
      <c r="BH923" s="1413"/>
      <c r="BI923" s="1414">
        <f>ROUND(SQRT(BG923^2+BH923^2)*1000/(1.73*BG917),0)</f>
        <v>0</v>
      </c>
      <c r="BJ923" s="1413"/>
      <c r="BK923" s="1413"/>
      <c r="BL923" s="1414">
        <f>ROUND(SQRT(BJ923^2+BK923^2)*1000/(1.73*BJ917),0)</f>
        <v>0</v>
      </c>
      <c r="BM923" s="1413"/>
      <c r="BN923" s="1413"/>
      <c r="BO923" s="1414">
        <f>ROUND(SQRT(BM923^2+BN923^2)*1000/(1.73*BM917),0)</f>
        <v>0</v>
      </c>
      <c r="BP923" s="1413"/>
      <c r="BQ923" s="1413"/>
      <c r="BR923" s="1414">
        <f>ROUND(SQRT(BP923^2+BQ923^2)*1000/(1.73*BP917),0)</f>
        <v>0</v>
      </c>
      <c r="BS923" s="1413"/>
      <c r="BT923" s="1413"/>
      <c r="BU923" s="1414">
        <f>ROUND(SQRT(BS923^2+BT923^2)*1000/(1.73*BS917),0)</f>
        <v>0</v>
      </c>
      <c r="BV923" s="1413"/>
      <c r="BW923" s="1413"/>
      <c r="BX923" s="1414">
        <f>ROUND(SQRT(BV923^2+BW923^2)*1000/(1.73*BV917),0)</f>
        <v>0</v>
      </c>
      <c r="BY923" s="1413"/>
      <c r="BZ923" s="1413"/>
      <c r="CA923" s="1414">
        <f>ROUND(SQRT(BY923^2+BZ923^2)*1000/(1.73*BY917),0)</f>
        <v>0</v>
      </c>
    </row>
    <row r="924" s="1" customFormat="1" ht="19.199999999999999">
      <c r="A924" s="808"/>
      <c r="B924" s="1398" t="s">
        <v>521</v>
      </c>
      <c r="C924" s="1548" t="s">
        <v>522</v>
      </c>
      <c r="D924" s="1409"/>
      <c r="E924" s="1409"/>
      <c r="F924" s="1478"/>
      <c r="G924" s="1412">
        <v>10</v>
      </c>
      <c r="H924" s="1413">
        <v>0.001356</v>
      </c>
      <c r="I924" s="1413">
        <v>0</v>
      </c>
      <c r="J924" s="1414">
        <f t="shared" ref="J924:J925" si="4226">ROUND(SQRT(H924^2+I924^2)*1000/(1.73*H915),0)</f>
        <v>0</v>
      </c>
      <c r="K924" s="1413">
        <v>0.001348</v>
      </c>
      <c r="L924" s="1413">
        <v>0</v>
      </c>
      <c r="M924" s="1414">
        <f t="shared" ref="M924:M925" si="4227">ROUND(SQRT(K924^2+L924^2)*1000/(1.73*K915),0)</f>
        <v>0</v>
      </c>
      <c r="N924" s="1413">
        <v>0.001348</v>
      </c>
      <c r="O924" s="1413">
        <v>0</v>
      </c>
      <c r="P924" s="1414">
        <f t="shared" ref="P924:P925" si="4228">ROUND(SQRT(N924^2+O924^2)*1000/(1.73*N915),0)</f>
        <v>0</v>
      </c>
      <c r="Q924" s="1413">
        <v>0.0013439999999999999</v>
      </c>
      <c r="R924" s="1413">
        <v>0</v>
      </c>
      <c r="S924" s="1414">
        <f t="shared" ref="S924:S925" si="4229">ROUND(SQRT(Q924^2+R924^2)*1000/(1.73*Q915),0)</f>
        <v>0</v>
      </c>
      <c r="T924" s="1413">
        <v>0.0013439999999999999</v>
      </c>
      <c r="U924" s="1413">
        <v>0</v>
      </c>
      <c r="V924" s="1414">
        <f t="shared" ref="V924:V925" si="4230">ROUND(SQRT(T924^2+U924^2)*1000/(1.73*T915),0)</f>
        <v>0</v>
      </c>
      <c r="W924" s="1413">
        <v>0.0013420000000000001</v>
      </c>
      <c r="X924" s="1413">
        <v>0</v>
      </c>
      <c r="Y924" s="1414">
        <f t="shared" ref="Y924:Y925" si="4231">ROUND(SQRT(W924^2+X924^2)*1000/(1.73*W915),0)</f>
        <v>0</v>
      </c>
      <c r="Z924" s="1413">
        <v>0.0013519999999999999</v>
      </c>
      <c r="AA924" s="1413">
        <v>0</v>
      </c>
      <c r="AB924" s="1414">
        <f t="shared" ref="AB924:AB925" si="4232">ROUND(SQRT(Z924^2+AA924^2)*1000/(1.73*Z915),0)</f>
        <v>0</v>
      </c>
      <c r="AC924" s="1413">
        <v>0.0013500000000000001</v>
      </c>
      <c r="AD924" s="1413">
        <v>0</v>
      </c>
      <c r="AE924" s="1414">
        <f t="shared" ref="AE924:AE925" si="4233">ROUND(SQRT(AC924^2+AD924^2)*1000/(1.73*AC915),0)</f>
        <v>0</v>
      </c>
      <c r="AF924" s="1413">
        <v>0.001338</v>
      </c>
      <c r="AG924" s="1413"/>
      <c r="AH924" s="1414">
        <f t="shared" ref="AH924:AH925" si="4234">ROUND(SQRT(AF924^2+AG924^2)*1000/(1.73*AF915),0)</f>
        <v>0</v>
      </c>
      <c r="AI924" s="1413">
        <v>0.001348</v>
      </c>
      <c r="AJ924" s="1413">
        <v>0</v>
      </c>
      <c r="AK924" s="1414">
        <f t="shared" ref="AK924:AK925" si="4235">ROUND(SQRT(AI924^2+AJ924^2)*1000/(1.73*AI915),0)</f>
        <v>0</v>
      </c>
      <c r="AL924" s="1415">
        <v>0.0013500000000000001</v>
      </c>
      <c r="AM924" s="1415">
        <v>0</v>
      </c>
      <c r="AN924" s="1416">
        <f>ROUND(SQRT(AL924^2+AM924^2)*1000/(1.73*AL915),0)</f>
        <v>0</v>
      </c>
      <c r="AO924" s="1413">
        <v>0.0013500000000000001</v>
      </c>
      <c r="AP924" s="1413">
        <v>0</v>
      </c>
      <c r="AQ924" s="1414">
        <f>ROUND(SQRT(AO924^2+AP924^2)*1000/(1.73*AO915),0)</f>
        <v>0</v>
      </c>
      <c r="AR924" s="1413">
        <v>0.001358</v>
      </c>
      <c r="AS924" s="1413">
        <v>0</v>
      </c>
      <c r="AT924" s="1414">
        <f>ROUND(SQRT(AR924^2+AS924^2)*1000/(1.73*AR915),0)</f>
        <v>0</v>
      </c>
      <c r="AU924" s="1413">
        <v>0.0013500000000000001</v>
      </c>
      <c r="AV924" s="1413">
        <v>0</v>
      </c>
      <c r="AW924" s="1414">
        <f>ROUND(SQRT(AU924^2+AV924^2)*1000/(1.73*AU915),0)</f>
        <v>0</v>
      </c>
      <c r="AX924" s="1413">
        <v>0.0013500000000000001</v>
      </c>
      <c r="AY924" s="1413">
        <v>0</v>
      </c>
      <c r="AZ924" s="1414">
        <f>ROUND(SQRT(AX924^2+AY924^2)*1000/(1.73*AX915),0)</f>
        <v>0</v>
      </c>
      <c r="BA924" s="1413">
        <v>0.001348</v>
      </c>
      <c r="BB924" s="1413">
        <v>0</v>
      </c>
      <c r="BC924" s="1414">
        <f>ROUND(SQRT(BA924^2+BB924^2)*1000/(1.73*BA915),0)</f>
        <v>0</v>
      </c>
      <c r="BD924" s="1413">
        <v>0.0013500000000000001</v>
      </c>
      <c r="BE924" s="1413">
        <v>0</v>
      </c>
      <c r="BF924" s="1414">
        <f>ROUND(SQRT(BD924^2+BE924^2)*1000/(1.73*BD915),0)</f>
        <v>0</v>
      </c>
      <c r="BG924" s="1413">
        <v>0.001356</v>
      </c>
      <c r="BH924" s="1413">
        <v>0</v>
      </c>
      <c r="BI924" s="1414">
        <f>ROUND(SQRT(BG924^2+BH924^2)*1000/(1.73*BG915),0)</f>
        <v>0</v>
      </c>
      <c r="BJ924" s="1413">
        <v>0.001354</v>
      </c>
      <c r="BK924" s="1413">
        <v>0</v>
      </c>
      <c r="BL924" s="1414">
        <f>ROUND(SQRT(BJ924^2+BK924^2)*1000/(1.73*BJ915),0)</f>
        <v>0</v>
      </c>
      <c r="BM924" s="1413">
        <v>0.001358</v>
      </c>
      <c r="BN924" s="1413">
        <v>0</v>
      </c>
      <c r="BO924" s="1414">
        <f>ROUND(SQRT(BM924^2+BN924^2)*1000/(1.73*BM915),0)</f>
        <v>0</v>
      </c>
      <c r="BP924" s="1413">
        <v>0.001364</v>
      </c>
      <c r="BQ924" s="1413">
        <v>0</v>
      </c>
      <c r="BR924" s="1414">
        <f>ROUND(SQRT(BP924^2+BQ924^2)*1000/(1.73*BP915),0)</f>
        <v>0</v>
      </c>
      <c r="BS924" s="1413">
        <v>0.0013680000000000001</v>
      </c>
      <c r="BT924" s="1413">
        <v>0</v>
      </c>
      <c r="BU924" s="1414">
        <f>ROUND(SQRT(BS924^2+BT924^2)*1000/(1.73*BS915),0)</f>
        <v>0</v>
      </c>
      <c r="BV924" s="1413">
        <v>0.001364</v>
      </c>
      <c r="BW924" s="1413">
        <v>0</v>
      </c>
      <c r="BX924" s="1414">
        <f>ROUND(SQRT(BV924^2+BW924^2)*1000/(1.73*BV915),0)</f>
        <v>0</v>
      </c>
      <c r="BY924" s="1413">
        <v>0.0013699999999999999</v>
      </c>
      <c r="BZ924" s="1413">
        <v>0</v>
      </c>
      <c r="CA924" s="1414">
        <f>ROUND(SQRT(BY924^2+BZ924^2)*1000/(1.73*BY915),0)</f>
        <v>0</v>
      </c>
    </row>
    <row r="925" s="1" customFormat="1" ht="19.199999999999999">
      <c r="A925" s="808"/>
      <c r="B925" s="1398"/>
      <c r="C925" s="1548" t="s">
        <v>114</v>
      </c>
      <c r="D925" s="1409"/>
      <c r="E925" s="1409"/>
      <c r="F925" s="1478"/>
      <c r="G925" s="1412">
        <v>10</v>
      </c>
      <c r="H925" s="1413">
        <v>0.13850000000000001</v>
      </c>
      <c r="I925" s="1413">
        <v>0.0053</v>
      </c>
      <c r="J925" s="1414">
        <f t="shared" si="4226"/>
        <v>13</v>
      </c>
      <c r="K925" s="1413">
        <v>0.13669999999999999</v>
      </c>
      <c r="L925" s="1413">
        <v>0.0041000000000000003</v>
      </c>
      <c r="M925" s="1414">
        <f t="shared" si="4227"/>
        <v>12</v>
      </c>
      <c r="N925" s="1413">
        <v>0.13600000000000001</v>
      </c>
      <c r="O925" s="1413">
        <v>0.0045999999999999999</v>
      </c>
      <c r="P925" s="1414">
        <f t="shared" si="4228"/>
        <v>12</v>
      </c>
      <c r="Q925" s="1413">
        <v>0.14000000000000001</v>
      </c>
      <c r="R925" s="1413">
        <v>0.0045999999999999999</v>
      </c>
      <c r="S925" s="1414">
        <f t="shared" si="4229"/>
        <v>13</v>
      </c>
      <c r="T925" s="1413">
        <v>0.1353</v>
      </c>
      <c r="U925" s="1413">
        <v>0.0044000000000000003</v>
      </c>
      <c r="V925" s="1414">
        <f t="shared" si="4230"/>
        <v>12</v>
      </c>
      <c r="W925" s="1413">
        <v>0.14449999999999999</v>
      </c>
      <c r="X925" s="1413">
        <v>0.0045999999999999999</v>
      </c>
      <c r="Y925" s="1414">
        <f t="shared" si="4231"/>
        <v>13</v>
      </c>
      <c r="Z925" s="1413">
        <v>0.14749999999999999</v>
      </c>
      <c r="AA925" s="1413">
        <v>0.0054999999999999997</v>
      </c>
      <c r="AB925" s="1414">
        <f t="shared" si="4232"/>
        <v>13</v>
      </c>
      <c r="AC925" s="1413">
        <v>0.14460000000000001</v>
      </c>
      <c r="AD925" s="1413">
        <v>0.0067999999999999996</v>
      </c>
      <c r="AE925" s="1414">
        <f t="shared" si="4233"/>
        <v>13</v>
      </c>
      <c r="AF925" s="1413">
        <v>0.1457</v>
      </c>
      <c r="AG925" s="1413">
        <v>0.0074000000000000003</v>
      </c>
      <c r="AH925" s="1414">
        <f t="shared" si="4234"/>
        <v>13</v>
      </c>
      <c r="AI925" s="1413">
        <v>0.1482</v>
      </c>
      <c r="AJ925" s="1413">
        <v>0.0074999999999999997</v>
      </c>
      <c r="AK925" s="1414">
        <f t="shared" si="4235"/>
        <v>13</v>
      </c>
      <c r="AL925" s="1415">
        <v>0.14419999999999999</v>
      </c>
      <c r="AM925" s="1415">
        <v>0.0071999999999999998</v>
      </c>
      <c r="AN925" s="1416">
        <f>ROUND(SQRT(AL925^2+AM925^2)*1000/(1.73*AL915),0)</f>
        <v>8</v>
      </c>
      <c r="AO925" s="1413">
        <v>0.1396</v>
      </c>
      <c r="AP925" s="1413">
        <v>0.0082000000000000007</v>
      </c>
      <c r="AQ925" s="1414">
        <f>ROUND(SQRT(AO925^2+AP925^2)*1000/(1.73*AO915),0)</f>
        <v>8</v>
      </c>
      <c r="AR925" s="1413">
        <v>0.14480000000000001</v>
      </c>
      <c r="AS925" s="1413">
        <v>0.0091999999999999998</v>
      </c>
      <c r="AT925" s="1414">
        <f>ROUND(SQRT(AR925^2+AS925^2)*1000/(1.73*AR915),0)</f>
        <v>8</v>
      </c>
      <c r="AU925" s="1413">
        <v>0.14050000000000001</v>
      </c>
      <c r="AV925" s="1413">
        <v>0.0068999999999999999</v>
      </c>
      <c r="AW925" s="1414">
        <f>ROUND(SQRT(AU925^2+AV925^2)*1000/(1.73*AU915),0)</f>
        <v>8</v>
      </c>
      <c r="AX925" s="1413">
        <v>0.14199999999999999</v>
      </c>
      <c r="AY925" s="1413">
        <v>0.0091000000000000004</v>
      </c>
      <c r="AZ925" s="1414">
        <f>ROUND(SQRT(AX925^2+AY925^2)*1000/(1.73*AX915),0)</f>
        <v>8</v>
      </c>
      <c r="BA925" s="1413">
        <v>0.1391</v>
      </c>
      <c r="BB925" s="1413">
        <v>0.0095999999999999992</v>
      </c>
      <c r="BC925" s="1414">
        <f>ROUND(SQRT(BA925^2+BB925^2)*1000/(1.73*BA915),0)</f>
        <v>8</v>
      </c>
      <c r="BD925" s="1413">
        <v>0.14530000000000001</v>
      </c>
      <c r="BE925" s="1413">
        <v>0.0067000000000000002</v>
      </c>
      <c r="BF925" s="1414">
        <f>ROUND(SQRT(BD925^2+BE925^2)*1000/(1.73*BD915),0)</f>
        <v>8</v>
      </c>
      <c r="BG925" s="1413">
        <v>0.1434</v>
      </c>
      <c r="BH925" s="1413">
        <v>0.0061999999999999998</v>
      </c>
      <c r="BI925" s="1414">
        <f>ROUND(SQRT(BG925^2+BH925^2)*1000/(1.73*BG915),0)</f>
        <v>8</v>
      </c>
      <c r="BJ925" s="1413">
        <v>0.14610000000000001</v>
      </c>
      <c r="BK925" s="1413">
        <v>0.0057999999999999996</v>
      </c>
      <c r="BL925" s="1414">
        <f>ROUND(SQRT(BJ925^2+BK925^2)*1000/(1.73*BJ915),0)</f>
        <v>8</v>
      </c>
      <c r="BM925" s="1413">
        <v>0.14760000000000001</v>
      </c>
      <c r="BN925" s="1413">
        <v>0.0067999999999999996</v>
      </c>
      <c r="BO925" s="1414">
        <f>ROUND(SQRT(BM925^2+BN925^2)*1000/(1.73*BM915),0)</f>
        <v>8</v>
      </c>
      <c r="BP925" s="1413">
        <v>0.15160000000000001</v>
      </c>
      <c r="BQ925" s="1413">
        <v>0.0058999999999999999</v>
      </c>
      <c r="BR925" s="1414">
        <f>ROUND(SQRT(BP925^2+BQ925^2)*1000/(1.73*BP915),0)</f>
        <v>9</v>
      </c>
      <c r="BS925" s="1413">
        <v>0.14940000000000001</v>
      </c>
      <c r="BT925" s="1413">
        <v>0.0083999999999999995</v>
      </c>
      <c r="BU925" s="1414">
        <f>ROUND(SQRT(BS925^2+BT925^2)*1000/(1.73*BS915),0)</f>
        <v>8</v>
      </c>
      <c r="BV925" s="1413">
        <v>0.15090000000000001</v>
      </c>
      <c r="BW925" s="1413">
        <v>0.0080000000000000002</v>
      </c>
      <c r="BX925" s="1414">
        <f>ROUND(SQRT(BV925^2+BW925^2)*1000/(1.73*BV915),0)</f>
        <v>8</v>
      </c>
      <c r="BY925" s="1413">
        <v>0.15010000000000001</v>
      </c>
      <c r="BZ925" s="1413">
        <v>0.0088999999999999999</v>
      </c>
      <c r="CA925" s="1414">
        <f>ROUND(SQRT(BY925^2+BZ925^2)*1000/(1.73*BY915),0)</f>
        <v>8</v>
      </c>
    </row>
    <row r="926" s="1" customFormat="1" ht="18">
      <c r="A926" s="808"/>
      <c r="B926" s="1655"/>
      <c r="C926" s="1648" t="s">
        <v>66</v>
      </c>
      <c r="D926" s="1409"/>
      <c r="E926" s="1409"/>
      <c r="F926" s="1478"/>
      <c r="G926" s="1412">
        <v>10</v>
      </c>
      <c r="H926" s="1413">
        <v>0.036749999999999998</v>
      </c>
      <c r="I926" s="1413">
        <v>0.0063</v>
      </c>
      <c r="J926" s="1414">
        <f>ROUND(SQRT(H926^2+I926^2)*1000/(1.73*H915),0)</f>
        <v>2</v>
      </c>
      <c r="K926" s="1413">
        <v>0.032849999999999997</v>
      </c>
      <c r="L926" s="1413">
        <v>0.0054000000000000003</v>
      </c>
      <c r="M926" s="1414">
        <f>ROUND(SQRT(K926^2+L926^2)*1000/(1.73*K915),0)</f>
        <v>2</v>
      </c>
      <c r="N926" s="1413">
        <v>0.034950000000000002</v>
      </c>
      <c r="O926" s="1413">
        <v>0.0057000000000000002</v>
      </c>
      <c r="P926" s="1414">
        <f>ROUND(SQRT(N926^2+O926^2)*1000/(1.73*N915),0)</f>
        <v>2</v>
      </c>
      <c r="Q926" s="1413">
        <v>0.034799999999999998</v>
      </c>
      <c r="R926" s="1413">
        <v>0.0054000000000000003</v>
      </c>
      <c r="S926" s="1414">
        <f>ROUND(SQRT(Q926^2+R926^2)*1000/(1.73*Q915),0)</f>
        <v>2</v>
      </c>
      <c r="T926" s="1413">
        <v>0.034200000000000001</v>
      </c>
      <c r="U926" s="1413">
        <v>0.0057000000000000002</v>
      </c>
      <c r="V926" s="1414">
        <f>ROUND(SQRT(T926^2+U926^2)*1000/(1.73*T915),0)</f>
        <v>2</v>
      </c>
      <c r="W926" s="1413">
        <v>0.035700000000000003</v>
      </c>
      <c r="X926" s="1413">
        <v>0.0055500000000000002</v>
      </c>
      <c r="Y926" s="1414">
        <f>ROUND(SQRT(W926^2+X926^2)*1000/(1.73*W915),0)</f>
        <v>2</v>
      </c>
      <c r="Z926" s="1413">
        <v>0.03585</v>
      </c>
      <c r="AA926" s="1413">
        <v>0.0057000000000000002</v>
      </c>
      <c r="AB926" s="1414">
        <f>ROUND(SQRT(Z926^2+AA926^2)*1000/(1.73*Z915),0)</f>
        <v>2</v>
      </c>
      <c r="AC926" s="1413">
        <v>0.034500000000000003</v>
      </c>
      <c r="AD926" s="1413">
        <v>0.0052500000000000003</v>
      </c>
      <c r="AE926" s="1414">
        <f>ROUND(SQRT(AC926^2+AD926^2)*1000/(1.73*AC915),0)</f>
        <v>2</v>
      </c>
      <c r="AF926" s="1413">
        <v>0.03585</v>
      </c>
      <c r="AG926" s="1413">
        <v>0.0049500000000000004</v>
      </c>
      <c r="AH926" s="1414">
        <f>ROUND(SQRT(AF926^2+AG926^2)*1000/(1.73*AF915),0)</f>
        <v>2</v>
      </c>
      <c r="AI926" s="1413">
        <v>0.037350000000000001</v>
      </c>
      <c r="AJ926" s="1413">
        <v>0.0058500000000000002</v>
      </c>
      <c r="AK926" s="1414">
        <f>ROUND(SQRT(AI926^2+AJ926^2)*1000/(1.73*AI915),0)</f>
        <v>2</v>
      </c>
      <c r="AL926" s="1415">
        <v>0.042450000000000002</v>
      </c>
      <c r="AM926" s="1415">
        <v>0.0068999999999999999</v>
      </c>
      <c r="AN926" s="1416">
        <f>ROUND(SQRT(AL926^2+AM926^2)*1000/(1.73*AL915),0)</f>
        <v>2</v>
      </c>
      <c r="AO926" s="1413">
        <v>0.032399999999999998</v>
      </c>
      <c r="AP926" s="1413">
        <v>0.0060000000000000001</v>
      </c>
      <c r="AQ926" s="1414">
        <f>ROUND(SQRT(AO926^2+AP926^2)*1000/(1.73*AO915),0)</f>
        <v>2</v>
      </c>
      <c r="AR926" s="1413">
        <v>0.0315</v>
      </c>
      <c r="AS926" s="1413">
        <v>0.0060000000000000001</v>
      </c>
      <c r="AT926" s="1414">
        <f>ROUND(SQRT(AR926^2+AS926^2)*1000/(1.73*AR915),0)</f>
        <v>2</v>
      </c>
      <c r="AU926" s="1413">
        <v>0.035999999999999997</v>
      </c>
      <c r="AV926" s="1413">
        <v>0.0057000000000000002</v>
      </c>
      <c r="AW926" s="1414">
        <f>ROUND(SQRT(AU926^2+AV926^2)*1000/(1.73*AU915),0)</f>
        <v>2</v>
      </c>
      <c r="AX926" s="1413">
        <v>0.036450000000000003</v>
      </c>
      <c r="AY926" s="1413">
        <v>0.0061500000000000001</v>
      </c>
      <c r="AZ926" s="1414">
        <f>ROUND(SQRT(AX926^2+AY926^2)*1000/(1.73*AX915),0)</f>
        <v>2</v>
      </c>
      <c r="BA926" s="1413">
        <v>0.035700000000000003</v>
      </c>
      <c r="BB926" s="1413">
        <v>0.0063</v>
      </c>
      <c r="BC926" s="1414">
        <f>ROUND(SQRT(BA926^2+BB926^2)*1000/(1.73*BA915),0)</f>
        <v>2</v>
      </c>
      <c r="BD926" s="1413">
        <v>0.039149999999999997</v>
      </c>
      <c r="BE926" s="1413">
        <v>0.0061500000000000001</v>
      </c>
      <c r="BF926" s="1414">
        <f>ROUND(SQRT(BD926^2+BE926^2)*1000/(1.73*BD915),0)</f>
        <v>2</v>
      </c>
      <c r="BG926" s="1413">
        <v>0.042299999999999997</v>
      </c>
      <c r="BH926" s="1413">
        <v>0.0058500000000000002</v>
      </c>
      <c r="BI926" s="1414">
        <f>ROUND(SQRT(BG926^2+BH926^2)*1000/(1.73*BG915),0)</f>
        <v>2</v>
      </c>
      <c r="BJ926" s="1413">
        <v>0.044549999999999999</v>
      </c>
      <c r="BK926" s="1413">
        <v>0.0060000000000000001</v>
      </c>
      <c r="BL926" s="1414">
        <f>ROUND(SQRT(BJ926^2+BK926^2)*1000/(1.73*BJ915),0)</f>
        <v>3</v>
      </c>
      <c r="BM926" s="1413">
        <v>0.045449999999999997</v>
      </c>
      <c r="BN926" s="1413">
        <v>0.0060000000000000001</v>
      </c>
      <c r="BO926" s="1414">
        <f>ROUND(SQRT(BM926^2+BN926^2)*1000/(1.73*BM915),0)</f>
        <v>3</v>
      </c>
      <c r="BP926" s="1413">
        <v>0.043049999999999998</v>
      </c>
      <c r="BQ926" s="1413">
        <v>0.0052500000000000003</v>
      </c>
      <c r="BR926" s="1414">
        <f>ROUND(SQRT(BP926^2+BQ926^2)*1000/(1.73*BP915),0)</f>
        <v>2</v>
      </c>
      <c r="BS926" s="1413">
        <v>0.040649999999999999</v>
      </c>
      <c r="BT926" s="1413">
        <v>0.0058500000000000002</v>
      </c>
      <c r="BU926" s="1414">
        <f>ROUND(SQRT(BS926^2+BT926^2)*1000/(1.73*BS915),0)</f>
        <v>2</v>
      </c>
      <c r="BV926" s="1413">
        <v>0.043799999999999999</v>
      </c>
      <c r="BW926" s="1413">
        <v>0.0057000000000000002</v>
      </c>
      <c r="BX926" s="1414">
        <f>ROUND(SQRT(BV926^2+BW926^2)*1000/(1.73*BV915),0)</f>
        <v>2</v>
      </c>
      <c r="BY926" s="1413">
        <v>0.044549999999999999</v>
      </c>
      <c r="BZ926" s="1413">
        <v>0.0061500000000000001</v>
      </c>
      <c r="CA926" s="1414">
        <f>ROUND(SQRT(BY926^2+BZ926^2)*1000/(1.73*BY915),0)</f>
        <v>3</v>
      </c>
    </row>
    <row r="927" s="1" customFormat="1" ht="19.5" customHeight="1">
      <c r="A927" s="1332"/>
      <c r="B927" s="1438" t="s">
        <v>428</v>
      </c>
      <c r="C927" s="1439" t="s">
        <v>411</v>
      </c>
      <c r="D927" s="1440"/>
      <c r="E927" s="1440"/>
      <c r="F927" s="1441"/>
      <c r="G927" s="1412"/>
      <c r="H927" s="1419">
        <f>H908</f>
        <v>0.155764875</v>
      </c>
      <c r="I927" s="1419">
        <f>I908</f>
        <v>0.08629374075</v>
      </c>
      <c r="J927" s="1414"/>
      <c r="K927" s="1419">
        <f>K908</f>
        <v>0.155764875</v>
      </c>
      <c r="L927" s="1419">
        <f>L908</f>
        <v>0.08629374075</v>
      </c>
      <c r="M927" s="1414"/>
      <c r="N927" s="1419">
        <f>N908</f>
        <v>0.155764875</v>
      </c>
      <c r="O927" s="1419">
        <f>O908</f>
        <v>0.08629374075</v>
      </c>
      <c r="P927" s="1414"/>
      <c r="Q927" s="1419">
        <f>Q908</f>
        <v>0.155764875</v>
      </c>
      <c r="R927" s="1419">
        <f>R908</f>
        <v>0.08629374075</v>
      </c>
      <c r="S927" s="1414"/>
      <c r="T927" s="1419">
        <f>T908</f>
        <v>0.155764875</v>
      </c>
      <c r="U927" s="1419">
        <f>U908</f>
        <v>0.08629374075</v>
      </c>
      <c r="V927" s="1414"/>
      <c r="W927" s="1419">
        <f>W908</f>
        <v>0.155764875</v>
      </c>
      <c r="X927" s="1419">
        <f>X908</f>
        <v>0.08629374075</v>
      </c>
      <c r="Y927" s="1414"/>
      <c r="Z927" s="1419">
        <f>Z908</f>
        <v>0.155764875</v>
      </c>
      <c r="AA927" s="1419">
        <f>AA908</f>
        <v>0.08629374075</v>
      </c>
      <c r="AB927" s="1414"/>
      <c r="AC927" s="1419">
        <f>AC908</f>
        <v>0.155764875</v>
      </c>
      <c r="AD927" s="1419">
        <f>AD908</f>
        <v>0.08629374075</v>
      </c>
      <c r="AE927" s="1414"/>
      <c r="AF927" s="1419">
        <f>AF908</f>
        <v>0.155764875</v>
      </c>
      <c r="AG927" s="1419">
        <f>AG908</f>
        <v>0.08629374075</v>
      </c>
      <c r="AH927" s="1414"/>
      <c r="AI927" s="1419">
        <f>AI908</f>
        <v>0.17165925000000001</v>
      </c>
      <c r="AJ927" s="1419">
        <f>AJ908</f>
        <v>0.09509922450000001</v>
      </c>
      <c r="AK927" s="1414"/>
      <c r="AL927" s="1420">
        <f>AL908</f>
        <v>0.17165925000000001</v>
      </c>
      <c r="AM927" s="1420">
        <f>AM908</f>
        <v>0.09509922450000001</v>
      </c>
      <c r="AN927" s="1416"/>
      <c r="AO927" s="1419">
        <f>AO908</f>
        <v>0.155764875</v>
      </c>
      <c r="AP927" s="1419">
        <f>AP908</f>
        <v>0.08629374075</v>
      </c>
      <c r="AQ927" s="1414"/>
      <c r="AR927" s="1419">
        <f>AR908</f>
        <v>0.155764875</v>
      </c>
      <c r="AS927" s="1419">
        <f>AS908</f>
        <v>0.08629374075</v>
      </c>
      <c r="AT927" s="1414"/>
      <c r="AU927" s="1419">
        <f>AU908</f>
        <v>0.155764875</v>
      </c>
      <c r="AV927" s="1419">
        <f>AV908</f>
        <v>0.08629374075</v>
      </c>
      <c r="AW927" s="1414"/>
      <c r="AX927" s="1419">
        <f>AX908</f>
        <v>0.155764875</v>
      </c>
      <c r="AY927" s="1419">
        <f>AY908</f>
        <v>0.08629374075</v>
      </c>
      <c r="AZ927" s="1414"/>
      <c r="BA927" s="1419">
        <f>BA908</f>
        <v>0.155764875</v>
      </c>
      <c r="BB927" s="1419">
        <f>BB908</f>
        <v>0.08629374075</v>
      </c>
      <c r="BC927" s="1414"/>
      <c r="BD927" s="1419">
        <f>BD908</f>
        <v>0.155764875</v>
      </c>
      <c r="BE927" s="1419">
        <f>BE908</f>
        <v>0.08629374075</v>
      </c>
      <c r="BF927" s="1414"/>
      <c r="BG927" s="1419">
        <f>BG908</f>
        <v>0.155764875</v>
      </c>
      <c r="BH927" s="1419">
        <f>BH908</f>
        <v>0.08629374075</v>
      </c>
      <c r="BI927" s="1414"/>
      <c r="BJ927" s="1419">
        <f>BJ908</f>
        <v>0.155764875</v>
      </c>
      <c r="BK927" s="1419">
        <f>BK908</f>
        <v>0.08629374075</v>
      </c>
      <c r="BL927" s="1414"/>
      <c r="BM927" s="1419">
        <f>BM908</f>
        <v>0.155764875</v>
      </c>
      <c r="BN927" s="1419">
        <f>BN908</f>
        <v>0.08629374075</v>
      </c>
      <c r="BO927" s="1414"/>
      <c r="BP927" s="1419">
        <f>BP908</f>
        <v>0.155764875</v>
      </c>
      <c r="BQ927" s="1419">
        <f>BQ908</f>
        <v>0.08629374075</v>
      </c>
      <c r="BR927" s="1414"/>
      <c r="BS927" s="1419">
        <f>BS908</f>
        <v>0.155764875</v>
      </c>
      <c r="BT927" s="1419">
        <f>BT908</f>
        <v>0.08629374075</v>
      </c>
      <c r="BU927" s="1414"/>
      <c r="BV927" s="1419">
        <f>BV908</f>
        <v>0.155764875</v>
      </c>
      <c r="BW927" s="1419">
        <f>BW908</f>
        <v>0.08629374075</v>
      </c>
      <c r="BX927" s="1414"/>
      <c r="BY927" s="1419">
        <f>BY908</f>
        <v>0.17165925000000001</v>
      </c>
      <c r="BZ927" s="1419">
        <f>BZ908</f>
        <v>0.09509922450000001</v>
      </c>
      <c r="CA927" s="1414"/>
    </row>
    <row r="928" s="1" customFormat="1" ht="19.5" customHeight="1">
      <c r="A928" s="1332"/>
      <c r="B928" s="1449"/>
      <c r="C928" s="1450" t="s">
        <v>412</v>
      </c>
      <c r="D928" s="1409"/>
      <c r="E928" s="1409"/>
      <c r="F928" s="1410"/>
      <c r="G928" s="1412"/>
      <c r="H928" s="1419">
        <f>SUM(H912:H913)</f>
        <v>-0.24283274749999989</v>
      </c>
      <c r="I928" s="1419">
        <f>SUM(I912:I913)</f>
        <v>-0.13452934211499995</v>
      </c>
      <c r="J928" s="1414"/>
      <c r="K928" s="1419">
        <f>SUM(K912:K913)</f>
        <v>-0.19871299000000003</v>
      </c>
      <c r="L928" s="1419">
        <f>SUM(L912:L913)</f>
        <v>-0.11008699646000003</v>
      </c>
      <c r="M928" s="1414"/>
      <c r="N928" s="1419">
        <f>SUM(N912:N913)</f>
        <v>-0.19871299000000003</v>
      </c>
      <c r="O928" s="1419">
        <f>SUM(O912:O913)</f>
        <v>-0.11008699646000003</v>
      </c>
      <c r="P928" s="1414"/>
      <c r="Q928" s="1419">
        <f>SUM(Q912:Q913)</f>
        <v>-0.18749610249999982</v>
      </c>
      <c r="R928" s="1419">
        <f>SUM(R912:R913)</f>
        <v>-0.10387284078499989</v>
      </c>
      <c r="S928" s="1414"/>
      <c r="T928" s="1419">
        <f>SUM(T912:T913)</f>
        <v>-0.20955598125000002</v>
      </c>
      <c r="U928" s="1419">
        <f>SUM(U912:U913)</f>
        <v>-0.11609401361250002</v>
      </c>
      <c r="V928" s="1414"/>
      <c r="W928" s="1419">
        <f>SUM(W912:W913)</f>
        <v>-0.22077286875000002</v>
      </c>
      <c r="X928" s="1419">
        <f>SUM(X912:X913)</f>
        <v>-0.12230816928750002</v>
      </c>
      <c r="Y928" s="1414"/>
      <c r="Z928" s="1419">
        <f>SUM(Z912:Z913)</f>
        <v>-0.22880936750000003</v>
      </c>
      <c r="AA928" s="1419">
        <f>SUM(AA912:AA913)</f>
        <v>-0.12676038959500002</v>
      </c>
      <c r="AB928" s="1414"/>
      <c r="AC928" s="1419">
        <f>SUM(AC912:AC913)</f>
        <v>-0.22600287500000005</v>
      </c>
      <c r="AD928" s="1419">
        <f>SUM(AD912:AD913)</f>
        <v>-0.12520559275000004</v>
      </c>
      <c r="AE928" s="1414"/>
      <c r="AF928" s="1419">
        <f>SUM(AF912:AF913)</f>
        <v>-0.2531368437499999</v>
      </c>
      <c r="AG928" s="1419">
        <f>SUM(AG912:AG913)</f>
        <v>-0.14023781143749997</v>
      </c>
      <c r="AH928" s="1414"/>
      <c r="AI928" s="1419">
        <f>SUM(AI912:AI913)</f>
        <v>-0.24845935624999987</v>
      </c>
      <c r="AJ928" s="1419">
        <f>SUM(AJ912:AJ913)</f>
        <v>-0.13764648336249996</v>
      </c>
      <c r="AK928" s="1414"/>
      <c r="AL928" s="1420">
        <f>SUM(AL912:AL913)</f>
        <v>-0.22973578249999993</v>
      </c>
      <c r="AM928" s="1420">
        <f>SUM(AM912:AM913)</f>
        <v>-0.12727362350499999</v>
      </c>
      <c r="AN928" s="1416"/>
      <c r="AO928" s="1419">
        <f>SUM(AO912:AO913)</f>
        <v>-0.23441326999999995</v>
      </c>
      <c r="AP928" s="1419">
        <f>SUM(AP912:AP913)</f>
        <v>-0.12986495158</v>
      </c>
      <c r="AQ928" s="1414"/>
      <c r="AR928" s="1419">
        <f>SUM(AR912:AR913)</f>
        <v>-0.21515988375</v>
      </c>
      <c r="AS928" s="1419">
        <f>SUM(AS912:AS913)</f>
        <v>-0.11919857559749999</v>
      </c>
      <c r="AT928" s="1414"/>
      <c r="AU928" s="1419">
        <f>SUM(AU912:AU913)</f>
        <v>-0.21235339124999991</v>
      </c>
      <c r="AV928" s="1419">
        <f>SUM(AV912:AV913)</f>
        <v>-0.11764377875249996</v>
      </c>
      <c r="AW928" s="1414"/>
      <c r="AX928" s="1419">
        <f>SUM(AX912:AX913)</f>
        <v>-0.21235339124999991</v>
      </c>
      <c r="AY928" s="1419">
        <f>SUM(AY912:AY913)</f>
        <v>-0.11764377875249996</v>
      </c>
      <c r="AZ928" s="1414"/>
      <c r="BA928" s="1419">
        <f>SUM(BA912:BA913)</f>
        <v>-0.23721976249999993</v>
      </c>
      <c r="BB928" s="1419">
        <f>SUM(BB912:BB913)</f>
        <v>-0.13141974842499998</v>
      </c>
      <c r="BC928" s="1414"/>
      <c r="BD928" s="1419">
        <f>SUM(BD912:BD913)</f>
        <v>-0.25609925249999993</v>
      </c>
      <c r="BE928" s="1419">
        <f>SUM(BE912:BE913)</f>
        <v>-0.14187898588499998</v>
      </c>
      <c r="BF928" s="1414"/>
      <c r="BG928" s="1419">
        <f>SUM(BG912:BG913)</f>
        <v>-0.30021901000000006</v>
      </c>
      <c r="BH928" s="1419">
        <f>SUM(BH912:BH913)</f>
        <v>-0.16632133154000006</v>
      </c>
      <c r="BI928" s="1414"/>
      <c r="BJ928" s="1419">
        <f>SUM(BJ912:BJ913)</f>
        <v>-0.29218251125000011</v>
      </c>
      <c r="BK928" s="1419">
        <f>SUM(BK912:BK913)</f>
        <v>-0.16186911123250006</v>
      </c>
      <c r="BL928" s="1414"/>
      <c r="BM928" s="1419">
        <f>SUM(BM912:BM913)</f>
        <v>-0.26769003624999999</v>
      </c>
      <c r="BN928" s="1419">
        <f>SUM(BN912:BN913)</f>
        <v>-0.14830028008249999</v>
      </c>
      <c r="BO928" s="1414"/>
      <c r="BP928" s="1419">
        <f>SUM(BP912:BP913)</f>
        <v>-0.26731613999999992</v>
      </c>
      <c r="BQ928" s="1419">
        <f>SUM(BQ912:BQ913)</f>
        <v>-0.14809314155999997</v>
      </c>
      <c r="BR928" s="1414"/>
      <c r="BS928" s="1419">
        <f>SUM(BS912:BS913)</f>
        <v>-0.27012263250000002</v>
      </c>
      <c r="BT928" s="1419">
        <f>SUM(BT912:BT913)</f>
        <v>-0.14964793840500004</v>
      </c>
      <c r="BU928" s="1414"/>
      <c r="BV928" s="1419">
        <f>SUM(BV912:BV913)</f>
        <v>-0.2508692462499999</v>
      </c>
      <c r="BW928" s="1419">
        <f>SUM(BW912:BW913)</f>
        <v>-0.13898156242249995</v>
      </c>
      <c r="BX928" s="1414"/>
      <c r="BY928" s="1419">
        <f>SUM(BY912:BY913)</f>
        <v>-0.23534876749999994</v>
      </c>
      <c r="BZ928" s="1419">
        <f>SUM(BZ912:BZ913)</f>
        <v>-0.13038321719499998</v>
      </c>
      <c r="CA928" s="1414"/>
    </row>
    <row r="929" s="1" customFormat="1" ht="20.25" customHeight="1">
      <c r="A929" s="1332"/>
      <c r="B929" s="1453"/>
      <c r="C929" s="1454" t="s">
        <v>413</v>
      </c>
      <c r="D929" s="1455"/>
      <c r="E929" s="1599"/>
      <c r="F929" s="1498"/>
      <c r="G929" s="1412"/>
      <c r="H929" s="1419">
        <f>(H927-H928)/H927*100</f>
        <v>255.89698736637504</v>
      </c>
      <c r="I929" s="1419">
        <f>(I927-I928)/I927*100</f>
        <v>255.8969873663751</v>
      </c>
      <c r="J929" s="1414"/>
      <c r="K929" s="1419">
        <f>(K927-K928)/K927*100</f>
        <v>227.57240038872695</v>
      </c>
      <c r="L929" s="1419">
        <f>(L927-L928)/L927*100</f>
        <v>227.572400388727</v>
      </c>
      <c r="M929" s="1414"/>
      <c r="N929" s="1419">
        <f>(N927-N928)/N927*100</f>
        <v>227.57240038872695</v>
      </c>
      <c r="O929" s="1419">
        <f>(O927-O928)/O927*100</f>
        <v>227.572400388727</v>
      </c>
      <c r="P929" s="1414"/>
      <c r="Q929" s="1419">
        <f>(Q927-Q928)/Q927*100</f>
        <v>220.3712342079688</v>
      </c>
      <c r="R929" s="1419">
        <f>(R927-R928)/R927*100</f>
        <v>220.37123420796877</v>
      </c>
      <c r="S929" s="1414"/>
      <c r="T929" s="1419">
        <f>(T927-T928)/T927*100</f>
        <v>234.53352769679299</v>
      </c>
      <c r="U929" s="1419">
        <f>(U927-U928)/U927*100</f>
        <v>234.53352769679299</v>
      </c>
      <c r="V929" s="1414"/>
      <c r="W929" s="1419">
        <f>(W927-W928)/W927*100</f>
        <v>241.73469387755105</v>
      </c>
      <c r="X929" s="1419">
        <f>(X927-X928)/X927*100</f>
        <v>241.73469387755105</v>
      </c>
      <c r="Y929" s="1414"/>
      <c r="Z929" s="1419">
        <f>(Z927-Z928)/Z927*100</f>
        <v>246.89407191448009</v>
      </c>
      <c r="AA929" s="1419">
        <f>(AA927-AA928)/AA927*100</f>
        <v>246.89407191448015</v>
      </c>
      <c r="AB929" s="1414"/>
      <c r="AC929" s="1419">
        <f>(AC927-AC928)/AC927*100</f>
        <v>245.0923226433431</v>
      </c>
      <c r="AD929" s="1419">
        <f>(AD927-AD928)/AD927*100</f>
        <v>245.0923226433431</v>
      </c>
      <c r="AE929" s="1414"/>
      <c r="AF929" s="1419">
        <f>(AF927-AF928)/AF927*100</f>
        <v>262.51214771622926</v>
      </c>
      <c r="AG929" s="1419">
        <f>(AG927-AG928)/AG927*100</f>
        <v>262.51214771622932</v>
      </c>
      <c r="AH929" s="1414"/>
      <c r="AI929" s="1419">
        <f>(AI927-AI928)/AI927*100</f>
        <v>244.73985890652546</v>
      </c>
      <c r="AJ929" s="1419">
        <f>(AJ927-AJ928)/AJ927*100</f>
        <v>244.73985890652554</v>
      </c>
      <c r="AK929" s="1414"/>
      <c r="AL929" s="1420">
        <f>(AL927-AL928)/AL927*100</f>
        <v>233.83245149911812</v>
      </c>
      <c r="AM929" s="1420">
        <f>(AM927-AM928)/AM927*100</f>
        <v>233.83245149911818</v>
      </c>
      <c r="AN929" s="1416"/>
      <c r="AO929" s="1419">
        <f>(AO927-AO928)/AO927*100</f>
        <v>250.49173955296399</v>
      </c>
      <c r="AP929" s="1419">
        <f>(AP927-AP928)/AP927*100</f>
        <v>250.49173955296405</v>
      </c>
      <c r="AQ929" s="1414"/>
      <c r="AR929" s="1419">
        <f>(AR927-AR928)/AR927*100</f>
        <v>238.13119533527694</v>
      </c>
      <c r="AS929" s="1419">
        <f>(AS927-AS928)/AS927*100</f>
        <v>238.13119533527694</v>
      </c>
      <c r="AT929" s="1414"/>
      <c r="AU929" s="1419">
        <f>(AU927-AU928)/AU927*100</f>
        <v>236.32944606413986</v>
      </c>
      <c r="AV929" s="1419">
        <f>(AV927-AV928)/AV927*100</f>
        <v>236.32944606413986</v>
      </c>
      <c r="AW929" s="1414"/>
      <c r="AX929" s="1419">
        <f>(AX927-AX928)/AX927*100</f>
        <v>236.32944606413986</v>
      </c>
      <c r="AY929" s="1419">
        <f>(AY927-AY928)/AY927*100</f>
        <v>236.32944606413986</v>
      </c>
      <c r="AZ929" s="1414"/>
      <c r="BA929" s="1419">
        <f>(BA927-BA928)/BA927*100</f>
        <v>252.29348882410102</v>
      </c>
      <c r="BB929" s="1419">
        <f>(BB927-BB928)/BB927*100</f>
        <v>252.29348882410108</v>
      </c>
      <c r="BC929" s="1414"/>
      <c r="BD929" s="1419">
        <f>(BD927-BD928)/BD927*100</f>
        <v>264.41399416909616</v>
      </c>
      <c r="BE929" s="1419">
        <f>(BE927-BE928)/BE927*100</f>
        <v>264.41399416909621</v>
      </c>
      <c r="BF929" s="1414"/>
      <c r="BG929" s="1419">
        <f>(BG927-BG928)/BG927*100</f>
        <v>292.73858114674448</v>
      </c>
      <c r="BH929" s="1419">
        <f>(BH927-BH928)/BH927*100</f>
        <v>292.73858114674448</v>
      </c>
      <c r="BI929" s="1414"/>
      <c r="BJ929" s="1419">
        <f>(BJ927-BJ928)/BJ927*100</f>
        <v>287.57920310981541</v>
      </c>
      <c r="BK929" s="1419">
        <f>(BK927-BK928)/BK927*100</f>
        <v>287.57920310981541</v>
      </c>
      <c r="BL929" s="1414"/>
      <c r="BM929" s="1419">
        <f>(BM927-BM928)/BM927*100</f>
        <v>271.85519922254616</v>
      </c>
      <c r="BN929" s="1419">
        <f>(BN927-BN928)/BN927*100</f>
        <v>271.8551992225461</v>
      </c>
      <c r="BO929" s="1414"/>
      <c r="BP929" s="1419">
        <f>(BP927-BP928)/BP927*100</f>
        <v>271.61516034985419</v>
      </c>
      <c r="BQ929" s="1419">
        <f>(BQ927-BQ928)/BQ927*100</f>
        <v>271.61516034985425</v>
      </c>
      <c r="BR929" s="1414"/>
      <c r="BS929" s="1419">
        <f>(BS927-BS928)/BS927*100</f>
        <v>273.41690962099131</v>
      </c>
      <c r="BT929" s="1419">
        <f>(BT927-BT928)/BT927*100</f>
        <v>273.41690962099131</v>
      </c>
      <c r="BU929" s="1414"/>
      <c r="BV929" s="1419">
        <f>(BV927-BV928)/BV927*100</f>
        <v>261.05636540330408</v>
      </c>
      <c r="BW929" s="1419">
        <f>(BW927-BW928)/BW927*100</f>
        <v>261.05636540330408</v>
      </c>
      <c r="BX929" s="1414"/>
      <c r="BY929" s="1419">
        <f>(BY927-BY928)/BY927*100</f>
        <v>237.10229276895936</v>
      </c>
      <c r="BZ929" s="1419">
        <f>(BZ927-BZ928)/BZ927*100</f>
        <v>237.10229276895939</v>
      </c>
      <c r="CA929" s="1414"/>
    </row>
    <row r="930" s="1" customFormat="1" ht="19.5" customHeight="1">
      <c r="A930" s="1332"/>
      <c r="B930" s="1438" t="s">
        <v>414</v>
      </c>
      <c r="C930" s="1439" t="s">
        <v>411</v>
      </c>
      <c r="D930" s="1440"/>
      <c r="E930" s="1440"/>
      <c r="F930" s="1441"/>
      <c r="G930" s="1412"/>
      <c r="H930" s="1419">
        <f>H900</f>
        <v>0.22305106249999998</v>
      </c>
      <c r="I930" s="1419">
        <f>I900</f>
        <v>0.123570288625</v>
      </c>
      <c r="J930" s="1414"/>
      <c r="K930" s="1419">
        <f>K900</f>
        <v>0.22305106249999998</v>
      </c>
      <c r="L930" s="1419">
        <f>L900</f>
        <v>0.123570288625</v>
      </c>
      <c r="M930" s="1414"/>
      <c r="N930" s="1419">
        <f>N900</f>
        <v>0.22305106249999998</v>
      </c>
      <c r="O930" s="1419">
        <f>O900</f>
        <v>0.123570288625</v>
      </c>
      <c r="P930" s="1414"/>
      <c r="Q930" s="1419">
        <f>Q900</f>
        <v>0.22305106249999998</v>
      </c>
      <c r="R930" s="1419">
        <f>R900</f>
        <v>0.123570288625</v>
      </c>
      <c r="S930" s="1414"/>
      <c r="T930" s="1419">
        <f>T900</f>
        <v>0.22305106249999998</v>
      </c>
      <c r="U930" s="1419">
        <f>U900</f>
        <v>0.123570288625</v>
      </c>
      <c r="V930" s="1414"/>
      <c r="W930" s="1419">
        <f>W900</f>
        <v>0.22305106249999998</v>
      </c>
      <c r="X930" s="1419">
        <f>X900</f>
        <v>0.123570288625</v>
      </c>
      <c r="Y930" s="1414"/>
      <c r="Z930" s="1419">
        <f>Z900</f>
        <v>0.23258768749999995</v>
      </c>
      <c r="AA930" s="1419">
        <f>AA900</f>
        <v>0.12885357887499999</v>
      </c>
      <c r="AB930" s="1414"/>
      <c r="AC930" s="1419">
        <f>AC900</f>
        <v>0.24212431249999999</v>
      </c>
      <c r="AD930" s="1419">
        <f>AD900</f>
        <v>0.134136869125</v>
      </c>
      <c r="AE930" s="1414"/>
      <c r="AF930" s="1419">
        <f>AF900</f>
        <v>0.26172737499999998</v>
      </c>
      <c r="AG930" s="1419">
        <f>AG900</f>
        <v>0.14499696575000001</v>
      </c>
      <c r="AH930" s="1414"/>
      <c r="AI930" s="1419">
        <f>AI900</f>
        <v>0.26172737499999998</v>
      </c>
      <c r="AJ930" s="1419">
        <f>AJ900</f>
        <v>0.14499696575000001</v>
      </c>
      <c r="AK930" s="1414"/>
      <c r="AL930" s="1420">
        <f>AL900</f>
        <v>0.25166093750000001</v>
      </c>
      <c r="AM930" s="1420">
        <f>AM900</f>
        <v>0.13942015937500002</v>
      </c>
      <c r="AN930" s="1416"/>
      <c r="AO930" s="1419">
        <f>AO900</f>
        <v>0.25166093750000001</v>
      </c>
      <c r="AP930" s="1419">
        <f>AP900</f>
        <v>0.13942015937500002</v>
      </c>
      <c r="AQ930" s="1414"/>
      <c r="AR930" s="1419">
        <f>AR900</f>
        <v>0.24212431249999999</v>
      </c>
      <c r="AS930" s="1419">
        <f>AS900</f>
        <v>0.134136869125</v>
      </c>
      <c r="AT930" s="1414"/>
      <c r="AU930" s="1419">
        <f>AU900</f>
        <v>0.25166093750000001</v>
      </c>
      <c r="AV930" s="1419">
        <f>AV900</f>
        <v>0.13942015937500002</v>
      </c>
      <c r="AW930" s="1414"/>
      <c r="AX930" s="1419">
        <f>AX900</f>
        <v>0.25166093750000001</v>
      </c>
      <c r="AY930" s="1419">
        <f>AY900</f>
        <v>0.13942015937500002</v>
      </c>
      <c r="AZ930" s="1414"/>
      <c r="BA930" s="1419">
        <f>BA900</f>
        <v>0.24212431249999999</v>
      </c>
      <c r="BB930" s="1419">
        <f>BB900</f>
        <v>0.134136869125</v>
      </c>
      <c r="BC930" s="1414"/>
      <c r="BD930" s="1419">
        <f>BD900</f>
        <v>0.25166093750000001</v>
      </c>
      <c r="BE930" s="1419">
        <f>BE900</f>
        <v>0.13942015937500002</v>
      </c>
      <c r="BF930" s="1414"/>
      <c r="BG930" s="1419">
        <f>BG900</f>
        <v>0.25166093750000001</v>
      </c>
      <c r="BH930" s="1419">
        <f>BH900</f>
        <v>0.13942015937500002</v>
      </c>
      <c r="BI930" s="1414"/>
      <c r="BJ930" s="1419">
        <f>BJ900</f>
        <v>0.24212431249999999</v>
      </c>
      <c r="BK930" s="1419">
        <f>BK900</f>
        <v>0.134136869125</v>
      </c>
      <c r="BL930" s="1414"/>
      <c r="BM930" s="1419">
        <f>BM900</f>
        <v>0.25166093750000001</v>
      </c>
      <c r="BN930" s="1419">
        <f>BN900</f>
        <v>0.13942015937500002</v>
      </c>
      <c r="BO930" s="1414"/>
      <c r="BP930" s="1419">
        <f>BP900</f>
        <v>0.25166093750000001</v>
      </c>
      <c r="BQ930" s="1419">
        <f>BQ900</f>
        <v>0.13942015937500002</v>
      </c>
      <c r="BR930" s="1414"/>
      <c r="BS930" s="1419">
        <f>BS900</f>
        <v>0.24212431249999999</v>
      </c>
      <c r="BT930" s="1419">
        <f>BT900</f>
        <v>0.134136869125</v>
      </c>
      <c r="BU930" s="1414"/>
      <c r="BV930" s="1419">
        <f>BV900</f>
        <v>0.23258768749999995</v>
      </c>
      <c r="BW930" s="1419">
        <f>BW900</f>
        <v>0.12885357887499999</v>
      </c>
      <c r="BX930" s="1414"/>
      <c r="BY930" s="1419">
        <f>BY900</f>
        <v>0.23258768749999995</v>
      </c>
      <c r="BZ930" s="1419">
        <f>BZ900</f>
        <v>0.12885357887499999</v>
      </c>
      <c r="CA930" s="1414"/>
    </row>
    <row r="931" s="1" customFormat="1" ht="19.5" customHeight="1">
      <c r="A931" s="1332"/>
      <c r="B931" s="1449"/>
      <c r="C931" s="1450" t="s">
        <v>412</v>
      </c>
      <c r="D931" s="1409"/>
      <c r="E931" s="1409"/>
      <c r="F931" s="1410"/>
      <c r="G931" s="1412"/>
      <c r="H931" s="1419">
        <f>SUM(H918:H919)</f>
        <v>0.21387999999999999</v>
      </c>
      <c r="I931" s="1419">
        <f>SUM(I918)</f>
        <v>0</v>
      </c>
      <c r="J931" s="1414"/>
      <c r="K931" s="1419">
        <f>SUM(K918:K919)</f>
        <v>0.209122</v>
      </c>
      <c r="L931" s="1419">
        <f>SUM(L918)</f>
        <v>0</v>
      </c>
      <c r="M931" s="1414"/>
      <c r="N931" s="1419">
        <f>SUM(N918:N919)</f>
        <v>0.20718</v>
      </c>
      <c r="O931" s="1419">
        <f>SUM(O918)</f>
        <v>0</v>
      </c>
      <c r="P931" s="1414"/>
      <c r="Q931" s="1419">
        <f>SUM(Q918:Q919)</f>
        <v>0.20696399999999998</v>
      </c>
      <c r="R931" s="1419">
        <f>SUM(R918)</f>
        <v>0</v>
      </c>
      <c r="S931" s="1414"/>
      <c r="T931" s="1419">
        <f>SUM(T918:T919)</f>
        <v>0.20577599999999999</v>
      </c>
      <c r="U931" s="1419">
        <f>SUM(U918)</f>
        <v>0</v>
      </c>
      <c r="V931" s="1414"/>
      <c r="W931" s="1419">
        <f>SUM(W918:W919)</f>
        <v>0.21058200000000002</v>
      </c>
      <c r="X931" s="1419">
        <f>SUM(X918)</f>
        <v>0</v>
      </c>
      <c r="Y931" s="1414"/>
      <c r="Z931" s="1419">
        <f>SUM(Z918:Z919)</f>
        <v>0.23050800000000002</v>
      </c>
      <c r="AA931" s="1419">
        <f>SUM(AA918)</f>
        <v>0</v>
      </c>
      <c r="AB931" s="1414"/>
      <c r="AC931" s="1419">
        <f>SUM(AC918:AC919)</f>
        <v>0.23650200000000002</v>
      </c>
      <c r="AD931" s="1419">
        <f>SUM(AD918)</f>
        <v>0</v>
      </c>
      <c r="AE931" s="1414"/>
      <c r="AF931" s="1419">
        <f>SUM(AF918:AF919)</f>
        <v>0.26172599999999996</v>
      </c>
      <c r="AG931" s="1419">
        <f>SUM(AG918)</f>
        <v>0</v>
      </c>
      <c r="AH931" s="1414"/>
      <c r="AI931" s="1419">
        <f>SUM(AI918:AI919)</f>
        <v>0.258104</v>
      </c>
      <c r="AJ931" s="1419">
        <f>SUM(AJ918)</f>
        <v>0</v>
      </c>
      <c r="AK931" s="1414"/>
      <c r="AL931" s="1420">
        <f>SUM(AL918:AL919)</f>
        <v>0.25311</v>
      </c>
      <c r="AM931" s="1420">
        <f>SUM(AM918)</f>
        <v>0</v>
      </c>
      <c r="AN931" s="1416"/>
      <c r="AO931" s="1419">
        <f>SUM(AO918:AO919)</f>
        <v>0.24541000000000002</v>
      </c>
      <c r="AP931" s="1419">
        <f>SUM(AP918)</f>
        <v>0</v>
      </c>
      <c r="AQ931" s="1414"/>
      <c r="AR931" s="1419">
        <f>SUM(AR918:AR919)</f>
        <v>0.239872</v>
      </c>
      <c r="AS931" s="1419">
        <f>SUM(AS918)</f>
        <v>0</v>
      </c>
      <c r="AT931" s="1414"/>
      <c r="AU931" s="1419">
        <f>SUM(AU918:AU919)</f>
        <v>0.245618</v>
      </c>
      <c r="AV931" s="1419">
        <f>SUM(AV918)</f>
        <v>0</v>
      </c>
      <c r="AW931" s="1414"/>
      <c r="AX931" s="1419">
        <f>SUM(AX918:AX919)</f>
        <v>0.25234800000000002</v>
      </c>
      <c r="AY931" s="1419">
        <f>SUM(AY918)</f>
        <v>0</v>
      </c>
      <c r="AZ931" s="1414"/>
      <c r="BA931" s="1419">
        <f>SUM(BA918:BA919)</f>
        <v>0.237926</v>
      </c>
      <c r="BB931" s="1419">
        <f>SUM(BB918)</f>
        <v>0</v>
      </c>
      <c r="BC931" s="1414"/>
      <c r="BD931" s="1419">
        <f>SUM(BD918:BD919)</f>
        <v>0.24612200000000001</v>
      </c>
      <c r="BE931" s="1419">
        <f>SUM(BE918)</f>
        <v>0</v>
      </c>
      <c r="BF931" s="1414"/>
      <c r="BG931" s="1419">
        <f>SUM(BG918:BG919)</f>
        <v>0.24799599999999999</v>
      </c>
      <c r="BH931" s="1419">
        <f>SUM(BH918)</f>
        <v>0</v>
      </c>
      <c r="BI931" s="1414"/>
      <c r="BJ931" s="1419">
        <f>SUM(BJ918:BJ919)</f>
        <v>0.242118</v>
      </c>
      <c r="BK931" s="1419">
        <f>SUM(BK918)</f>
        <v>0</v>
      </c>
      <c r="BL931" s="1414"/>
      <c r="BM931" s="1419">
        <f>SUM(BM918:BM919)</f>
        <v>0.24449599999999999</v>
      </c>
      <c r="BN931" s="1419">
        <f>SUM(BN918)</f>
        <v>0</v>
      </c>
      <c r="BO931" s="1414"/>
      <c r="BP931" s="1419">
        <f>SUM(BP918:BP919)</f>
        <v>0.248054</v>
      </c>
      <c r="BQ931" s="1419">
        <f>SUM(BQ918)</f>
        <v>0</v>
      </c>
      <c r="BR931" s="1414"/>
      <c r="BS931" s="1419">
        <f>SUM(BS918:BS919)</f>
        <v>0.24258199999999999</v>
      </c>
      <c r="BT931" s="1419">
        <f>SUM(BT918)</f>
        <v>0</v>
      </c>
      <c r="BU931" s="1414"/>
      <c r="BV931" s="1419">
        <f>SUM(BV918:BV919)</f>
        <v>0.23078799999999999</v>
      </c>
      <c r="BW931" s="1419">
        <f>SUM(BW918)</f>
        <v>0</v>
      </c>
      <c r="BX931" s="1414"/>
      <c r="BY931" s="1419">
        <f>SUM(BY918:BY919)</f>
        <v>0.21857000000000001</v>
      </c>
      <c r="BZ931" s="1419">
        <f>SUM(BZ918)</f>
        <v>0</v>
      </c>
      <c r="CA931" s="1414"/>
    </row>
    <row r="932" s="1" customFormat="1" ht="20.25" customHeight="1">
      <c r="A932" s="1332"/>
      <c r="B932" s="1453"/>
      <c r="C932" s="1454" t="s">
        <v>413</v>
      </c>
      <c r="D932" s="1455"/>
      <c r="E932" s="1599"/>
      <c r="F932" s="1498"/>
      <c r="G932" s="1412"/>
      <c r="H932" s="1419">
        <f>(H930-H931)/H930*100</f>
        <v>4.1116425975330175</v>
      </c>
      <c r="I932" s="1419">
        <f>(I930-I931)/I930*100</f>
        <v>100</v>
      </c>
      <c r="J932" s="1414"/>
      <c r="K932" s="1419">
        <f>(K930-K931)/K930*100</f>
        <v>6.2447864376346462</v>
      </c>
      <c r="L932" s="1419">
        <f>(L930-L931)/L930*100</f>
        <v>100</v>
      </c>
      <c r="M932" s="1414"/>
      <c r="N932" s="1419">
        <f>(N930-N931)/N930*100</f>
        <v>7.1154390936828555</v>
      </c>
      <c r="O932" s="1419">
        <f>(O930-O931)/O930*100</f>
        <v>100</v>
      </c>
      <c r="P932" s="1414"/>
      <c r="Q932" s="1419">
        <f>(Q930-Q931)/Q930*100</f>
        <v>7.2122779060960536</v>
      </c>
      <c r="R932" s="1419">
        <f>(R930-R931)/R930*100</f>
        <v>100</v>
      </c>
      <c r="S932" s="1414"/>
      <c r="T932" s="1419">
        <f>(T930-T931)/T930*100</f>
        <v>7.7448913743685912</v>
      </c>
      <c r="U932" s="1419">
        <f>(U930-U931)/U930*100</f>
        <v>100</v>
      </c>
      <c r="V932" s="1414"/>
      <c r="W932" s="1419">
        <f>(W930-W931)/W930*100</f>
        <v>5.5902277981751212</v>
      </c>
      <c r="X932" s="1419">
        <f>(X930-X931)/X930*100</f>
        <v>100</v>
      </c>
      <c r="Y932" s="1414"/>
      <c r="Z932" s="1419">
        <f>(Z930-Z931)/Z930*100</f>
        <v>0.89415201739770844</v>
      </c>
      <c r="AA932" s="1419">
        <f>(AA930-AA931)/AA930*100</f>
        <v>100</v>
      </c>
      <c r="AB932" s="1414"/>
      <c r="AC932" s="1419">
        <f>(AC930-AC931)/AC930*100</f>
        <v>2.3220768050709393</v>
      </c>
      <c r="AD932" s="1419">
        <f>(AD930-AD931)/AD930*100</f>
        <v>100</v>
      </c>
      <c r="AE932" s="1414"/>
      <c r="AF932" s="1419">
        <f>(AF930-AF931)/AF930*100</f>
        <v>0.00052535582111946119</v>
      </c>
      <c r="AG932" s="1419">
        <f>(AG930-AG931)/AG930*100</f>
        <v>100</v>
      </c>
      <c r="AH932" s="1414"/>
      <c r="AI932" s="1419">
        <f>(AI930-AI931)/AI930*100</f>
        <v>1.3844081078641408</v>
      </c>
      <c r="AJ932" s="1419">
        <f>(AJ930-AJ931)/AJ930*100</f>
        <v>100</v>
      </c>
      <c r="AK932" s="1414"/>
      <c r="AL932" s="1420">
        <f>(AL930-AL931)/AL930*100</f>
        <v>-0.5757995318601985</v>
      </c>
      <c r="AM932" s="1420">
        <f>(AM930-AM931)/AM930*100</f>
        <v>100</v>
      </c>
      <c r="AN932" s="1416"/>
      <c r="AO932" s="1419">
        <f>(AO930-AO931)/AO930*100</f>
        <v>2.483872770282435</v>
      </c>
      <c r="AP932" s="1419">
        <f>(AP930-AP931)/AP930*100</f>
        <v>100</v>
      </c>
      <c r="AQ932" s="1414"/>
      <c r="AR932" s="1419">
        <f>(AR930-AR931)/AR930*100</f>
        <v>0.93022979672889827</v>
      </c>
      <c r="AS932" s="1419">
        <f>(AS930-AS931)/AS930*100</f>
        <v>100</v>
      </c>
      <c r="AT932" s="1414"/>
      <c r="AU932" s="1419">
        <f>(AU930-AU931)/AU930*100</f>
        <v>2.4012218821206655</v>
      </c>
      <c r="AV932" s="1419">
        <f>(AV930-AV931)/AV930*100</f>
        <v>100</v>
      </c>
      <c r="AW932" s="1414"/>
      <c r="AX932" s="1419">
        <f>(AX930-AX931)/AX930*100</f>
        <v>-0.27301118195985496</v>
      </c>
      <c r="AY932" s="1419">
        <f>(AY930-AY931)/AY930*100</f>
        <v>100</v>
      </c>
      <c r="AZ932" s="1414"/>
      <c r="BA932" s="1419">
        <f>(BA930-BA931)/BA930*100</f>
        <v>1.7339491671246339</v>
      </c>
      <c r="BB932" s="1419">
        <f>(BB930-BB931)/BB930*100</f>
        <v>100</v>
      </c>
      <c r="BC932" s="1414"/>
      <c r="BD932" s="1419">
        <f>(BD930-BD931)/BD930*100</f>
        <v>2.2009524223440549</v>
      </c>
      <c r="BE932" s="1419">
        <f>(BE930-BE931)/BE930*100</f>
        <v>100</v>
      </c>
      <c r="BF932" s="1414"/>
      <c r="BG932" s="1419">
        <f>(BG930-BG931)/BG930*100</f>
        <v>1.4562997088096044</v>
      </c>
      <c r="BH932" s="1419">
        <f>(BH930-BH931)/BH930*100</f>
        <v>100</v>
      </c>
      <c r="BI932" s="1414"/>
      <c r="BJ932" s="1419">
        <f>(BJ930-BJ931)/BJ930*100</f>
        <v>0.0026071318220032818</v>
      </c>
      <c r="BK932" s="1419">
        <f>(BK930-BK931)/BK930*100</f>
        <v>100</v>
      </c>
      <c r="BL932" s="1414"/>
      <c r="BM932" s="1419">
        <f>(BM930-BM931)/BM930*100</f>
        <v>2.847059846147169</v>
      </c>
      <c r="BN932" s="1419">
        <f>(BN930-BN931)/BN930*100</f>
        <v>100</v>
      </c>
      <c r="BO932" s="1414"/>
      <c r="BP932" s="1419">
        <f>(BP930-BP931)/BP930*100</f>
        <v>1.4332528265337237</v>
      </c>
      <c r="BQ932" s="1419">
        <f>(BQ930-BQ931)/BQ930*100</f>
        <v>100</v>
      </c>
      <c r="BR932" s="1414"/>
      <c r="BS932" s="1419">
        <f>(BS930-BS931)/BS930*100</f>
        <v>-0.18902996368858996</v>
      </c>
      <c r="BT932" s="1419">
        <f>(BT930-BT931)/BT930*100</f>
        <v>100</v>
      </c>
      <c r="BU932" s="1414"/>
      <c r="BV932" s="1419">
        <f>(BV930-BV931)/BV930*100</f>
        <v>0.77376731302681401</v>
      </c>
      <c r="BW932" s="1419">
        <f>(BW930-BW931)/BW930*100</f>
        <v>100</v>
      </c>
      <c r="BX932" s="1414"/>
      <c r="BY932" s="1419">
        <f>(BY930-BY931)/BY930*100</f>
        <v>6.0268398773258083</v>
      </c>
      <c r="BZ932" s="1419">
        <f>(BZ930-BZ931)/BZ930*100</f>
        <v>100</v>
      </c>
      <c r="CA932" s="1414"/>
    </row>
    <row r="933" s="1" customFormat="1" ht="19.5" customHeight="1">
      <c r="A933" s="1332"/>
      <c r="B933" s="1438" t="s">
        <v>429</v>
      </c>
      <c r="C933" s="1439" t="s">
        <v>411</v>
      </c>
      <c r="D933" s="1440"/>
      <c r="E933" s="1440"/>
      <c r="F933" s="1441"/>
      <c r="G933" s="1412"/>
      <c r="H933" s="1419">
        <f>H905</f>
        <v>0.059040000000000002</v>
      </c>
      <c r="I933" s="1419">
        <f>I905</f>
        <v>0.042959999999999998</v>
      </c>
      <c r="J933" s="1414"/>
      <c r="K933" s="1419">
        <f>K905</f>
        <v>0.059760000000000001</v>
      </c>
      <c r="L933" s="1419">
        <f>L905</f>
        <v>0.042720000000000001</v>
      </c>
      <c r="M933" s="1414"/>
      <c r="N933" s="1419">
        <f>N905</f>
        <v>0.059520000000000003</v>
      </c>
      <c r="O933" s="1419">
        <f>O905</f>
        <v>0.042720000000000001</v>
      </c>
      <c r="P933" s="1414"/>
      <c r="Q933" s="1419">
        <f>Q905</f>
        <v>0.059520000000000003</v>
      </c>
      <c r="R933" s="1419">
        <f>R905</f>
        <v>0.04224</v>
      </c>
      <c r="S933" s="1414"/>
      <c r="T933" s="1419">
        <f>T905</f>
        <v>0.059279999999999999</v>
      </c>
      <c r="U933" s="1419">
        <f>U905</f>
        <v>0.04224</v>
      </c>
      <c r="V933" s="1414"/>
      <c r="W933" s="1419">
        <f>W905</f>
        <v>0.059040000000000002</v>
      </c>
      <c r="X933" s="1419">
        <f>X905</f>
        <v>0.04224</v>
      </c>
      <c r="Y933" s="1414"/>
      <c r="Z933" s="1419">
        <f>Z905</f>
        <v>0.059520000000000003</v>
      </c>
      <c r="AA933" s="1419">
        <f>AA905</f>
        <v>0.042479999999999997</v>
      </c>
      <c r="AB933" s="1414"/>
      <c r="AC933" s="1419">
        <f>AC905</f>
        <v>0.059999999999999998</v>
      </c>
      <c r="AD933" s="1419">
        <f>AD905</f>
        <v>0.042959999999999998</v>
      </c>
      <c r="AE933" s="1414"/>
      <c r="AF933" s="1419">
        <f>AF905</f>
        <v>0.060479999999999999</v>
      </c>
      <c r="AG933" s="1419">
        <f>AG905</f>
        <v>0.04224</v>
      </c>
      <c r="AH933" s="1414"/>
      <c r="AI933" s="1419">
        <f>AI905</f>
        <v>0.060479999999999999</v>
      </c>
      <c r="AJ933" s="1419">
        <f>AJ905</f>
        <v>0.042720000000000001</v>
      </c>
      <c r="AK933" s="1414"/>
      <c r="AL933" s="1420">
        <f>AL905</f>
        <v>0.062880000000000005</v>
      </c>
      <c r="AM933" s="1420">
        <f>AM905</f>
        <v>0.04512</v>
      </c>
      <c r="AN933" s="1416"/>
      <c r="AO933" s="1419">
        <f>AO905</f>
        <v>0.065759999999999999</v>
      </c>
      <c r="AP933" s="1419">
        <f>AP905</f>
        <v>0.047280000000000003</v>
      </c>
      <c r="AQ933" s="1414"/>
      <c r="AR933" s="1419">
        <f>AR905</f>
        <v>0.061920000000000003</v>
      </c>
      <c r="AS933" s="1419">
        <f>AS905</f>
        <v>0.043920000000000001</v>
      </c>
      <c r="AT933" s="1414"/>
      <c r="AU933" s="1419">
        <f>AU905</f>
        <v>0.060720000000000003</v>
      </c>
      <c r="AV933" s="1419">
        <f>AV905</f>
        <v>0.043200000000000002</v>
      </c>
      <c r="AW933" s="1414"/>
      <c r="AX933" s="1419">
        <f>AX905</f>
        <v>0.060720000000000003</v>
      </c>
      <c r="AY933" s="1419">
        <f>AY905</f>
        <v>0.043200000000000002</v>
      </c>
      <c r="AZ933" s="1414"/>
      <c r="BA933" s="1419">
        <f>BA905</f>
        <v>0.060720000000000003</v>
      </c>
      <c r="BB933" s="1419">
        <f>BB905</f>
        <v>0.043200000000000002</v>
      </c>
      <c r="BC933" s="1414"/>
      <c r="BD933" s="1419">
        <f>BD905</f>
        <v>0.060720000000000003</v>
      </c>
      <c r="BE933" s="1419">
        <f>BE905</f>
        <v>0.043200000000000002</v>
      </c>
      <c r="BF933" s="1414"/>
      <c r="BG933" s="1419">
        <f>BG905</f>
        <v>0.060720000000000003</v>
      </c>
      <c r="BH933" s="1419">
        <f>BH905</f>
        <v>0.043200000000000002</v>
      </c>
      <c r="BI933" s="1414"/>
      <c r="BJ933" s="1419">
        <f>BJ905</f>
        <v>0.060720000000000003</v>
      </c>
      <c r="BK933" s="1419">
        <f>BK905</f>
        <v>0.043200000000000002</v>
      </c>
      <c r="BL933" s="1414"/>
      <c r="BM933" s="1419">
        <f>BM905</f>
        <v>0.060720000000000003</v>
      </c>
      <c r="BN933" s="1419">
        <f>BN905</f>
        <v>0.043200000000000002</v>
      </c>
      <c r="BO933" s="1414"/>
      <c r="BP933" s="1419">
        <f>BP905</f>
        <v>0.060720000000000003</v>
      </c>
      <c r="BQ933" s="1419">
        <f>BQ905</f>
        <v>0.043200000000000002</v>
      </c>
      <c r="BR933" s="1414"/>
      <c r="BS933" s="1419">
        <f>BS905</f>
        <v>0.060720000000000003</v>
      </c>
      <c r="BT933" s="1419">
        <f>BT905</f>
        <v>0.043200000000000002</v>
      </c>
      <c r="BU933" s="1414"/>
      <c r="BV933" s="1419">
        <f>BV905</f>
        <v>0.060720000000000003</v>
      </c>
      <c r="BW933" s="1419">
        <f>BW905</f>
        <v>0.043200000000000002</v>
      </c>
      <c r="BX933" s="1414"/>
      <c r="BY933" s="1419">
        <f>BY905</f>
        <v>0.060720000000000003</v>
      </c>
      <c r="BZ933" s="1419">
        <f>BZ905</f>
        <v>0.043200000000000002</v>
      </c>
      <c r="CA933" s="1414"/>
    </row>
    <row r="934" s="1" customFormat="1" ht="19.5" customHeight="1">
      <c r="A934" s="1332"/>
      <c r="B934" s="1449"/>
      <c r="C934" s="1450" t="s">
        <v>412</v>
      </c>
      <c r="D934" s="1409"/>
      <c r="E934" s="1409"/>
      <c r="F934" s="1410"/>
      <c r="G934" s="1412"/>
      <c r="H934" s="1419">
        <f>SUM(H920:H923)</f>
        <v>0.058799999999999998</v>
      </c>
      <c r="I934" s="1419">
        <f>SUM(I920:I923)</f>
        <v>0.04224</v>
      </c>
      <c r="J934" s="1414"/>
      <c r="K934" s="1419">
        <f>SUM(K920:K923)</f>
        <v>0.059042000000000004</v>
      </c>
      <c r="L934" s="1419">
        <f>SUM(L920:L923)</f>
        <v>0.042000000000000003</v>
      </c>
      <c r="M934" s="1414"/>
      <c r="N934" s="1419">
        <f>SUM(N920:N923)</f>
        <v>0.059282000000000001</v>
      </c>
      <c r="O934" s="1419">
        <f>SUM(O920:O923)</f>
        <v>0.042000000000000003</v>
      </c>
      <c r="P934" s="1414"/>
      <c r="Q934" s="1419">
        <f>SUM(Q920:Q923)</f>
        <v>0.058799999999999998</v>
      </c>
      <c r="R934" s="1419">
        <f>SUM(R920:R923)</f>
        <v>0.041520000000000001</v>
      </c>
      <c r="S934" s="1414"/>
      <c r="T934" s="1419">
        <f>SUM(T920:T923)</f>
        <v>0.058802</v>
      </c>
      <c r="U934" s="1419">
        <f>SUM(U920:U923)</f>
        <v>0.041759999999999999</v>
      </c>
      <c r="V934" s="1414"/>
      <c r="W934" s="1419">
        <f>SUM(W920:W923)</f>
        <v>0.058802</v>
      </c>
      <c r="X934" s="1419">
        <f>SUM(X920:X923)</f>
        <v>0.041520000000000001</v>
      </c>
      <c r="Y934" s="1414"/>
      <c r="Z934" s="1419">
        <f>SUM(Z920:Z923)</f>
        <v>0.059042000000000004</v>
      </c>
      <c r="AA934" s="1419">
        <f>SUM(AA920:AA923)</f>
        <v>0.041759999999999999</v>
      </c>
      <c r="AB934" s="1414"/>
      <c r="AC934" s="1419">
        <f>SUM(AC920:AC923)</f>
        <v>0.059520000000000003</v>
      </c>
      <c r="AD934" s="1419">
        <f>SUM(AD920:AD923)</f>
        <v>0.042000000000000003</v>
      </c>
      <c r="AE934" s="1414"/>
      <c r="AF934" s="1419">
        <f>SUM(AF920:AF923)</f>
        <v>0.060002</v>
      </c>
      <c r="AG934" s="1419">
        <f>SUM(AG920:AG923)</f>
        <v>0.041520000000000001</v>
      </c>
      <c r="AH934" s="1414"/>
      <c r="AI934" s="1419">
        <f>SUM(AI920:AI923)</f>
        <v>0.059762000000000003</v>
      </c>
      <c r="AJ934" s="1419">
        <f>SUM(AJ920:AJ923)</f>
        <v>0.04224</v>
      </c>
      <c r="AK934" s="1414"/>
      <c r="AL934" s="1420">
        <f>SUM(AL920:AL923)</f>
        <v>0.062399999999999997</v>
      </c>
      <c r="AM934" s="1420">
        <f>SUM(AM920:AM923)</f>
        <v>0.044400000000000002</v>
      </c>
      <c r="AN934" s="1416"/>
      <c r="AO934" s="1419">
        <f>SUM(AO920:AO923)</f>
        <v>0.065282000000000007</v>
      </c>
      <c r="AP934" s="1419">
        <f>SUM(AP920:AP923)</f>
        <v>0.046559999999999997</v>
      </c>
      <c r="AQ934" s="1414"/>
      <c r="AR934" s="1419">
        <f>SUM(AR920:AR923)</f>
        <v>0.061201999999999999</v>
      </c>
      <c r="AS934" s="1419">
        <f>SUM(AS920:AS923)</f>
        <v>0.042959999999999998</v>
      </c>
      <c r="AT934" s="1414"/>
      <c r="AU934" s="1419">
        <f>SUM(AU920:AU923)</f>
        <v>0.060242000000000004</v>
      </c>
      <c r="AV934" s="1419">
        <f>SUM(AV920:AV923)</f>
        <v>0.042479999999999997</v>
      </c>
      <c r="AW934" s="1414"/>
      <c r="AX934" s="1419">
        <f>SUM(AX920:AX923)</f>
        <v>0.060242000000000004</v>
      </c>
      <c r="AY934" s="1419">
        <f>SUM(AY920:AY923)</f>
        <v>0.04224</v>
      </c>
      <c r="AZ934" s="1414"/>
      <c r="BA934" s="1419">
        <f>SUM(BA920:BA923)</f>
        <v>0.059760000000000001</v>
      </c>
      <c r="BB934" s="1419">
        <f>SUM(BB920:BB923)</f>
        <v>0.041759999999999999</v>
      </c>
      <c r="BC934" s="1414"/>
      <c r="BD934" s="1419">
        <f>SUM(BD920:BD923)</f>
        <v>0.060002</v>
      </c>
      <c r="BE934" s="1419">
        <f>SUM(BE920:BE923)</f>
        <v>0.041759999999999999</v>
      </c>
      <c r="BF934" s="1414"/>
      <c r="BG934" s="1419">
        <f>SUM(BG920:BG923)</f>
        <v>0.060002</v>
      </c>
      <c r="BH934" s="1419">
        <f>SUM(BH920:BH923)</f>
        <v>0.042479999999999997</v>
      </c>
      <c r="BI934" s="1414"/>
      <c r="BJ934" s="1419">
        <f>SUM(BJ920:BJ923)</f>
        <v>0.060002</v>
      </c>
      <c r="BK934" s="1419">
        <f>SUM(BK920:BK923)</f>
        <v>0.04224</v>
      </c>
      <c r="BL934" s="1414"/>
      <c r="BM934" s="1419">
        <f>SUM(BM920:BM923)</f>
        <v>0.059999999999999998</v>
      </c>
      <c r="BN934" s="1419">
        <f>SUM(BN920:BN923)</f>
        <v>0.042959999999999998</v>
      </c>
      <c r="BO934" s="1414"/>
      <c r="BP934" s="1419">
        <f>SUM(BP920:BP923)</f>
        <v>0.060002</v>
      </c>
      <c r="BQ934" s="1419">
        <f>SUM(BQ920:BQ923)</f>
        <v>0.042959999999999998</v>
      </c>
      <c r="BR934" s="1414"/>
      <c r="BS934" s="1419">
        <f>SUM(BS920:BS923)</f>
        <v>0.060242000000000004</v>
      </c>
      <c r="BT934" s="1419">
        <f>SUM(BT920:BT923)</f>
        <v>0.043679999999999997</v>
      </c>
      <c r="BU934" s="1414"/>
      <c r="BV934" s="1419">
        <f>SUM(BV920:BV923)</f>
        <v>0.059042000000000004</v>
      </c>
      <c r="BW934" s="1419">
        <f>SUM(BW920:BW923)</f>
        <v>0.042959999999999998</v>
      </c>
      <c r="BX934" s="1414"/>
      <c r="BY934" s="1419">
        <f>SUM(BY920:BY923)</f>
        <v>0.059279999999999999</v>
      </c>
      <c r="BZ934" s="1419">
        <f>SUM(BZ920:BZ923)</f>
        <v>0.043439999999999999</v>
      </c>
      <c r="CA934" s="1414"/>
    </row>
    <row r="935" s="1" customFormat="1" ht="20.25" customHeight="1">
      <c r="A935" s="1332"/>
      <c r="B935" s="1453"/>
      <c r="C935" s="1454" t="s">
        <v>413</v>
      </c>
      <c r="D935" s="1455"/>
      <c r="E935" s="1599"/>
      <c r="F935" s="1498"/>
      <c r="G935" s="1412"/>
      <c r="H935" s="1419">
        <f>(H933-H934)/H933*100</f>
        <v>0.40650406504065728</v>
      </c>
      <c r="I935" s="1419">
        <f>(I933-I934)/I933*100</f>
        <v>1.6759776536312814</v>
      </c>
      <c r="J935" s="1414"/>
      <c r="K935" s="1419">
        <f>(K933-K934)/K933*100</f>
        <v>1.2014725568942377</v>
      </c>
      <c r="L935" s="1419">
        <f>(L933-L934)/L933*100</f>
        <v>1.6853932584269624</v>
      </c>
      <c r="M935" s="1414"/>
      <c r="N935" s="1419">
        <f>(N933-N934)/N933*100</f>
        <v>0.39986559139785294</v>
      </c>
      <c r="O935" s="1419">
        <f>(O933-O934)/O933*100</f>
        <v>1.6853932584269624</v>
      </c>
      <c r="P935" s="1414"/>
      <c r="Q935" s="1419">
        <f>(Q933-Q934)/Q933*100</f>
        <v>1.2096774193548476</v>
      </c>
      <c r="R935" s="1419">
        <f>(R933-R934)/R933*100</f>
        <v>1.704545454545451</v>
      </c>
      <c r="S935" s="1414"/>
      <c r="T935" s="1419">
        <f>(T933-T934)/T933*100</f>
        <v>0.80634278002698934</v>
      </c>
      <c r="U935" s="1419">
        <f>(U933-U934)/U933*100</f>
        <v>1.1363636363636394</v>
      </c>
      <c r="V935" s="1414"/>
      <c r="W935" s="1419">
        <f>(W933-W934)/W933*100</f>
        <v>0.40311653116531521</v>
      </c>
      <c r="X935" s="1419">
        <f>(X933-X934)/X933*100</f>
        <v>1.704545454545451</v>
      </c>
      <c r="Y935" s="1414"/>
      <c r="Z935" s="1419">
        <f>(Z933-Z934)/Z933*100</f>
        <v>0.80309139784946104</v>
      </c>
      <c r="AA935" s="1419">
        <f>(AA933-AA934)/AA933*100</f>
        <v>1.6949152542372847</v>
      </c>
      <c r="AB935" s="1414"/>
      <c r="AC935" s="1419">
        <f>(AC933-AC934)/AC933*100</f>
        <v>0.79999999999999061</v>
      </c>
      <c r="AD935" s="1419">
        <f>(AD933-AD934)/AD933*100</f>
        <v>2.2346368715083695</v>
      </c>
      <c r="AE935" s="1414"/>
      <c r="AF935" s="1419">
        <f>(AF933-AF934)/AF933*100</f>
        <v>0.79034391534391413</v>
      </c>
      <c r="AG935" s="1419">
        <f>(AG933-AG934)/AG933*100</f>
        <v>1.704545454545451</v>
      </c>
      <c r="AH935" s="1414"/>
      <c r="AI935" s="1419">
        <f>(AI933-AI934)/AI933*100</f>
        <v>1.1871693121693063</v>
      </c>
      <c r="AJ935" s="1419">
        <f>(AJ933-AJ934)/AJ933*100</f>
        <v>1.1235955056179805</v>
      </c>
      <c r="AK935" s="1414"/>
      <c r="AL935" s="1420">
        <f>(AL933-AL934)/AL933*100</f>
        <v>0.76335877862596713</v>
      </c>
      <c r="AM935" s="1420">
        <f>(AM933-AM934)/AM933*100</f>
        <v>1.5957446808510602</v>
      </c>
      <c r="AN935" s="1416"/>
      <c r="AO935" s="1419">
        <f>(AO933-AO934)/AO933*100</f>
        <v>0.72688564476884476</v>
      </c>
      <c r="AP935" s="1419">
        <f>(AP933-AP934)/AP933*100</f>
        <v>1.5228426395939199</v>
      </c>
      <c r="AQ935" s="1414"/>
      <c r="AR935" s="1419">
        <f>(AR933-AR934)/AR933*100</f>
        <v>1.1595607235142171</v>
      </c>
      <c r="AS935" s="1419">
        <f>(AS933-AS934)/AS933*100</f>
        <v>2.1857923497267815</v>
      </c>
      <c r="AT935" s="1414"/>
      <c r="AU935" s="1419">
        <f>(AU933-AU934)/AU933*100</f>
        <v>0.78722002635045996</v>
      </c>
      <c r="AV935" s="1419">
        <f>(AV933-AV934)/AV933*100</f>
        <v>1.6666666666666792</v>
      </c>
      <c r="AW935" s="1414"/>
      <c r="AX935" s="1419">
        <f>(AX933-AX934)/AX933*100</f>
        <v>0.78722002635045996</v>
      </c>
      <c r="AY935" s="1419">
        <f>(AY933-AY934)/AY933*100</f>
        <v>2.2222222222222276</v>
      </c>
      <c r="AZ935" s="1414"/>
      <c r="BA935" s="1419">
        <f>(BA933-BA934)/BA933*100</f>
        <v>1.5810276679841937</v>
      </c>
      <c r="BB935" s="1419">
        <f>(BB933-BB934)/BB933*100</f>
        <v>3.3333333333333415</v>
      </c>
      <c r="BC935" s="1414"/>
      <c r="BD935" s="1419">
        <f>(BD933-BD934)/BD933*100</f>
        <v>1.1824769433465141</v>
      </c>
      <c r="BE935" s="1419">
        <f>(BE933-BE934)/BE933*100</f>
        <v>3.3333333333333415</v>
      </c>
      <c r="BF935" s="1414"/>
      <c r="BG935" s="1419">
        <f>(BG933-BG934)/BG933*100</f>
        <v>1.1824769433465141</v>
      </c>
      <c r="BH935" s="1419">
        <f>(BH933-BH934)/BH933*100</f>
        <v>1.6666666666666792</v>
      </c>
      <c r="BI935" s="1414"/>
      <c r="BJ935" s="1419">
        <f>(BJ933-BJ934)/BJ933*100</f>
        <v>1.1824769433465141</v>
      </c>
      <c r="BK935" s="1419">
        <f>(BK933-BK934)/BK933*100</f>
        <v>2.2222222222222276</v>
      </c>
      <c r="BL935" s="1414"/>
      <c r="BM935" s="1419">
        <f>(BM933-BM934)/BM933*100</f>
        <v>1.185770750988151</v>
      </c>
      <c r="BN935" s="1419">
        <f>(BN933-BN934)/BN933*100</f>
        <v>0.55555555555556502</v>
      </c>
      <c r="BO935" s="1414"/>
      <c r="BP935" s="1419">
        <f>(BP933-BP934)/BP933*100</f>
        <v>1.1824769433465141</v>
      </c>
      <c r="BQ935" s="1419">
        <f>(BQ933-BQ934)/BQ933*100</f>
        <v>0.55555555555556502</v>
      </c>
      <c r="BR935" s="1414"/>
      <c r="BS935" s="1419">
        <f>(BS933-BS934)/BS933*100</f>
        <v>0.78722002635045996</v>
      </c>
      <c r="BT935" s="1419">
        <f>(BT933-BT934)/BT933*100</f>
        <v>-1.1111111111110981</v>
      </c>
      <c r="BU935" s="1414"/>
      <c r="BV935" s="1419">
        <f>(BV933-BV934)/BV933*100</f>
        <v>2.7635046113306965</v>
      </c>
      <c r="BW935" s="1419">
        <f>(BW933-BW934)/BW933*100</f>
        <v>0.55555555555556502</v>
      </c>
      <c r="BX935" s="1414"/>
      <c r="BY935" s="1419">
        <f>(BY933-BY934)/BY933*100</f>
        <v>2.3715415019762909</v>
      </c>
      <c r="BZ935" s="1419">
        <f>(BZ933-BZ934)/BZ933*100</f>
        <v>-0.55555555555554903</v>
      </c>
      <c r="CA935" s="1414"/>
    </row>
    <row r="936" s="1" customFormat="1" ht="19.5" customHeight="1">
      <c r="A936" s="1332"/>
      <c r="B936" s="1438" t="s">
        <v>523</v>
      </c>
      <c r="C936" s="1439" t="s">
        <v>411</v>
      </c>
      <c r="D936" s="1440"/>
      <c r="E936" s="1440"/>
      <c r="F936" s="1441"/>
      <c r="G936" s="1412"/>
      <c r="H936" s="1419">
        <f>H909</f>
        <v>0.1767</v>
      </c>
      <c r="I936" s="1419">
        <f>I909</f>
        <v>0.0117</v>
      </c>
      <c r="J936" s="1414"/>
      <c r="K936" s="1419">
        <f>K909</f>
        <v>0.17100000000000001</v>
      </c>
      <c r="L936" s="1419">
        <f>L909</f>
        <v>0.0092999999999999992</v>
      </c>
      <c r="M936" s="1414"/>
      <c r="N936" s="1419">
        <f>N909</f>
        <v>0.17249999999999999</v>
      </c>
      <c r="O936" s="1419">
        <f>O909</f>
        <v>0.0095999999999999992</v>
      </c>
      <c r="P936" s="1414"/>
      <c r="Q936" s="1419">
        <f>Q909</f>
        <v>0.17610000000000001</v>
      </c>
      <c r="R936" s="1419">
        <f>R909</f>
        <v>0.010200000000000001</v>
      </c>
      <c r="S936" s="1414"/>
      <c r="T936" s="1419">
        <f>T909</f>
        <v>0.17100000000000001</v>
      </c>
      <c r="U936" s="1419">
        <f>U909</f>
        <v>0.0099000000000000008</v>
      </c>
      <c r="V936" s="1414"/>
      <c r="W936" s="1419">
        <f>W909</f>
        <v>0.18149999999999999</v>
      </c>
      <c r="X936" s="1419">
        <f>X909</f>
        <v>0.0083999999999999995</v>
      </c>
      <c r="Y936" s="1414"/>
      <c r="Z936" s="1419">
        <f>Z909</f>
        <v>0.18479999999999999</v>
      </c>
      <c r="AA936" s="1419">
        <f>AA909</f>
        <v>0.010500000000000001</v>
      </c>
      <c r="AB936" s="1414"/>
      <c r="AC936" s="1419">
        <f>AC909</f>
        <v>0.18060000000000001</v>
      </c>
      <c r="AD936" s="1419">
        <f>AD909</f>
        <v>0.0123</v>
      </c>
      <c r="AE936" s="1414"/>
      <c r="AF936" s="1419">
        <f>AF909</f>
        <v>0.183</v>
      </c>
      <c r="AG936" s="1419">
        <f>AG909</f>
        <v>0.0126</v>
      </c>
      <c r="AH936" s="1414"/>
      <c r="AI936" s="1419">
        <f>AI909</f>
        <v>0.18690000000000001</v>
      </c>
      <c r="AJ936" s="1419">
        <f>AJ909</f>
        <v>0.0135</v>
      </c>
      <c r="AK936" s="1414"/>
      <c r="AL936" s="1420">
        <f>AL909</f>
        <v>0.18779999999999999</v>
      </c>
      <c r="AM936" s="1420">
        <f>AM909</f>
        <v>0.0138</v>
      </c>
      <c r="AN936" s="1416"/>
      <c r="AO936" s="1419">
        <f>AO909</f>
        <v>0.17369999999999999</v>
      </c>
      <c r="AP936" s="1419">
        <f>AP909</f>
        <v>0.0147</v>
      </c>
      <c r="AQ936" s="1414"/>
      <c r="AR936" s="1419">
        <f>AR909</f>
        <v>0.17760000000000001</v>
      </c>
      <c r="AS936" s="1419">
        <f>AS909</f>
        <v>0.014999999999999999</v>
      </c>
      <c r="AT936" s="1414"/>
      <c r="AU936" s="1419">
        <f>AU909</f>
        <v>0.1779</v>
      </c>
      <c r="AV936" s="1419">
        <f>AV909</f>
        <v>0.0129</v>
      </c>
      <c r="AW936" s="1414"/>
      <c r="AX936" s="1419">
        <f>AX909</f>
        <v>0.1779</v>
      </c>
      <c r="AY936" s="1419">
        <f>AY909</f>
        <v>0.0129</v>
      </c>
      <c r="AZ936" s="1414"/>
      <c r="BA936" s="1419">
        <f>BA909</f>
        <v>0.1779</v>
      </c>
      <c r="BB936" s="1419">
        <f>BB909</f>
        <v>0.0129</v>
      </c>
      <c r="BC936" s="1414"/>
      <c r="BD936" s="1419">
        <f>BD909</f>
        <v>0.1779</v>
      </c>
      <c r="BE936" s="1419">
        <f>BE909</f>
        <v>0.0129</v>
      </c>
      <c r="BF936" s="1414"/>
      <c r="BG936" s="1419">
        <f>BG909</f>
        <v>0.1779</v>
      </c>
      <c r="BH936" s="1419">
        <f>BH909</f>
        <v>0.0129</v>
      </c>
      <c r="BI936" s="1414"/>
      <c r="BJ936" s="1419">
        <f>BJ909</f>
        <v>0.1779</v>
      </c>
      <c r="BK936" s="1419">
        <f>BK909</f>
        <v>0.0129</v>
      </c>
      <c r="BL936" s="1414"/>
      <c r="BM936" s="1419">
        <f>BM909</f>
        <v>0.1779</v>
      </c>
      <c r="BN936" s="1419">
        <f>BN909</f>
        <v>0.0129</v>
      </c>
      <c r="BO936" s="1414"/>
      <c r="BP936" s="1419">
        <f>BP909</f>
        <v>0.1779</v>
      </c>
      <c r="BQ936" s="1419">
        <f>BQ909</f>
        <v>0.0129</v>
      </c>
      <c r="BR936" s="1414"/>
      <c r="BS936" s="1419">
        <f>BS909</f>
        <v>0.1779</v>
      </c>
      <c r="BT936" s="1419">
        <f>BT909</f>
        <v>0.0129</v>
      </c>
      <c r="BU936" s="1414"/>
      <c r="BV936" s="1419">
        <f>BV909</f>
        <v>0.1779</v>
      </c>
      <c r="BW936" s="1419">
        <f>BW909</f>
        <v>0.0129</v>
      </c>
      <c r="BX936" s="1414"/>
      <c r="BY936" s="1419">
        <f>BY909</f>
        <v>0.19589999999999999</v>
      </c>
      <c r="BZ936" s="1419">
        <f>BZ909</f>
        <v>0.016500000000000001</v>
      </c>
      <c r="CA936" s="1414"/>
    </row>
    <row r="937" s="1" customFormat="1" ht="19.5" customHeight="1">
      <c r="A937" s="1332"/>
      <c r="B937" s="1449"/>
      <c r="C937" s="1450" t="s">
        <v>412</v>
      </c>
      <c r="D937" s="1409"/>
      <c r="E937" s="1409"/>
      <c r="F937" s="1410"/>
      <c r="G937" s="1412"/>
      <c r="H937" s="1419">
        <f>SUM(H924:H926)</f>
        <v>0.17660600000000001</v>
      </c>
      <c r="I937" s="1419">
        <f>SUM(I924:I926)</f>
        <v>0.011599999999999999</v>
      </c>
      <c r="J937" s="1414"/>
      <c r="K937" s="1419">
        <f>SUM(K924:K926)</f>
        <v>0.17089799999999997</v>
      </c>
      <c r="L937" s="1419">
        <f>SUM(L924:L926)</f>
        <v>0.0095000000000000015</v>
      </c>
      <c r="M937" s="1414"/>
      <c r="N937" s="1419">
        <f>SUM(N924:N926)</f>
        <v>0.17229800000000001</v>
      </c>
      <c r="O937" s="1419">
        <f>SUM(O924:O926)</f>
        <v>0.0103</v>
      </c>
      <c r="P937" s="1414"/>
      <c r="Q937" s="1419">
        <f>SUM(Q924:Q926)</f>
        <v>0.17614400000000002</v>
      </c>
      <c r="R937" s="1419">
        <f>SUM(R924:R926)</f>
        <v>0.01</v>
      </c>
      <c r="S937" s="1414"/>
      <c r="T937" s="1419">
        <f>SUM(T924:T926)</f>
        <v>0.17084400000000002</v>
      </c>
      <c r="U937" s="1419">
        <f>SUM(U924:U926)</f>
        <v>0.010100000000000001</v>
      </c>
      <c r="V937" s="1414"/>
      <c r="W937" s="1419">
        <f>SUM(W924:W926)</f>
        <v>0.18154200000000001</v>
      </c>
      <c r="X937" s="1419">
        <f>SUM(X924:X926)</f>
        <v>0.010149999999999999</v>
      </c>
      <c r="Y937" s="1414"/>
      <c r="Z937" s="1419">
        <f>SUM(Z924:Z926)</f>
        <v>0.18470199999999998</v>
      </c>
      <c r="AA937" s="1419">
        <f>SUM(AA924:AA926)</f>
        <v>0.0112</v>
      </c>
      <c r="AB937" s="1414"/>
      <c r="AC937" s="1419">
        <f>SUM(AC924:AC926)</f>
        <v>0.18045</v>
      </c>
      <c r="AD937" s="1419">
        <f>SUM(AD924:AD926)</f>
        <v>0.01205</v>
      </c>
      <c r="AE937" s="1414"/>
      <c r="AF937" s="1419">
        <f>SUM(AF924:AF926)</f>
        <v>0.182888</v>
      </c>
      <c r="AG937" s="1419">
        <f>SUM(AG924:AG926)</f>
        <v>0.01235</v>
      </c>
      <c r="AH937" s="1414"/>
      <c r="AI937" s="1419">
        <f>SUM(AI924:AI926)</f>
        <v>0.18689799999999998</v>
      </c>
      <c r="AJ937" s="1419">
        <f>SUM(AJ924:AJ926)</f>
        <v>0.013350000000000001</v>
      </c>
      <c r="AK937" s="1414"/>
      <c r="AL937" s="1420">
        <f>SUM(AL924:AL926)</f>
        <v>0.188</v>
      </c>
      <c r="AM937" s="1420">
        <f>SUM(AM924:AM926)</f>
        <v>0.0141</v>
      </c>
      <c r="AN937" s="1416"/>
      <c r="AO937" s="1419">
        <f>SUM(AO924:AO926)</f>
        <v>0.17335</v>
      </c>
      <c r="AP937" s="1419">
        <f>SUM(AP924:AP926)</f>
        <v>0.014200000000000001</v>
      </c>
      <c r="AQ937" s="1414"/>
      <c r="AR937" s="1419">
        <f>SUM(AR924:AR926)</f>
        <v>0.17765800000000001</v>
      </c>
      <c r="AS937" s="1419">
        <f>SUM(AS924:AS926)</f>
        <v>0.0152</v>
      </c>
      <c r="AT937" s="1414"/>
      <c r="AU937" s="1419">
        <f>SUM(AU924:AU926)</f>
        <v>0.17785000000000001</v>
      </c>
      <c r="AV937" s="1419">
        <f>SUM(AV924:AV926)</f>
        <v>0.0126</v>
      </c>
      <c r="AW937" s="1414"/>
      <c r="AX937" s="1419">
        <f>SUM(AX924:AX926)</f>
        <v>0.17979999999999999</v>
      </c>
      <c r="AY937" s="1419">
        <f>SUM(AY924:AY926)</f>
        <v>0.01525</v>
      </c>
      <c r="AZ937" s="1414"/>
      <c r="BA937" s="1419">
        <f>SUM(BA924:BA926)</f>
        <v>0.176148</v>
      </c>
      <c r="BB937" s="1419">
        <f>SUM(BB924:BB926)</f>
        <v>0.015899999999999997</v>
      </c>
      <c r="BC937" s="1414"/>
      <c r="BD937" s="1419">
        <f>SUM(BD924:BD926)</f>
        <v>0.18579999999999999</v>
      </c>
      <c r="BE937" s="1419">
        <f>SUM(BE924:BE926)</f>
        <v>0.01285</v>
      </c>
      <c r="BF937" s="1414"/>
      <c r="BG937" s="1419">
        <f>SUM(BG924:BG926)</f>
        <v>0.187056</v>
      </c>
      <c r="BH937" s="1419">
        <f>SUM(BH924:BH926)</f>
        <v>0.01205</v>
      </c>
      <c r="BI937" s="1414"/>
      <c r="BJ937" s="1419">
        <f>SUM(BJ924:BJ926)</f>
        <v>0.19200400000000001</v>
      </c>
      <c r="BK937" s="1419">
        <f>SUM(BK924:BK926)</f>
        <v>0.0118</v>
      </c>
      <c r="BL937" s="1414"/>
      <c r="BM937" s="1419">
        <f>SUM(BM924:BM926)</f>
        <v>0.194408</v>
      </c>
      <c r="BN937" s="1419">
        <f>SUM(BN924:BN926)</f>
        <v>0.012799999999999999</v>
      </c>
      <c r="BO937" s="1414"/>
      <c r="BP937" s="1419">
        <f>SUM(BP924:BP926)</f>
        <v>0.19601400000000002</v>
      </c>
      <c r="BQ937" s="1419">
        <f>SUM(BQ924:BQ926)</f>
        <v>0.01115</v>
      </c>
      <c r="BR937" s="1414"/>
      <c r="BS937" s="1419">
        <f>SUM(BS924:BS926)</f>
        <v>0.191418</v>
      </c>
      <c r="BT937" s="1419">
        <f>SUM(BT924:BT926)</f>
        <v>0.014249999999999999</v>
      </c>
      <c r="BU937" s="1414"/>
      <c r="BV937" s="1419">
        <f>SUM(BV924:BV926)</f>
        <v>0.19606400000000002</v>
      </c>
      <c r="BW937" s="1419">
        <f>SUM(BW924:BW926)</f>
        <v>0.0137</v>
      </c>
      <c r="BX937" s="1414"/>
      <c r="BY937" s="1419">
        <f>SUM(BY924:BY926)</f>
        <v>0.19602000000000003</v>
      </c>
      <c r="BZ937" s="1419">
        <f>SUM(BZ924:BZ926)</f>
        <v>0.015050000000000001</v>
      </c>
      <c r="CA937" s="1414"/>
    </row>
    <row r="938" s="1" customFormat="1" ht="20.25" customHeight="1">
      <c r="A938" s="1332"/>
      <c r="B938" s="1453"/>
      <c r="C938" s="1454" t="s">
        <v>413</v>
      </c>
      <c r="D938" s="1455"/>
      <c r="E938" s="1599"/>
      <c r="F938" s="1498"/>
      <c r="G938" s="1412"/>
      <c r="H938" s="1419">
        <f>(H936-H937)/H936*100</f>
        <v>0.053197509903782109</v>
      </c>
      <c r="I938" s="1419">
        <f>(I936-I937)/I936*100</f>
        <v>0.85470085470086432</v>
      </c>
      <c r="J938" s="1414"/>
      <c r="K938" s="1419">
        <f>(K936-K937)/K936*100</f>
        <v>0.059649122807044729</v>
      </c>
      <c r="L938" s="1419">
        <f>(L936-L937)/L936*100</f>
        <v>-2.1505376344086264</v>
      </c>
      <c r="M938" s="1414"/>
      <c r="N938" s="1419">
        <f>(N936-N937)/N936*100</f>
        <v>0.11710144927535072</v>
      </c>
      <c r="O938" s="1419">
        <f>(O936-O937)/O936*100</f>
        <v>-7.2916666666666767</v>
      </c>
      <c r="P938" s="1414"/>
      <c r="Q938" s="1419">
        <f>(Q936-Q937)/Q936*100</f>
        <v>-0.024985803520736084</v>
      </c>
      <c r="R938" s="1419">
        <f>(R936-R937)/R936*100</f>
        <v>1.960784313725495</v>
      </c>
      <c r="S938" s="1414"/>
      <c r="T938" s="1419">
        <f>(T936-T937)/T936*100</f>
        <v>0.091228070175432441</v>
      </c>
      <c r="U938" s="1419">
        <f>(U936-U937)/U936*100</f>
        <v>-2.0202020202020252</v>
      </c>
      <c r="V938" s="1414"/>
      <c r="W938" s="1419">
        <f>(W936-W937)/W936*100</f>
        <v>-0.023140495867776445</v>
      </c>
      <c r="X938" s="1419">
        <f>(X936-X937)/X936*100</f>
        <v>-20.833333333333332</v>
      </c>
      <c r="Y938" s="1414"/>
      <c r="Z938" s="1419">
        <f>(Z936-Z937)/Z936*100</f>
        <v>0.053030303030311005</v>
      </c>
      <c r="AA938" s="1419">
        <f>(AA936-AA937)/AA936*100</f>
        <v>-6.6666666666666599</v>
      </c>
      <c r="AB938" s="1414"/>
      <c r="AC938" s="1419">
        <f>(AC936-AC937)/AC936*100</f>
        <v>0.083056478405321835</v>
      </c>
      <c r="AD938" s="1419">
        <f>(AD936-AD937)/AD936*100</f>
        <v>2.0325203252032535</v>
      </c>
      <c r="AE938" s="1414"/>
      <c r="AF938" s="1419">
        <f>(AF936-AF937)/AF936*100</f>
        <v>0.061202185792350268</v>
      </c>
      <c r="AG938" s="1419">
        <f>(AG936-AG937)/AG936*100</f>
        <v>1.9841269841269857</v>
      </c>
      <c r="AH938" s="1414"/>
      <c r="AI938" s="1419">
        <f>(AI936-AI937)/AI936*100</f>
        <v>0.0010700909577473277</v>
      </c>
      <c r="AJ938" s="1419">
        <f>(AJ936-AJ937)/AJ936*100</f>
        <v>1.1111111111111045</v>
      </c>
      <c r="AK938" s="1414"/>
      <c r="AL938" s="1420">
        <f>(AL936-AL937)/AL936*100</f>
        <v>-0.10649627263046098</v>
      </c>
      <c r="AM938" s="1420">
        <f>(AM936-AM937)/AM936*100</f>
        <v>-2.1739130434782603</v>
      </c>
      <c r="AN938" s="1416"/>
      <c r="AO938" s="1419">
        <f>(AO936-AO937)/AO936*100</f>
        <v>0.20149683362117973</v>
      </c>
      <c r="AP938" s="1419">
        <f>(AP936-AP937)/AP936*100</f>
        <v>3.4013605442176784</v>
      </c>
      <c r="AQ938" s="1414"/>
      <c r="AR938" s="1419">
        <f>(AR936-AR937)/AR936*100</f>
        <v>-0.032657657657659059</v>
      </c>
      <c r="AS938" s="1419">
        <f>(AS936-AS937)/AS936*100</f>
        <v>-1.3333333333333368</v>
      </c>
      <c r="AT938" s="1414"/>
      <c r="AU938" s="1419">
        <f>(AU936-AU937)/AU936*100</f>
        <v>0.028105677346820963</v>
      </c>
      <c r="AV938" s="1419">
        <f>(AV936-AV937)/AV936*100</f>
        <v>2.3255813953488365</v>
      </c>
      <c r="AW938" s="1414"/>
      <c r="AX938" s="1419">
        <f>(AX936-AX937)/AX936*100</f>
        <v>-1.0680157391793057</v>
      </c>
      <c r="AY938" s="1419">
        <f>(AY936-AY937)/AY936*100</f>
        <v>-18.217054263565888</v>
      </c>
      <c r="AZ938" s="1414"/>
      <c r="BA938" s="1419">
        <f>(BA936-BA937)/BA936*100</f>
        <v>0.98482293423271705</v>
      </c>
      <c r="BB938" s="1419">
        <f>(BB936-BB937)/BB936*100</f>
        <v>-23.255813953488353</v>
      </c>
      <c r="BC938" s="1414"/>
      <c r="BD938" s="1419">
        <f>(BD936-BD937)/BD936*100</f>
        <v>-4.4406970207981953</v>
      </c>
      <c r="BE938" s="1419">
        <f>(BE936-BE937)/BE936*100</f>
        <v>0.38759689922480384</v>
      </c>
      <c r="BF938" s="1414"/>
      <c r="BG938" s="1419">
        <f>(BG936-BG937)/BG936*100</f>
        <v>-5.1467116357504201</v>
      </c>
      <c r="BH938" s="1419">
        <f>(BH936-BH937)/BH936*100</f>
        <v>6.5891472868217065</v>
      </c>
      <c r="BI938" s="1414"/>
      <c r="BJ938" s="1419">
        <f>(BJ936-BJ937)/BJ936*100</f>
        <v>-7.9280494659921334</v>
      </c>
      <c r="BK938" s="1419">
        <f>(BK936-BK937)/BK936*100</f>
        <v>8.5271317829457391</v>
      </c>
      <c r="BL938" s="1414"/>
      <c r="BM938" s="1419">
        <f>(BM936-BM937)/BM936*100</f>
        <v>-9.2793704328274291</v>
      </c>
      <c r="BN938" s="1419">
        <f>(BN936-BN937)/BN936*100</f>
        <v>0.77519379844962111</v>
      </c>
      <c r="BO938" s="1414"/>
      <c r="BP938" s="1419">
        <f>(BP936-BP937)/BP936*100</f>
        <v>-10.18212478920743</v>
      </c>
      <c r="BQ938" s="1419">
        <f>(BQ936-BQ937)/BQ936*100</f>
        <v>13.565891472868216</v>
      </c>
      <c r="BR938" s="1414"/>
      <c r="BS938" s="1419">
        <f>(BS936-BS937)/BS936*100</f>
        <v>-7.5986509274873537</v>
      </c>
      <c r="BT938" s="1419">
        <f>(BT936-BT937)/BT936*100</f>
        <v>-10.465116279069758</v>
      </c>
      <c r="BU938" s="1414"/>
      <c r="BV938" s="1419">
        <f>(BV936-BV937)/BV936*100</f>
        <v>-10.210230466554252</v>
      </c>
      <c r="BW938" s="1419">
        <f>(BW936-BW937)/BW936*100</f>
        <v>-6.2015503875969022</v>
      </c>
      <c r="BX938" s="1414"/>
      <c r="BY938" s="1419">
        <f>(BY936-BY937)/BY936*100</f>
        <v>-0.061255742725899308</v>
      </c>
      <c r="BZ938" s="1419">
        <f>(BZ936-BZ937)/BZ936*100</f>
        <v>8.7878787878787854</v>
      </c>
      <c r="CA938" s="1414"/>
    </row>
    <row r="939" s="1387" customFormat="1" ht="18">
      <c r="A939" s="1388">
        <v>28</v>
      </c>
      <c r="B939" s="1389" t="s">
        <v>315</v>
      </c>
      <c r="C939" s="1390"/>
      <c r="D939" s="1465"/>
      <c r="E939" s="1626"/>
      <c r="F939" s="1656"/>
      <c r="G939" s="1413"/>
      <c r="H939" s="1419"/>
      <c r="I939" s="1419"/>
      <c r="J939" s="1419"/>
      <c r="K939" s="1419"/>
      <c r="L939" s="1419"/>
      <c r="M939" s="1419"/>
      <c r="N939" s="1419"/>
      <c r="O939" s="1419"/>
      <c r="P939" s="1419"/>
      <c r="Q939" s="1419"/>
      <c r="R939" s="1419"/>
      <c r="S939" s="1419"/>
      <c r="T939" s="1419"/>
      <c r="U939" s="1419"/>
      <c r="V939" s="1419"/>
      <c r="W939" s="1419"/>
      <c r="X939" s="1419"/>
      <c r="Y939" s="1419"/>
      <c r="Z939" s="1419"/>
      <c r="AA939" s="1419"/>
      <c r="AB939" s="1419"/>
      <c r="AC939" s="1419"/>
      <c r="AD939" s="1419"/>
      <c r="AE939" s="1419"/>
      <c r="AF939" s="1419"/>
      <c r="AG939" s="1419"/>
      <c r="AH939" s="1419"/>
      <c r="AI939" s="1419"/>
      <c r="AJ939" s="1419"/>
      <c r="AK939" s="1419"/>
      <c r="AL939" s="1420"/>
      <c r="AM939" s="1420"/>
      <c r="AN939" s="1420"/>
      <c r="AO939" s="1419"/>
      <c r="AP939" s="1419"/>
      <c r="AQ939" s="1419"/>
      <c r="AR939" s="1419"/>
      <c r="AS939" s="1419"/>
      <c r="AT939" s="1419"/>
      <c r="AU939" s="1419"/>
      <c r="AV939" s="1419"/>
      <c r="AW939" s="1419"/>
      <c r="AX939" s="1419"/>
      <c r="AY939" s="1419"/>
      <c r="AZ939" s="1419"/>
      <c r="BA939" s="1419"/>
      <c r="BB939" s="1419"/>
      <c r="BC939" s="1419"/>
      <c r="BD939" s="1419"/>
      <c r="BE939" s="1419"/>
      <c r="BF939" s="1419"/>
      <c r="BG939" s="1419"/>
      <c r="BH939" s="1419"/>
      <c r="BI939" s="1419"/>
      <c r="BJ939" s="1419"/>
      <c r="BK939" s="1419"/>
      <c r="BL939" s="1419"/>
      <c r="BM939" s="1419"/>
      <c r="BN939" s="1419"/>
      <c r="BO939" s="1419"/>
      <c r="BP939" s="1419"/>
      <c r="BQ939" s="1419"/>
      <c r="BR939" s="1419"/>
      <c r="BS939" s="1419"/>
      <c r="BT939" s="1419"/>
      <c r="BU939" s="1419"/>
      <c r="BV939" s="1419"/>
      <c r="BW939" s="1419"/>
      <c r="BX939" s="1419"/>
      <c r="BY939" s="1419"/>
      <c r="BZ939" s="1419"/>
      <c r="CA939" s="1419"/>
    </row>
    <row r="940" s="1" customFormat="1" ht="19.5" customHeight="1">
      <c r="A940" s="1332"/>
      <c r="B940" s="1398"/>
      <c r="C940" s="1653" t="s">
        <v>57</v>
      </c>
      <c r="D940" s="1440"/>
      <c r="E940" s="1409"/>
      <c r="F940" s="1478" t="s">
        <v>397</v>
      </c>
      <c r="G940" s="1412">
        <v>35</v>
      </c>
      <c r="H940" s="1419">
        <v>0</v>
      </c>
      <c r="I940" s="1419">
        <v>0</v>
      </c>
      <c r="J940" s="1414">
        <f t="shared" ref="J940:J941" si="4236">ROUND(SQRT(H940^2+I940^2)*1000/(1.73*H949),0)</f>
        <v>0</v>
      </c>
      <c r="K940" s="1419">
        <v>0</v>
      </c>
      <c r="L940" s="1419">
        <v>0</v>
      </c>
      <c r="M940" s="1414">
        <f t="shared" ref="M940:M941" si="4237">ROUND(SQRT(K940^2+L940^2)*1000/(1.73*K949),0)</f>
        <v>0</v>
      </c>
      <c r="N940" s="1419">
        <v>0</v>
      </c>
      <c r="O940" s="1419">
        <v>0</v>
      </c>
      <c r="P940" s="1414">
        <f t="shared" ref="P940:P941" si="4238">ROUND(SQRT(N940^2+O940^2)*1000/(1.73*N949),0)</f>
        <v>0</v>
      </c>
      <c r="Q940" s="1419">
        <v>0</v>
      </c>
      <c r="R940" s="1419">
        <v>0</v>
      </c>
      <c r="S940" s="1414">
        <f t="shared" ref="S940:S941" si="4239">ROUND(SQRT(Q940^2+R940^2)*1000/(1.73*Q949),0)</f>
        <v>0</v>
      </c>
      <c r="T940" s="1419">
        <v>0</v>
      </c>
      <c r="U940" s="1419">
        <v>0</v>
      </c>
      <c r="V940" s="1414">
        <f t="shared" ref="V940:V941" si="4240">ROUND(SQRT(T940^2+U940^2)*1000/(1.73*T949),0)</f>
        <v>0</v>
      </c>
      <c r="W940" s="1419">
        <v>0</v>
      </c>
      <c r="X940" s="1419">
        <v>0</v>
      </c>
      <c r="Y940" s="1414">
        <f t="shared" ref="Y940:Y941" si="4241">ROUND(SQRT(W940^2+X940^2)*1000/(1.73*W949),0)</f>
        <v>0</v>
      </c>
      <c r="Z940" s="1419">
        <v>0</v>
      </c>
      <c r="AA940" s="1419">
        <v>0</v>
      </c>
      <c r="AB940" s="1414">
        <f t="shared" ref="AB940:AB941" si="4242">ROUND(SQRT(Z940^2+AA940^2)*1000/(1.73*Z949),0)</f>
        <v>0</v>
      </c>
      <c r="AC940" s="1419">
        <v>0</v>
      </c>
      <c r="AD940" s="1419">
        <v>0</v>
      </c>
      <c r="AE940" s="1414">
        <f t="shared" ref="AE940:AE941" si="4243">ROUND(SQRT(AC940^2+AD940^2)*1000/(1.73*AC949),0)</f>
        <v>0</v>
      </c>
      <c r="AF940" s="1419">
        <v>0</v>
      </c>
      <c r="AG940" s="1419">
        <v>0</v>
      </c>
      <c r="AH940" s="1414">
        <f t="shared" ref="AH940:AH941" si="4244">ROUND(SQRT(AF940^2+AG940^2)*1000/(1.73*AF949),0)</f>
        <v>0</v>
      </c>
      <c r="AI940" s="1419">
        <v>0</v>
      </c>
      <c r="AJ940" s="1419">
        <v>0</v>
      </c>
      <c r="AK940" s="1414">
        <f t="shared" ref="AK940:AK941" si="4245">ROUND(SQRT(AI940^2+AJ940^2)*1000/(1.73*AI949),0)</f>
        <v>0</v>
      </c>
      <c r="AL940" s="1420">
        <v>0</v>
      </c>
      <c r="AM940" s="1420">
        <v>0</v>
      </c>
      <c r="AN940" s="1416">
        <f t="shared" ref="AN940:AN941" si="4246">ROUND(SQRT(AL940^2+AM940^2)*1000/(1.73*AL949),0)</f>
        <v>0</v>
      </c>
      <c r="AO940" s="1419">
        <v>0</v>
      </c>
      <c r="AP940" s="1419">
        <v>0</v>
      </c>
      <c r="AQ940" s="1414">
        <f t="shared" ref="AQ940:AQ941" si="4247">ROUND(SQRT(AO940^2+AP940^2)*1000/(1.73*AO949),0)</f>
        <v>0</v>
      </c>
      <c r="AR940" s="1419">
        <v>0</v>
      </c>
      <c r="AS940" s="1419">
        <v>0</v>
      </c>
      <c r="AT940" s="1414">
        <f t="shared" ref="AT940:AT941" si="4248">ROUND(SQRT(AR940^2+AS940^2)*1000/(1.73*AR949),0)</f>
        <v>0</v>
      </c>
      <c r="AU940" s="1419">
        <v>0</v>
      </c>
      <c r="AV940" s="1419">
        <v>0</v>
      </c>
      <c r="AW940" s="1414">
        <f t="shared" ref="AW940:AW941" si="4249">ROUND(SQRT(AU940^2+AV940^2)*1000/(1.73*AU949),0)</f>
        <v>0</v>
      </c>
      <c r="AX940" s="1419">
        <v>0</v>
      </c>
      <c r="AY940" s="1419">
        <v>0</v>
      </c>
      <c r="AZ940" s="1414">
        <f t="shared" ref="AZ940:AZ941" si="4250">ROUND(SQRT(AX940^2+AY940^2)*1000/(1.73*AX949),0)</f>
        <v>0</v>
      </c>
      <c r="BA940" s="1419">
        <v>0</v>
      </c>
      <c r="BB940" s="1419">
        <v>0</v>
      </c>
      <c r="BC940" s="1414">
        <f t="shared" ref="BC940:BC941" si="4251">ROUND(SQRT(BA940^2+BB940^2)*1000/(1.73*BA949),0)</f>
        <v>0</v>
      </c>
      <c r="BD940" s="1419">
        <v>0</v>
      </c>
      <c r="BE940" s="1419">
        <v>0</v>
      </c>
      <c r="BF940" s="1414">
        <f t="shared" ref="BF940:BF941" si="4252">ROUND(SQRT(BD940^2+BE940^2)*1000/(1.73*BD949),0)</f>
        <v>0</v>
      </c>
      <c r="BG940" s="1419">
        <v>0</v>
      </c>
      <c r="BH940" s="1419">
        <v>0</v>
      </c>
      <c r="BI940" s="1414">
        <f t="shared" ref="BI940:BI941" si="4253">ROUND(SQRT(BG940^2+BH940^2)*1000/(1.73*BG949),0)</f>
        <v>0</v>
      </c>
      <c r="BJ940" s="1419">
        <v>0</v>
      </c>
      <c r="BK940" s="1419">
        <v>0</v>
      </c>
      <c r="BL940" s="1414">
        <f t="shared" ref="BL940:BL941" si="4254">ROUND(SQRT(BJ940^2+BK940^2)*1000/(1.73*BJ949),0)</f>
        <v>0</v>
      </c>
      <c r="BM940" s="1419">
        <v>0</v>
      </c>
      <c r="BN940" s="1419">
        <v>0</v>
      </c>
      <c r="BO940" s="1414">
        <f t="shared" ref="BO940:BO941" si="4255">ROUND(SQRT(BM940^2+BN940^2)*1000/(1.73*BM949),0)</f>
        <v>0</v>
      </c>
      <c r="BP940" s="1419">
        <v>0</v>
      </c>
      <c r="BQ940" s="1419">
        <v>0</v>
      </c>
      <c r="BR940" s="1414">
        <f t="shared" ref="BR940:BR941" si="4256">ROUND(SQRT(BP940^2+BQ940^2)*1000/(1.73*BP949),0)</f>
        <v>0</v>
      </c>
      <c r="BS940" s="1419">
        <v>0</v>
      </c>
      <c r="BT940" s="1419">
        <v>0</v>
      </c>
      <c r="BU940" s="1414">
        <f t="shared" ref="BU940:BU941" si="4257">ROUND(SQRT(BS940^2+BT940^2)*1000/(1.73*BS949),0)</f>
        <v>0</v>
      </c>
      <c r="BV940" s="1419">
        <v>0</v>
      </c>
      <c r="BW940" s="1419">
        <v>0</v>
      </c>
      <c r="BX940" s="1414">
        <f t="shared" ref="BX940:BX941" si="4258">ROUND(SQRT(BV940^2+BW940^2)*1000/(1.73*BV949),0)</f>
        <v>0</v>
      </c>
      <c r="BY940" s="1419">
        <v>0</v>
      </c>
      <c r="BZ940" s="1419">
        <v>0</v>
      </c>
      <c r="CA940" s="1414">
        <f t="shared" ref="CA940:CA941" si="4259">ROUND(SQRT(BY940^2+BZ940^2)*1000/(1.73*BY949),0)</f>
        <v>0</v>
      </c>
    </row>
    <row r="941" s="1" customFormat="1" ht="19.199999999999999">
      <c r="A941" s="1332"/>
      <c r="B941" s="1398"/>
      <c r="C941" s="1545"/>
      <c r="D941" s="1409"/>
      <c r="E941" s="1409"/>
      <c r="F941" s="1478" t="s">
        <v>398</v>
      </c>
      <c r="G941" s="1412">
        <v>10</v>
      </c>
      <c r="H941" s="1419">
        <v>0</v>
      </c>
      <c r="I941" s="1419">
        <v>0</v>
      </c>
      <c r="J941" s="1414">
        <f t="shared" si="4236"/>
        <v>0</v>
      </c>
      <c r="K941" s="1419">
        <v>0</v>
      </c>
      <c r="L941" s="1419">
        <v>0</v>
      </c>
      <c r="M941" s="1414">
        <f t="shared" si="4237"/>
        <v>0</v>
      </c>
      <c r="N941" s="1419">
        <v>0</v>
      </c>
      <c r="O941" s="1419">
        <v>0</v>
      </c>
      <c r="P941" s="1414">
        <f t="shared" si="4238"/>
        <v>0</v>
      </c>
      <c r="Q941" s="1419">
        <v>0</v>
      </c>
      <c r="R941" s="1419">
        <v>0</v>
      </c>
      <c r="S941" s="1414">
        <f t="shared" si="4239"/>
        <v>0</v>
      </c>
      <c r="T941" s="1419">
        <v>0</v>
      </c>
      <c r="U941" s="1419">
        <v>0</v>
      </c>
      <c r="V941" s="1414">
        <f t="shared" si="4240"/>
        <v>0</v>
      </c>
      <c r="W941" s="1419">
        <v>0</v>
      </c>
      <c r="X941" s="1419">
        <v>0</v>
      </c>
      <c r="Y941" s="1414">
        <f t="shared" si="4241"/>
        <v>0</v>
      </c>
      <c r="Z941" s="1419">
        <v>0</v>
      </c>
      <c r="AA941" s="1419">
        <v>0</v>
      </c>
      <c r="AB941" s="1414">
        <f t="shared" si="4242"/>
        <v>0</v>
      </c>
      <c r="AC941" s="1419">
        <v>0</v>
      </c>
      <c r="AD941" s="1419">
        <v>0</v>
      </c>
      <c r="AE941" s="1414">
        <f t="shared" si="4243"/>
        <v>0</v>
      </c>
      <c r="AF941" s="1419">
        <v>0</v>
      </c>
      <c r="AG941" s="1419">
        <v>0</v>
      </c>
      <c r="AH941" s="1414">
        <f t="shared" si="4244"/>
        <v>0</v>
      </c>
      <c r="AI941" s="1419">
        <v>0</v>
      </c>
      <c r="AJ941" s="1419">
        <v>0</v>
      </c>
      <c r="AK941" s="1414">
        <f t="shared" si="4245"/>
        <v>0</v>
      </c>
      <c r="AL941" s="1420">
        <v>0</v>
      </c>
      <c r="AM941" s="1420">
        <v>0</v>
      </c>
      <c r="AN941" s="1416">
        <f t="shared" si="4246"/>
        <v>0</v>
      </c>
      <c r="AO941" s="1419">
        <v>0</v>
      </c>
      <c r="AP941" s="1419">
        <v>0</v>
      </c>
      <c r="AQ941" s="1414">
        <f t="shared" si="4247"/>
        <v>0</v>
      </c>
      <c r="AR941" s="1419">
        <v>0</v>
      </c>
      <c r="AS941" s="1419">
        <v>0</v>
      </c>
      <c r="AT941" s="1414">
        <f t="shared" si="4248"/>
        <v>0</v>
      </c>
      <c r="AU941" s="1419">
        <v>0</v>
      </c>
      <c r="AV941" s="1419">
        <v>0</v>
      </c>
      <c r="AW941" s="1414">
        <f t="shared" si="4249"/>
        <v>0</v>
      </c>
      <c r="AX941" s="1419">
        <v>0</v>
      </c>
      <c r="AY941" s="1419">
        <v>0</v>
      </c>
      <c r="AZ941" s="1414">
        <f t="shared" si="4250"/>
        <v>0</v>
      </c>
      <c r="BA941" s="1419">
        <v>0</v>
      </c>
      <c r="BB941" s="1419">
        <v>0</v>
      </c>
      <c r="BC941" s="1414">
        <f t="shared" si="4251"/>
        <v>0</v>
      </c>
      <c r="BD941" s="1419">
        <v>0</v>
      </c>
      <c r="BE941" s="1419">
        <v>0</v>
      </c>
      <c r="BF941" s="1414">
        <f t="shared" si="4252"/>
        <v>0</v>
      </c>
      <c r="BG941" s="1419">
        <v>0</v>
      </c>
      <c r="BH941" s="1419">
        <v>0</v>
      </c>
      <c r="BI941" s="1414">
        <f t="shared" si="4253"/>
        <v>0</v>
      </c>
      <c r="BJ941" s="1419">
        <v>0</v>
      </c>
      <c r="BK941" s="1419">
        <v>0</v>
      </c>
      <c r="BL941" s="1414">
        <f t="shared" si="4254"/>
        <v>0</v>
      </c>
      <c r="BM941" s="1419">
        <v>0</v>
      </c>
      <c r="BN941" s="1419">
        <v>0</v>
      </c>
      <c r="BO941" s="1414">
        <f t="shared" si="4255"/>
        <v>0</v>
      </c>
      <c r="BP941" s="1419">
        <v>0</v>
      </c>
      <c r="BQ941" s="1419">
        <v>0</v>
      </c>
      <c r="BR941" s="1414">
        <f t="shared" si="4256"/>
        <v>0</v>
      </c>
      <c r="BS941" s="1419">
        <v>0</v>
      </c>
      <c r="BT941" s="1419">
        <v>0</v>
      </c>
      <c r="BU941" s="1414">
        <f t="shared" si="4257"/>
        <v>0</v>
      </c>
      <c r="BV941" s="1419">
        <v>0</v>
      </c>
      <c r="BW941" s="1419">
        <v>0</v>
      </c>
      <c r="BX941" s="1414">
        <f t="shared" si="4258"/>
        <v>0</v>
      </c>
      <c r="BY941" s="1419">
        <v>0</v>
      </c>
      <c r="BZ941" s="1419">
        <v>0</v>
      </c>
      <c r="CA941" s="1414">
        <f t="shared" si="4259"/>
        <v>0</v>
      </c>
    </row>
    <row r="942" s="1" customFormat="1" ht="19.199999999999999">
      <c r="A942" s="1332"/>
      <c r="B942" s="1398"/>
      <c r="C942" s="1545"/>
      <c r="D942" s="1409"/>
      <c r="E942" s="1409"/>
      <c r="F942" s="1478" t="s">
        <v>399</v>
      </c>
      <c r="G942" s="1412" t="s">
        <v>400</v>
      </c>
      <c r="H942" s="1417">
        <v>0</v>
      </c>
      <c r="I942" s="1417"/>
      <c r="J942" s="1417"/>
      <c r="K942" s="1417">
        <v>0</v>
      </c>
      <c r="L942" s="1417"/>
      <c r="M942" s="1417"/>
      <c r="N942" s="1417">
        <v>0</v>
      </c>
      <c r="O942" s="1417"/>
      <c r="P942" s="1417"/>
      <c r="Q942" s="1417">
        <v>0</v>
      </c>
      <c r="R942" s="1417"/>
      <c r="S942" s="1417"/>
      <c r="T942" s="1417">
        <v>0</v>
      </c>
      <c r="U942" s="1417"/>
      <c r="V942" s="1417"/>
      <c r="W942" s="1417">
        <v>0</v>
      </c>
      <c r="X942" s="1417"/>
      <c r="Y942" s="1417"/>
      <c r="Z942" s="1417">
        <v>0</v>
      </c>
      <c r="AA942" s="1417"/>
      <c r="AB942" s="1417"/>
      <c r="AC942" s="1417">
        <v>0</v>
      </c>
      <c r="AD942" s="1417"/>
      <c r="AE942" s="1417"/>
      <c r="AF942" s="1417">
        <v>0</v>
      </c>
      <c r="AG942" s="1417"/>
      <c r="AH942" s="1417"/>
      <c r="AI942" s="1417">
        <v>0</v>
      </c>
      <c r="AJ942" s="1417"/>
      <c r="AK942" s="1417"/>
      <c r="AL942" s="1418">
        <v>0</v>
      </c>
      <c r="AM942" s="1418"/>
      <c r="AN942" s="1418"/>
      <c r="AO942" s="1417">
        <v>0</v>
      </c>
      <c r="AP942" s="1417"/>
      <c r="AQ942" s="1417"/>
      <c r="AR942" s="1417">
        <v>0</v>
      </c>
      <c r="AS942" s="1417"/>
      <c r="AT942" s="1417"/>
      <c r="AU942" s="1417">
        <v>0</v>
      </c>
      <c r="AV942" s="1417"/>
      <c r="AW942" s="1417"/>
      <c r="AX942" s="1417">
        <v>0</v>
      </c>
      <c r="AY942" s="1417"/>
      <c r="AZ942" s="1417"/>
      <c r="BA942" s="1417">
        <v>0</v>
      </c>
      <c r="BB942" s="1417"/>
      <c r="BC942" s="1417"/>
      <c r="BD942" s="1417">
        <v>0</v>
      </c>
      <c r="BE942" s="1417"/>
      <c r="BF942" s="1417"/>
      <c r="BG942" s="1417">
        <v>0</v>
      </c>
      <c r="BH942" s="1417"/>
      <c r="BI942" s="1417"/>
      <c r="BJ942" s="1417">
        <v>0</v>
      </c>
      <c r="BK942" s="1417"/>
      <c r="BL942" s="1417"/>
      <c r="BM942" s="1417">
        <v>0</v>
      </c>
      <c r="BN942" s="1417"/>
      <c r="BO942" s="1417"/>
      <c r="BP942" s="1417">
        <v>0</v>
      </c>
      <c r="BQ942" s="1417"/>
      <c r="BR942" s="1417"/>
      <c r="BS942" s="1417">
        <v>0</v>
      </c>
      <c r="BT942" s="1417"/>
      <c r="BU942" s="1417"/>
      <c r="BV942" s="1417">
        <v>0</v>
      </c>
      <c r="BW942" s="1417"/>
      <c r="BX942" s="1417"/>
      <c r="BY942" s="1417">
        <v>0</v>
      </c>
      <c r="BZ942" s="1417"/>
      <c r="CA942" s="1417"/>
    </row>
    <row r="943" s="1" customFormat="1" ht="19.199999999999999">
      <c r="A943" s="1332"/>
      <c r="B943" s="1398"/>
      <c r="C943" s="1545"/>
      <c r="D943" s="1409"/>
      <c r="E943" s="1409"/>
      <c r="F943" s="1478" t="s">
        <v>401</v>
      </c>
      <c r="G943" s="1412" t="s">
        <v>400</v>
      </c>
      <c r="H943" s="1419"/>
      <c r="I943" s="1419"/>
      <c r="J943" s="1419"/>
      <c r="K943" s="1419"/>
      <c r="L943" s="1419"/>
      <c r="M943" s="1419"/>
      <c r="N943" s="1419"/>
      <c r="O943" s="1419"/>
      <c r="P943" s="1419"/>
      <c r="Q943" s="1419"/>
      <c r="R943" s="1419"/>
      <c r="S943" s="1419"/>
      <c r="T943" s="1419"/>
      <c r="U943" s="1419"/>
      <c r="V943" s="1419"/>
      <c r="W943" s="1419"/>
      <c r="X943" s="1419"/>
      <c r="Y943" s="1419"/>
      <c r="Z943" s="1419"/>
      <c r="AA943" s="1419"/>
      <c r="AB943" s="1419"/>
      <c r="AC943" s="1419"/>
      <c r="AD943" s="1419"/>
      <c r="AE943" s="1419"/>
      <c r="AF943" s="1419"/>
      <c r="AG943" s="1419"/>
      <c r="AH943" s="1419"/>
      <c r="AI943" s="1419"/>
      <c r="AJ943" s="1419"/>
      <c r="AK943" s="1419"/>
      <c r="AL943" s="1420"/>
      <c r="AM943" s="1420"/>
      <c r="AN943" s="1420"/>
      <c r="AO943" s="1419"/>
      <c r="AP943" s="1419"/>
      <c r="AQ943" s="1419"/>
      <c r="AR943" s="1419"/>
      <c r="AS943" s="1419"/>
      <c r="AT943" s="1419"/>
      <c r="AU943" s="1419"/>
      <c r="AV943" s="1419"/>
      <c r="AW943" s="1419"/>
      <c r="AX943" s="1419"/>
      <c r="AY943" s="1419"/>
      <c r="AZ943" s="1419"/>
      <c r="BA943" s="1419"/>
      <c r="BB943" s="1419"/>
      <c r="BC943" s="1419"/>
      <c r="BD943" s="1419"/>
      <c r="BE943" s="1419"/>
      <c r="BF943" s="1419"/>
      <c r="BG943" s="1419"/>
      <c r="BH943" s="1419"/>
      <c r="BI943" s="1419"/>
      <c r="BJ943" s="1419"/>
      <c r="BK943" s="1419"/>
      <c r="BL943" s="1419"/>
      <c r="BM943" s="1419"/>
      <c r="BN943" s="1419"/>
      <c r="BO943" s="1419"/>
      <c r="BP943" s="1419"/>
      <c r="BQ943" s="1419"/>
      <c r="BR943" s="1419"/>
      <c r="BS943" s="1419"/>
      <c r="BT943" s="1419"/>
      <c r="BU943" s="1419"/>
      <c r="BV943" s="1419"/>
      <c r="BW943" s="1419"/>
      <c r="BX943" s="1419"/>
      <c r="BY943" s="1419"/>
      <c r="BZ943" s="1419"/>
      <c r="CA943" s="1419"/>
    </row>
    <row r="944" s="1" customFormat="1" ht="19.5" customHeight="1">
      <c r="A944" s="1332"/>
      <c r="B944" s="1398"/>
      <c r="C944" s="1545" t="s">
        <v>102</v>
      </c>
      <c r="D944" s="1409"/>
      <c r="E944" s="1409" t="s">
        <v>396</v>
      </c>
      <c r="F944" s="1478" t="s">
        <v>397</v>
      </c>
      <c r="G944" s="1412">
        <v>35</v>
      </c>
      <c r="H944" s="1419">
        <f>J944*H949*1.73*0.875/1000</f>
        <v>0.45193006249999984</v>
      </c>
      <c r="I944" s="1419">
        <f t="shared" ref="I944:I948" si="4260">H944*0.554</f>
        <v>0.25036925462499993</v>
      </c>
      <c r="J944" s="1414">
        <v>8.5299999999999994</v>
      </c>
      <c r="K944" s="1419">
        <f>M944*K949*1.73*0.875/1000</f>
        <v>0.43656550000000005</v>
      </c>
      <c r="L944" s="1419">
        <f>K944*0.554</f>
        <v>0.24185728700000006</v>
      </c>
      <c r="M944" s="1414">
        <v>8.2400000000000002</v>
      </c>
      <c r="N944" s="1419">
        <f>P944*N949*1.73*0.875/1000</f>
        <v>0.43656550000000005</v>
      </c>
      <c r="O944" s="1419">
        <f>N944*0.554</f>
        <v>0.24185728700000006</v>
      </c>
      <c r="P944" s="1414">
        <v>8.2400000000000002</v>
      </c>
      <c r="Q944" s="1419">
        <f>S944*Q949*1.73*0.875/1000</f>
        <v>0.43656550000000005</v>
      </c>
      <c r="R944" s="1419">
        <f>Q944*0.554</f>
        <v>0.24185728700000006</v>
      </c>
      <c r="S944" s="1414">
        <v>8.2400000000000002</v>
      </c>
      <c r="T944" s="1419">
        <f>V944*T949*1.73*0.875/1000</f>
        <v>0.43656550000000005</v>
      </c>
      <c r="U944" s="1419">
        <f>T944*0.554</f>
        <v>0.24185728700000006</v>
      </c>
      <c r="V944" s="1414">
        <v>8.2400000000000002</v>
      </c>
      <c r="W944" s="1419">
        <f>Y944*W949*1.73*0.875/1000</f>
        <v>0.45193006249999984</v>
      </c>
      <c r="X944" s="1419">
        <f>W944*0.554</f>
        <v>0.25036925462499993</v>
      </c>
      <c r="Y944" s="1414">
        <v>8.5299999999999994</v>
      </c>
      <c r="Z944" s="1419">
        <f>AB944*Z949*1.73*0.875/1000</f>
        <v>0.45193006249999984</v>
      </c>
      <c r="AA944" s="1419">
        <f>Z944*0.554</f>
        <v>0.25036925462499993</v>
      </c>
      <c r="AB944" s="1414">
        <v>8.5299999999999994</v>
      </c>
      <c r="AC944" s="1419">
        <f>AE944*AC949*1.73*0.875/1000</f>
        <v>0.43656550000000005</v>
      </c>
      <c r="AD944" s="1419">
        <f>AC944*0.554</f>
        <v>0.24185728700000006</v>
      </c>
      <c r="AE944" s="1414">
        <v>8.2400000000000002</v>
      </c>
      <c r="AF944" s="1419">
        <f>AH944*AF949*1.73*0.875/1000</f>
        <v>0.45193006249999984</v>
      </c>
      <c r="AG944" s="1419">
        <f>AF944*0.554</f>
        <v>0.25036925462499993</v>
      </c>
      <c r="AH944" s="1414">
        <v>8.5299999999999994</v>
      </c>
      <c r="AI944" s="1419">
        <f>AK944*AI949*1.73*0.875/1000</f>
        <v>0.43656550000000005</v>
      </c>
      <c r="AJ944" s="1419">
        <f>AI944*0.554</f>
        <v>0.24185728700000006</v>
      </c>
      <c r="AK944" s="1414">
        <v>8.2400000000000002</v>
      </c>
      <c r="AL944" s="1420">
        <f>AN944*AL949*1.73*0.875/1000</f>
        <v>0.53034231249999997</v>
      </c>
      <c r="AM944" s="1420">
        <f>AL944*0.554</f>
        <v>0.29380964112500002</v>
      </c>
      <c r="AN944" s="1416">
        <v>10.01</v>
      </c>
      <c r="AO944" s="1419">
        <f>AQ944*AO949*1.73*0.875/1000</f>
        <v>0.65484824999999991</v>
      </c>
      <c r="AP944" s="1419">
        <f>AO944*0.554</f>
        <v>0.36278593049999996</v>
      </c>
      <c r="AQ944" s="1414">
        <v>12.359999999999999</v>
      </c>
      <c r="AR944" s="1419">
        <f>AT944*AR949*1.73*0.875/1000</f>
        <v>0.68610718749999999</v>
      </c>
      <c r="AS944" s="1419">
        <f>AR944*0.554</f>
        <v>0.38010338187500003</v>
      </c>
      <c r="AT944" s="1414">
        <v>12.949999999999999</v>
      </c>
      <c r="AU944" s="1419">
        <f>AW944*AU949*1.73*0.875/1000</f>
        <v>0.67021281249999998</v>
      </c>
      <c r="AV944" s="1419">
        <f>AU944*0.554</f>
        <v>0.37129789812500003</v>
      </c>
      <c r="AW944" s="1414">
        <v>12.65</v>
      </c>
      <c r="AX944" s="1419">
        <f>AZ944*AX949*1.73*0.875/1000</f>
        <v>0.65484824999999991</v>
      </c>
      <c r="AY944" s="1419">
        <f>AX944*0.554</f>
        <v>0.36278593049999996</v>
      </c>
      <c r="AZ944" s="1414">
        <v>12.359999999999999</v>
      </c>
      <c r="BA944" s="1419">
        <f>BC944*BA949*1.73*0.875/1000</f>
        <v>0.48318900000000004</v>
      </c>
      <c r="BB944" s="1419">
        <f>BA944*0.554</f>
        <v>0.26768670600000005</v>
      </c>
      <c r="BC944" s="1414">
        <v>9.1199999999999992</v>
      </c>
      <c r="BD944" s="1419">
        <f>BF944*BD949*1.73*0.875/1000</f>
        <v>0.46782443750000002</v>
      </c>
      <c r="BE944" s="1419">
        <f>BD944*0.554</f>
        <v>0.25917473837500005</v>
      </c>
      <c r="BF944" s="1414">
        <v>8.8300000000000001</v>
      </c>
      <c r="BG944" s="1419">
        <f>BI944*BG949*1.73*0.875/1000</f>
        <v>0.46782443750000002</v>
      </c>
      <c r="BH944" s="1419">
        <f>BG944*0.554</f>
        <v>0.25917473837500005</v>
      </c>
      <c r="BI944" s="1414">
        <v>8.8300000000000001</v>
      </c>
      <c r="BJ944" s="1419">
        <f>BL944*BJ949*1.73*0.875/1000</f>
        <v>0.48318900000000004</v>
      </c>
      <c r="BK944" s="1419">
        <f>BJ944*0.554</f>
        <v>0.26768670600000005</v>
      </c>
      <c r="BL944" s="1414">
        <v>9.1199999999999992</v>
      </c>
      <c r="BM944" s="1419">
        <f>BO944*BM949*1.73*0.875/1000</f>
        <v>0.48318900000000004</v>
      </c>
      <c r="BN944" s="1419">
        <f>BM944*0.554</f>
        <v>0.26768670600000005</v>
      </c>
      <c r="BO944" s="1414">
        <v>9.1199999999999992</v>
      </c>
      <c r="BP944" s="1419">
        <f>BR944*BP949*1.73*0.875/1000</f>
        <v>0.48318900000000004</v>
      </c>
      <c r="BQ944" s="1419">
        <f>BP944*0.554</f>
        <v>0.26768670600000005</v>
      </c>
      <c r="BR944" s="1414">
        <v>9.1199999999999992</v>
      </c>
      <c r="BS944" s="1419">
        <f>BU944*BS949*1.73*0.875/1000</f>
        <v>0.46782443750000002</v>
      </c>
      <c r="BT944" s="1419">
        <f>BS944*0.554</f>
        <v>0.25917473837500005</v>
      </c>
      <c r="BU944" s="1414">
        <v>8.8300000000000001</v>
      </c>
      <c r="BV944" s="1419">
        <f>BX944*BV949*1.73*0.875/1000</f>
        <v>0.46782443750000002</v>
      </c>
      <c r="BW944" s="1419">
        <f>BV944*0.554</f>
        <v>0.25917473837500005</v>
      </c>
      <c r="BX944" s="1414">
        <v>8.8300000000000001</v>
      </c>
      <c r="BY944" s="1419">
        <f>CA944*BY949*1.73*0.875/1000</f>
        <v>0.499083375</v>
      </c>
      <c r="BZ944" s="1419">
        <f>BY944*0.554</f>
        <v>0.27649218975000001</v>
      </c>
      <c r="CA944" s="1414">
        <v>9.4199999999999999</v>
      </c>
    </row>
    <row r="945" s="1" customFormat="1" ht="19.199999999999999">
      <c r="A945" s="1332"/>
      <c r="B945" s="1398"/>
      <c r="C945" s="1545"/>
      <c r="D945" s="1409"/>
      <c r="E945" s="1409"/>
      <c r="F945" s="1478" t="s">
        <v>398</v>
      </c>
      <c r="G945" s="1412">
        <v>10</v>
      </c>
      <c r="H945" s="1413">
        <v>0.49868000000000001</v>
      </c>
      <c r="I945" s="1413">
        <v>0.11164</v>
      </c>
      <c r="J945" s="1414">
        <f>ROUND(SQRT(H945^2+I945^2)*1000/(1.73*H951),0)</f>
        <v>29</v>
      </c>
      <c r="K945" s="1413">
        <v>0.48527999999999999</v>
      </c>
      <c r="L945" s="1413">
        <v>0.11187999999999999</v>
      </c>
      <c r="M945" s="1414">
        <f>ROUND(SQRT(K945^2+L945^2)*1000/(1.73*K951),0)</f>
        <v>28</v>
      </c>
      <c r="N945" s="1413">
        <v>0.48348000000000002</v>
      </c>
      <c r="O945" s="1413">
        <v>0.10915999999999999</v>
      </c>
      <c r="P945" s="1414">
        <f>ROUND(SQRT(N945^2+O945^2)*1000/(1.73*N951),0)</f>
        <v>28</v>
      </c>
      <c r="Q945" s="1413">
        <v>0.48452000000000001</v>
      </c>
      <c r="R945" s="1413">
        <v>0.1106</v>
      </c>
      <c r="S945" s="1414">
        <f>ROUND(SQRT(Q945^2+R945^2)*1000/(1.73*Q951),0)</f>
        <v>28</v>
      </c>
      <c r="T945" s="1413">
        <v>0.48411999999999999</v>
      </c>
      <c r="U945" s="1413">
        <v>0.1106</v>
      </c>
      <c r="V945" s="1414">
        <f>ROUND(SQRT(T945^2+U945^2)*1000/(1.73*T951),0)</f>
        <v>28</v>
      </c>
      <c r="W945" s="1413">
        <v>0.49843999999999999</v>
      </c>
      <c r="X945" s="1413">
        <v>0.11228</v>
      </c>
      <c r="Y945" s="1414">
        <f>ROUND(SQRT(W945^2+X945^2)*1000/(1.73*W951),0)</f>
        <v>29</v>
      </c>
      <c r="Z945" s="1413">
        <v>0.51356000000000002</v>
      </c>
      <c r="AA945" s="1413">
        <v>0.10808</v>
      </c>
      <c r="AB945" s="1414">
        <f>ROUND(SQRT(Z945^2+AA945^2)*1000/(1.73*Z951),0)</f>
        <v>29</v>
      </c>
      <c r="AC945" s="1413">
        <v>0.48111999999999999</v>
      </c>
      <c r="AD945" s="1413">
        <v>0.10688</v>
      </c>
      <c r="AE945" s="1414">
        <f>ROUND(SQRT(AC945^2+AD945^2)*1000/(1.73*AC951),0)</f>
        <v>28</v>
      </c>
      <c r="AF945" s="1413">
        <v>0.50207999999999997</v>
      </c>
      <c r="AG945" s="1413">
        <v>0.10372000000000001</v>
      </c>
      <c r="AH945" s="1414">
        <f>ROUND(SQRT(AF945^2+AG945^2)*1000/(1.73*AF951),0)</f>
        <v>29</v>
      </c>
      <c r="AI945" s="1413">
        <v>0.49312</v>
      </c>
      <c r="AJ945" s="1413">
        <v>0.10304000000000001</v>
      </c>
      <c r="AK945" s="1414">
        <f>ROUND(SQRT(AI945^2+AJ945^2)*1000/(1.73*AI951),0)</f>
        <v>28</v>
      </c>
      <c r="AL945" s="1415">
        <v>0.58999999999999997</v>
      </c>
      <c r="AM945" s="1415">
        <v>0.10304000000000001</v>
      </c>
      <c r="AN945" s="1416">
        <f>ROUND(SQRT(AL945^2+AM945^2)*1000/(1.73*AL951),0)</f>
        <v>34</v>
      </c>
      <c r="AO945" s="1413">
        <v>0.71999999999999997</v>
      </c>
      <c r="AP945" s="1413">
        <v>0.20000000000000001</v>
      </c>
      <c r="AQ945" s="1414">
        <f>ROUND(SQRT(AO945^2+AP945^2)*1000/(1.73*AO951),0)</f>
        <v>42</v>
      </c>
      <c r="AR945" s="1413">
        <v>0.76000000000000001</v>
      </c>
      <c r="AS945" s="1413">
        <v>0.20000000000000001</v>
      </c>
      <c r="AT945" s="1414">
        <f>ROUND(SQRT(AR945^2+AS945^2)*1000/(1.73*AR951),0)</f>
        <v>44</v>
      </c>
      <c r="AU945" s="1413">
        <v>0.76000000000000001</v>
      </c>
      <c r="AV945" s="1413">
        <v>0.14999999999999999</v>
      </c>
      <c r="AW945" s="1414">
        <f>ROUND(SQRT(AU945^2+AV945^2)*1000/(1.73*AU951),0)</f>
        <v>43</v>
      </c>
      <c r="AX945" s="1413">
        <v>0.71999999999999997</v>
      </c>
      <c r="AY945" s="1413">
        <v>0.20000000000000001</v>
      </c>
      <c r="AZ945" s="1414">
        <f>ROUND(SQRT(AX945^2+AY945^2)*1000/(1.73*AX951),0)</f>
        <v>42</v>
      </c>
      <c r="BA945" s="1413">
        <v>0.54000000000000004</v>
      </c>
      <c r="BB945" s="1413">
        <v>0.10304000000000001</v>
      </c>
      <c r="BC945" s="1414">
        <f>ROUND(SQRT(BA945^2+BB945^2)*1000/(1.73*BA951),0)</f>
        <v>31</v>
      </c>
      <c r="BD945" s="1413">
        <v>0.52100000000000002</v>
      </c>
      <c r="BE945" s="1413">
        <v>0.1076</v>
      </c>
      <c r="BF945" s="1414">
        <f>ROUND(SQRT(BD945^2+BE945^2)*1000/(1.73*BD951),0)</f>
        <v>30</v>
      </c>
      <c r="BG945" s="1413">
        <v>0.53124000000000005</v>
      </c>
      <c r="BH945" s="1413">
        <v>0.10639999999999999</v>
      </c>
      <c r="BI945" s="1414">
        <f>ROUND(SQRT(BG945^2+BH945^2)*1000/(1.73*BG951),0)</f>
        <v>30</v>
      </c>
      <c r="BJ945" s="1413">
        <v>0.54288000000000003</v>
      </c>
      <c r="BK945" s="1413">
        <v>0.11168</v>
      </c>
      <c r="BL945" s="1414">
        <f>ROUND(SQRT(BJ945^2+BK945^2)*1000/(1.73*BJ951),0)</f>
        <v>31</v>
      </c>
      <c r="BM945" s="1413">
        <v>0.54596</v>
      </c>
      <c r="BN945" s="1413">
        <v>0.10952000000000001</v>
      </c>
      <c r="BO945" s="1414">
        <f>ROUND(SQRT(BM945^2+BN945^2)*1000/(1.73*BM951),0)</f>
        <v>31</v>
      </c>
      <c r="BP945" s="1413">
        <v>0.53532000000000002</v>
      </c>
      <c r="BQ945" s="1413">
        <v>0.10775999999999999</v>
      </c>
      <c r="BR945" s="1414">
        <f>ROUND(SQRT(BP945^2+BQ945^2)*1000/(1.73*BP951),0)</f>
        <v>31</v>
      </c>
      <c r="BS945" s="1413">
        <v>0.53215999999999997</v>
      </c>
      <c r="BT945" s="1413">
        <v>0.10992</v>
      </c>
      <c r="BU945" s="1414">
        <f>ROUND(SQRT(BS945^2+BT945^2)*1000/(1.73*BS951),0)</f>
        <v>30</v>
      </c>
      <c r="BV945" s="1413">
        <v>0.51592000000000005</v>
      </c>
      <c r="BW945" s="1413">
        <v>0.10743999999999999</v>
      </c>
      <c r="BX945" s="1414">
        <f>ROUND(SQRT(BV945^2+BW945^2)*1000/(1.73*BV951),0)</f>
        <v>30</v>
      </c>
      <c r="BY945" s="1413">
        <v>0.56484000000000001</v>
      </c>
      <c r="BZ945" s="1413">
        <v>0.11015999999999999</v>
      </c>
      <c r="CA945" s="1414">
        <f>ROUND(SQRT(BY945^2+BZ945^2)*1000/(1.73*BY951),0)</f>
        <v>32</v>
      </c>
    </row>
    <row r="946" s="1" customFormat="1" ht="19.199999999999999">
      <c r="A946" s="1332"/>
      <c r="B946" s="1398"/>
      <c r="C946" s="1545"/>
      <c r="D946" s="1409"/>
      <c r="E946" s="1409"/>
      <c r="F946" s="1478" t="s">
        <v>399</v>
      </c>
      <c r="G946" s="1412" t="s">
        <v>400</v>
      </c>
      <c r="H946" s="1417">
        <v>0</v>
      </c>
      <c r="I946" s="1417"/>
      <c r="J946" s="1417"/>
      <c r="K946" s="1417">
        <v>0</v>
      </c>
      <c r="L946" s="1417"/>
      <c r="M946" s="1417"/>
      <c r="N946" s="1417">
        <v>0</v>
      </c>
      <c r="O946" s="1417"/>
      <c r="P946" s="1417"/>
      <c r="Q946" s="1417">
        <v>0</v>
      </c>
      <c r="R946" s="1417"/>
      <c r="S946" s="1417"/>
      <c r="T946" s="1417">
        <v>0</v>
      </c>
      <c r="U946" s="1417"/>
      <c r="V946" s="1417"/>
      <c r="W946" s="1417">
        <v>0</v>
      </c>
      <c r="X946" s="1417"/>
      <c r="Y946" s="1417"/>
      <c r="Z946" s="1417">
        <v>0</v>
      </c>
      <c r="AA946" s="1417"/>
      <c r="AB946" s="1417"/>
      <c r="AC946" s="1417">
        <v>0</v>
      </c>
      <c r="AD946" s="1417"/>
      <c r="AE946" s="1417"/>
      <c r="AF946" s="1417">
        <v>0</v>
      </c>
      <c r="AG946" s="1417"/>
      <c r="AH946" s="1417"/>
      <c r="AI946" s="1417">
        <v>0</v>
      </c>
      <c r="AJ946" s="1417"/>
      <c r="AK946" s="1417"/>
      <c r="AL946" s="1418">
        <v>0</v>
      </c>
      <c r="AM946" s="1418"/>
      <c r="AN946" s="1418"/>
      <c r="AO946" s="1417">
        <v>0</v>
      </c>
      <c r="AP946" s="1417"/>
      <c r="AQ946" s="1417"/>
      <c r="AR946" s="1417">
        <v>0</v>
      </c>
      <c r="AS946" s="1417"/>
      <c r="AT946" s="1417"/>
      <c r="AU946" s="1417">
        <v>0</v>
      </c>
      <c r="AV946" s="1417"/>
      <c r="AW946" s="1417"/>
      <c r="AX946" s="1417">
        <v>0</v>
      </c>
      <c r="AY946" s="1417"/>
      <c r="AZ946" s="1417"/>
      <c r="BA946" s="1417">
        <v>0</v>
      </c>
      <c r="BB946" s="1417"/>
      <c r="BC946" s="1417"/>
      <c r="BD946" s="1417">
        <v>0</v>
      </c>
      <c r="BE946" s="1417"/>
      <c r="BF946" s="1417"/>
      <c r="BG946" s="1417">
        <v>0</v>
      </c>
      <c r="BH946" s="1417"/>
      <c r="BI946" s="1417"/>
      <c r="BJ946" s="1417">
        <v>0</v>
      </c>
      <c r="BK946" s="1417"/>
      <c r="BL946" s="1417"/>
      <c r="BM946" s="1417">
        <v>0</v>
      </c>
      <c r="BN946" s="1417"/>
      <c r="BO946" s="1417"/>
      <c r="BP946" s="1417">
        <v>0</v>
      </c>
      <c r="BQ946" s="1417"/>
      <c r="BR946" s="1417"/>
      <c r="BS946" s="1417">
        <v>0</v>
      </c>
      <c r="BT946" s="1417"/>
      <c r="BU946" s="1417"/>
      <c r="BV946" s="1417">
        <v>0</v>
      </c>
      <c r="BW946" s="1417"/>
      <c r="BX946" s="1417"/>
      <c r="BY946" s="1417">
        <v>0</v>
      </c>
      <c r="BZ946" s="1417"/>
      <c r="CA946" s="1417"/>
    </row>
    <row r="947" s="1" customFormat="1" ht="19.199999999999999">
      <c r="A947" s="1332"/>
      <c r="B947" s="1398"/>
      <c r="C947" s="1545"/>
      <c r="D947" s="1409"/>
      <c r="E947" s="1409"/>
      <c r="F947" s="1478" t="s">
        <v>401</v>
      </c>
      <c r="G947" s="1412" t="s">
        <v>400</v>
      </c>
      <c r="H947" s="1419"/>
      <c r="I947" s="1419"/>
      <c r="J947" s="1419"/>
      <c r="K947" s="1419"/>
      <c r="L947" s="1419"/>
      <c r="M947" s="1419"/>
      <c r="N947" s="1419"/>
      <c r="O947" s="1419"/>
      <c r="P947" s="1419"/>
      <c r="Q947" s="1419"/>
      <c r="R947" s="1419"/>
      <c r="S947" s="1419"/>
      <c r="T947" s="1419"/>
      <c r="U947" s="1419"/>
      <c r="V947" s="1419"/>
      <c r="W947" s="1419"/>
      <c r="X947" s="1419"/>
      <c r="Y947" s="1419"/>
      <c r="Z947" s="1419"/>
      <c r="AA947" s="1419"/>
      <c r="AB947" s="1419"/>
      <c r="AC947" s="1419"/>
      <c r="AD947" s="1419"/>
      <c r="AE947" s="1419"/>
      <c r="AF947" s="1419"/>
      <c r="AG947" s="1419"/>
      <c r="AH947" s="1419"/>
      <c r="AI947" s="1419"/>
      <c r="AJ947" s="1419"/>
      <c r="AK947" s="1419"/>
      <c r="AL947" s="1420"/>
      <c r="AM947" s="1420"/>
      <c r="AN947" s="1420"/>
      <c r="AO947" s="1419"/>
      <c r="AP947" s="1419"/>
      <c r="AQ947" s="1419"/>
      <c r="AR947" s="1419"/>
      <c r="AS947" s="1419"/>
      <c r="AT947" s="1419"/>
      <c r="AU947" s="1419"/>
      <c r="AV947" s="1419"/>
      <c r="AW947" s="1419"/>
      <c r="AX947" s="1419"/>
      <c r="AY947" s="1419"/>
      <c r="AZ947" s="1419"/>
      <c r="BA947" s="1419"/>
      <c r="BB947" s="1419"/>
      <c r="BC947" s="1419"/>
      <c r="BD947" s="1419"/>
      <c r="BE947" s="1419"/>
      <c r="BF947" s="1419"/>
      <c r="BG947" s="1419"/>
      <c r="BH947" s="1419"/>
      <c r="BI947" s="1419"/>
      <c r="BJ947" s="1419"/>
      <c r="BK947" s="1419"/>
      <c r="BL947" s="1419"/>
      <c r="BM947" s="1419"/>
      <c r="BN947" s="1419"/>
      <c r="BO947" s="1419"/>
      <c r="BP947" s="1419"/>
      <c r="BQ947" s="1419"/>
      <c r="BR947" s="1419"/>
      <c r="BS947" s="1419"/>
      <c r="BT947" s="1419"/>
      <c r="BU947" s="1419"/>
      <c r="BV947" s="1419"/>
      <c r="BW947" s="1419"/>
      <c r="BX947" s="1419"/>
      <c r="BY947" s="1419"/>
      <c r="BZ947" s="1419"/>
      <c r="CA947" s="1419"/>
    </row>
    <row r="948" s="1" customFormat="1" ht="20.25" customHeight="1">
      <c r="A948" s="1332"/>
      <c r="B948" s="1398" t="s">
        <v>518</v>
      </c>
      <c r="C948" s="1609" t="s">
        <v>524</v>
      </c>
      <c r="D948" s="1400"/>
      <c r="E948" s="1409" t="s">
        <v>396</v>
      </c>
      <c r="F948" s="1478"/>
      <c r="G948" s="1412">
        <v>35</v>
      </c>
      <c r="H948" s="1419">
        <f>J948*H949*1.73*0.875/1000</f>
        <v>0.45193006249999984</v>
      </c>
      <c r="I948" s="1419">
        <f t="shared" si="4260"/>
        <v>0.25036925462499993</v>
      </c>
      <c r="J948" s="1414">
        <v>8.5299999999999994</v>
      </c>
      <c r="K948" s="1419">
        <f>M948*K949*1.73*0.875/1000</f>
        <v>0.43656550000000005</v>
      </c>
      <c r="L948" s="1419">
        <f>K948*0.554</f>
        <v>0.24185728700000006</v>
      </c>
      <c r="M948" s="1414">
        <v>8.2400000000000002</v>
      </c>
      <c r="N948" s="1419">
        <f>P948*N949*1.73*0.875/1000</f>
        <v>0.43656550000000005</v>
      </c>
      <c r="O948" s="1419">
        <f>N948*0.554</f>
        <v>0.24185728700000006</v>
      </c>
      <c r="P948" s="1414">
        <v>8.2400000000000002</v>
      </c>
      <c r="Q948" s="1419">
        <f>S948*Q949*1.73*0.875/1000</f>
        <v>0.43656550000000005</v>
      </c>
      <c r="R948" s="1419">
        <f>Q948*0.554</f>
        <v>0.24185728700000006</v>
      </c>
      <c r="S948" s="1414">
        <v>8.2400000000000002</v>
      </c>
      <c r="T948" s="1419">
        <f>V948*T949*1.73*0.875/1000</f>
        <v>0.43656550000000005</v>
      </c>
      <c r="U948" s="1419">
        <f>T948*0.554</f>
        <v>0.24185728700000006</v>
      </c>
      <c r="V948" s="1414">
        <v>8.2400000000000002</v>
      </c>
      <c r="W948" s="1419">
        <f>Y948*W949*1.73*0.875/1000</f>
        <v>0.45193006249999984</v>
      </c>
      <c r="X948" s="1419">
        <f>W948*0.554</f>
        <v>0.25036925462499993</v>
      </c>
      <c r="Y948" s="1414">
        <v>8.5299999999999994</v>
      </c>
      <c r="Z948" s="1419">
        <f>AB948*Z949*1.73*0.875/1000</f>
        <v>0.45193006249999984</v>
      </c>
      <c r="AA948" s="1419">
        <f>Z948*0.554</f>
        <v>0.25036925462499993</v>
      </c>
      <c r="AB948" s="1414">
        <v>8.5299999999999994</v>
      </c>
      <c r="AC948" s="1419">
        <f>AE948*AC949*1.73*0.875/1000</f>
        <v>0.43656550000000005</v>
      </c>
      <c r="AD948" s="1419">
        <f>AC948*0.554</f>
        <v>0.24185728700000006</v>
      </c>
      <c r="AE948" s="1414">
        <v>8.2400000000000002</v>
      </c>
      <c r="AF948" s="1419">
        <f>AH948*AF949*1.73*0.875/1000</f>
        <v>0.45193006249999984</v>
      </c>
      <c r="AG948" s="1419">
        <f>AF948*0.554</f>
        <v>0.25036925462499993</v>
      </c>
      <c r="AH948" s="1414">
        <v>8.5299999999999994</v>
      </c>
      <c r="AI948" s="1419">
        <f>AK948*AI949*1.73*0.875/1000</f>
        <v>0.43656550000000005</v>
      </c>
      <c r="AJ948" s="1419">
        <f>AI948*0.554</f>
        <v>0.24185728700000006</v>
      </c>
      <c r="AK948" s="1414">
        <v>8.2400000000000002</v>
      </c>
      <c r="AL948" s="1420">
        <f>AN948*AL949*1.73*0.875/1000</f>
        <v>0.53034231249999997</v>
      </c>
      <c r="AM948" s="1420">
        <f>AL948*0.554</f>
        <v>0.29380964112500002</v>
      </c>
      <c r="AN948" s="1416">
        <v>10.01</v>
      </c>
      <c r="AO948" s="1419">
        <f>AQ948*AO949*1.73*0.875/1000</f>
        <v>0.65484824999999991</v>
      </c>
      <c r="AP948" s="1419">
        <f>AO948*0.554</f>
        <v>0.36278593049999996</v>
      </c>
      <c r="AQ948" s="1414">
        <v>12.359999999999999</v>
      </c>
      <c r="AR948" s="1419">
        <f>AT948*AR949*1.73*0.875/1000</f>
        <v>0.68610718749999999</v>
      </c>
      <c r="AS948" s="1419">
        <f>AR948*0.554</f>
        <v>0.38010338187500003</v>
      </c>
      <c r="AT948" s="1414">
        <v>12.949999999999999</v>
      </c>
      <c r="AU948" s="1419">
        <f>AW948*AU949*1.73*0.875/1000</f>
        <v>0.67021281249999998</v>
      </c>
      <c r="AV948" s="1419">
        <f>AU948*0.554</f>
        <v>0.37129789812500003</v>
      </c>
      <c r="AW948" s="1414">
        <v>12.65</v>
      </c>
      <c r="AX948" s="1419">
        <f>AZ948*AX949*1.73*0.875/1000</f>
        <v>0.65484824999999991</v>
      </c>
      <c r="AY948" s="1419">
        <f>AX948*0.554</f>
        <v>0.36278593049999996</v>
      </c>
      <c r="AZ948" s="1414">
        <v>12.359999999999999</v>
      </c>
      <c r="BA948" s="1419">
        <f>BC948*BA949*1.73*0.875/1000</f>
        <v>0.48318900000000004</v>
      </c>
      <c r="BB948" s="1419">
        <f>BA948*0.554</f>
        <v>0.26768670600000005</v>
      </c>
      <c r="BC948" s="1414">
        <v>9.1199999999999992</v>
      </c>
      <c r="BD948" s="1419">
        <f>BF948*BD949*1.73*0.875/1000</f>
        <v>0.46782443750000002</v>
      </c>
      <c r="BE948" s="1419">
        <f>BD948*0.554</f>
        <v>0.25917473837500005</v>
      </c>
      <c r="BF948" s="1414">
        <v>8.8300000000000001</v>
      </c>
      <c r="BG948" s="1419">
        <f>BI948*BG949*1.73*0.875/1000</f>
        <v>0.46782443750000002</v>
      </c>
      <c r="BH948" s="1419">
        <f>BG948*0.554</f>
        <v>0.25917473837500005</v>
      </c>
      <c r="BI948" s="1414">
        <v>8.8300000000000001</v>
      </c>
      <c r="BJ948" s="1419">
        <f>BL948*BJ949*1.73*0.875/1000</f>
        <v>0.48318900000000004</v>
      </c>
      <c r="BK948" s="1419">
        <f>BJ948*0.554</f>
        <v>0.26768670600000005</v>
      </c>
      <c r="BL948" s="1414">
        <v>9.1199999999999992</v>
      </c>
      <c r="BM948" s="1419">
        <f>BO948*BM949*1.73*0.875/1000</f>
        <v>0.48318900000000004</v>
      </c>
      <c r="BN948" s="1419">
        <f>BM948*0.554</f>
        <v>0.26768670600000005</v>
      </c>
      <c r="BO948" s="1414">
        <v>9.1199999999999992</v>
      </c>
      <c r="BP948" s="1419">
        <f>BR948*BP949*1.73*0.875/1000</f>
        <v>0.48318900000000004</v>
      </c>
      <c r="BQ948" s="1419">
        <f>BP948*0.554</f>
        <v>0.26768670600000005</v>
      </c>
      <c r="BR948" s="1414">
        <v>9.1199999999999992</v>
      </c>
      <c r="BS948" s="1419">
        <f>BU948*BS949*1.73*0.875/1000</f>
        <v>0.46782443750000002</v>
      </c>
      <c r="BT948" s="1419">
        <f>BS948*0.554</f>
        <v>0.25917473837500005</v>
      </c>
      <c r="BU948" s="1414">
        <v>8.8300000000000001</v>
      </c>
      <c r="BV948" s="1419">
        <f>BX948*BV949*1.73*0.875/1000</f>
        <v>0.46782443750000002</v>
      </c>
      <c r="BW948" s="1419">
        <f>BV948*0.554</f>
        <v>0.25917473837500005</v>
      </c>
      <c r="BX948" s="1414">
        <v>8.8300000000000001</v>
      </c>
      <c r="BY948" s="1419">
        <f>CA948*BY949*1.73*0.875/1000</f>
        <v>0.499083375</v>
      </c>
      <c r="BZ948" s="1419">
        <f>BY948*0.554</f>
        <v>0.27649218975000001</v>
      </c>
      <c r="CA948" s="1414">
        <v>9.4199999999999999</v>
      </c>
    </row>
    <row r="949" s="1" customFormat="1" ht="19.199999999999999">
      <c r="A949" s="1332"/>
      <c r="B949" s="1398" t="s">
        <v>59</v>
      </c>
      <c r="C949" s="1653" t="s">
        <v>404</v>
      </c>
      <c r="D949" s="1409"/>
      <c r="E949" s="1409"/>
      <c r="F949" s="1478" t="s">
        <v>405</v>
      </c>
      <c r="G949" s="1412">
        <v>35</v>
      </c>
      <c r="H949" s="1419">
        <v>35</v>
      </c>
      <c r="I949" s="1419"/>
      <c r="J949" s="1419"/>
      <c r="K949" s="1419">
        <v>35</v>
      </c>
      <c r="L949" s="1419"/>
      <c r="M949" s="1419"/>
      <c r="N949" s="1419">
        <v>35</v>
      </c>
      <c r="O949" s="1419"/>
      <c r="P949" s="1419"/>
      <c r="Q949" s="1419">
        <v>35</v>
      </c>
      <c r="R949" s="1419"/>
      <c r="S949" s="1419"/>
      <c r="T949" s="1419">
        <v>35</v>
      </c>
      <c r="U949" s="1419"/>
      <c r="V949" s="1419"/>
      <c r="W949" s="1419">
        <v>35</v>
      </c>
      <c r="X949" s="1419"/>
      <c r="Y949" s="1419"/>
      <c r="Z949" s="1419">
        <v>35</v>
      </c>
      <c r="AA949" s="1419"/>
      <c r="AB949" s="1419"/>
      <c r="AC949" s="1419">
        <v>35</v>
      </c>
      <c r="AD949" s="1419"/>
      <c r="AE949" s="1419"/>
      <c r="AF949" s="1419">
        <v>35</v>
      </c>
      <c r="AG949" s="1419"/>
      <c r="AH949" s="1419"/>
      <c r="AI949" s="1419">
        <v>35</v>
      </c>
      <c r="AJ949" s="1419"/>
      <c r="AK949" s="1419"/>
      <c r="AL949" s="1420">
        <v>35</v>
      </c>
      <c r="AM949" s="1420"/>
      <c r="AN949" s="1420"/>
      <c r="AO949" s="1419">
        <v>35</v>
      </c>
      <c r="AP949" s="1419"/>
      <c r="AQ949" s="1419"/>
      <c r="AR949" s="1419">
        <v>35</v>
      </c>
      <c r="AS949" s="1419"/>
      <c r="AT949" s="1419"/>
      <c r="AU949" s="1419">
        <v>35</v>
      </c>
      <c r="AV949" s="1419"/>
      <c r="AW949" s="1419"/>
      <c r="AX949" s="1419">
        <v>35</v>
      </c>
      <c r="AY949" s="1419"/>
      <c r="AZ949" s="1419"/>
      <c r="BA949" s="1419">
        <v>35</v>
      </c>
      <c r="BB949" s="1419"/>
      <c r="BC949" s="1419"/>
      <c r="BD949" s="1419">
        <v>35</v>
      </c>
      <c r="BE949" s="1419"/>
      <c r="BF949" s="1419"/>
      <c r="BG949" s="1419">
        <v>35</v>
      </c>
      <c r="BH949" s="1419"/>
      <c r="BI949" s="1419"/>
      <c r="BJ949" s="1419">
        <v>35</v>
      </c>
      <c r="BK949" s="1419"/>
      <c r="BL949" s="1419"/>
      <c r="BM949" s="1419">
        <v>35</v>
      </c>
      <c r="BN949" s="1419"/>
      <c r="BO949" s="1419"/>
      <c r="BP949" s="1419">
        <v>35</v>
      </c>
      <c r="BQ949" s="1419"/>
      <c r="BR949" s="1419"/>
      <c r="BS949" s="1419">
        <v>35</v>
      </c>
      <c r="BT949" s="1419"/>
      <c r="BU949" s="1419"/>
      <c r="BV949" s="1419">
        <v>35</v>
      </c>
      <c r="BW949" s="1419"/>
      <c r="BX949" s="1419"/>
      <c r="BY949" s="1419">
        <v>35</v>
      </c>
      <c r="BZ949" s="1419"/>
      <c r="CA949" s="1419"/>
    </row>
    <row r="950" s="1" customFormat="1" ht="19.199999999999999">
      <c r="A950" s="1332"/>
      <c r="B950" s="1398"/>
      <c r="C950" s="1545" t="s">
        <v>404</v>
      </c>
      <c r="D950" s="1409"/>
      <c r="E950" s="1409"/>
      <c r="F950" s="1478" t="s">
        <v>405</v>
      </c>
      <c r="G950" s="1412">
        <v>10</v>
      </c>
      <c r="H950" s="1419">
        <v>10.300000000000001</v>
      </c>
      <c r="I950" s="1419"/>
      <c r="J950" s="1419"/>
      <c r="K950" s="1419">
        <v>10.300000000000001</v>
      </c>
      <c r="L950" s="1419"/>
      <c r="M950" s="1419"/>
      <c r="N950" s="1419">
        <v>10.300000000000001</v>
      </c>
      <c r="O950" s="1419"/>
      <c r="P950" s="1419"/>
      <c r="Q950" s="1419">
        <v>10.300000000000001</v>
      </c>
      <c r="R950" s="1419"/>
      <c r="S950" s="1419"/>
      <c r="T950" s="1419">
        <v>10.300000000000001</v>
      </c>
      <c r="U950" s="1419"/>
      <c r="V950" s="1419"/>
      <c r="W950" s="1419">
        <v>10.300000000000001</v>
      </c>
      <c r="X950" s="1419"/>
      <c r="Y950" s="1419"/>
      <c r="Z950" s="1419">
        <v>10.300000000000001</v>
      </c>
      <c r="AA950" s="1419"/>
      <c r="AB950" s="1419"/>
      <c r="AC950" s="1419">
        <v>10.300000000000001</v>
      </c>
      <c r="AD950" s="1419"/>
      <c r="AE950" s="1419"/>
      <c r="AF950" s="1419">
        <v>10.300000000000001</v>
      </c>
      <c r="AG950" s="1419"/>
      <c r="AH950" s="1419"/>
      <c r="AI950" s="1419">
        <v>10.300000000000001</v>
      </c>
      <c r="AJ950" s="1419"/>
      <c r="AK950" s="1419"/>
      <c r="AL950" s="1420">
        <v>10.300000000000001</v>
      </c>
      <c r="AM950" s="1420"/>
      <c r="AN950" s="1420"/>
      <c r="AO950" s="1419">
        <v>10.300000000000001</v>
      </c>
      <c r="AP950" s="1419"/>
      <c r="AQ950" s="1419"/>
      <c r="AR950" s="1419">
        <v>10.300000000000001</v>
      </c>
      <c r="AS950" s="1419"/>
      <c r="AT950" s="1419"/>
      <c r="AU950" s="1419">
        <v>10.300000000000001</v>
      </c>
      <c r="AV950" s="1419"/>
      <c r="AW950" s="1419"/>
      <c r="AX950" s="1419">
        <v>10.300000000000001</v>
      </c>
      <c r="AY950" s="1419"/>
      <c r="AZ950" s="1419"/>
      <c r="BA950" s="1419">
        <v>10.300000000000001</v>
      </c>
      <c r="BB950" s="1419"/>
      <c r="BC950" s="1419"/>
      <c r="BD950" s="1419">
        <v>10.300000000000001</v>
      </c>
      <c r="BE950" s="1419"/>
      <c r="BF950" s="1419"/>
      <c r="BG950" s="1419">
        <v>10.300000000000001</v>
      </c>
      <c r="BH950" s="1419"/>
      <c r="BI950" s="1419"/>
      <c r="BJ950" s="1419">
        <v>10.300000000000001</v>
      </c>
      <c r="BK950" s="1419"/>
      <c r="BL950" s="1419"/>
      <c r="BM950" s="1419">
        <v>10.300000000000001</v>
      </c>
      <c r="BN950" s="1419"/>
      <c r="BO950" s="1419"/>
      <c r="BP950" s="1419">
        <v>10.300000000000001</v>
      </c>
      <c r="BQ950" s="1419"/>
      <c r="BR950" s="1419"/>
      <c r="BS950" s="1419">
        <v>10.300000000000001</v>
      </c>
      <c r="BT950" s="1419"/>
      <c r="BU950" s="1419"/>
      <c r="BV950" s="1419">
        <v>10.300000000000001</v>
      </c>
      <c r="BW950" s="1419"/>
      <c r="BX950" s="1419"/>
      <c r="BY950" s="1419">
        <v>10.300000000000001</v>
      </c>
      <c r="BZ950" s="1419"/>
      <c r="CA950" s="1419"/>
    </row>
    <row r="951" s="1" customFormat="1" ht="19.199999999999999">
      <c r="A951" s="1332"/>
      <c r="B951" s="1398"/>
      <c r="C951" s="1545" t="s">
        <v>424</v>
      </c>
      <c r="D951" s="1409"/>
      <c r="E951" s="1409"/>
      <c r="F951" s="1478" t="s">
        <v>405</v>
      </c>
      <c r="G951" s="1412">
        <v>10</v>
      </c>
      <c r="H951" s="1419">
        <v>10.300000000000001</v>
      </c>
      <c r="I951" s="1419"/>
      <c r="J951" s="1419"/>
      <c r="K951" s="1419">
        <v>10.300000000000001</v>
      </c>
      <c r="L951" s="1419"/>
      <c r="M951" s="1419"/>
      <c r="N951" s="1419">
        <v>10.300000000000001</v>
      </c>
      <c r="O951" s="1419"/>
      <c r="P951" s="1419"/>
      <c r="Q951" s="1419">
        <v>10.300000000000001</v>
      </c>
      <c r="R951" s="1419"/>
      <c r="S951" s="1419"/>
      <c r="T951" s="1419">
        <v>10.300000000000001</v>
      </c>
      <c r="U951" s="1419"/>
      <c r="V951" s="1419"/>
      <c r="W951" s="1419">
        <v>10.300000000000001</v>
      </c>
      <c r="X951" s="1419"/>
      <c r="Y951" s="1419"/>
      <c r="Z951" s="1419">
        <v>10.300000000000001</v>
      </c>
      <c r="AA951" s="1419"/>
      <c r="AB951" s="1419"/>
      <c r="AC951" s="1419">
        <v>10.300000000000001</v>
      </c>
      <c r="AD951" s="1419"/>
      <c r="AE951" s="1419"/>
      <c r="AF951" s="1419">
        <v>10.300000000000001</v>
      </c>
      <c r="AG951" s="1419"/>
      <c r="AH951" s="1419"/>
      <c r="AI951" s="1419">
        <v>10.300000000000001</v>
      </c>
      <c r="AJ951" s="1419"/>
      <c r="AK951" s="1419"/>
      <c r="AL951" s="1420">
        <v>10.300000000000001</v>
      </c>
      <c r="AM951" s="1420"/>
      <c r="AN951" s="1420"/>
      <c r="AO951" s="1419">
        <v>10.300000000000001</v>
      </c>
      <c r="AP951" s="1419"/>
      <c r="AQ951" s="1419"/>
      <c r="AR951" s="1419">
        <v>10.300000000000001</v>
      </c>
      <c r="AS951" s="1419"/>
      <c r="AT951" s="1419"/>
      <c r="AU951" s="1419">
        <v>10.300000000000001</v>
      </c>
      <c r="AV951" s="1419"/>
      <c r="AW951" s="1419"/>
      <c r="AX951" s="1419">
        <v>10.300000000000001</v>
      </c>
      <c r="AY951" s="1419"/>
      <c r="AZ951" s="1419"/>
      <c r="BA951" s="1419">
        <v>10.300000000000001</v>
      </c>
      <c r="BB951" s="1419"/>
      <c r="BC951" s="1419"/>
      <c r="BD951" s="1419">
        <v>10.300000000000001</v>
      </c>
      <c r="BE951" s="1419"/>
      <c r="BF951" s="1419"/>
      <c r="BG951" s="1419">
        <v>10.300000000000001</v>
      </c>
      <c r="BH951" s="1419"/>
      <c r="BI951" s="1419"/>
      <c r="BJ951" s="1419">
        <v>10.300000000000001</v>
      </c>
      <c r="BK951" s="1419"/>
      <c r="BL951" s="1419"/>
      <c r="BM951" s="1419">
        <v>10.300000000000001</v>
      </c>
      <c r="BN951" s="1419"/>
      <c r="BO951" s="1419"/>
      <c r="BP951" s="1419">
        <v>10.300000000000001</v>
      </c>
      <c r="BQ951" s="1419"/>
      <c r="BR951" s="1419"/>
      <c r="BS951" s="1419">
        <v>10.300000000000001</v>
      </c>
      <c r="BT951" s="1419"/>
      <c r="BU951" s="1419"/>
      <c r="BV951" s="1419">
        <v>10.300000000000001</v>
      </c>
      <c r="BW951" s="1419"/>
      <c r="BX951" s="1419"/>
      <c r="BY951" s="1419">
        <v>10.300000000000001</v>
      </c>
      <c r="BZ951" s="1419"/>
      <c r="CA951" s="1419"/>
    </row>
    <row r="952" s="1" customFormat="1" ht="19.199999999999999">
      <c r="A952" s="1332"/>
      <c r="B952" s="1398" t="s">
        <v>402</v>
      </c>
      <c r="C952" s="1648" t="s">
        <v>406</v>
      </c>
      <c r="D952" s="1409"/>
      <c r="E952" s="1409"/>
      <c r="F952" s="1478"/>
      <c r="G952" s="1412">
        <v>10</v>
      </c>
      <c r="H952" s="1413">
        <v>0.0064134135000000004</v>
      </c>
      <c r="I952" s="1413">
        <v>0.00032118309999999998</v>
      </c>
      <c r="J952" s="1414">
        <v>0</v>
      </c>
      <c r="K952" s="1413">
        <v>0.0064260660999999998</v>
      </c>
      <c r="L952" s="1413">
        <v>0.00032368259999999998</v>
      </c>
      <c r="M952" s="1414">
        <v>0</v>
      </c>
      <c r="N952" s="1413">
        <v>0.0064311161000000002</v>
      </c>
      <c r="O952" s="1413">
        <v>0.00032335250000000001</v>
      </c>
      <c r="P952" s="1414">
        <v>0</v>
      </c>
      <c r="Q952" s="1413">
        <v>0.0064293822999999996</v>
      </c>
      <c r="R952" s="1413">
        <v>0.0003249657</v>
      </c>
      <c r="S952" s="1414">
        <v>0</v>
      </c>
      <c r="T952" s="1413">
        <v>0.0064275985999999998</v>
      </c>
      <c r="U952" s="1413">
        <v>0.0003238556</v>
      </c>
      <c r="V952" s="1414">
        <v>0</v>
      </c>
      <c r="W952" s="1413">
        <v>0.0064109162999999997</v>
      </c>
      <c r="X952" s="1413">
        <v>0.0003206304</v>
      </c>
      <c r="Y952" s="1414">
        <v>0</v>
      </c>
      <c r="Z952" s="1413">
        <v>0.0063782769000000003</v>
      </c>
      <c r="AA952" s="1413">
        <v>0.00031657549999999999</v>
      </c>
      <c r="AB952" s="1414">
        <v>0</v>
      </c>
      <c r="AC952" s="1413">
        <v>0.0063887839999999998</v>
      </c>
      <c r="AD952" s="1413">
        <v>0.00030459410000000003</v>
      </c>
      <c r="AE952" s="1414">
        <v>0</v>
      </c>
      <c r="AF952" s="1413">
        <v>0.0064520606000000001</v>
      </c>
      <c r="AG952" s="1413">
        <v>0.00028481939999999999</v>
      </c>
      <c r="AH952" s="1414">
        <v>0</v>
      </c>
      <c r="AI952" s="1413">
        <v>0.0059522050999999999</v>
      </c>
      <c r="AJ952" s="1413">
        <v>0.00029524930000000003</v>
      </c>
      <c r="AK952" s="1414">
        <v>0</v>
      </c>
      <c r="AL952" s="1415">
        <v>0.0055109790000000001</v>
      </c>
      <c r="AM952" s="1415">
        <v>0.00030702859999999998</v>
      </c>
      <c r="AN952" s="1416">
        <v>0</v>
      </c>
      <c r="AO952" s="1413">
        <v>0.0052996980999999999</v>
      </c>
      <c r="AP952" s="1413">
        <v>0.00032744840000000001</v>
      </c>
      <c r="AQ952" s="1414">
        <v>0</v>
      </c>
      <c r="AR952" s="1413">
        <v>0.0056046443999999999</v>
      </c>
      <c r="AS952" s="1413">
        <v>0.00034263259999999998</v>
      </c>
      <c r="AT952" s="1414">
        <v>0</v>
      </c>
      <c r="AU952" s="1413">
        <v>0.0057985340000000002</v>
      </c>
      <c r="AV952" s="1413">
        <v>0.00034459300000000003</v>
      </c>
      <c r="AW952" s="1414">
        <v>0</v>
      </c>
      <c r="AX952" s="1413">
        <v>0.0057930509999999996</v>
      </c>
      <c r="AY952" s="1413">
        <v>0.00034496290000000002</v>
      </c>
      <c r="AZ952" s="1414">
        <v>0</v>
      </c>
      <c r="BA952" s="1413">
        <v>0.0060747431000000001</v>
      </c>
      <c r="BB952" s="1413">
        <v>0.0003190186</v>
      </c>
      <c r="BC952" s="1414">
        <v>0</v>
      </c>
      <c r="BD952" s="1413">
        <v>0.0063235629000000003</v>
      </c>
      <c r="BE952" s="1413">
        <v>0.00032012730000000001</v>
      </c>
      <c r="BF952" s="1414">
        <v>0</v>
      </c>
      <c r="BG952" s="1413">
        <v>0.0063418891999999999</v>
      </c>
      <c r="BH952" s="1413">
        <v>0.00032421659999999999</v>
      </c>
      <c r="BI952" s="1414">
        <v>0</v>
      </c>
      <c r="BJ952" s="1413">
        <v>0.0063284791999999998</v>
      </c>
      <c r="BK952" s="1413">
        <v>0.00032237310000000002</v>
      </c>
      <c r="BL952" s="1414">
        <v>0</v>
      </c>
      <c r="BM952" s="1413">
        <v>0.0063461545000000003</v>
      </c>
      <c r="BN952" s="1413">
        <v>0.00032441840000000001</v>
      </c>
      <c r="BO952" s="1414">
        <v>0</v>
      </c>
      <c r="BP952" s="1413">
        <v>0.0063662956999999999</v>
      </c>
      <c r="BQ952" s="1413">
        <v>0.00032758320000000001</v>
      </c>
      <c r="BR952" s="1414">
        <v>0</v>
      </c>
      <c r="BS952" s="1413">
        <v>0.0063751166000000003</v>
      </c>
      <c r="BT952" s="1413"/>
      <c r="BU952" s="1414">
        <v>0</v>
      </c>
      <c r="BV952" s="1413">
        <v>0.0063998494999999997</v>
      </c>
      <c r="BW952" s="1413">
        <v>0.0003354969</v>
      </c>
      <c r="BX952" s="1414">
        <v>0</v>
      </c>
      <c r="BY952" s="1413">
        <v>0.0063941476000000004</v>
      </c>
      <c r="BZ952" s="1413">
        <v>0.00033659329999999999</v>
      </c>
      <c r="CA952" s="1414">
        <v>0</v>
      </c>
    </row>
    <row r="953" s="1" customFormat="1" ht="19.199999999999999">
      <c r="A953" s="1332"/>
      <c r="B953" s="1398"/>
      <c r="C953" s="1648" t="s">
        <v>66</v>
      </c>
      <c r="D953" s="1409"/>
      <c r="E953" s="1409"/>
      <c r="F953" s="1478"/>
      <c r="G953" s="1412">
        <v>10</v>
      </c>
      <c r="H953" s="1413">
        <v>0.44257200000000002</v>
      </c>
      <c r="I953" s="1413">
        <v>0.093509999999999996</v>
      </c>
      <c r="J953" s="1414">
        <f>ROUND(SQRT(H953^2+I953^2)*1000/(1.73*H951),0)</f>
        <v>25</v>
      </c>
      <c r="K953" s="1413">
        <v>0.43409399999999998</v>
      </c>
      <c r="L953" s="1413">
        <v>0.095568</v>
      </c>
      <c r="M953" s="1414">
        <f>ROUND(SQRT(K953^2+L953^2)*1000/(1.73*K951),0)</f>
        <v>25</v>
      </c>
      <c r="N953" s="1413">
        <v>0.43116599999999999</v>
      </c>
      <c r="O953" s="1413">
        <v>0.092016000000000001</v>
      </c>
      <c r="P953" s="1414">
        <f>ROUND(SQRT(N953^2+O953^2)*1000/(1.73*N951),0)</f>
        <v>25</v>
      </c>
      <c r="Q953" s="1413">
        <v>0.43138199999999999</v>
      </c>
      <c r="R953" s="1413">
        <v>0.093756000000000006</v>
      </c>
      <c r="S953" s="1414">
        <f>ROUND(SQRT(Q953^2+R953^2)*1000/(1.73*Q951),0)</f>
        <v>25</v>
      </c>
      <c r="T953" s="1413">
        <v>0.429732</v>
      </c>
      <c r="U953" s="1413">
        <v>0.09393</v>
      </c>
      <c r="V953" s="1414">
        <f>ROUND(SQRT(T953^2+U953^2)*1000/(1.73*T951),0)</f>
        <v>25</v>
      </c>
      <c r="W953" s="1413">
        <v>0.44190000000000002</v>
      </c>
      <c r="X953" s="1413">
        <v>0.095759999999999998</v>
      </c>
      <c r="Y953" s="1414">
        <f>ROUND(SQRT(W953^2+X953^2)*1000/(1.73*W951),0)</f>
        <v>25</v>
      </c>
      <c r="Z953" s="1413">
        <v>0.45334799999999997</v>
      </c>
      <c r="AA953" s="1413">
        <v>0.091938000000000006</v>
      </c>
      <c r="AB953" s="1414">
        <f>ROUND(SQRT(Z953^2+AA953^2)*1000/(1.73*Z951),0)</f>
        <v>26</v>
      </c>
      <c r="AC953" s="1413">
        <v>0.411636</v>
      </c>
      <c r="AD953" s="1413">
        <v>0.089562000000000003</v>
      </c>
      <c r="AE953" s="1414">
        <f>ROUND(SQRT(AC953^2+AD953^2)*1000/(1.73*AC951),0)</f>
        <v>24</v>
      </c>
      <c r="AF953" s="1413">
        <v>0.43602000000000002</v>
      </c>
      <c r="AG953" s="1413">
        <v>0.089375999999999997</v>
      </c>
      <c r="AH953" s="1414">
        <f>ROUND(SQRT(AF953^2+AG953^2)*1000/(1.73*AF951),0)</f>
        <v>25</v>
      </c>
      <c r="AI953" s="1413">
        <v>0.43431599999999998</v>
      </c>
      <c r="AJ953" s="1413">
        <v>0.088314000000000004</v>
      </c>
      <c r="AK953" s="1414">
        <f>ROUND(SQRT(AI953^2+AJ953^2)*1000/(1.73*AI951),0)</f>
        <v>25</v>
      </c>
      <c r="AL953" s="1415">
        <v>0.41976000000000002</v>
      </c>
      <c r="AM953" s="1415">
        <v>0.078876000000000002</v>
      </c>
      <c r="AN953" s="1416">
        <f>ROUND(SQRT(AL953^2+AM953^2)*1000/(1.73*AL951),0)</f>
        <v>24</v>
      </c>
      <c r="AO953" s="1413">
        <v>0.43405199999999999</v>
      </c>
      <c r="AP953" s="1413">
        <v>0.081977999999999995</v>
      </c>
      <c r="AQ953" s="1414">
        <f>ROUND(SQRT(AO953^2+AP953^2)*1000/(1.73*AO951),0)</f>
        <v>25</v>
      </c>
      <c r="AR953" s="1413">
        <v>0.45002999999999999</v>
      </c>
      <c r="AS953" s="1413">
        <v>0.085236000000000006</v>
      </c>
      <c r="AT953" s="1414">
        <f>ROUND(SQRT(AR953^2+AS953^2)*1000/(1.73*AR951),0)</f>
        <v>26</v>
      </c>
      <c r="AU953" s="1413">
        <v>0.440496</v>
      </c>
      <c r="AV953" s="1413">
        <v>0.081666000000000002</v>
      </c>
      <c r="AW953" s="1414">
        <f>ROUND(SQRT(AU953^2+AV953^2)*1000/(1.73*AU951),0)</f>
        <v>25</v>
      </c>
      <c r="AX953" s="1413">
        <v>0.43781399999999998</v>
      </c>
      <c r="AY953" s="1413">
        <v>0.079686000000000007</v>
      </c>
      <c r="AZ953" s="1414">
        <f>ROUND(SQRT(AX953^2+AY953^2)*1000/(1.73*AX951),0)</f>
        <v>25</v>
      </c>
      <c r="BA953" s="1413">
        <v>0.43348199999999998</v>
      </c>
      <c r="BB953" s="1413">
        <v>0.082416000000000003</v>
      </c>
      <c r="BC953" s="1414">
        <f>ROUND(SQRT(BA953^2+BB953^2)*1000/(1.73*BA951),0)</f>
        <v>25</v>
      </c>
      <c r="BD953" s="1413">
        <v>0.45971400000000001</v>
      </c>
      <c r="BE953" s="1413">
        <v>0.091955999999999996</v>
      </c>
      <c r="BF953" s="1414">
        <f>ROUND(SQRT(BD953^2+BE953^2)*1000/(1.73*BD951),0)</f>
        <v>26</v>
      </c>
      <c r="BG953" s="1413">
        <v>0.46546199999999999</v>
      </c>
      <c r="BH953" s="1413">
        <v>0.090137999999999996</v>
      </c>
      <c r="BI953" s="1414">
        <f>ROUND(SQRT(BG953^2+BH953^2)*1000/(1.73*BG951),0)</f>
        <v>27</v>
      </c>
      <c r="BJ953" s="1413">
        <v>0.46566600000000002</v>
      </c>
      <c r="BK953" s="1413">
        <v>0.094362000000000001</v>
      </c>
      <c r="BL953" s="1414">
        <f>ROUND(SQRT(BJ953^2+BK953^2)*1000/(1.73*BJ951),0)</f>
        <v>27</v>
      </c>
      <c r="BM953" s="1413">
        <v>0.47644799999999998</v>
      </c>
      <c r="BN953" s="1413">
        <v>0.091619999999999993</v>
      </c>
      <c r="BO953" s="1414">
        <f>ROUND(SQRT(BM953^2+BN953^2)*1000/(1.73*BM951),0)</f>
        <v>27</v>
      </c>
      <c r="BP953" s="1413">
        <v>0.46600799999999998</v>
      </c>
      <c r="BQ953" s="1413">
        <v>0.090413999999999994</v>
      </c>
      <c r="BR953" s="1414">
        <f>ROUND(SQRT(BP953^2+BQ953^2)*1000/(1.73*BP951),0)</f>
        <v>27</v>
      </c>
      <c r="BS953" s="1413">
        <v>0.46056599999999998</v>
      </c>
      <c r="BT953" s="1413">
        <v>0.092016000000000001</v>
      </c>
      <c r="BU953" s="1414">
        <f>ROUND(SQRT(BS953^2+BT953^2)*1000/(1.73*BS951),0)</f>
        <v>26</v>
      </c>
      <c r="BV953" s="1413">
        <v>0.44838600000000001</v>
      </c>
      <c r="BW953" s="1413">
        <v>0.08949</v>
      </c>
      <c r="BX953" s="1414">
        <f>ROUND(SQRT(BV953^2+BW953^2)*1000/(1.73*BV951),0)</f>
        <v>26</v>
      </c>
      <c r="BY953" s="1413">
        <v>0.50197199999999997</v>
      </c>
      <c r="BZ953" s="1413">
        <v>0.092376</v>
      </c>
      <c r="CA953" s="1414">
        <f>ROUND(SQRT(BY953^2+BZ953^2)*1000/(1.73*BY951),0)</f>
        <v>29</v>
      </c>
    </row>
    <row r="954" s="1" customFormat="1" ht="19.199999999999999">
      <c r="A954" s="808"/>
      <c r="B954" s="1398"/>
      <c r="C954" s="1548" t="s">
        <v>128</v>
      </c>
      <c r="D954" s="1409"/>
      <c r="E954" s="1409"/>
      <c r="F954" s="1478"/>
      <c r="G954" s="1412">
        <v>10</v>
      </c>
      <c r="H954" s="1413">
        <v>0</v>
      </c>
      <c r="I954" s="1413">
        <v>0</v>
      </c>
      <c r="J954" s="1414">
        <f>ROUND(SQRT(H954^2+I954^2)*1000/(1.73*H950),0)</f>
        <v>0</v>
      </c>
      <c r="K954" s="1413">
        <v>0</v>
      </c>
      <c r="L954" s="1413">
        <v>0</v>
      </c>
      <c r="M954" s="1414">
        <f>ROUND(SQRT(K954^2+L954^2)*1000/(1.73*K950),0)</f>
        <v>0</v>
      </c>
      <c r="N954" s="1413">
        <v>0</v>
      </c>
      <c r="O954" s="1413">
        <v>0</v>
      </c>
      <c r="P954" s="1414">
        <f>ROUND(SQRT(N954^2+O954^2)*1000/(1.73*N950),0)</f>
        <v>0</v>
      </c>
      <c r="Q954" s="1413">
        <v>0</v>
      </c>
      <c r="R954" s="1413">
        <v>0</v>
      </c>
      <c r="S954" s="1414">
        <f>ROUND(SQRT(Q954^2+R954^2)*1000/(1.73*Q950),0)</f>
        <v>0</v>
      </c>
      <c r="T954" s="1413">
        <v>0</v>
      </c>
      <c r="U954" s="1413">
        <v>0</v>
      </c>
      <c r="V954" s="1414">
        <f>ROUND(SQRT(T954^2+U954^2)*1000/(1.73*T950),0)</f>
        <v>0</v>
      </c>
      <c r="W954" s="1413">
        <v>0</v>
      </c>
      <c r="X954" s="1413">
        <v>0</v>
      </c>
      <c r="Y954" s="1414">
        <f>ROUND(SQRT(W954^2+X954^2)*1000/(1.73*W950),0)</f>
        <v>0</v>
      </c>
      <c r="Z954" s="1413">
        <v>0</v>
      </c>
      <c r="AA954" s="1413">
        <v>0</v>
      </c>
      <c r="AB954" s="1414">
        <f>ROUND(SQRT(Z954^2+AA954^2)*1000/(1.73*Z950),0)</f>
        <v>0</v>
      </c>
      <c r="AC954" s="1413">
        <v>0</v>
      </c>
      <c r="AD954" s="1413">
        <v>0</v>
      </c>
      <c r="AE954" s="1414">
        <f>ROUND(SQRT(AC954^2+AD954^2)*1000/(1.73*AC950),0)</f>
        <v>0</v>
      </c>
      <c r="AF954" s="1413">
        <v>0</v>
      </c>
      <c r="AG954" s="1413">
        <v>0</v>
      </c>
      <c r="AH954" s="1414">
        <f>ROUND(SQRT(AF954^2+AG954^2)*1000/(1.73*AF950),0)</f>
        <v>0</v>
      </c>
      <c r="AI954" s="1413">
        <v>0</v>
      </c>
      <c r="AJ954" s="1413">
        <v>0</v>
      </c>
      <c r="AK954" s="1414">
        <f>ROUND(SQRT(AI954^2+AJ954^2)*1000/(1.73*AI950),0)</f>
        <v>0</v>
      </c>
      <c r="AL954" s="1415">
        <v>0</v>
      </c>
      <c r="AM954" s="1415">
        <v>0</v>
      </c>
      <c r="AN954" s="1416">
        <f>ROUND(SQRT(AL954^2+AM954^2)*1000/(1.73*AL950),0)</f>
        <v>0</v>
      </c>
      <c r="AO954" s="1413">
        <v>0</v>
      </c>
      <c r="AP954" s="1413">
        <v>0</v>
      </c>
      <c r="AQ954" s="1414">
        <f>ROUND(SQRT(AO954^2+AP954^2)*1000/(1.73*AO950),0)</f>
        <v>0</v>
      </c>
      <c r="AR954" s="1413">
        <v>0</v>
      </c>
      <c r="AS954" s="1413">
        <v>0</v>
      </c>
      <c r="AT954" s="1414">
        <f>ROUND(SQRT(AR954^2+AS954^2)*1000/(1.73*AR950),0)</f>
        <v>0</v>
      </c>
      <c r="AU954" s="1413">
        <v>0</v>
      </c>
      <c r="AV954" s="1413">
        <v>0</v>
      </c>
      <c r="AW954" s="1414">
        <f>ROUND(SQRT(AU954^2+AV954^2)*1000/(1.73*AU950),0)</f>
        <v>0</v>
      </c>
      <c r="AX954" s="1413">
        <v>0</v>
      </c>
      <c r="AY954" s="1413">
        <v>0</v>
      </c>
      <c r="AZ954" s="1414">
        <f>ROUND(SQRT(AX954^2+AY954^2)*1000/(1.73*AX950),0)</f>
        <v>0</v>
      </c>
      <c r="BA954" s="1413">
        <v>0</v>
      </c>
      <c r="BB954" s="1413">
        <v>0</v>
      </c>
      <c r="BC954" s="1414">
        <f>ROUND(SQRT(BA954^2+BB954^2)*1000/(1.73*BA950),0)</f>
        <v>0</v>
      </c>
      <c r="BD954" s="1413">
        <v>0</v>
      </c>
      <c r="BE954" s="1413">
        <v>0</v>
      </c>
      <c r="BF954" s="1414">
        <f>ROUND(SQRT(BD954^2+BE954^2)*1000/(1.73*BD950),0)</f>
        <v>0</v>
      </c>
      <c r="BG954" s="1413">
        <v>0</v>
      </c>
      <c r="BH954" s="1413">
        <v>0</v>
      </c>
      <c r="BI954" s="1414">
        <f>ROUND(SQRT(BG954^2+BH954^2)*1000/(1.73*BG950),0)</f>
        <v>0</v>
      </c>
      <c r="BJ954" s="1413">
        <v>0</v>
      </c>
      <c r="BK954" s="1413">
        <v>0</v>
      </c>
      <c r="BL954" s="1414">
        <f>ROUND(SQRT(BJ954^2+BK954^2)*1000/(1.73*BJ950),0)</f>
        <v>0</v>
      </c>
      <c r="BM954" s="1413">
        <v>0</v>
      </c>
      <c r="BN954" s="1413">
        <v>0</v>
      </c>
      <c r="BO954" s="1414">
        <f>ROUND(SQRT(BM954^2+BN954^2)*1000/(1.73*BM950),0)</f>
        <v>0</v>
      </c>
      <c r="BP954" s="1413">
        <v>0</v>
      </c>
      <c r="BQ954" s="1413">
        <v>0</v>
      </c>
      <c r="BR954" s="1414">
        <f>ROUND(SQRT(BP954^2+BQ954^2)*1000/(1.73*BP950),0)</f>
        <v>0</v>
      </c>
      <c r="BS954" s="1413">
        <v>0</v>
      </c>
      <c r="BT954" s="1413">
        <v>0</v>
      </c>
      <c r="BU954" s="1414">
        <f>ROUND(SQRT(BS954^2+BT954^2)*1000/(1.73*BS950),0)</f>
        <v>0</v>
      </c>
      <c r="BV954" s="1413">
        <v>0</v>
      </c>
      <c r="BW954" s="1413">
        <v>0</v>
      </c>
      <c r="BX954" s="1414">
        <f>ROUND(SQRT(BV954^2+BW954^2)*1000/(1.73*BV950),0)</f>
        <v>0</v>
      </c>
      <c r="BY954" s="1413">
        <v>0</v>
      </c>
      <c r="BZ954" s="1413">
        <v>0</v>
      </c>
      <c r="CA954" s="1414">
        <f>ROUND(SQRT(BY954^2+BZ954^2)*1000/(1.73*BY950),0)</f>
        <v>0</v>
      </c>
    </row>
    <row r="955" s="1" customFormat="1" ht="18">
      <c r="A955" s="808"/>
      <c r="B955" s="1655"/>
      <c r="C955" s="1648" t="s">
        <v>68</v>
      </c>
      <c r="D955" s="1409"/>
      <c r="E955" s="1409"/>
      <c r="F955" s="1478"/>
      <c r="G955" s="1412">
        <v>10</v>
      </c>
      <c r="H955" s="1413">
        <v>0.0068999999999999999</v>
      </c>
      <c r="I955" s="1413">
        <v>0.00156</v>
      </c>
      <c r="J955" s="1414">
        <f>ROUND(SQRT(H955^2+I955^2)*1000/(1.73*H950),0)</f>
        <v>0</v>
      </c>
      <c r="K955" s="1413">
        <v>0.0069499999999999996</v>
      </c>
      <c r="L955" s="1413">
        <v>0.00147</v>
      </c>
      <c r="M955" s="1414">
        <f>ROUND(SQRT(K955^2+L955^2)*1000/(1.73*K950),0)</f>
        <v>0</v>
      </c>
      <c r="N955" s="1413">
        <v>0.0068100000000000001</v>
      </c>
      <c r="O955" s="1413">
        <v>0.00167</v>
      </c>
      <c r="P955" s="1414">
        <f>ROUND(SQRT(N955^2+O955^2)*1000/(1.73*N950),0)</f>
        <v>0</v>
      </c>
      <c r="Q955" s="1413">
        <v>0.00679</v>
      </c>
      <c r="R955" s="1413">
        <v>0.0015200000000000001</v>
      </c>
      <c r="S955" s="1414">
        <f>ROUND(SQRT(Q955^2+R955^2)*1000/(1.73*Q950),0)</f>
        <v>0</v>
      </c>
      <c r="T955" s="1413">
        <v>0.0068399999999999997</v>
      </c>
      <c r="U955" s="1413">
        <v>0.00147</v>
      </c>
      <c r="V955" s="1414">
        <f>ROUND(SQRT(T955^2+U955^2)*1000/(1.73*T950),0)</f>
        <v>0</v>
      </c>
      <c r="W955" s="1413">
        <v>0.0077099999999999998</v>
      </c>
      <c r="X955" s="1413">
        <v>0.00158</v>
      </c>
      <c r="Y955" s="1414">
        <f>ROUND(SQRT(W955^2+X955^2)*1000/(1.73*W950),0)</f>
        <v>0</v>
      </c>
      <c r="Z955" s="1413">
        <v>0.0075100000000000002</v>
      </c>
      <c r="AA955" s="1413">
        <v>0.0020100000000000001</v>
      </c>
      <c r="AB955" s="1414">
        <f>ROUND(SQRT(Z955^2+AA955^2)*1000/(1.73*Z950),0)</f>
        <v>0</v>
      </c>
      <c r="AC955" s="1413">
        <v>0.0090799999999999995</v>
      </c>
      <c r="AD955" s="1413">
        <v>0.00107</v>
      </c>
      <c r="AE955" s="1414">
        <f>ROUND(SQRT(AC955^2+AD955^2)*1000/(1.73*AC950),0)</f>
        <v>1</v>
      </c>
      <c r="AF955" s="1413">
        <v>0.0083099999999999997</v>
      </c>
      <c r="AG955" s="1413">
        <v>0.00199</v>
      </c>
      <c r="AH955" s="1414">
        <f>ROUND(SQRT(AF955^2+AG955^2)*1000/(1.73*AF950),0)</f>
        <v>0</v>
      </c>
      <c r="AI955" s="1413">
        <v>0.0068500000000000002</v>
      </c>
      <c r="AJ955" s="1413">
        <v>0.00264</v>
      </c>
      <c r="AK955" s="1414">
        <f>ROUND(SQRT(AI955^2+AJ955^2)*1000/(1.73*AI950),0)</f>
        <v>0</v>
      </c>
      <c r="AL955" s="1415">
        <v>0.0062399999999999999</v>
      </c>
      <c r="AM955" s="1415">
        <v>0.0027200000000000002</v>
      </c>
      <c r="AN955" s="1416">
        <f>ROUND(SQRT(AL955^2+AM955^2)*1000/(1.73*AL950),0)</f>
        <v>0</v>
      </c>
      <c r="AO955" s="1413">
        <v>0.0070600000000000003</v>
      </c>
      <c r="AP955" s="1413">
        <v>0.0028900000000000002</v>
      </c>
      <c r="AQ955" s="1414">
        <f>ROUND(SQRT(AO955^2+AP955^2)*1000/(1.73*AO950),0)</f>
        <v>0</v>
      </c>
      <c r="AR955" s="1413">
        <v>0.00694</v>
      </c>
      <c r="AS955" s="1413">
        <v>0.0025300000000000001</v>
      </c>
      <c r="AT955" s="1414">
        <f>ROUND(SQRT(AR955^2+AS955^2)*1000/(1.73*AR950),0)</f>
        <v>0</v>
      </c>
      <c r="AU955" s="1413">
        <v>0.0067499999999999999</v>
      </c>
      <c r="AV955" s="1413">
        <v>0.0025100000000000001</v>
      </c>
      <c r="AW955" s="1414">
        <f>ROUND(SQRT(AU955^2+AV955^2)*1000/(1.73*AU950),0)</f>
        <v>0</v>
      </c>
      <c r="AX955" s="1413">
        <v>0.0071799999999999998</v>
      </c>
      <c r="AY955" s="1413">
        <v>0.0025100000000000001</v>
      </c>
      <c r="AZ955" s="1414">
        <f>ROUND(SQRT(AX955^2+AY955^2)*1000/(1.73*AX950),0)</f>
        <v>0</v>
      </c>
      <c r="BA955" s="1413">
        <v>0.0077999999999999996</v>
      </c>
      <c r="BB955" s="1413">
        <v>0.0020799999999999998</v>
      </c>
      <c r="BC955" s="1414">
        <f>ROUND(SQRT(BA955^2+BB955^2)*1000/(1.73*BA950),0)</f>
        <v>0</v>
      </c>
      <c r="BD955" s="1413">
        <v>0.0077999999999999996</v>
      </c>
      <c r="BE955" s="1413">
        <v>0.00157</v>
      </c>
      <c r="BF955" s="1414">
        <f>ROUND(SQRT(BD955^2+BE955^2)*1000/(1.73*BD950),0)</f>
        <v>0</v>
      </c>
      <c r="BG955" s="1413">
        <v>0.0078799999999999999</v>
      </c>
      <c r="BH955" s="1413">
        <v>0.0013799999999999999</v>
      </c>
      <c r="BI955" s="1414">
        <f>ROUND(SQRT(BG955^2+BH955^2)*1000/(1.73*BG950),0)</f>
        <v>0</v>
      </c>
      <c r="BJ955" s="1413">
        <v>0.0082000000000000007</v>
      </c>
      <c r="BK955" s="1413">
        <v>0.0014</v>
      </c>
      <c r="BL955" s="1414">
        <f>ROUND(SQRT(BJ955^2+BK955^2)*1000/(1.73*BJ950),0)</f>
        <v>0</v>
      </c>
      <c r="BM955" s="1413">
        <v>0.00777</v>
      </c>
      <c r="BN955" s="1413">
        <v>0.0013799999999999999</v>
      </c>
      <c r="BO955" s="1414">
        <f>ROUND(SQRT(BM955^2+BN955^2)*1000/(1.73*BM950),0)</f>
        <v>0</v>
      </c>
      <c r="BP955" s="1413">
        <v>0.0075599999999999999</v>
      </c>
      <c r="BQ955" s="1413">
        <v>0.0013600000000000001</v>
      </c>
      <c r="BR955" s="1414">
        <f>ROUND(SQRT(BP955^2+BQ955^2)*1000/(1.73*BP950),0)</f>
        <v>0</v>
      </c>
      <c r="BS955" s="1413">
        <v>0.0080400000000000003</v>
      </c>
      <c r="BT955" s="1413">
        <v>0.00147</v>
      </c>
      <c r="BU955" s="1414">
        <f>ROUND(SQRT(BS955^2+BT955^2)*1000/(1.73*BS950),0)</f>
        <v>0</v>
      </c>
      <c r="BV955" s="1413">
        <v>0.0073699999999999998</v>
      </c>
      <c r="BW955" s="1413">
        <v>0.0014</v>
      </c>
      <c r="BX955" s="1414">
        <f>ROUND(SQRT(BV955^2+BW955^2)*1000/(1.73*BV950),0)</f>
        <v>0</v>
      </c>
      <c r="BY955" s="1413">
        <v>0.0071799999999999998</v>
      </c>
      <c r="BZ955" s="1413">
        <v>0.00133</v>
      </c>
      <c r="CA955" s="1414">
        <f>ROUND(SQRT(BY955^2+BZ955^2)*1000/(1.73*BY950),0)</f>
        <v>0</v>
      </c>
    </row>
    <row r="956" s="1" customFormat="1" ht="18">
      <c r="A956" s="808"/>
      <c r="B956" s="1655"/>
      <c r="C956" s="1648" t="s">
        <v>69</v>
      </c>
      <c r="D956" s="1409"/>
      <c r="E956" s="1409"/>
      <c r="F956" s="1478"/>
      <c r="G956" s="1412">
        <v>10</v>
      </c>
      <c r="H956" s="1413">
        <v>0.013679999999999999</v>
      </c>
      <c r="I956" s="1413">
        <v>0.0055500000000000002</v>
      </c>
      <c r="J956" s="1414">
        <f t="shared" ref="J956:J957" si="4261">ROUND(SQRT(H956^2+I956^2)*1000/(1.73*H950),0)</f>
        <v>1</v>
      </c>
      <c r="K956" s="1413">
        <v>0.013305000000000001</v>
      </c>
      <c r="L956" s="1413">
        <v>0.00564</v>
      </c>
      <c r="M956" s="1414">
        <f t="shared" ref="M956:M957" si="4262">ROUND(SQRT(K956^2+L956^2)*1000/(1.73*K950),0)</f>
        <v>1</v>
      </c>
      <c r="N956" s="1413">
        <v>0.012959999999999999</v>
      </c>
      <c r="O956" s="1413">
        <v>0.0057149999999999996</v>
      </c>
      <c r="P956" s="1414">
        <f t="shared" ref="P956:P957" si="4263">ROUND(SQRT(N956^2+O956^2)*1000/(1.73*N950),0)</f>
        <v>1</v>
      </c>
      <c r="Q956" s="1413">
        <v>0.011415</v>
      </c>
      <c r="R956" s="1413">
        <v>0.0055950000000000001</v>
      </c>
      <c r="S956" s="1414">
        <f t="shared" ref="S956:S957" si="4264">ROUND(SQRT(Q956^2+R956^2)*1000/(1.73*Q950),0)</f>
        <v>1</v>
      </c>
      <c r="T956" s="1413">
        <v>0.01257</v>
      </c>
      <c r="U956" s="1413">
        <v>0.0055500000000000002</v>
      </c>
      <c r="V956" s="1414">
        <f t="shared" ref="V956:V957" si="4265">ROUND(SQRT(T956^2+U956^2)*1000/(1.73*T950),0)</f>
        <v>1</v>
      </c>
      <c r="W956" s="1413">
        <v>0.012795000000000001</v>
      </c>
      <c r="X956" s="1413">
        <v>0.005535</v>
      </c>
      <c r="Y956" s="1414">
        <f t="shared" ref="Y956:Y957" si="4266">ROUND(SQRT(W956^2+X956^2)*1000/(1.73*W950),0)</f>
        <v>1</v>
      </c>
      <c r="Z956" s="1413">
        <v>0.012795000000000001</v>
      </c>
      <c r="AA956" s="1413">
        <v>0.0052649999999999997</v>
      </c>
      <c r="AB956" s="1414">
        <f t="shared" ref="AB956:AB957" si="4267">ROUND(SQRT(Z956^2+AA956^2)*1000/(1.73*Z950),0)</f>
        <v>1</v>
      </c>
      <c r="AC956" s="1413">
        <v>0.014460000000000001</v>
      </c>
      <c r="AD956" s="1413">
        <v>0.0047999999999999996</v>
      </c>
      <c r="AE956" s="1414">
        <f t="shared" ref="AE956:AE957" si="4268">ROUND(SQRT(AC956^2+AD956^2)*1000/(1.73*AC950),0)</f>
        <v>1</v>
      </c>
      <c r="AF956" s="1413">
        <v>0.015075</v>
      </c>
      <c r="AG956" s="1413">
        <v>0.0048149999999999998</v>
      </c>
      <c r="AH956" s="1414">
        <f t="shared" ref="AH956:AH957" si="4269">ROUND(SQRT(AF956^2+AG956^2)*1000/(1.73*AF950),0)</f>
        <v>1</v>
      </c>
      <c r="AI956" s="1413">
        <v>0.010319999999999999</v>
      </c>
      <c r="AJ956" s="1413">
        <v>0.0050400000000000002</v>
      </c>
      <c r="AK956" s="1414">
        <f t="shared" ref="AK956:AK957" si="4270">ROUND(SQRT(AI956^2+AJ956^2)*1000/(1.73*AI950),0)</f>
        <v>1</v>
      </c>
      <c r="AL956" s="1415">
        <v>0.0091500000000000001</v>
      </c>
      <c r="AM956" s="1415">
        <v>0.0045750000000000001</v>
      </c>
      <c r="AN956" s="1416">
        <f t="shared" ref="AN956:AN957" si="4271">ROUND(SQRT(AL956^2+AM956^2)*1000/(1.73*AL950),0)</f>
        <v>1</v>
      </c>
      <c r="AO956" s="1413">
        <v>0.0091199999999999996</v>
      </c>
      <c r="AP956" s="1413">
        <v>0.0045450000000000004</v>
      </c>
      <c r="AQ956" s="1414">
        <f t="shared" ref="AQ956:AQ957" si="4272">ROUND(SQRT(AO956^2+AP956^2)*1000/(1.73*AO950),0)</f>
        <v>1</v>
      </c>
      <c r="AR956" s="1413">
        <v>0.0089099999999999995</v>
      </c>
      <c r="AS956" s="1413">
        <v>0.0044999999999999997</v>
      </c>
      <c r="AT956" s="1414">
        <f t="shared" ref="AT956:AT957" si="4273">ROUND(SQRT(AR956^2+AS956^2)*1000/(1.73*AR950),0)</f>
        <v>1</v>
      </c>
      <c r="AU956" s="1413">
        <v>0.0095549999999999993</v>
      </c>
      <c r="AV956" s="1413">
        <v>0.0047099999999999998</v>
      </c>
      <c r="AW956" s="1414">
        <f t="shared" ref="AW956:AW957" si="4274">ROUND(SQRT(AU956^2+AV956^2)*1000/(1.73*AU950),0)</f>
        <v>1</v>
      </c>
      <c r="AX956" s="1413">
        <v>0.0096749999999999996</v>
      </c>
      <c r="AY956" s="1413">
        <v>0.0044999999999999997</v>
      </c>
      <c r="AZ956" s="1414">
        <f t="shared" ref="AZ956:AZ957" si="4275">ROUND(SQRT(AX956^2+AY956^2)*1000/(1.73*AX950),0)</f>
        <v>1</v>
      </c>
      <c r="BA956" s="1413">
        <v>0.0079950000000000004</v>
      </c>
      <c r="BB956" s="1413">
        <v>0.0038700000000000002</v>
      </c>
      <c r="BC956" s="1414">
        <f t="shared" ref="BC956:BC957" si="4276">ROUND(SQRT(BA956^2+BB956^2)*1000/(1.73*BA950),0)</f>
        <v>0</v>
      </c>
      <c r="BD956" s="1413">
        <v>0.010845</v>
      </c>
      <c r="BE956" s="1413">
        <v>0.0051000000000000004</v>
      </c>
      <c r="BF956" s="1414">
        <f t="shared" ref="BF956:BF957" si="4277">ROUND(SQRT(BD956^2+BE956^2)*1000/(1.73*BD950),0)</f>
        <v>1</v>
      </c>
      <c r="BG956" s="1413">
        <v>0.01095</v>
      </c>
      <c r="BH956" s="1413">
        <v>0.0053249999999999999</v>
      </c>
      <c r="BI956" s="1414">
        <f t="shared" ref="BI956:BI957" si="4278">ROUND(SQRT(BG956^2+BH956^2)*1000/(1.73*BG950),0)</f>
        <v>1</v>
      </c>
      <c r="BJ956" s="1413">
        <v>0.016095000000000002</v>
      </c>
      <c r="BK956" s="1413">
        <v>0.0056249999999999998</v>
      </c>
      <c r="BL956" s="1414">
        <f t="shared" ref="BL956:BL957" si="4279">ROUND(SQRT(BJ956^2+BK956^2)*1000/(1.73*BJ950),0)</f>
        <v>1</v>
      </c>
      <c r="BM956" s="1413">
        <v>0.018525</v>
      </c>
      <c r="BN956" s="1413">
        <v>0.0057149999999999996</v>
      </c>
      <c r="BO956" s="1414">
        <f t="shared" ref="BO956:BO957" si="4280">ROUND(SQRT(BM956^2+BN956^2)*1000/(1.73*BM950),0)</f>
        <v>1</v>
      </c>
      <c r="BP956" s="1413">
        <v>0.018689999999999998</v>
      </c>
      <c r="BQ956" s="1413">
        <v>0.0055799999999999999</v>
      </c>
      <c r="BR956" s="1414">
        <f t="shared" ref="BR956:BR957" si="4281">ROUND(SQRT(BP956^2+BQ956^2)*1000/(1.73*BP950),0)</f>
        <v>1</v>
      </c>
      <c r="BS956" s="1413">
        <v>0.018749999999999999</v>
      </c>
      <c r="BT956" s="1413">
        <v>0.0055950000000000001</v>
      </c>
      <c r="BU956" s="1414">
        <f t="shared" ref="BU956:BU957" si="4282">ROUND(SQRT(BS956^2+BT956^2)*1000/(1.73*BS950),0)</f>
        <v>1</v>
      </c>
      <c r="BV956" s="1413">
        <v>0.018945</v>
      </c>
      <c r="BW956" s="1413">
        <v>0.0056100000000000004</v>
      </c>
      <c r="BX956" s="1414">
        <f t="shared" ref="BX956:BX957" si="4283">ROUND(SQRT(BV956^2+BW956^2)*1000/(1.73*BV950),0)</f>
        <v>1</v>
      </c>
      <c r="BY956" s="1413">
        <v>0.017895000000000001</v>
      </c>
      <c r="BZ956" s="1413">
        <v>0.0058199999999999997</v>
      </c>
      <c r="CA956" s="1414">
        <f t="shared" ref="CA956:CA957" si="4284">ROUND(SQRT(BY956^2+BZ956^2)*1000/(1.73*BY950),0)</f>
        <v>1</v>
      </c>
    </row>
    <row r="957" s="1" customFormat="1" ht="19.199999999999999">
      <c r="A957" s="808"/>
      <c r="B957" s="1398" t="s">
        <v>403</v>
      </c>
      <c r="C957" s="1548" t="s">
        <v>409</v>
      </c>
      <c r="D957" s="1409"/>
      <c r="E957" s="1409"/>
      <c r="F957" s="1478"/>
      <c r="G957" s="1412">
        <v>10</v>
      </c>
      <c r="H957" s="1413">
        <v>0</v>
      </c>
      <c r="I957" s="1413">
        <v>0</v>
      </c>
      <c r="J957" s="1414">
        <f t="shared" si="4261"/>
        <v>0</v>
      </c>
      <c r="K957" s="1413">
        <v>0</v>
      </c>
      <c r="L957" s="1413">
        <v>0</v>
      </c>
      <c r="M957" s="1414">
        <f t="shared" si="4262"/>
        <v>0</v>
      </c>
      <c r="N957" s="1413">
        <v>0</v>
      </c>
      <c r="O957" s="1413">
        <v>0</v>
      </c>
      <c r="P957" s="1414">
        <f t="shared" si="4263"/>
        <v>0</v>
      </c>
      <c r="Q957" s="1413">
        <v>0</v>
      </c>
      <c r="R957" s="1413">
        <v>0</v>
      </c>
      <c r="S957" s="1414">
        <f t="shared" si="4264"/>
        <v>0</v>
      </c>
      <c r="T957" s="1413">
        <v>0</v>
      </c>
      <c r="U957" s="1413">
        <v>0</v>
      </c>
      <c r="V957" s="1414">
        <f t="shared" si="4265"/>
        <v>0</v>
      </c>
      <c r="W957" s="1413">
        <v>0</v>
      </c>
      <c r="X957" s="1413">
        <v>0</v>
      </c>
      <c r="Y957" s="1414">
        <f t="shared" si="4266"/>
        <v>0</v>
      </c>
      <c r="Z957" s="1413">
        <v>0</v>
      </c>
      <c r="AA957" s="1413">
        <v>0</v>
      </c>
      <c r="AB957" s="1414">
        <f t="shared" si="4267"/>
        <v>0</v>
      </c>
      <c r="AC957" s="1413">
        <v>0</v>
      </c>
      <c r="AD957" s="1413">
        <v>0</v>
      </c>
      <c r="AE957" s="1414">
        <f t="shared" si="4268"/>
        <v>0</v>
      </c>
      <c r="AF957" s="1413">
        <v>0</v>
      </c>
      <c r="AG957" s="1413">
        <v>0</v>
      </c>
      <c r="AH957" s="1414">
        <f t="shared" si="4269"/>
        <v>0</v>
      </c>
      <c r="AI957" s="1413">
        <v>0</v>
      </c>
      <c r="AJ957" s="1413">
        <v>0</v>
      </c>
      <c r="AK957" s="1414">
        <f t="shared" si="4270"/>
        <v>0</v>
      </c>
      <c r="AL957" s="1415">
        <v>0.011560000000000001</v>
      </c>
      <c r="AM957" s="1415">
        <v>0.0015399999999999999</v>
      </c>
      <c r="AN957" s="1416">
        <f t="shared" si="4271"/>
        <v>1</v>
      </c>
      <c r="AO957" s="1413">
        <v>0.022380000000000001</v>
      </c>
      <c r="AP957" s="1413">
        <v>0.0032000000000000002</v>
      </c>
      <c r="AQ957" s="1414">
        <f t="shared" si="4272"/>
        <v>1</v>
      </c>
      <c r="AR957" s="1413">
        <v>0.023</v>
      </c>
      <c r="AS957" s="1413">
        <v>0.0033</v>
      </c>
      <c r="AT957" s="1414">
        <f t="shared" si="4273"/>
        <v>1</v>
      </c>
      <c r="AU957" s="1413">
        <v>0.023</v>
      </c>
      <c r="AV957" s="1413">
        <v>0.0032799999999999999</v>
      </c>
      <c r="AW957" s="1414">
        <f t="shared" si="4274"/>
        <v>1</v>
      </c>
      <c r="AX957" s="1413">
        <v>0.022960000000000001</v>
      </c>
      <c r="AY957" s="1413">
        <v>0.0032599999999999999</v>
      </c>
      <c r="AZ957" s="1414">
        <f t="shared" si="4275"/>
        <v>1</v>
      </c>
      <c r="BA957" s="1413">
        <v>0.0050200000000000002</v>
      </c>
      <c r="BB957" s="1413">
        <v>0.00066</v>
      </c>
      <c r="BC957" s="1414">
        <f t="shared" si="4276"/>
        <v>0</v>
      </c>
      <c r="BD957" s="1413">
        <v>0</v>
      </c>
      <c r="BE957" s="1413">
        <v>0</v>
      </c>
      <c r="BF957" s="1414">
        <f t="shared" si="4277"/>
        <v>0</v>
      </c>
      <c r="BG957" s="1413">
        <v>0</v>
      </c>
      <c r="BH957" s="1413">
        <v>0</v>
      </c>
      <c r="BI957" s="1414">
        <f t="shared" si="4278"/>
        <v>0</v>
      </c>
      <c r="BJ957" s="1413">
        <v>0</v>
      </c>
      <c r="BK957" s="1413">
        <v>0</v>
      </c>
      <c r="BL957" s="1414">
        <f t="shared" si="4279"/>
        <v>0</v>
      </c>
      <c r="BM957" s="1413">
        <v>0</v>
      </c>
      <c r="BN957" s="1413">
        <v>0</v>
      </c>
      <c r="BO957" s="1414">
        <f t="shared" si="4280"/>
        <v>0</v>
      </c>
      <c r="BP957" s="1413">
        <v>0</v>
      </c>
      <c r="BQ957" s="1413">
        <v>0</v>
      </c>
      <c r="BR957" s="1414">
        <f t="shared" si="4281"/>
        <v>0</v>
      </c>
      <c r="BS957" s="1413">
        <v>0</v>
      </c>
      <c r="BT957" s="1413">
        <v>0</v>
      </c>
      <c r="BU957" s="1414">
        <f t="shared" si="4282"/>
        <v>0</v>
      </c>
      <c r="BV957" s="1413">
        <v>0</v>
      </c>
      <c r="BW957" s="1413">
        <v>0</v>
      </c>
      <c r="BX957" s="1414">
        <f t="shared" si="4283"/>
        <v>0</v>
      </c>
      <c r="BY957" s="1413">
        <v>0</v>
      </c>
      <c r="BZ957" s="1413">
        <v>0</v>
      </c>
      <c r="CA957" s="1414">
        <f t="shared" si="4284"/>
        <v>0</v>
      </c>
    </row>
    <row r="958" s="1" customFormat="1" ht="19.199999999999999">
      <c r="A958" s="808"/>
      <c r="B958" s="1398"/>
      <c r="C958" s="1548" t="s">
        <v>114</v>
      </c>
      <c r="D958" s="1409"/>
      <c r="E958" s="1409"/>
      <c r="F958" s="1478"/>
      <c r="G958" s="1412">
        <v>10</v>
      </c>
      <c r="H958" s="1413">
        <v>0.033614999999999999</v>
      </c>
      <c r="I958" s="1413">
        <v>0.012885000000000001</v>
      </c>
      <c r="J958" s="1414">
        <f>ROUND(SQRT(H958^2+I958^2)*1000/(1.73*H951),0)</f>
        <v>2</v>
      </c>
      <c r="K958" s="1413">
        <v>0.031695000000000001</v>
      </c>
      <c r="L958" s="1413">
        <v>0.012345</v>
      </c>
      <c r="M958" s="1414">
        <f>ROUND(SQRT(K958^2+L958^2)*1000/(1.73*K951),0)</f>
        <v>2</v>
      </c>
      <c r="N958" s="1413">
        <v>0.031890000000000002</v>
      </c>
      <c r="O958" s="1413">
        <v>0.012795000000000001</v>
      </c>
      <c r="P958" s="1414">
        <f>ROUND(SQRT(N958^2+O958^2)*1000/(1.73*N951),0)</f>
        <v>2</v>
      </c>
      <c r="Q958" s="1413">
        <v>0.033360000000000001</v>
      </c>
      <c r="R958" s="1413">
        <v>0.01251</v>
      </c>
      <c r="S958" s="1414">
        <f>ROUND(SQRT(Q958^2+R958^2)*1000/(1.73*Q951),0)</f>
        <v>2</v>
      </c>
      <c r="T958" s="1413">
        <v>0.034950000000000002</v>
      </c>
      <c r="U958" s="1413">
        <v>0.012704999999999999</v>
      </c>
      <c r="V958" s="1414">
        <f>ROUND(SQRT(T958^2+U958^2)*1000/(1.73*T951),0)</f>
        <v>2</v>
      </c>
      <c r="W958" s="1413">
        <v>0.035310000000000001</v>
      </c>
      <c r="X958" s="1413">
        <v>0.012494999999999999</v>
      </c>
      <c r="Y958" s="1414">
        <f>ROUND(SQRT(W958^2+X958^2)*1000/(1.73*W951),0)</f>
        <v>2</v>
      </c>
      <c r="Z958" s="1413">
        <v>0.039225000000000003</v>
      </c>
      <c r="AA958" s="1413">
        <v>0.012149999999999999</v>
      </c>
      <c r="AB958" s="1414">
        <f>ROUND(SQRT(Z958^2+AA958^2)*1000/(1.73*Z951),0)</f>
        <v>2</v>
      </c>
      <c r="AC958" s="1413">
        <v>0.044714999999999998</v>
      </c>
      <c r="AD958" s="1413">
        <v>0.011925</v>
      </c>
      <c r="AE958" s="1414">
        <f>ROUND(SQRT(AC958^2+AD958^2)*1000/(1.73*AC951),0)</f>
        <v>3</v>
      </c>
      <c r="AF958" s="1413">
        <v>0.043139999999999998</v>
      </c>
      <c r="AG958" s="1413">
        <v>0.011129999999999999</v>
      </c>
      <c r="AH958" s="1414">
        <f>ROUND(SQRT(AF958^2+AG958^2)*1000/(1.73*AF951),0)</f>
        <v>3</v>
      </c>
      <c r="AI958" s="1413">
        <v>0.040605000000000002</v>
      </c>
      <c r="AJ958" s="1413">
        <v>0.012075000000000001</v>
      </c>
      <c r="AK958" s="1414">
        <f>ROUND(SQRT(AI958^2+AJ958^2)*1000/(1.73*AI951),0)</f>
        <v>2</v>
      </c>
      <c r="AL958" s="1415">
        <v>0.041910000000000003</v>
      </c>
      <c r="AM958" s="1415">
        <v>0.011745</v>
      </c>
      <c r="AN958" s="1416">
        <f>ROUND(SQRT(AL958^2+AM958^2)*1000/(1.73*AL951),0)</f>
        <v>2</v>
      </c>
      <c r="AO958" s="1413">
        <v>0.040125000000000001</v>
      </c>
      <c r="AP958" s="1413">
        <v>0.0117</v>
      </c>
      <c r="AQ958" s="1414">
        <f>ROUND(SQRT(AO958^2+AP958^2)*1000/(1.73*AO951),0)</f>
        <v>2</v>
      </c>
      <c r="AR958" s="1413">
        <v>0.038640000000000001</v>
      </c>
      <c r="AS958" s="1413">
        <v>0.012285000000000001</v>
      </c>
      <c r="AT958" s="1414">
        <f>ROUND(SQRT(AR958^2+AS958^2)*1000/(1.73*AR951),0)</f>
        <v>2</v>
      </c>
      <c r="AU958" s="1413">
        <v>0.042389999999999997</v>
      </c>
      <c r="AV958" s="1413">
        <v>0.012315</v>
      </c>
      <c r="AW958" s="1414">
        <f>ROUND(SQRT(AU958^2+AV958^2)*1000/(1.73*AU951),0)</f>
        <v>2</v>
      </c>
      <c r="AX958" s="1413">
        <v>0.038940000000000002</v>
      </c>
      <c r="AY958" s="1413">
        <v>0.01278</v>
      </c>
      <c r="AZ958" s="1414">
        <f>ROUND(SQRT(AX958^2+AY958^2)*1000/(1.73*AX951),0)</f>
        <v>2</v>
      </c>
      <c r="BA958" s="1413">
        <v>0.040800000000000003</v>
      </c>
      <c r="BB958" s="1413">
        <v>0.012404999999999999</v>
      </c>
      <c r="BC958" s="1414">
        <f>ROUND(SQRT(BA958^2+BB958^2)*1000/(1.73*BA951),0)</f>
        <v>2</v>
      </c>
      <c r="BD958" s="1413">
        <v>0.042209999999999998</v>
      </c>
      <c r="BE958" s="1413">
        <v>0.012255</v>
      </c>
      <c r="BF958" s="1414">
        <f>ROUND(SQRT(BD958^2+BE958^2)*1000/(1.73*BD951),0)</f>
        <v>2</v>
      </c>
      <c r="BG958" s="1413">
        <v>0.047024999999999997</v>
      </c>
      <c r="BH958" s="1413">
        <v>0.012749999999999999</v>
      </c>
      <c r="BI958" s="1414">
        <f>ROUND(SQRT(BG958^2+BH958^2)*1000/(1.73*BG951),0)</f>
        <v>3</v>
      </c>
      <c r="BJ958" s="1413">
        <v>0.051404999999999999</v>
      </c>
      <c r="BK958" s="1413">
        <v>0.013155</v>
      </c>
      <c r="BL958" s="1414">
        <f>ROUND(SQRT(BJ958^2+BK958^2)*1000/(1.73*BJ951),0)</f>
        <v>3</v>
      </c>
      <c r="BM958" s="1413">
        <v>0.043935000000000002</v>
      </c>
      <c r="BN958" s="1413">
        <v>0.013305000000000001</v>
      </c>
      <c r="BO958" s="1414">
        <f>ROUND(SQRT(BM958^2+BN958^2)*1000/(1.73*BM951),0)</f>
        <v>3</v>
      </c>
      <c r="BP958" s="1413">
        <v>0.041625000000000002</v>
      </c>
      <c r="BQ958" s="1413">
        <v>0.012735</v>
      </c>
      <c r="BR958" s="1414">
        <f>ROUND(SQRT(BP958^2+BQ958^2)*1000/(1.73*BP951),0)</f>
        <v>2</v>
      </c>
      <c r="BS958" s="1413">
        <v>0.043784999999999998</v>
      </c>
      <c r="BT958" s="1413">
        <v>0.013259999999999999</v>
      </c>
      <c r="BU958" s="1414">
        <f>ROUND(SQRT(BS958^2+BT958^2)*1000/(1.73*BS951),0)</f>
        <v>3</v>
      </c>
      <c r="BV958" s="1413">
        <v>0.042299999999999997</v>
      </c>
      <c r="BW958" s="1413">
        <v>0.012945</v>
      </c>
      <c r="BX958" s="1414">
        <f>ROUND(SQRT(BV958^2+BW958^2)*1000/(1.73*BV951),0)</f>
        <v>2</v>
      </c>
      <c r="BY958" s="1413">
        <v>0.037589999999999998</v>
      </c>
      <c r="BZ958" s="1413">
        <v>0.013140000000000001</v>
      </c>
      <c r="CA958" s="1414">
        <f>ROUND(SQRT(BY958^2+BZ958^2)*1000/(1.73*BY951),0)</f>
        <v>2</v>
      </c>
    </row>
    <row r="959" s="1" customFormat="1" ht="18">
      <c r="A959" s="808"/>
      <c r="B959" s="1655"/>
      <c r="C959" s="1548" t="s">
        <v>525</v>
      </c>
      <c r="D959" s="1543"/>
      <c r="E959" s="1409"/>
      <c r="F959" s="1478"/>
      <c r="G959" s="1412">
        <v>10</v>
      </c>
      <c r="H959" s="1413">
        <v>0</v>
      </c>
      <c r="I959" s="1413">
        <v>0</v>
      </c>
      <c r="J959" s="1414">
        <f>ROUND(SQRT(H959^2+I959^2)*1000/(1.73*H951),0)</f>
        <v>0</v>
      </c>
      <c r="K959" s="1413">
        <v>0</v>
      </c>
      <c r="L959" s="1413">
        <v>0</v>
      </c>
      <c r="M959" s="1414">
        <f>ROUND(SQRT(K959^2+L959^2)*1000/(1.73*K951),0)</f>
        <v>0</v>
      </c>
      <c r="N959" s="1413">
        <v>0</v>
      </c>
      <c r="O959" s="1413">
        <v>0</v>
      </c>
      <c r="P959" s="1414">
        <f>ROUND(SQRT(N959^2+O959^2)*1000/(1.73*N951),0)</f>
        <v>0</v>
      </c>
      <c r="Q959" s="1413">
        <v>0</v>
      </c>
      <c r="R959" s="1413">
        <v>0</v>
      </c>
      <c r="S959" s="1414">
        <f>ROUND(SQRT(Q959^2+R959^2)*1000/(1.73*Q951),0)</f>
        <v>0</v>
      </c>
      <c r="T959" s="1413">
        <v>0</v>
      </c>
      <c r="U959" s="1413">
        <v>0</v>
      </c>
      <c r="V959" s="1414">
        <f>ROUND(SQRT(T959^2+U959^2)*1000/(1.73*T951),0)</f>
        <v>0</v>
      </c>
      <c r="W959" s="1413">
        <v>0</v>
      </c>
      <c r="X959" s="1413">
        <v>0</v>
      </c>
      <c r="Y959" s="1414">
        <f>ROUND(SQRT(W959^2+X959^2)*1000/(1.73*W951),0)</f>
        <v>0</v>
      </c>
      <c r="Z959" s="1413">
        <v>0</v>
      </c>
      <c r="AA959" s="1413">
        <v>0</v>
      </c>
      <c r="AB959" s="1414">
        <f>ROUND(SQRT(Z959^2+AA959^2)*1000/(1.73*Z951),0)</f>
        <v>0</v>
      </c>
      <c r="AC959" s="1413">
        <v>0</v>
      </c>
      <c r="AD959" s="1413">
        <v>0</v>
      </c>
      <c r="AE959" s="1414">
        <f>ROUND(SQRT(AC959^2+AD959^2)*1000/(1.73*AC951),0)</f>
        <v>0</v>
      </c>
      <c r="AF959" s="1413">
        <v>0</v>
      </c>
      <c r="AG959" s="1413">
        <v>0</v>
      </c>
      <c r="AH959" s="1414">
        <f>ROUND(SQRT(AF959^2+AG959^2)*1000/(1.73*AF951),0)</f>
        <v>0</v>
      </c>
      <c r="AI959" s="1413">
        <v>0</v>
      </c>
      <c r="AJ959" s="1413">
        <v>0</v>
      </c>
      <c r="AK959" s="1414">
        <f>ROUND(SQRT(AI959^2+AJ959^2)*1000/(1.73*AI951),0)</f>
        <v>0</v>
      </c>
      <c r="AL959" s="1415">
        <v>0.071199999999999999</v>
      </c>
      <c r="AM959" s="1415">
        <v>0.078179999999999999</v>
      </c>
      <c r="AN959" s="1416">
        <f>ROUND(SQRT(AL959^2+AM959^2)*1000/(1.73*AL951),0)</f>
        <v>6</v>
      </c>
      <c r="AO959" s="1413">
        <v>0.1583</v>
      </c>
      <c r="AP959" s="1413">
        <v>0.17419999999999999</v>
      </c>
      <c r="AQ959" s="1414">
        <f>ROUND(SQRT(AO959^2+AP959^2)*1000/(1.73*AO951),0)</f>
        <v>13</v>
      </c>
      <c r="AR959" s="1413">
        <v>0.16847999999999999</v>
      </c>
      <c r="AS959" s="1413">
        <v>0.1757</v>
      </c>
      <c r="AT959" s="1414">
        <f>ROUND(SQRT(AR959^2+AS959^2)*1000/(1.73*AR951),0)</f>
        <v>14</v>
      </c>
      <c r="AU959" s="1413">
        <v>0.17024</v>
      </c>
      <c r="AV959" s="1413">
        <v>0.17710000000000001</v>
      </c>
      <c r="AW959" s="1414">
        <f>ROUND(SQRT(AU959^2+AV959^2)*1000/(1.73*AU951),0)</f>
        <v>14</v>
      </c>
      <c r="AX959" s="1413">
        <v>0.16309999999999999</v>
      </c>
      <c r="AY959" s="1413">
        <v>0.17333999999999999</v>
      </c>
      <c r="AZ959" s="1414">
        <f>ROUND(SQRT(AX959^2+AY959^2)*1000/(1.73*AX951),0)</f>
        <v>13</v>
      </c>
      <c r="BA959" s="1413">
        <v>0.050959999999999998</v>
      </c>
      <c r="BB959" s="1413">
        <v>0.053600000000000002</v>
      </c>
      <c r="BC959" s="1414">
        <f>ROUND(SQRT(BA959^2+BB959^2)*1000/(1.73*BA951),0)</f>
        <v>4</v>
      </c>
      <c r="BD959" s="1413">
        <v>0</v>
      </c>
      <c r="BE959" s="1413">
        <v>0</v>
      </c>
      <c r="BF959" s="1414">
        <f>ROUND(SQRT(BD959^2+BE959^2)*1000/(1.73*BD951),0)</f>
        <v>0</v>
      </c>
      <c r="BG959" s="1413">
        <v>0</v>
      </c>
      <c r="BH959" s="1413">
        <v>0</v>
      </c>
      <c r="BI959" s="1414">
        <f>ROUND(SQRT(BG959^2+BH959^2)*1000/(1.73*BG951),0)</f>
        <v>0</v>
      </c>
      <c r="BJ959" s="1413">
        <v>0</v>
      </c>
      <c r="BK959" s="1413">
        <v>0</v>
      </c>
      <c r="BL959" s="1414">
        <f>ROUND(SQRT(BJ959^2+BK959^2)*1000/(1.73*BJ951),0)</f>
        <v>0</v>
      </c>
      <c r="BM959" s="1413">
        <v>0</v>
      </c>
      <c r="BN959" s="1413">
        <v>0</v>
      </c>
      <c r="BO959" s="1414">
        <f>ROUND(SQRT(BM959^2+BN959^2)*1000/(1.73*BM951),0)</f>
        <v>0</v>
      </c>
      <c r="BP959" s="1413">
        <v>0</v>
      </c>
      <c r="BQ959" s="1413">
        <v>0</v>
      </c>
      <c r="BR959" s="1414">
        <f>ROUND(SQRT(BP959^2+BQ959^2)*1000/(1.73*BP951),0)</f>
        <v>0</v>
      </c>
      <c r="BS959" s="1413">
        <v>0</v>
      </c>
      <c r="BT959" s="1413">
        <v>0</v>
      </c>
      <c r="BU959" s="1414">
        <f>ROUND(SQRT(BS959^2+BT959^2)*1000/(1.73*BS951),0)</f>
        <v>0</v>
      </c>
      <c r="BV959" s="1413">
        <v>0</v>
      </c>
      <c r="BW959" s="1413">
        <v>0</v>
      </c>
      <c r="BX959" s="1414">
        <f>ROUND(SQRT(BV959^2+BW959^2)*1000/(1.73*BV951),0)</f>
        <v>0</v>
      </c>
      <c r="BY959" s="1413">
        <v>0</v>
      </c>
      <c r="BZ959" s="1413">
        <v>0</v>
      </c>
      <c r="CA959" s="1414">
        <f>ROUND(SQRT(BY959^2+BZ959^2)*1000/(1.73*BY951),0)</f>
        <v>0</v>
      </c>
    </row>
    <row r="960" s="1" customFormat="1" ht="19.5" customHeight="1">
      <c r="A960" s="1332"/>
      <c r="B960" s="1438" t="s">
        <v>428</v>
      </c>
      <c r="C960" s="1439" t="s">
        <v>411</v>
      </c>
      <c r="D960" s="1440"/>
      <c r="E960" s="1440"/>
      <c r="F960" s="1441"/>
      <c r="G960" s="1412"/>
      <c r="H960" s="1419">
        <f>H940+H944</f>
        <v>0.45193006249999984</v>
      </c>
      <c r="I960" s="1419">
        <f>I940+I944</f>
        <v>0.25036925462499993</v>
      </c>
      <c r="J960" s="1414"/>
      <c r="K960" s="1419">
        <f>K940+K944</f>
        <v>0.43656550000000005</v>
      </c>
      <c r="L960" s="1419">
        <f>L940+L944</f>
        <v>0.24185728700000006</v>
      </c>
      <c r="M960" s="1414"/>
      <c r="N960" s="1419">
        <f>N940+N944</f>
        <v>0.43656550000000005</v>
      </c>
      <c r="O960" s="1419">
        <f>O940+O944</f>
        <v>0.24185728700000006</v>
      </c>
      <c r="P960" s="1414"/>
      <c r="Q960" s="1419">
        <f>Q940+Q944</f>
        <v>0.43656550000000005</v>
      </c>
      <c r="R960" s="1419">
        <f>R940+R944</f>
        <v>0.24185728700000006</v>
      </c>
      <c r="S960" s="1414"/>
      <c r="T960" s="1419">
        <f>T940+T944</f>
        <v>0.43656550000000005</v>
      </c>
      <c r="U960" s="1419">
        <f>U940+U944</f>
        <v>0.24185728700000006</v>
      </c>
      <c r="V960" s="1414"/>
      <c r="W960" s="1419">
        <f>W940+W944</f>
        <v>0.45193006249999984</v>
      </c>
      <c r="X960" s="1419">
        <f>X940+X944</f>
        <v>0.25036925462499993</v>
      </c>
      <c r="Y960" s="1414"/>
      <c r="Z960" s="1419">
        <f>Z940+Z944</f>
        <v>0.45193006249999984</v>
      </c>
      <c r="AA960" s="1419">
        <f>AA940+AA944</f>
        <v>0.25036925462499993</v>
      </c>
      <c r="AB960" s="1414"/>
      <c r="AC960" s="1419">
        <f>AC940+AC944</f>
        <v>0.43656550000000005</v>
      </c>
      <c r="AD960" s="1419">
        <f>AD940+AD944</f>
        <v>0.24185728700000006</v>
      </c>
      <c r="AE960" s="1414"/>
      <c r="AF960" s="1419">
        <f>AF940+AF944</f>
        <v>0.45193006249999984</v>
      </c>
      <c r="AG960" s="1419">
        <f>AG940+AG944</f>
        <v>0.25036925462499993</v>
      </c>
      <c r="AH960" s="1414"/>
      <c r="AI960" s="1419">
        <f>AI940+AI944</f>
        <v>0.43656550000000005</v>
      </c>
      <c r="AJ960" s="1419">
        <f>AJ940+AJ944</f>
        <v>0.24185728700000006</v>
      </c>
      <c r="AK960" s="1414"/>
      <c r="AL960" s="1420">
        <f>AL940+AL944</f>
        <v>0.53034231249999997</v>
      </c>
      <c r="AM960" s="1420">
        <f>AM940+AM944</f>
        <v>0.29380964112500002</v>
      </c>
      <c r="AN960" s="1416"/>
      <c r="AO960" s="1419">
        <f>AO940+AO944</f>
        <v>0.65484824999999991</v>
      </c>
      <c r="AP960" s="1419">
        <f>AP940+AP944</f>
        <v>0.36278593049999996</v>
      </c>
      <c r="AQ960" s="1414"/>
      <c r="AR960" s="1419">
        <f>AR940+AR944</f>
        <v>0.68610718749999999</v>
      </c>
      <c r="AS960" s="1419">
        <f>AS940+AS944</f>
        <v>0.38010338187500003</v>
      </c>
      <c r="AT960" s="1414"/>
      <c r="AU960" s="1419">
        <f>AU940+AU944</f>
        <v>0.67021281249999998</v>
      </c>
      <c r="AV960" s="1419">
        <f>AV940+AV944</f>
        <v>0.37129789812500003</v>
      </c>
      <c r="AW960" s="1414"/>
      <c r="AX960" s="1419">
        <f>AX940+AX944</f>
        <v>0.65484824999999991</v>
      </c>
      <c r="AY960" s="1419">
        <f>AY940+AY944</f>
        <v>0.36278593049999996</v>
      </c>
      <c r="AZ960" s="1414"/>
      <c r="BA960" s="1419">
        <f>BA940+BA944</f>
        <v>0.48318900000000004</v>
      </c>
      <c r="BB960" s="1419">
        <f>BB940+BB944</f>
        <v>0.26768670600000005</v>
      </c>
      <c r="BC960" s="1414"/>
      <c r="BD960" s="1419">
        <f>BD940+BD944</f>
        <v>0.46782443750000002</v>
      </c>
      <c r="BE960" s="1419">
        <f>BE940+BE944</f>
        <v>0.25917473837500005</v>
      </c>
      <c r="BF960" s="1414"/>
      <c r="BG960" s="1419">
        <f>BG940+BG944</f>
        <v>0.46782443750000002</v>
      </c>
      <c r="BH960" s="1419">
        <f>BH940+BH944</f>
        <v>0.25917473837500005</v>
      </c>
      <c r="BI960" s="1414"/>
      <c r="BJ960" s="1419">
        <f>BJ940+BJ944</f>
        <v>0.48318900000000004</v>
      </c>
      <c r="BK960" s="1419">
        <f>BK940+BK944</f>
        <v>0.26768670600000005</v>
      </c>
      <c r="BL960" s="1414"/>
      <c r="BM960" s="1419">
        <f>BM940+BM944</f>
        <v>0.48318900000000004</v>
      </c>
      <c r="BN960" s="1419">
        <f>BN940+BN944</f>
        <v>0.26768670600000005</v>
      </c>
      <c r="BO960" s="1414"/>
      <c r="BP960" s="1419">
        <f>BP940+BP944</f>
        <v>0.48318900000000004</v>
      </c>
      <c r="BQ960" s="1419">
        <f>BQ940+BQ944</f>
        <v>0.26768670600000005</v>
      </c>
      <c r="BR960" s="1414"/>
      <c r="BS960" s="1419">
        <f>BS940+BS944</f>
        <v>0.46782443750000002</v>
      </c>
      <c r="BT960" s="1419">
        <f>BT940+BT944</f>
        <v>0.25917473837500005</v>
      </c>
      <c r="BU960" s="1414"/>
      <c r="BV960" s="1419">
        <f>BV940+BV944</f>
        <v>0.46782443750000002</v>
      </c>
      <c r="BW960" s="1419">
        <f>BW940+BW944</f>
        <v>0.25917473837500005</v>
      </c>
      <c r="BX960" s="1414"/>
      <c r="BY960" s="1419">
        <f>BY940+BY944</f>
        <v>0.499083375</v>
      </c>
      <c r="BZ960" s="1419">
        <f>BZ940+BZ944</f>
        <v>0.27649218975000001</v>
      </c>
      <c r="CA960" s="1414"/>
    </row>
    <row r="961" s="1" customFormat="1" ht="19.5" customHeight="1">
      <c r="A961" s="1332"/>
      <c r="B961" s="1449"/>
      <c r="C961" s="1450" t="s">
        <v>412</v>
      </c>
      <c r="D961" s="1409"/>
      <c r="E961" s="1409"/>
      <c r="F961" s="1410"/>
      <c r="G961" s="1412"/>
      <c r="H961" s="1419">
        <f>SUM(H948)</f>
        <v>0.45193006249999984</v>
      </c>
      <c r="I961" s="1419">
        <f>SUM(I948)</f>
        <v>0.25036925462499993</v>
      </c>
      <c r="J961" s="1414"/>
      <c r="K961" s="1419">
        <f>SUM(K948)</f>
        <v>0.43656550000000005</v>
      </c>
      <c r="L961" s="1419">
        <f>SUM(L948)</f>
        <v>0.24185728700000006</v>
      </c>
      <c r="M961" s="1414"/>
      <c r="N961" s="1419">
        <f>SUM(N948)</f>
        <v>0.43656550000000005</v>
      </c>
      <c r="O961" s="1419">
        <f>SUM(O948)</f>
        <v>0.24185728700000006</v>
      </c>
      <c r="P961" s="1414"/>
      <c r="Q961" s="1419">
        <f>SUM(Q948)</f>
        <v>0.43656550000000005</v>
      </c>
      <c r="R961" s="1419">
        <f>SUM(R948)</f>
        <v>0.24185728700000006</v>
      </c>
      <c r="S961" s="1414"/>
      <c r="T961" s="1419">
        <f>SUM(T948)</f>
        <v>0.43656550000000005</v>
      </c>
      <c r="U961" s="1419">
        <f>SUM(U948)</f>
        <v>0.24185728700000006</v>
      </c>
      <c r="V961" s="1414"/>
      <c r="W961" s="1419">
        <f>SUM(W948)</f>
        <v>0.45193006249999984</v>
      </c>
      <c r="X961" s="1419">
        <f>SUM(X948)</f>
        <v>0.25036925462499993</v>
      </c>
      <c r="Y961" s="1414"/>
      <c r="Z961" s="1419">
        <f>SUM(Z948)</f>
        <v>0.45193006249999984</v>
      </c>
      <c r="AA961" s="1419">
        <f>SUM(AA948)</f>
        <v>0.25036925462499993</v>
      </c>
      <c r="AB961" s="1414"/>
      <c r="AC961" s="1419">
        <f>SUM(AC948)</f>
        <v>0.43656550000000005</v>
      </c>
      <c r="AD961" s="1419">
        <f>SUM(AD948)</f>
        <v>0.24185728700000006</v>
      </c>
      <c r="AE961" s="1414"/>
      <c r="AF961" s="1419">
        <f>SUM(AF948)</f>
        <v>0.45193006249999984</v>
      </c>
      <c r="AG961" s="1419">
        <f>SUM(AG948)</f>
        <v>0.25036925462499993</v>
      </c>
      <c r="AH961" s="1414"/>
      <c r="AI961" s="1419">
        <f>SUM(AI948)</f>
        <v>0.43656550000000005</v>
      </c>
      <c r="AJ961" s="1419">
        <f>SUM(AJ948)</f>
        <v>0.24185728700000006</v>
      </c>
      <c r="AK961" s="1414"/>
      <c r="AL961" s="1420">
        <f>SUM(AL948)</f>
        <v>0.53034231249999997</v>
      </c>
      <c r="AM961" s="1420">
        <f>SUM(AM948)</f>
        <v>0.29380964112500002</v>
      </c>
      <c r="AN961" s="1416"/>
      <c r="AO961" s="1419">
        <f>SUM(AO948)</f>
        <v>0.65484824999999991</v>
      </c>
      <c r="AP961" s="1419">
        <f>SUM(AP948)</f>
        <v>0.36278593049999996</v>
      </c>
      <c r="AQ961" s="1414"/>
      <c r="AR961" s="1419">
        <f>SUM(AR948)</f>
        <v>0.68610718749999999</v>
      </c>
      <c r="AS961" s="1419">
        <f>SUM(AS948)</f>
        <v>0.38010338187500003</v>
      </c>
      <c r="AT961" s="1414"/>
      <c r="AU961" s="1419">
        <f>SUM(AU948)</f>
        <v>0.67021281249999998</v>
      </c>
      <c r="AV961" s="1419">
        <f>SUM(AV948)</f>
        <v>0.37129789812500003</v>
      </c>
      <c r="AW961" s="1414"/>
      <c r="AX961" s="1419">
        <f>SUM(AX948)</f>
        <v>0.65484824999999991</v>
      </c>
      <c r="AY961" s="1419">
        <f>SUM(AY948)</f>
        <v>0.36278593049999996</v>
      </c>
      <c r="AZ961" s="1414"/>
      <c r="BA961" s="1419">
        <f>SUM(BA948)</f>
        <v>0.48318900000000004</v>
      </c>
      <c r="BB961" s="1419">
        <f>SUM(BB948)</f>
        <v>0.26768670600000005</v>
      </c>
      <c r="BC961" s="1414"/>
      <c r="BD961" s="1419">
        <f>SUM(BD948)</f>
        <v>0.46782443750000002</v>
      </c>
      <c r="BE961" s="1419">
        <f>SUM(BE948)</f>
        <v>0.25917473837500005</v>
      </c>
      <c r="BF961" s="1414"/>
      <c r="BG961" s="1419">
        <f>SUM(BG948)</f>
        <v>0.46782443750000002</v>
      </c>
      <c r="BH961" s="1419">
        <f>SUM(BH948)</f>
        <v>0.25917473837500005</v>
      </c>
      <c r="BI961" s="1414"/>
      <c r="BJ961" s="1419">
        <f>SUM(BJ948)</f>
        <v>0.48318900000000004</v>
      </c>
      <c r="BK961" s="1419">
        <f>SUM(BK948)</f>
        <v>0.26768670600000005</v>
      </c>
      <c r="BL961" s="1414"/>
      <c r="BM961" s="1419">
        <f>SUM(BM948)</f>
        <v>0.48318900000000004</v>
      </c>
      <c r="BN961" s="1419">
        <f>SUM(BN948)</f>
        <v>0.26768670600000005</v>
      </c>
      <c r="BO961" s="1414"/>
      <c r="BP961" s="1419">
        <f>SUM(BP948)</f>
        <v>0.48318900000000004</v>
      </c>
      <c r="BQ961" s="1419">
        <f>SUM(BQ948)</f>
        <v>0.26768670600000005</v>
      </c>
      <c r="BR961" s="1414"/>
      <c r="BS961" s="1419">
        <f>SUM(BS948)</f>
        <v>0.46782443750000002</v>
      </c>
      <c r="BT961" s="1419">
        <f>SUM(BT948)</f>
        <v>0.25917473837500005</v>
      </c>
      <c r="BU961" s="1414"/>
      <c r="BV961" s="1419">
        <f>SUM(BV948)</f>
        <v>0.46782443750000002</v>
      </c>
      <c r="BW961" s="1419">
        <f>SUM(BW948)</f>
        <v>0.25917473837500005</v>
      </c>
      <c r="BX961" s="1414"/>
      <c r="BY961" s="1419">
        <f>SUM(BY948)</f>
        <v>0.499083375</v>
      </c>
      <c r="BZ961" s="1419">
        <f>SUM(BZ948)</f>
        <v>0.27649218975000001</v>
      </c>
      <c r="CA961" s="1414"/>
    </row>
    <row r="962" s="1" customFormat="1" ht="20.25" customHeight="1">
      <c r="A962" s="1332"/>
      <c r="B962" s="1453"/>
      <c r="C962" s="1454" t="s">
        <v>413</v>
      </c>
      <c r="D962" s="1455"/>
      <c r="E962" s="1599"/>
      <c r="F962" s="1498"/>
      <c r="G962" s="1412"/>
      <c r="H962" s="1419">
        <f>(H960-H961)/H960*100</f>
        <v>0</v>
      </c>
      <c r="I962" s="1419">
        <f>(I960-I961)/I960*100</f>
        <v>0</v>
      </c>
      <c r="J962" s="1414"/>
      <c r="K962" s="1419">
        <f>(K960-K961)/K960*100</f>
        <v>0</v>
      </c>
      <c r="L962" s="1419">
        <f>(L960-L961)/L960*100</f>
        <v>0</v>
      </c>
      <c r="M962" s="1414"/>
      <c r="N962" s="1419">
        <f>(N960-N961)/N960*100</f>
        <v>0</v>
      </c>
      <c r="O962" s="1419">
        <f>(O960-O961)/O960*100</f>
        <v>0</v>
      </c>
      <c r="P962" s="1414"/>
      <c r="Q962" s="1419">
        <f>(Q960-Q961)/Q960*100</f>
        <v>0</v>
      </c>
      <c r="R962" s="1419">
        <f>(R960-R961)/R960*100</f>
        <v>0</v>
      </c>
      <c r="S962" s="1414"/>
      <c r="T962" s="1419">
        <f>(T960-T961)/T960*100</f>
        <v>0</v>
      </c>
      <c r="U962" s="1419">
        <f>(U960-U961)/U960*100</f>
        <v>0</v>
      </c>
      <c r="V962" s="1414"/>
      <c r="W962" s="1419">
        <f>(W960-W961)/W960*100</f>
        <v>0</v>
      </c>
      <c r="X962" s="1419">
        <f>(X960-X961)/X960*100</f>
        <v>0</v>
      </c>
      <c r="Y962" s="1414"/>
      <c r="Z962" s="1419">
        <f>(Z960-Z961)/Z960*100</f>
        <v>0</v>
      </c>
      <c r="AA962" s="1419">
        <f>(AA960-AA961)/AA960*100</f>
        <v>0</v>
      </c>
      <c r="AB962" s="1414"/>
      <c r="AC962" s="1419">
        <f>(AC960-AC961)/AC960*100</f>
        <v>0</v>
      </c>
      <c r="AD962" s="1419">
        <f>(AD960-AD961)/AD960*100</f>
        <v>0</v>
      </c>
      <c r="AE962" s="1414"/>
      <c r="AF962" s="1419">
        <f>(AF960-AF961)/AF960*100</f>
        <v>0</v>
      </c>
      <c r="AG962" s="1419">
        <f>(AG960-AG961)/AG960*100</f>
        <v>0</v>
      </c>
      <c r="AH962" s="1414"/>
      <c r="AI962" s="1419">
        <f>(AI960-AI961)/AI960*100</f>
        <v>0</v>
      </c>
      <c r="AJ962" s="1419">
        <f>(AJ960-AJ961)/AJ960*100</f>
        <v>0</v>
      </c>
      <c r="AK962" s="1414"/>
      <c r="AL962" s="1420">
        <f>(AL960-AL961)/AL960*100</f>
        <v>0</v>
      </c>
      <c r="AM962" s="1420">
        <f>(AM960-AM961)/AM960*100</f>
        <v>0</v>
      </c>
      <c r="AN962" s="1416"/>
      <c r="AO962" s="1419">
        <f>(AO960-AO961)/AO960*100</f>
        <v>0</v>
      </c>
      <c r="AP962" s="1419">
        <f>(AP960-AP961)/AP960*100</f>
        <v>0</v>
      </c>
      <c r="AQ962" s="1414"/>
      <c r="AR962" s="1419">
        <f>(AR960-AR961)/AR960*100</f>
        <v>0</v>
      </c>
      <c r="AS962" s="1419">
        <f>(AS960-AS961)/AS960*100</f>
        <v>0</v>
      </c>
      <c r="AT962" s="1414"/>
      <c r="AU962" s="1419">
        <f>(AU960-AU961)/AU960*100</f>
        <v>0</v>
      </c>
      <c r="AV962" s="1419">
        <f>(AV960-AV961)/AV960*100</f>
        <v>0</v>
      </c>
      <c r="AW962" s="1414"/>
      <c r="AX962" s="1419">
        <f>(AX960-AX961)/AX960*100</f>
        <v>0</v>
      </c>
      <c r="AY962" s="1419">
        <f>(AY960-AY961)/AY960*100</f>
        <v>0</v>
      </c>
      <c r="AZ962" s="1414"/>
      <c r="BA962" s="1419">
        <f>(BA960-BA961)/BA960*100</f>
        <v>0</v>
      </c>
      <c r="BB962" s="1419">
        <f>(BB960-BB961)/BB960*100</f>
        <v>0</v>
      </c>
      <c r="BC962" s="1414"/>
      <c r="BD962" s="1419">
        <f>(BD960-BD961)/BD960*100</f>
        <v>0</v>
      </c>
      <c r="BE962" s="1419">
        <f>(BE960-BE961)/BE960*100</f>
        <v>0</v>
      </c>
      <c r="BF962" s="1414"/>
      <c r="BG962" s="1419">
        <f>(BG960-BG961)/BG960*100</f>
        <v>0</v>
      </c>
      <c r="BH962" s="1419">
        <f>(BH960-BH961)/BH960*100</f>
        <v>0</v>
      </c>
      <c r="BI962" s="1414"/>
      <c r="BJ962" s="1419">
        <f>(BJ960-BJ961)/BJ960*100</f>
        <v>0</v>
      </c>
      <c r="BK962" s="1419">
        <f>(BK960-BK961)/BK960*100</f>
        <v>0</v>
      </c>
      <c r="BL962" s="1414"/>
      <c r="BM962" s="1419">
        <f>(BM960-BM961)/BM960*100</f>
        <v>0</v>
      </c>
      <c r="BN962" s="1419">
        <f>(BN960-BN961)/BN960*100</f>
        <v>0</v>
      </c>
      <c r="BO962" s="1414"/>
      <c r="BP962" s="1419">
        <f>(BP960-BP961)/BP960*100</f>
        <v>0</v>
      </c>
      <c r="BQ962" s="1419">
        <f>(BQ960-BQ961)/BQ960*100</f>
        <v>0</v>
      </c>
      <c r="BR962" s="1414"/>
      <c r="BS962" s="1419">
        <f>(BS960-BS961)/BS960*100</f>
        <v>0</v>
      </c>
      <c r="BT962" s="1419">
        <f>(BT960-BT961)/BT960*100</f>
        <v>0</v>
      </c>
      <c r="BU962" s="1414"/>
      <c r="BV962" s="1419">
        <f>(BV960-BV961)/BV960*100</f>
        <v>0</v>
      </c>
      <c r="BW962" s="1419">
        <f>(BW960-BW961)/BW960*100</f>
        <v>0</v>
      </c>
      <c r="BX962" s="1414"/>
      <c r="BY962" s="1419">
        <f>(BY960-BY961)/BY960*100</f>
        <v>0</v>
      </c>
      <c r="BZ962" s="1419">
        <f>(BZ960-BZ961)/BZ960*100</f>
        <v>0</v>
      </c>
      <c r="CA962" s="1414"/>
    </row>
    <row r="963" s="1" customFormat="1" ht="19.5" customHeight="1">
      <c r="A963" s="1332"/>
      <c r="B963" s="1438" t="s">
        <v>414</v>
      </c>
      <c r="C963" s="1439" t="s">
        <v>411</v>
      </c>
      <c r="D963" s="1440"/>
      <c r="E963" s="1440"/>
      <c r="F963" s="1441"/>
      <c r="G963" s="1412"/>
      <c r="H963" s="1419">
        <f>H941</f>
        <v>0</v>
      </c>
      <c r="I963" s="1419">
        <f>I941</f>
        <v>0</v>
      </c>
      <c r="J963" s="1414"/>
      <c r="K963" s="1419">
        <f>K941</f>
        <v>0</v>
      </c>
      <c r="L963" s="1419">
        <f>L941</f>
        <v>0</v>
      </c>
      <c r="M963" s="1414"/>
      <c r="N963" s="1419">
        <f>N941</f>
        <v>0</v>
      </c>
      <c r="O963" s="1419">
        <f>O941</f>
        <v>0</v>
      </c>
      <c r="P963" s="1414"/>
      <c r="Q963" s="1419">
        <f>Q941</f>
        <v>0</v>
      </c>
      <c r="R963" s="1419">
        <f>R941</f>
        <v>0</v>
      </c>
      <c r="S963" s="1414"/>
      <c r="T963" s="1419">
        <f>T941</f>
        <v>0</v>
      </c>
      <c r="U963" s="1419">
        <f>U941</f>
        <v>0</v>
      </c>
      <c r="V963" s="1414"/>
      <c r="W963" s="1419">
        <f>W941</f>
        <v>0</v>
      </c>
      <c r="X963" s="1419">
        <f>X941</f>
        <v>0</v>
      </c>
      <c r="Y963" s="1414"/>
      <c r="Z963" s="1419">
        <f>Z941</f>
        <v>0</v>
      </c>
      <c r="AA963" s="1419">
        <f>AA941</f>
        <v>0</v>
      </c>
      <c r="AB963" s="1414"/>
      <c r="AC963" s="1419">
        <f>AC941</f>
        <v>0</v>
      </c>
      <c r="AD963" s="1419">
        <f>AD941</f>
        <v>0</v>
      </c>
      <c r="AE963" s="1414"/>
      <c r="AF963" s="1419">
        <f>AF941</f>
        <v>0</v>
      </c>
      <c r="AG963" s="1419">
        <f>AG941</f>
        <v>0</v>
      </c>
      <c r="AH963" s="1414"/>
      <c r="AI963" s="1419">
        <f>AI941</f>
        <v>0</v>
      </c>
      <c r="AJ963" s="1419">
        <f>AJ941</f>
        <v>0</v>
      </c>
      <c r="AK963" s="1414"/>
      <c r="AL963" s="1420">
        <f>AL941</f>
        <v>0</v>
      </c>
      <c r="AM963" s="1420">
        <f>AM941</f>
        <v>0</v>
      </c>
      <c r="AN963" s="1416"/>
      <c r="AO963" s="1419">
        <f>AO941</f>
        <v>0</v>
      </c>
      <c r="AP963" s="1419">
        <f>AP941</f>
        <v>0</v>
      </c>
      <c r="AQ963" s="1414"/>
      <c r="AR963" s="1419">
        <f>AR941</f>
        <v>0</v>
      </c>
      <c r="AS963" s="1419">
        <f>AS941</f>
        <v>0</v>
      </c>
      <c r="AT963" s="1414"/>
      <c r="AU963" s="1419">
        <f>AU941</f>
        <v>0</v>
      </c>
      <c r="AV963" s="1419">
        <f>AV941</f>
        <v>0</v>
      </c>
      <c r="AW963" s="1414"/>
      <c r="AX963" s="1419">
        <f>AX941</f>
        <v>0</v>
      </c>
      <c r="AY963" s="1419">
        <f>AY941</f>
        <v>0</v>
      </c>
      <c r="AZ963" s="1414"/>
      <c r="BA963" s="1419">
        <f>BA941</f>
        <v>0</v>
      </c>
      <c r="BB963" s="1419">
        <f>BB941</f>
        <v>0</v>
      </c>
      <c r="BC963" s="1414"/>
      <c r="BD963" s="1419">
        <f>BD941</f>
        <v>0</v>
      </c>
      <c r="BE963" s="1419">
        <f>BE941</f>
        <v>0</v>
      </c>
      <c r="BF963" s="1414"/>
      <c r="BG963" s="1419">
        <f>BG941</f>
        <v>0</v>
      </c>
      <c r="BH963" s="1419">
        <f>BH941</f>
        <v>0</v>
      </c>
      <c r="BI963" s="1414"/>
      <c r="BJ963" s="1419">
        <f>BJ941</f>
        <v>0</v>
      </c>
      <c r="BK963" s="1419">
        <f>BK941</f>
        <v>0</v>
      </c>
      <c r="BL963" s="1414"/>
      <c r="BM963" s="1419">
        <f>BM941</f>
        <v>0</v>
      </c>
      <c r="BN963" s="1419">
        <f>BN941</f>
        <v>0</v>
      </c>
      <c r="BO963" s="1414"/>
      <c r="BP963" s="1419">
        <f>BP941</f>
        <v>0</v>
      </c>
      <c r="BQ963" s="1419">
        <f>BQ941</f>
        <v>0</v>
      </c>
      <c r="BR963" s="1414"/>
      <c r="BS963" s="1419">
        <f>BS941</f>
        <v>0</v>
      </c>
      <c r="BT963" s="1419">
        <f>BT941</f>
        <v>0</v>
      </c>
      <c r="BU963" s="1414"/>
      <c r="BV963" s="1419">
        <f>BV941</f>
        <v>0</v>
      </c>
      <c r="BW963" s="1419">
        <f>BW941</f>
        <v>0</v>
      </c>
      <c r="BX963" s="1414"/>
      <c r="BY963" s="1419">
        <f>BY941</f>
        <v>0</v>
      </c>
      <c r="BZ963" s="1419">
        <f>BZ941</f>
        <v>0</v>
      </c>
      <c r="CA963" s="1414"/>
    </row>
    <row r="964" s="1" customFormat="1" ht="19.5" customHeight="1">
      <c r="A964" s="1332"/>
      <c r="B964" s="1449"/>
      <c r="C964" s="1450" t="s">
        <v>412</v>
      </c>
      <c r="D964" s="1409"/>
      <c r="E964" s="1409"/>
      <c r="F964" s="1410"/>
      <c r="G964" s="1412"/>
      <c r="H964" s="1419">
        <f>SUM(H952:H956)</f>
        <v>0.46956541350000008</v>
      </c>
      <c r="I964" s="1419">
        <f>SUM(I952:I956)</f>
        <v>0.1009411831</v>
      </c>
      <c r="J964" s="1414"/>
      <c r="K964" s="1419">
        <f>SUM(K952:K956)</f>
        <v>0.46077506610000002</v>
      </c>
      <c r="L964" s="1419">
        <f>SUM(L952:L956)</f>
        <v>0.10300168260000001</v>
      </c>
      <c r="M964" s="1414"/>
      <c r="N964" s="1419">
        <f>SUM(N952:N956)</f>
        <v>0.45736711610000003</v>
      </c>
      <c r="O964" s="1419">
        <f>SUM(O952:O956)</f>
        <v>0.099724352500000002</v>
      </c>
      <c r="P964" s="1414"/>
      <c r="Q964" s="1419">
        <f>SUM(Q952:Q956)</f>
        <v>0.45601638230000002</v>
      </c>
      <c r="R964" s="1419">
        <f>SUM(R952:R956)</f>
        <v>0.1011959657</v>
      </c>
      <c r="S964" s="1414"/>
      <c r="T964" s="1419">
        <f>SUM(T952:T956)</f>
        <v>0.45556959860000001</v>
      </c>
      <c r="U964" s="1419">
        <f>SUM(U952:U956)</f>
        <v>0.1012738556</v>
      </c>
      <c r="V964" s="1414"/>
      <c r="W964" s="1419">
        <f>SUM(W952:W956)</f>
        <v>0.46881591630000002</v>
      </c>
      <c r="X964" s="1419">
        <f>SUM(X952:X956)</f>
        <v>0.10319563039999999</v>
      </c>
      <c r="Y964" s="1414"/>
      <c r="Z964" s="1419">
        <f>SUM(Z952:Z956)</f>
        <v>0.48003127689999997</v>
      </c>
      <c r="AA964" s="1419">
        <f>SUM(AA952:AA956)</f>
        <v>0.099529575500000009</v>
      </c>
      <c r="AB964" s="1414"/>
      <c r="AC964" s="1419">
        <f>SUM(AC952:AC956)</f>
        <v>0.44156478399999999</v>
      </c>
      <c r="AD964" s="1419">
        <f>SUM(AD952:AD956)</f>
        <v>0.095736594100000003</v>
      </c>
      <c r="AE964" s="1414"/>
      <c r="AF964" s="1419">
        <f>SUM(AF952:AF956)</f>
        <v>0.46585706059999998</v>
      </c>
      <c r="AG964" s="1419">
        <f>SUM(AG952:AG956)</f>
        <v>0.0964658194</v>
      </c>
      <c r="AH964" s="1414"/>
      <c r="AI964" s="1419">
        <f>SUM(AI952:AI956)</f>
        <v>0.45743820509999999</v>
      </c>
      <c r="AJ964" s="1419">
        <f>SUM(AJ952:AJ956)</f>
        <v>0.096289249300000004</v>
      </c>
      <c r="AK964" s="1414"/>
      <c r="AL964" s="1420">
        <f>SUM(AL952:AL956)</f>
        <v>0.44066097900000006</v>
      </c>
      <c r="AM964" s="1420">
        <f>SUM(AM952:AM956)</f>
        <v>0.086478028599999993</v>
      </c>
      <c r="AN964" s="1416"/>
      <c r="AO964" s="1419">
        <f>SUM(AO952:AO956)</f>
        <v>0.45553169809999999</v>
      </c>
      <c r="AP964" s="1419">
        <f>SUM(AP952:AP956)</f>
        <v>0.089740448400000006</v>
      </c>
      <c r="AQ964" s="1414"/>
      <c r="AR964" s="1419">
        <f>SUM(AR952:AR956)</f>
        <v>0.47148464439999999</v>
      </c>
      <c r="AS964" s="1419">
        <f>SUM(AS952:AS956)</f>
        <v>0.092608632600000018</v>
      </c>
      <c r="AT964" s="1414"/>
      <c r="AU964" s="1419">
        <f>SUM(AU952:AU956)</f>
        <v>0.46259953399999998</v>
      </c>
      <c r="AV964" s="1419">
        <f>SUM(AV952:AV956)</f>
        <v>0.089230593000000011</v>
      </c>
      <c r="AW964" s="1414"/>
      <c r="AX964" s="1419">
        <f>SUM(AX952:AX956)</f>
        <v>0.46046205099999998</v>
      </c>
      <c r="AY964" s="1419">
        <f>SUM(AY952:AY956)</f>
        <v>0.087040962900000005</v>
      </c>
      <c r="AZ964" s="1414"/>
      <c r="BA964" s="1419">
        <f>SUM(BA952:BA956)</f>
        <v>0.45535174309999993</v>
      </c>
      <c r="BB964" s="1419">
        <f>SUM(BB952:BB956)</f>
        <v>0.088685018599999998</v>
      </c>
      <c r="BC964" s="1414"/>
      <c r="BD964" s="1419">
        <f>SUM(BD952:BD956)</f>
        <v>0.4846825629</v>
      </c>
      <c r="BE964" s="1419">
        <f>SUM(BE952:BE956)</f>
        <v>0.098946127299999992</v>
      </c>
      <c r="BF964" s="1414"/>
      <c r="BG964" s="1419">
        <f>SUM(BG952:BG956)</f>
        <v>0.49063388920000001</v>
      </c>
      <c r="BH964" s="1419">
        <f>SUM(BH952:BH956)</f>
        <v>0.097167216599999995</v>
      </c>
      <c r="BI964" s="1414"/>
      <c r="BJ964" s="1419">
        <f>SUM(BJ952:BJ956)</f>
        <v>0.49628947920000005</v>
      </c>
      <c r="BK964" s="1419">
        <f>SUM(BK952:BK956)</f>
        <v>0.1017093731</v>
      </c>
      <c r="BL964" s="1414"/>
      <c r="BM964" s="1419">
        <f>SUM(BM952:BM956)</f>
        <v>0.50908915449999992</v>
      </c>
      <c r="BN964" s="1419">
        <f>SUM(BN952:BN956)</f>
        <v>0.099039418399999996</v>
      </c>
      <c r="BO964" s="1414"/>
      <c r="BP964" s="1419">
        <f>SUM(BP952:BP956)</f>
        <v>0.4986242957</v>
      </c>
      <c r="BQ964" s="1419">
        <f>SUM(BQ952:BQ956)</f>
        <v>0.097681583199999991</v>
      </c>
      <c r="BR964" s="1414"/>
      <c r="BS964" s="1419">
        <f>SUM(BS952:BS956)</f>
        <v>0.49373111659999996</v>
      </c>
      <c r="BT964" s="1419">
        <f>SUM(BT952:BT956)</f>
        <v>0.099081000000000002</v>
      </c>
      <c r="BU964" s="1414"/>
      <c r="BV964" s="1419">
        <f>SUM(BV952:BV956)</f>
        <v>0.48110084949999998</v>
      </c>
      <c r="BW964" s="1419">
        <f>SUM(BW952:BW956)</f>
        <v>0.096835496899999998</v>
      </c>
      <c r="BX964" s="1414"/>
      <c r="BY964" s="1419">
        <f>SUM(BY952:BY956)</f>
        <v>0.53344114759999994</v>
      </c>
      <c r="BZ964" s="1419">
        <f>SUM(BZ952:BZ956)</f>
        <v>0.099862593299999997</v>
      </c>
      <c r="CA964" s="1414"/>
    </row>
    <row r="965" s="1" customFormat="1" ht="20.25" customHeight="1">
      <c r="A965" s="1332"/>
      <c r="B965" s="1453"/>
      <c r="C965" s="1454" t="s">
        <v>413</v>
      </c>
      <c r="D965" s="1455"/>
      <c r="E965" s="1599"/>
      <c r="F965" s="1498"/>
      <c r="G965" s="1412"/>
      <c r="H965" s="1419" t="e">
        <f>(H963-H964)/H963*100</f>
        <v>#DIV/0!</v>
      </c>
      <c r="I965" s="1419" t="e">
        <f>(I963-I964)/I963*100</f>
        <v>#DIV/0!</v>
      </c>
      <c r="J965" s="1414"/>
      <c r="K965" s="1419" t="e">
        <f>(K963-K964)/K963*100</f>
        <v>#DIV/0!</v>
      </c>
      <c r="L965" s="1419" t="e">
        <f>(L963-L964)/L963*100</f>
        <v>#DIV/0!</v>
      </c>
      <c r="M965" s="1414"/>
      <c r="N965" s="1419" t="e">
        <f>(N963-N964)/N963*100</f>
        <v>#DIV/0!</v>
      </c>
      <c r="O965" s="1419" t="e">
        <f>(O963-O964)/O963*100</f>
        <v>#DIV/0!</v>
      </c>
      <c r="P965" s="1414"/>
      <c r="Q965" s="1419" t="e">
        <f>(Q963-Q964)/Q963*100</f>
        <v>#DIV/0!</v>
      </c>
      <c r="R965" s="1419" t="e">
        <f>(R963-R964)/R963*100</f>
        <v>#DIV/0!</v>
      </c>
      <c r="S965" s="1414"/>
      <c r="T965" s="1419" t="e">
        <f>(T963-T964)/T963*100</f>
        <v>#DIV/0!</v>
      </c>
      <c r="U965" s="1419" t="e">
        <f>(U963-U964)/U963*100</f>
        <v>#DIV/0!</v>
      </c>
      <c r="V965" s="1414"/>
      <c r="W965" s="1419" t="e">
        <f>(W963-W964)/W963*100</f>
        <v>#DIV/0!</v>
      </c>
      <c r="X965" s="1419" t="e">
        <f>(X963-X964)/X963*100</f>
        <v>#DIV/0!</v>
      </c>
      <c r="Y965" s="1414"/>
      <c r="Z965" s="1419" t="e">
        <f>(Z963-Z964)/Z963*100</f>
        <v>#DIV/0!</v>
      </c>
      <c r="AA965" s="1419" t="e">
        <f>(AA963-AA964)/AA963*100</f>
        <v>#DIV/0!</v>
      </c>
      <c r="AB965" s="1414"/>
      <c r="AC965" s="1419" t="e">
        <f>(AC963-AC964)/AC963*100</f>
        <v>#DIV/0!</v>
      </c>
      <c r="AD965" s="1419" t="e">
        <f>(AD963-AD964)/AD963*100</f>
        <v>#DIV/0!</v>
      </c>
      <c r="AE965" s="1414"/>
      <c r="AF965" s="1419" t="e">
        <f>(AF963-AF964)/AF963*100</f>
        <v>#DIV/0!</v>
      </c>
      <c r="AG965" s="1419" t="e">
        <f>(AG963-AG964)/AG963*100</f>
        <v>#DIV/0!</v>
      </c>
      <c r="AH965" s="1414"/>
      <c r="AI965" s="1419" t="e">
        <f>(AI963-AI964)/AI963*100</f>
        <v>#DIV/0!</v>
      </c>
      <c r="AJ965" s="1419" t="e">
        <f>(AJ963-AJ964)/AJ963*100</f>
        <v>#DIV/0!</v>
      </c>
      <c r="AK965" s="1414"/>
      <c r="AL965" s="1420" t="e">
        <f>(AL963-AL964)/AL963*100</f>
        <v>#DIV/0!</v>
      </c>
      <c r="AM965" s="1420" t="e">
        <f>(AM963-AM964)/AM963*100</f>
        <v>#DIV/0!</v>
      </c>
      <c r="AN965" s="1416"/>
      <c r="AO965" s="1419" t="e">
        <f>(AO963-AO964)/AO963*100</f>
        <v>#DIV/0!</v>
      </c>
      <c r="AP965" s="1419" t="e">
        <f>(AP963-AP964)/AP963*100</f>
        <v>#DIV/0!</v>
      </c>
      <c r="AQ965" s="1414"/>
      <c r="AR965" s="1419" t="e">
        <f>(AR963-AR964)/AR963*100</f>
        <v>#DIV/0!</v>
      </c>
      <c r="AS965" s="1419" t="e">
        <f>(AS963-AS964)/AS963*100</f>
        <v>#DIV/0!</v>
      </c>
      <c r="AT965" s="1414"/>
      <c r="AU965" s="1419" t="e">
        <f>(AU963-AU964)/AU963*100</f>
        <v>#DIV/0!</v>
      </c>
      <c r="AV965" s="1419" t="e">
        <f>(AV963-AV964)/AV963*100</f>
        <v>#DIV/0!</v>
      </c>
      <c r="AW965" s="1414"/>
      <c r="AX965" s="1419" t="e">
        <f>(AX963-AX964)/AX963*100</f>
        <v>#DIV/0!</v>
      </c>
      <c r="AY965" s="1419" t="e">
        <f>(AY963-AY964)/AY963*100</f>
        <v>#DIV/0!</v>
      </c>
      <c r="AZ965" s="1414"/>
      <c r="BA965" s="1419" t="e">
        <f>(BA963-BA964)/BA963*100</f>
        <v>#DIV/0!</v>
      </c>
      <c r="BB965" s="1419" t="e">
        <f>(BB963-BB964)/BB963*100</f>
        <v>#DIV/0!</v>
      </c>
      <c r="BC965" s="1414"/>
      <c r="BD965" s="1419" t="e">
        <f>(BD963-BD964)/BD963*100</f>
        <v>#DIV/0!</v>
      </c>
      <c r="BE965" s="1419" t="e">
        <f>(BE963-BE964)/BE963*100</f>
        <v>#DIV/0!</v>
      </c>
      <c r="BF965" s="1414"/>
      <c r="BG965" s="1419" t="e">
        <f>(BG963-BG964)/BG963*100</f>
        <v>#DIV/0!</v>
      </c>
      <c r="BH965" s="1419" t="e">
        <f>(BH963-BH964)/BH963*100</f>
        <v>#DIV/0!</v>
      </c>
      <c r="BI965" s="1414"/>
      <c r="BJ965" s="1419" t="e">
        <f>(BJ963-BJ964)/BJ963*100</f>
        <v>#DIV/0!</v>
      </c>
      <c r="BK965" s="1419" t="e">
        <f>(BK963-BK964)/BK963*100</f>
        <v>#DIV/0!</v>
      </c>
      <c r="BL965" s="1414"/>
      <c r="BM965" s="1419" t="e">
        <f>(BM963-BM964)/BM963*100</f>
        <v>#DIV/0!</v>
      </c>
      <c r="BN965" s="1419" t="e">
        <f>(BN963-BN964)/BN963*100</f>
        <v>#DIV/0!</v>
      </c>
      <c r="BO965" s="1414"/>
      <c r="BP965" s="1419" t="e">
        <f>(BP963-BP964)/BP963*100</f>
        <v>#DIV/0!</v>
      </c>
      <c r="BQ965" s="1419" t="e">
        <f>(BQ963-BQ964)/BQ963*100</f>
        <v>#DIV/0!</v>
      </c>
      <c r="BR965" s="1414"/>
      <c r="BS965" s="1419" t="e">
        <f>(BS963-BS964)/BS963*100</f>
        <v>#DIV/0!</v>
      </c>
      <c r="BT965" s="1419" t="e">
        <f>(BT963-BT964)/BT963*100</f>
        <v>#DIV/0!</v>
      </c>
      <c r="BU965" s="1414"/>
      <c r="BV965" s="1419" t="e">
        <f>(BV963-BV964)/BV963*100</f>
        <v>#DIV/0!</v>
      </c>
      <c r="BW965" s="1419" t="e">
        <f>(BW963-BW964)/BW963*100</f>
        <v>#DIV/0!</v>
      </c>
      <c r="BX965" s="1414"/>
      <c r="BY965" s="1419" t="e">
        <f>(BY963-BY964)/BY963*100</f>
        <v>#DIV/0!</v>
      </c>
      <c r="BZ965" s="1419" t="e">
        <f>(BZ963-BZ964)/BZ963*100</f>
        <v>#DIV/0!</v>
      </c>
      <c r="CA965" s="1414"/>
    </row>
    <row r="966" s="1" customFormat="1" ht="19.5" customHeight="1">
      <c r="A966" s="1332"/>
      <c r="B966" s="1438" t="s">
        <v>429</v>
      </c>
      <c r="C966" s="1439" t="s">
        <v>411</v>
      </c>
      <c r="D966" s="1440"/>
      <c r="E966" s="1440"/>
      <c r="F966" s="1441"/>
      <c r="G966" s="1412"/>
      <c r="H966" s="1419">
        <f>H945</f>
        <v>0.49868000000000001</v>
      </c>
      <c r="I966" s="1419">
        <f>I945</f>
        <v>0.11164</v>
      </c>
      <c r="J966" s="1414"/>
      <c r="K966" s="1419">
        <f>K945</f>
        <v>0.48527999999999999</v>
      </c>
      <c r="L966" s="1419">
        <f>L945</f>
        <v>0.11187999999999999</v>
      </c>
      <c r="M966" s="1414"/>
      <c r="N966" s="1419">
        <f>N945</f>
        <v>0.48348000000000002</v>
      </c>
      <c r="O966" s="1419">
        <f>O945</f>
        <v>0.10915999999999999</v>
      </c>
      <c r="P966" s="1414"/>
      <c r="Q966" s="1419">
        <f>Q945</f>
        <v>0.48452000000000001</v>
      </c>
      <c r="R966" s="1419">
        <f>R945</f>
        <v>0.1106</v>
      </c>
      <c r="S966" s="1414"/>
      <c r="T966" s="1419">
        <f>T945</f>
        <v>0.48411999999999999</v>
      </c>
      <c r="U966" s="1419">
        <f>U945</f>
        <v>0.1106</v>
      </c>
      <c r="V966" s="1414"/>
      <c r="W966" s="1419">
        <f>W945</f>
        <v>0.49843999999999999</v>
      </c>
      <c r="X966" s="1419">
        <f>X945</f>
        <v>0.11228</v>
      </c>
      <c r="Y966" s="1414"/>
      <c r="Z966" s="1419">
        <f>Z945</f>
        <v>0.51356000000000002</v>
      </c>
      <c r="AA966" s="1419">
        <f>AA945</f>
        <v>0.10808</v>
      </c>
      <c r="AB966" s="1414"/>
      <c r="AC966" s="1419">
        <f>AC945</f>
        <v>0.48111999999999999</v>
      </c>
      <c r="AD966" s="1419">
        <f>AD945</f>
        <v>0.10688</v>
      </c>
      <c r="AE966" s="1414"/>
      <c r="AF966" s="1419">
        <f>AF945</f>
        <v>0.50207999999999997</v>
      </c>
      <c r="AG966" s="1419">
        <f>AG945</f>
        <v>0.10372000000000001</v>
      </c>
      <c r="AH966" s="1414"/>
      <c r="AI966" s="1419">
        <f>AI945</f>
        <v>0.49312</v>
      </c>
      <c r="AJ966" s="1419">
        <f>AJ945</f>
        <v>0.10304000000000001</v>
      </c>
      <c r="AK966" s="1414"/>
      <c r="AL966" s="1420">
        <f>AL945</f>
        <v>0.58999999999999997</v>
      </c>
      <c r="AM966" s="1420">
        <f>AM945</f>
        <v>0.10304000000000001</v>
      </c>
      <c r="AN966" s="1416"/>
      <c r="AO966" s="1419">
        <f>AO945</f>
        <v>0.71999999999999997</v>
      </c>
      <c r="AP966" s="1419">
        <f>AP945</f>
        <v>0.20000000000000001</v>
      </c>
      <c r="AQ966" s="1414"/>
      <c r="AR966" s="1419">
        <f>AR945</f>
        <v>0.76000000000000001</v>
      </c>
      <c r="AS966" s="1419">
        <f>AS945</f>
        <v>0.20000000000000001</v>
      </c>
      <c r="AT966" s="1414"/>
      <c r="AU966" s="1419">
        <f>AU945</f>
        <v>0.76000000000000001</v>
      </c>
      <c r="AV966" s="1419">
        <f>AV945</f>
        <v>0.14999999999999999</v>
      </c>
      <c r="AW966" s="1414"/>
      <c r="AX966" s="1419">
        <f>AX945</f>
        <v>0.71999999999999997</v>
      </c>
      <c r="AY966" s="1419">
        <f>AY945</f>
        <v>0.20000000000000001</v>
      </c>
      <c r="AZ966" s="1414"/>
      <c r="BA966" s="1419">
        <f>BA945</f>
        <v>0.54000000000000004</v>
      </c>
      <c r="BB966" s="1419">
        <f>BB945</f>
        <v>0.10304000000000001</v>
      </c>
      <c r="BC966" s="1414"/>
      <c r="BD966" s="1419">
        <f>BD945</f>
        <v>0.52100000000000002</v>
      </c>
      <c r="BE966" s="1419">
        <f>BE945</f>
        <v>0.1076</v>
      </c>
      <c r="BF966" s="1414"/>
      <c r="BG966" s="1419">
        <f>BG945</f>
        <v>0.53124000000000005</v>
      </c>
      <c r="BH966" s="1419">
        <f>BH945</f>
        <v>0.10639999999999999</v>
      </c>
      <c r="BI966" s="1414"/>
      <c r="BJ966" s="1419">
        <f>BJ945</f>
        <v>0.54288000000000003</v>
      </c>
      <c r="BK966" s="1419">
        <f>BK945</f>
        <v>0.11168</v>
      </c>
      <c r="BL966" s="1414"/>
      <c r="BM966" s="1419">
        <f>BM945</f>
        <v>0.54596</v>
      </c>
      <c r="BN966" s="1419">
        <f>BN945</f>
        <v>0.10952000000000001</v>
      </c>
      <c r="BO966" s="1414"/>
      <c r="BP966" s="1419">
        <f>BP945</f>
        <v>0.53532000000000002</v>
      </c>
      <c r="BQ966" s="1419">
        <f>BQ945</f>
        <v>0.10775999999999999</v>
      </c>
      <c r="BR966" s="1414"/>
      <c r="BS966" s="1419">
        <f>BS945</f>
        <v>0.53215999999999997</v>
      </c>
      <c r="BT966" s="1419">
        <f>BT945</f>
        <v>0.10992</v>
      </c>
      <c r="BU966" s="1414"/>
      <c r="BV966" s="1419">
        <f>BV945</f>
        <v>0.51592000000000005</v>
      </c>
      <c r="BW966" s="1419">
        <f>BW945</f>
        <v>0.10743999999999999</v>
      </c>
      <c r="BX966" s="1414"/>
      <c r="BY966" s="1419">
        <f>BY945</f>
        <v>0.56484000000000001</v>
      </c>
      <c r="BZ966" s="1419">
        <f>BZ945</f>
        <v>0.11015999999999999</v>
      </c>
      <c r="CA966" s="1414"/>
    </row>
    <row r="967" s="1" customFormat="1" ht="19.5" customHeight="1">
      <c r="A967" s="1332"/>
      <c r="B967" s="1449"/>
      <c r="C967" s="1450" t="s">
        <v>412</v>
      </c>
      <c r="D967" s="1409"/>
      <c r="E967" s="1409"/>
      <c r="F967" s="1410"/>
      <c r="G967" s="1412"/>
      <c r="H967" s="1419">
        <f>SUM(H957:H959)</f>
        <v>0.033614999999999999</v>
      </c>
      <c r="I967" s="1419">
        <f>SUM(I957:I959)</f>
        <v>0.012885000000000001</v>
      </c>
      <c r="J967" s="1414"/>
      <c r="K967" s="1419">
        <f>SUM(K957:K959)</f>
        <v>0.031695000000000001</v>
      </c>
      <c r="L967" s="1419">
        <f>SUM(L957:L959)</f>
        <v>0.012345</v>
      </c>
      <c r="M967" s="1414"/>
      <c r="N967" s="1419">
        <f>SUM(N957:N959)</f>
        <v>0.031890000000000002</v>
      </c>
      <c r="O967" s="1419">
        <f>SUM(O957:O959)</f>
        <v>0.012795000000000001</v>
      </c>
      <c r="P967" s="1414"/>
      <c r="Q967" s="1419">
        <f>SUM(Q957:Q959)</f>
        <v>0.033360000000000001</v>
      </c>
      <c r="R967" s="1419">
        <f>SUM(R957:R959)</f>
        <v>0.01251</v>
      </c>
      <c r="S967" s="1414"/>
      <c r="T967" s="1419">
        <f>SUM(T957:T959)</f>
        <v>0.034950000000000002</v>
      </c>
      <c r="U967" s="1419">
        <f>SUM(U957:U959)</f>
        <v>0.012704999999999999</v>
      </c>
      <c r="V967" s="1414"/>
      <c r="W967" s="1419">
        <f>SUM(W957:W959)</f>
        <v>0.035310000000000001</v>
      </c>
      <c r="X967" s="1419">
        <f>SUM(X957:X959)</f>
        <v>0.012494999999999999</v>
      </c>
      <c r="Y967" s="1414"/>
      <c r="Z967" s="1419">
        <f>SUM(Z957:Z959)</f>
        <v>0.039225000000000003</v>
      </c>
      <c r="AA967" s="1419">
        <f>SUM(AA957:AA959)</f>
        <v>0.012149999999999999</v>
      </c>
      <c r="AB967" s="1414"/>
      <c r="AC967" s="1419">
        <f>SUM(AC957:AC959)</f>
        <v>0.044714999999999998</v>
      </c>
      <c r="AD967" s="1419">
        <f>SUM(AD957:AD959)</f>
        <v>0.011925</v>
      </c>
      <c r="AE967" s="1414"/>
      <c r="AF967" s="1419">
        <f>SUM(AF957:AF959)</f>
        <v>0.043139999999999998</v>
      </c>
      <c r="AG967" s="1419">
        <f>SUM(AG957:AG959)</f>
        <v>0.011129999999999999</v>
      </c>
      <c r="AH967" s="1414"/>
      <c r="AI967" s="1419">
        <f>SUM(AI957:AI959)</f>
        <v>0.040605000000000002</v>
      </c>
      <c r="AJ967" s="1419">
        <f>SUM(AJ957:AJ959)</f>
        <v>0.012075000000000001</v>
      </c>
      <c r="AK967" s="1414"/>
      <c r="AL967" s="1420">
        <f>SUM(AL957:AL959)</f>
        <v>0.12467</v>
      </c>
      <c r="AM967" s="1420">
        <f>SUM(AM957:AM959)</f>
        <v>0.091465000000000005</v>
      </c>
      <c r="AN967" s="1416"/>
      <c r="AO967" s="1419">
        <f>SUM(AO957:AO959)</f>
        <v>0.220805</v>
      </c>
      <c r="AP967" s="1419">
        <f>SUM(AP957:AP959)</f>
        <v>0.18909999999999999</v>
      </c>
      <c r="AQ967" s="1414"/>
      <c r="AR967" s="1419">
        <f>SUM(AR957:AR959)</f>
        <v>0.23011999999999999</v>
      </c>
      <c r="AS967" s="1419">
        <f>SUM(AS957:AS959)</f>
        <v>0.19128499999999998</v>
      </c>
      <c r="AT967" s="1414"/>
      <c r="AU967" s="1419">
        <f>SUM(AU957:AU959)</f>
        <v>0.23563000000000001</v>
      </c>
      <c r="AV967" s="1419">
        <f>SUM(AV957:AV959)</f>
        <v>0.19269500000000001</v>
      </c>
      <c r="AW967" s="1414"/>
      <c r="AX967" s="1419">
        <f>SUM(AX957:AX959)</f>
        <v>0.22500000000000001</v>
      </c>
      <c r="AY967" s="1419">
        <f>SUM(AY957:AY959)</f>
        <v>0.18937999999999999</v>
      </c>
      <c r="AZ967" s="1414"/>
      <c r="BA967" s="1419">
        <f>SUM(BA957:BA959)</f>
        <v>0.096780000000000005</v>
      </c>
      <c r="BB967" s="1419">
        <f>SUM(BB957:BB959)</f>
        <v>0.066665000000000002</v>
      </c>
      <c r="BC967" s="1414"/>
      <c r="BD967" s="1419">
        <f>SUM(BD957:BD959)</f>
        <v>0.042209999999999998</v>
      </c>
      <c r="BE967" s="1419">
        <f>SUM(BE957:BE959)</f>
        <v>0.012255</v>
      </c>
      <c r="BF967" s="1414"/>
      <c r="BG967" s="1419">
        <f>SUM(BG957:BG959)</f>
        <v>0.047024999999999997</v>
      </c>
      <c r="BH967" s="1419">
        <f>SUM(BH957:BH959)</f>
        <v>0.012749999999999999</v>
      </c>
      <c r="BI967" s="1414"/>
      <c r="BJ967" s="1419">
        <f>SUM(BJ957:BJ959)</f>
        <v>0.051404999999999999</v>
      </c>
      <c r="BK967" s="1419">
        <f>SUM(BK957:BK959)</f>
        <v>0.013155</v>
      </c>
      <c r="BL967" s="1414"/>
      <c r="BM967" s="1419">
        <f>SUM(BM957:BM959)</f>
        <v>0.043935000000000002</v>
      </c>
      <c r="BN967" s="1419">
        <f>SUM(BN957:BN959)</f>
        <v>0.013305000000000001</v>
      </c>
      <c r="BO967" s="1414"/>
      <c r="BP967" s="1419">
        <f>SUM(BP957:BP959)</f>
        <v>0.041625000000000002</v>
      </c>
      <c r="BQ967" s="1419">
        <f>SUM(BQ957:BQ959)</f>
        <v>0.012735</v>
      </c>
      <c r="BR967" s="1414"/>
      <c r="BS967" s="1419">
        <f>SUM(BS957:BS959)</f>
        <v>0.043784999999999998</v>
      </c>
      <c r="BT967" s="1419">
        <f>SUM(BT957:BT959)</f>
        <v>0.013259999999999999</v>
      </c>
      <c r="BU967" s="1414"/>
      <c r="BV967" s="1419">
        <f>SUM(BV957:BV959)</f>
        <v>0.042299999999999997</v>
      </c>
      <c r="BW967" s="1419">
        <f>SUM(BW957:BW959)</f>
        <v>0.012945</v>
      </c>
      <c r="BX967" s="1414"/>
      <c r="BY967" s="1419">
        <f>SUM(BY957:BY959)</f>
        <v>0.037589999999999998</v>
      </c>
      <c r="BZ967" s="1419">
        <f>SUM(BZ957:BZ959)</f>
        <v>0.013140000000000001</v>
      </c>
      <c r="CA967" s="1414"/>
    </row>
    <row r="968" s="1" customFormat="1" ht="20.25" customHeight="1">
      <c r="A968" s="1332"/>
      <c r="B968" s="1453"/>
      <c r="C968" s="1454" t="s">
        <v>413</v>
      </c>
      <c r="D968" s="1455"/>
      <c r="E968" s="1599"/>
      <c r="F968" s="1498"/>
      <c r="G968" s="1412"/>
      <c r="H968" s="1419">
        <f>(H966-H967)/H966*100</f>
        <v>93.259204299350287</v>
      </c>
      <c r="I968" s="1419">
        <f>(I966-I967)/I966*100</f>
        <v>88.458437835901123</v>
      </c>
      <c r="J968" s="1414"/>
      <c r="K968" s="1419">
        <f>(K966-K967)/K966*100</f>
        <v>93.468719090009898</v>
      </c>
      <c r="L968" s="1419">
        <f>(L966-L967)/L966*100</f>
        <v>88.96585627457992</v>
      </c>
      <c r="M968" s="1414"/>
      <c r="N968" s="1419">
        <f>(N966-N967)/N966*100</f>
        <v>93.404070488955085</v>
      </c>
      <c r="O968" s="1419">
        <f>(O966-O967)/O966*100</f>
        <v>88.278673506779043</v>
      </c>
      <c r="P968" s="1414"/>
      <c r="Q968" s="1419">
        <f>(Q966-Q967)/Q966*100</f>
        <v>93.114835300916369</v>
      </c>
      <c r="R968" s="1419">
        <f>(R966-R967)/R966*100</f>
        <v>88.688969258589523</v>
      </c>
      <c r="S968" s="1414"/>
      <c r="T968" s="1419">
        <f>(T966-T967)/T966*100</f>
        <v>92.780715525076431</v>
      </c>
      <c r="U968" s="1419">
        <f>(U966-U967)/U966*100</f>
        <v>88.512658227848107</v>
      </c>
      <c r="V968" s="1414"/>
      <c r="W968" s="1419">
        <f>(W966-W967)/W966*100</f>
        <v>92.915897600513603</v>
      </c>
      <c r="X968" s="1419">
        <f>(X966-X967)/X966*100</f>
        <v>88.871571072319213</v>
      </c>
      <c r="Y968" s="1414"/>
      <c r="Z968" s="1419">
        <f>(Z966-Z967)/Z966*100</f>
        <v>92.362138795856367</v>
      </c>
      <c r="AA968" s="1419">
        <f>(AA966-AA967)/AA966*100</f>
        <v>88.758327165062923</v>
      </c>
      <c r="AB968" s="1414"/>
      <c r="AC968" s="1419">
        <f>(AC966-AC967)/AC966*100</f>
        <v>90.706060857998011</v>
      </c>
      <c r="AD968" s="1419">
        <f>(AD966-AD967)/AD966*100</f>
        <v>88.842627245508979</v>
      </c>
      <c r="AE968" s="1414"/>
      <c r="AF968" s="1419">
        <f>(AF966-AF967)/AF966*100</f>
        <v>91.407743785850855</v>
      </c>
      <c r="AG968" s="1419">
        <f>(AG966-AG967)/AG966*100</f>
        <v>89.269186270728881</v>
      </c>
      <c r="AH968" s="1414"/>
      <c r="AI968" s="1419">
        <f>(AI966-AI967)/AI966*100</f>
        <v>91.765695976638554</v>
      </c>
      <c r="AJ968" s="1419">
        <f>(AJ966-AJ967)/AJ966*100</f>
        <v>88.28125</v>
      </c>
      <c r="AK968" s="1414"/>
      <c r="AL968" s="1420">
        <f>(AL966-AL967)/AL966*100</f>
        <v>78.869491525423726</v>
      </c>
      <c r="AM968" s="1420">
        <f>(AM966-AM967)/AM966*100</f>
        <v>11.233501552795031</v>
      </c>
      <c r="AN968" s="1416"/>
      <c r="AO968" s="1419">
        <f>(AO966-AO967)/AO966*100</f>
        <v>69.33263888888888</v>
      </c>
      <c r="AP968" s="1419">
        <f>(AP966-AP967)/AP966*100</f>
        <v>5.4500000000000099</v>
      </c>
      <c r="AQ968" s="1414"/>
      <c r="AR968" s="1419">
        <f>(AR966-AR967)/AR966*100</f>
        <v>69.721052631578956</v>
      </c>
      <c r="AS968" s="1419">
        <f>(AS966-AS967)/AS966*100</f>
        <v>4.3575000000000141</v>
      </c>
      <c r="AT968" s="1414"/>
      <c r="AU968" s="1419">
        <f>(AU966-AU967)/AU966*100</f>
        <v>68.996052631578948</v>
      </c>
      <c r="AV968" s="1419">
        <f>(AV966-AV967)/AV966*100</f>
        <v>-28.463333333333342</v>
      </c>
      <c r="AW968" s="1414"/>
      <c r="AX968" s="1419">
        <f>(AX966-AX967)/AX966*100</f>
        <v>68.75</v>
      </c>
      <c r="AY968" s="1419">
        <f>(AY966-AY967)/AY966*100</f>
        <v>5.3100000000000094</v>
      </c>
      <c r="AZ968" s="1414"/>
      <c r="BA968" s="1419">
        <f>(BA966-BA967)/BA966*100</f>
        <v>82.077777777777783</v>
      </c>
      <c r="BB968" s="1419">
        <f>(BB966-BB967)/BB966*100</f>
        <v>35.30182453416149</v>
      </c>
      <c r="BC968" s="1414"/>
      <c r="BD968" s="1419">
        <f>(BD966-BD967)/BD966*100</f>
        <v>91.898272552783112</v>
      </c>
      <c r="BE968" s="1419">
        <f>(BE966-BE967)/BE966*100</f>
        <v>88.610594795539029</v>
      </c>
      <c r="BF968" s="1414"/>
      <c r="BG968" s="1419">
        <f>(BG966-BG967)/BG966*100</f>
        <v>91.148068669527902</v>
      </c>
      <c r="BH968" s="1419">
        <f>(BH966-BH967)/BH966*100</f>
        <v>88.016917293233092</v>
      </c>
      <c r="BI968" s="1414"/>
      <c r="BJ968" s="1419">
        <f>(BJ966-BJ967)/BJ966*100</f>
        <v>90.531056587091072</v>
      </c>
      <c r="BK968" s="1419">
        <f>(BK966-BK967)/BK966*100</f>
        <v>88.220809455587386</v>
      </c>
      <c r="BL968" s="1414"/>
      <c r="BM968" s="1419">
        <f>(BM966-BM967)/BM966*100</f>
        <v>91.952707158033547</v>
      </c>
      <c r="BN968" s="1419">
        <f>(BN966-BN967)/BN966*100</f>
        <v>87.851533966398833</v>
      </c>
      <c r="BO968" s="1414"/>
      <c r="BP968" s="1419">
        <f>(BP966-BP967)/BP966*100</f>
        <v>92.224277067921989</v>
      </c>
      <c r="BQ968" s="1419">
        <f>(BQ966-BQ967)/BQ966*100</f>
        <v>88.18207126948775</v>
      </c>
      <c r="BR968" s="1414"/>
      <c r="BS968" s="1419">
        <f>(BS966-BS967)/BS966*100</f>
        <v>91.772211365003002</v>
      </c>
      <c r="BT968" s="1419">
        <f>(BT966-BT967)/BT966*100</f>
        <v>87.936681222707421</v>
      </c>
      <c r="BU968" s="1414"/>
      <c r="BV968" s="1419">
        <f>(BV966-BV967)/BV966*100</f>
        <v>91.801054427042956</v>
      </c>
      <c r="BW968" s="1419">
        <f>(BW966-BW967)/BW966*100</f>
        <v>87.951414743112437</v>
      </c>
      <c r="BX968" s="1414"/>
      <c r="BY968" s="1419">
        <f>(BY966-BY967)/BY966*100</f>
        <v>93.345018058211167</v>
      </c>
      <c r="BZ968" s="1419">
        <f>(BZ966-BZ967)/BZ966*100</f>
        <v>88.071895424836597</v>
      </c>
      <c r="CA968" s="1414"/>
    </row>
    <row r="969" s="1387" customFormat="1" ht="18">
      <c r="A969" s="1388">
        <v>29</v>
      </c>
      <c r="B969" s="1389" t="s">
        <v>317</v>
      </c>
      <c r="C969" s="1650"/>
      <c r="D969" s="1651"/>
      <c r="E969" s="1626"/>
      <c r="G969" s="1413"/>
      <c r="H969" s="1419"/>
      <c r="I969" s="1419"/>
      <c r="J969" s="1419"/>
      <c r="K969" s="1419"/>
      <c r="L969" s="1419"/>
      <c r="M969" s="1419"/>
      <c r="N969" s="1419"/>
      <c r="O969" s="1419"/>
      <c r="P969" s="1419"/>
      <c r="Q969" s="1419"/>
      <c r="R969" s="1419"/>
      <c r="S969" s="1419"/>
      <c r="T969" s="1419"/>
      <c r="U969" s="1419"/>
      <c r="V969" s="1419"/>
      <c r="W969" s="1419"/>
      <c r="X969" s="1419"/>
      <c r="Y969" s="1419"/>
      <c r="Z969" s="1419"/>
      <c r="AA969" s="1419"/>
      <c r="AB969" s="1419"/>
      <c r="AC969" s="1419"/>
      <c r="AD969" s="1419"/>
      <c r="AE969" s="1419"/>
      <c r="AF969" s="1419"/>
      <c r="AG969" s="1419"/>
      <c r="AH969" s="1419"/>
      <c r="AI969" s="1419"/>
      <c r="AJ969" s="1419"/>
      <c r="AK969" s="1419"/>
      <c r="AL969" s="1420"/>
      <c r="AM969" s="1420"/>
      <c r="AN969" s="1420"/>
      <c r="AO969" s="1419"/>
      <c r="AP969" s="1419"/>
      <c r="AQ969" s="1419"/>
      <c r="AR969" s="1419"/>
      <c r="AS969" s="1419"/>
      <c r="AT969" s="1419"/>
      <c r="AU969" s="1419"/>
      <c r="AV969" s="1419"/>
      <c r="AW969" s="1419"/>
      <c r="AX969" s="1419"/>
      <c r="AY969" s="1419"/>
      <c r="AZ969" s="1419"/>
      <c r="BA969" s="1419"/>
      <c r="BB969" s="1419"/>
      <c r="BC969" s="1419"/>
      <c r="BD969" s="1419"/>
      <c r="BE969" s="1419"/>
      <c r="BF969" s="1419"/>
      <c r="BG969" s="1419"/>
      <c r="BH969" s="1419"/>
      <c r="BI969" s="1419"/>
      <c r="BJ969" s="1419"/>
      <c r="BK969" s="1419"/>
      <c r="BL969" s="1419"/>
      <c r="BM969" s="1419"/>
      <c r="BN969" s="1419"/>
      <c r="BO969" s="1419"/>
      <c r="BP969" s="1419"/>
      <c r="BQ969" s="1419"/>
      <c r="BR969" s="1419"/>
      <c r="BS969" s="1419"/>
      <c r="BT969" s="1419"/>
      <c r="BU969" s="1419"/>
      <c r="BV969" s="1419"/>
      <c r="BW969" s="1419"/>
      <c r="BX969" s="1419"/>
      <c r="BY969" s="1419"/>
      <c r="BZ969" s="1419"/>
      <c r="CA969" s="1419"/>
    </row>
    <row r="970" s="1" customFormat="1" ht="19.5" customHeight="1">
      <c r="A970" s="1332"/>
      <c r="B970" s="1398"/>
      <c r="C970" s="1653" t="s">
        <v>249</v>
      </c>
      <c r="D970" s="1409"/>
      <c r="E970" s="1440"/>
      <c r="F970" s="1478" t="s">
        <v>397</v>
      </c>
      <c r="G970" s="1412">
        <v>35</v>
      </c>
      <c r="H970" s="1419">
        <v>0</v>
      </c>
      <c r="I970" s="1419">
        <v>0</v>
      </c>
      <c r="J970" s="1414">
        <f>ROUND(SQRT(H970^2+I970^2)*1000/(1.73*H981),0)</f>
        <v>0</v>
      </c>
      <c r="K970" s="1419">
        <v>0</v>
      </c>
      <c r="L970" s="1419">
        <v>0</v>
      </c>
      <c r="M970" s="1414">
        <f>ROUND(SQRT(K970^2+L970^2)*1000/(1.73*K981),0)</f>
        <v>0</v>
      </c>
      <c r="N970" s="1419">
        <v>0</v>
      </c>
      <c r="O970" s="1419">
        <v>0</v>
      </c>
      <c r="P970" s="1414">
        <f>ROUND(SQRT(N970^2+O970^2)*1000/(1.73*N981),0)</f>
        <v>0</v>
      </c>
      <c r="Q970" s="1419">
        <v>0</v>
      </c>
      <c r="R970" s="1419">
        <v>0</v>
      </c>
      <c r="S970" s="1414">
        <f>ROUND(SQRT(Q970^2+R970^2)*1000/(1.73*Q981),0)</f>
        <v>0</v>
      </c>
      <c r="T970" s="1419">
        <v>0</v>
      </c>
      <c r="U970" s="1419">
        <v>0</v>
      </c>
      <c r="V970" s="1414">
        <f>ROUND(SQRT(T970^2+U970^2)*1000/(1.73*T981),0)</f>
        <v>0</v>
      </c>
      <c r="W970" s="1419">
        <v>0</v>
      </c>
      <c r="X970" s="1419">
        <v>0</v>
      </c>
      <c r="Y970" s="1414">
        <f>ROUND(SQRT(W970^2+X970^2)*1000/(1.73*W981),0)</f>
        <v>0</v>
      </c>
      <c r="Z970" s="1419">
        <v>0</v>
      </c>
      <c r="AA970" s="1419">
        <v>0</v>
      </c>
      <c r="AB970" s="1414">
        <f>ROUND(SQRT(Z970^2+AA970^2)*1000/(1.73*Z981),0)</f>
        <v>0</v>
      </c>
      <c r="AC970" s="1419">
        <v>0</v>
      </c>
      <c r="AD970" s="1419">
        <v>0</v>
      </c>
      <c r="AE970" s="1414">
        <f>ROUND(SQRT(AC970^2+AD970^2)*1000/(1.73*AC981),0)</f>
        <v>0</v>
      </c>
      <c r="AF970" s="1419">
        <v>0</v>
      </c>
      <c r="AG970" s="1419">
        <v>0</v>
      </c>
      <c r="AH970" s="1414">
        <f>ROUND(SQRT(AF970^2+AG970^2)*1000/(1.73*AF981),0)</f>
        <v>0</v>
      </c>
      <c r="AI970" s="1419">
        <v>0</v>
      </c>
      <c r="AJ970" s="1419">
        <v>0</v>
      </c>
      <c r="AK970" s="1414">
        <f>ROUND(SQRT(AI970^2+AJ970^2)*1000/(1.73*AI981),0)</f>
        <v>0</v>
      </c>
      <c r="AL970" s="1420">
        <v>0</v>
      </c>
      <c r="AM970" s="1420">
        <v>0</v>
      </c>
      <c r="AN970" s="1416">
        <f>ROUND(SQRT(AL970^2+AM970^2)*1000/(1.73*AL981),0)</f>
        <v>0</v>
      </c>
      <c r="AO970" s="1419">
        <v>0</v>
      </c>
      <c r="AP970" s="1419">
        <v>0</v>
      </c>
      <c r="AQ970" s="1414">
        <f>ROUND(SQRT(AO970^2+AP970^2)*1000/(1.73*AO981),0)</f>
        <v>0</v>
      </c>
      <c r="AR970" s="1419">
        <v>0</v>
      </c>
      <c r="AS970" s="1419">
        <v>0</v>
      </c>
      <c r="AT970" s="1414">
        <f>ROUND(SQRT(AR970^2+AS970^2)*1000/(1.73*AR981),0)</f>
        <v>0</v>
      </c>
      <c r="AU970" s="1419">
        <v>0</v>
      </c>
      <c r="AV970" s="1419">
        <v>0</v>
      </c>
      <c r="AW970" s="1414">
        <f>ROUND(SQRT(AU970^2+AV970^2)*1000/(1.73*AU981),0)</f>
        <v>0</v>
      </c>
      <c r="AX970" s="1419">
        <v>0</v>
      </c>
      <c r="AY970" s="1419">
        <v>0</v>
      </c>
      <c r="AZ970" s="1414">
        <f>ROUND(SQRT(AX970^2+AY970^2)*1000/(1.73*AX981),0)</f>
        <v>0</v>
      </c>
      <c r="BA970" s="1419">
        <v>0</v>
      </c>
      <c r="BB970" s="1419">
        <v>0</v>
      </c>
      <c r="BC970" s="1414">
        <f>ROUND(SQRT(BA970^2+BB970^2)*1000/(1.73*BA981),0)</f>
        <v>0</v>
      </c>
      <c r="BD970" s="1419">
        <v>0</v>
      </c>
      <c r="BE970" s="1419">
        <v>0</v>
      </c>
      <c r="BF970" s="1414">
        <f>ROUND(SQRT(BD970^2+BE970^2)*1000/(1.73*BD981),0)</f>
        <v>0</v>
      </c>
      <c r="BG970" s="1419">
        <v>0</v>
      </c>
      <c r="BH970" s="1419">
        <v>0</v>
      </c>
      <c r="BI970" s="1414">
        <f>ROUND(SQRT(BG970^2+BH970^2)*1000/(1.73*BG981),0)</f>
        <v>0</v>
      </c>
      <c r="BJ970" s="1419">
        <v>0</v>
      </c>
      <c r="BK970" s="1419">
        <v>0</v>
      </c>
      <c r="BL970" s="1414">
        <f>ROUND(SQRT(BJ970^2+BK970^2)*1000/(1.73*BJ981),0)</f>
        <v>0</v>
      </c>
      <c r="BM970" s="1419">
        <v>0</v>
      </c>
      <c r="BN970" s="1419">
        <v>0</v>
      </c>
      <c r="BO970" s="1414">
        <f>ROUND(SQRT(BM970^2+BN970^2)*1000/(1.73*BM981),0)</f>
        <v>0</v>
      </c>
      <c r="BP970" s="1419">
        <v>0</v>
      </c>
      <c r="BQ970" s="1419">
        <v>0</v>
      </c>
      <c r="BR970" s="1414">
        <f>ROUND(SQRT(BP970^2+BQ970^2)*1000/(1.73*BP981),0)</f>
        <v>0</v>
      </c>
      <c r="BS970" s="1419">
        <v>0</v>
      </c>
      <c r="BT970" s="1419">
        <v>0</v>
      </c>
      <c r="BU970" s="1414">
        <f>ROUND(SQRT(BS970^2+BT970^2)*1000/(1.73*BS981),0)</f>
        <v>0</v>
      </c>
      <c r="BV970" s="1419">
        <v>0</v>
      </c>
      <c r="BW970" s="1419">
        <v>0</v>
      </c>
      <c r="BX970" s="1414">
        <f>ROUND(SQRT(BV970^2+BW970^2)*1000/(1.73*BV981),0)</f>
        <v>0</v>
      </c>
      <c r="BY970" s="1419">
        <v>0</v>
      </c>
      <c r="BZ970" s="1419">
        <v>0</v>
      </c>
      <c r="CA970" s="1414">
        <f>ROUND(SQRT(BY970^2+BZ970^2)*1000/(1.73*BY981),0)</f>
        <v>0</v>
      </c>
    </row>
    <row r="971" s="1" customFormat="1" ht="19.5" customHeight="1">
      <c r="A971" s="1332"/>
      <c r="B971" s="1398"/>
      <c r="C971" s="1653" t="s">
        <v>57</v>
      </c>
      <c r="D971" s="1400"/>
      <c r="E971" s="1409" t="s">
        <v>396</v>
      </c>
      <c r="F971" s="1478" t="s">
        <v>416</v>
      </c>
      <c r="G971" s="1412">
        <v>35</v>
      </c>
      <c r="H971" s="1419">
        <f>J971*H981*1.73*0.875/1000</f>
        <v>0.046623499999999998</v>
      </c>
      <c r="I971" s="1419">
        <f t="shared" ref="I971:I979" si="4285">H971*0.554</f>
        <v>0.025829419000000003</v>
      </c>
      <c r="J971" s="1414">
        <v>0.88</v>
      </c>
      <c r="K971" s="1419">
        <f>M971*K981*1.73*0.875/1000</f>
        <v>0.046623499999999998</v>
      </c>
      <c r="L971" s="1419">
        <f t="shared" ref="L971:L979" si="4286">K971*0.554</f>
        <v>0.025829419000000003</v>
      </c>
      <c r="M971" s="1414">
        <v>0.88</v>
      </c>
      <c r="N971" s="1419">
        <f>P971*N981*1.73*0.875/1000</f>
        <v>0.046623499999999998</v>
      </c>
      <c r="O971" s="1419">
        <f t="shared" ref="O971:O979" si="4287">N971*0.554</f>
        <v>0.025829419000000003</v>
      </c>
      <c r="P971" s="1414">
        <v>0.88</v>
      </c>
      <c r="Q971" s="1419">
        <f>S971*Q981*1.73*0.875/1000</f>
        <v>0.046623499999999998</v>
      </c>
      <c r="R971" s="1419">
        <f t="shared" ref="R971:R979" si="4288">Q971*0.554</f>
        <v>0.025829419000000003</v>
      </c>
      <c r="S971" s="1414">
        <v>0.88</v>
      </c>
      <c r="T971" s="1419">
        <f>V971*T981*1.73*0.875/1000</f>
        <v>0.046623499999999998</v>
      </c>
      <c r="U971" s="1419">
        <f t="shared" ref="U971:U979" si="4289">T971*0.554</f>
        <v>0.025829419000000003</v>
      </c>
      <c r="V971" s="1414">
        <v>0.88</v>
      </c>
      <c r="W971" s="1419">
        <f>Y971*W981*1.73*0.875/1000</f>
        <v>0.046623499999999998</v>
      </c>
      <c r="X971" s="1419">
        <f t="shared" ref="X971:X979" si="4290">W971*0.554</f>
        <v>0.025829419000000003</v>
      </c>
      <c r="Y971" s="1414">
        <v>0.88</v>
      </c>
      <c r="Z971" s="1419">
        <f>AB971*Z981*1.73*0.875/1000</f>
        <v>0.046623499999999998</v>
      </c>
      <c r="AA971" s="1419">
        <f t="shared" ref="AA971:AA979" si="4291">Z971*0.554</f>
        <v>0.025829419000000003</v>
      </c>
      <c r="AB971" s="1414">
        <v>0.88</v>
      </c>
      <c r="AC971" s="1419">
        <f>AE971*AC981*1.73*0.875/1000</f>
        <v>0.046623499999999998</v>
      </c>
      <c r="AD971" s="1419">
        <f t="shared" ref="AD971:AD979" si="4292">AC971*0.554</f>
        <v>0.025829419000000003</v>
      </c>
      <c r="AE971" s="1414">
        <v>0.88</v>
      </c>
      <c r="AF971" s="1419">
        <f>AH971*AF981*1.73*0.875/1000</f>
        <v>0.046623499999999998</v>
      </c>
      <c r="AG971" s="1419">
        <f t="shared" ref="AG971:AG979" si="4293">AF971*0.554</f>
        <v>0.025829419000000003</v>
      </c>
      <c r="AH971" s="1414">
        <v>0.88</v>
      </c>
      <c r="AI971" s="1419">
        <f>AK971*AI981*1.73*0.875/1000</f>
        <v>0.046623499999999998</v>
      </c>
      <c r="AJ971" s="1419">
        <f t="shared" ref="AJ971:AJ979" si="4294">AI971*0.554</f>
        <v>0.025829419000000003</v>
      </c>
      <c r="AK971" s="1414">
        <v>0.88</v>
      </c>
      <c r="AL971" s="1420">
        <f>AN971*AL981*1.73*0.875/1000</f>
        <v>0.14040031250000001</v>
      </c>
      <c r="AM971" s="1420">
        <f t="shared" ref="AM971:AM979" si="4295">AL971*0.554</f>
        <v>0.077781773125000009</v>
      </c>
      <c r="AN971" s="1416">
        <v>2.6499999999999999</v>
      </c>
      <c r="AO971" s="1419">
        <f>AQ971*AO981*1.73*0.875/1000</f>
        <v>0.17165925000000001</v>
      </c>
      <c r="AP971" s="1419">
        <f t="shared" ref="AP971:AP979" si="4296">AO971*0.554</f>
        <v>0.09509922450000001</v>
      </c>
      <c r="AQ971" s="1414">
        <v>3.2400000000000002</v>
      </c>
      <c r="AR971" s="1419">
        <f>AT971*AR981*1.73*0.875/1000</f>
        <v>0.17165925000000001</v>
      </c>
      <c r="AS971" s="1419">
        <f t="shared" ref="AS971:AS979" si="4297">AR971*0.554</f>
        <v>0.09509922450000001</v>
      </c>
      <c r="AT971" s="1414">
        <v>3.2400000000000002</v>
      </c>
      <c r="AU971" s="1419">
        <f>AW971*AU981*1.73*0.875/1000</f>
        <v>0.155764875</v>
      </c>
      <c r="AV971" s="1419">
        <f t="shared" ref="AV971:AV979" si="4298">AU971*0.554</f>
        <v>0.08629374075</v>
      </c>
      <c r="AW971" s="1414">
        <v>2.9399999999999999</v>
      </c>
      <c r="AX971" s="1419">
        <f>AZ971*AX981*1.73*0.875/1000</f>
        <v>0.17165925000000001</v>
      </c>
      <c r="AY971" s="1419">
        <f t="shared" ref="AY971:AY979" si="4299">AX971*0.554</f>
        <v>0.09509922450000001</v>
      </c>
      <c r="AZ971" s="1414">
        <v>3.2400000000000002</v>
      </c>
      <c r="BA971" s="1419">
        <f>BC971*BA981*1.73*0.875/1000</f>
        <v>0.17165925000000001</v>
      </c>
      <c r="BB971" s="1419">
        <f t="shared" ref="BB971:BB979" si="4300">BA971*0.554</f>
        <v>0.09509922450000001</v>
      </c>
      <c r="BC971" s="1414">
        <v>3.2400000000000002</v>
      </c>
      <c r="BD971" s="1419">
        <f>BF971*BD981*1.73*0.875/1000</f>
        <v>0.17165925000000001</v>
      </c>
      <c r="BE971" s="1419">
        <f t="shared" ref="BE971:BE979" si="4301">BD971*0.554</f>
        <v>0.09509922450000001</v>
      </c>
      <c r="BF971" s="1414">
        <v>3.2400000000000002</v>
      </c>
      <c r="BG971" s="1419">
        <f>BI971*BG981*1.73*0.875/1000</f>
        <v>0.17165925000000001</v>
      </c>
      <c r="BH971" s="1419">
        <f t="shared" ref="BH971:BH979" si="4302">BG971*0.554</f>
        <v>0.09509922450000001</v>
      </c>
      <c r="BI971" s="1414">
        <v>3.2400000000000002</v>
      </c>
      <c r="BJ971" s="1419">
        <f>BL971*BJ981*1.73*0.875/1000</f>
        <v>0.17165925000000001</v>
      </c>
      <c r="BK971" s="1419">
        <f t="shared" ref="BK971:BK979" si="4303">BJ971*0.554</f>
        <v>0.09509922450000001</v>
      </c>
      <c r="BL971" s="1414">
        <v>3.2400000000000002</v>
      </c>
      <c r="BM971" s="1419">
        <f>BO971*BM981*1.73*0.875/1000</f>
        <v>0.155764875</v>
      </c>
      <c r="BN971" s="1419">
        <f t="shared" ref="BN971:BN979" si="4304">BM971*0.554</f>
        <v>0.08629374075</v>
      </c>
      <c r="BO971" s="1414">
        <v>2.9399999999999999</v>
      </c>
      <c r="BP971" s="1419">
        <f>BR971*BP981*1.73*0.875/1000</f>
        <v>0.17165925000000001</v>
      </c>
      <c r="BQ971" s="1419">
        <f t="shared" ref="BQ971:BQ979" si="4305">BP971*0.554</f>
        <v>0.09509922450000001</v>
      </c>
      <c r="BR971" s="1414">
        <v>3.2400000000000002</v>
      </c>
      <c r="BS971" s="1419">
        <f>BU971*BS981*1.73*0.875/1000</f>
        <v>0.155764875</v>
      </c>
      <c r="BT971" s="1419">
        <f t="shared" ref="BT971:BT979" si="4306">BS971*0.554</f>
        <v>0.08629374075</v>
      </c>
      <c r="BU971" s="1414">
        <v>2.9399999999999999</v>
      </c>
      <c r="BV971" s="1419">
        <f>BX971*BV981*1.73*0.875/1000</f>
        <v>0.17165925000000001</v>
      </c>
      <c r="BW971" s="1419">
        <f t="shared" ref="BW971:BW979" si="4307">BV971*0.554</f>
        <v>0.09509922450000001</v>
      </c>
      <c r="BX971" s="1414">
        <v>3.2400000000000002</v>
      </c>
      <c r="BY971" s="1419">
        <f>CA971*BY981*1.73*0.875/1000</f>
        <v>0.155764875</v>
      </c>
      <c r="BZ971" s="1419">
        <f t="shared" ref="BZ971:BZ979" si="4308">BY971*0.554</f>
        <v>0.08629374075</v>
      </c>
      <c r="CA971" s="1414">
        <v>2.9399999999999999</v>
      </c>
    </row>
    <row r="972" s="1" customFormat="1" ht="19.199999999999999">
      <c r="A972" s="1332"/>
      <c r="B972" s="1398"/>
      <c r="C972" s="1545"/>
      <c r="D972" s="1409"/>
      <c r="E972" s="1409"/>
      <c r="F972" s="1478" t="s">
        <v>398</v>
      </c>
      <c r="G972" s="1412">
        <v>10</v>
      </c>
      <c r="H972" s="1413">
        <v>0.052400000000000002</v>
      </c>
      <c r="I972" s="1413">
        <v>0.032000000000000001</v>
      </c>
      <c r="J972" s="1414">
        <f>ROUND(SQRT(H972^2+I972^2)*1000/(1.73*H983),0)</f>
        <v>3</v>
      </c>
      <c r="K972" s="1413">
        <v>0.0516</v>
      </c>
      <c r="L972" s="1413">
        <v>0.031600000000000003</v>
      </c>
      <c r="M972" s="1414">
        <f>ROUND(SQRT(K972^2+L972^2)*1000/(1.73*K983),0)</f>
        <v>3</v>
      </c>
      <c r="N972" s="1413">
        <v>0.0516</v>
      </c>
      <c r="O972" s="1413">
        <v>0.031600000000000003</v>
      </c>
      <c r="P972" s="1414">
        <f>ROUND(SQRT(N972^2+O972^2)*1000/(1.73*N983),0)</f>
        <v>3</v>
      </c>
      <c r="Q972" s="1413">
        <v>0.0516</v>
      </c>
      <c r="R972" s="1413">
        <v>0.031600000000000003</v>
      </c>
      <c r="S972" s="1414">
        <f>ROUND(SQRT(Q972^2+R972^2)*1000/(1.73*Q983),0)</f>
        <v>3</v>
      </c>
      <c r="T972" s="1413">
        <v>0.0516</v>
      </c>
      <c r="U972" s="1413">
        <v>0.031600000000000003</v>
      </c>
      <c r="V972" s="1414">
        <f>ROUND(SQRT(T972^2+U972^2)*1000/(1.73*T983),0)</f>
        <v>3</v>
      </c>
      <c r="W972" s="1413">
        <v>0.0516</v>
      </c>
      <c r="X972" s="1413">
        <v>0.031600000000000003</v>
      </c>
      <c r="Y972" s="1414">
        <f>ROUND(SQRT(W972^2+X972^2)*1000/(1.73*W983),0)</f>
        <v>3</v>
      </c>
      <c r="Z972" s="1413">
        <v>0.0516</v>
      </c>
      <c r="AA972" s="1413">
        <v>0.031600000000000003</v>
      </c>
      <c r="AB972" s="1414">
        <f>ROUND(SQRT(Z972^2+AA972^2)*1000/(1.73*Z983),0)</f>
        <v>3</v>
      </c>
      <c r="AC972" s="1413">
        <v>0.0516</v>
      </c>
      <c r="AD972" s="1413">
        <v>0.031600000000000003</v>
      </c>
      <c r="AE972" s="1414">
        <f>ROUND(SQRT(AC972^2+AD972^2)*1000/(1.73*AC983),0)</f>
        <v>3</v>
      </c>
      <c r="AF972" s="1413">
        <v>0.0516</v>
      </c>
      <c r="AG972" s="1413">
        <v>0.031600000000000003</v>
      </c>
      <c r="AH972" s="1414">
        <f>ROUND(SQRT(AF972^2+AG972^2)*1000/(1.73*AF983),0)</f>
        <v>3</v>
      </c>
      <c r="AI972" s="1413">
        <v>0.0516</v>
      </c>
      <c r="AJ972" s="1413">
        <v>0.031600000000000003</v>
      </c>
      <c r="AK972" s="1414">
        <f>ROUND(SQRT(AI972^2+AJ972^2)*1000/(1.73*AI983),0)</f>
        <v>3</v>
      </c>
      <c r="AL972" s="1415">
        <v>0.15840000000000001</v>
      </c>
      <c r="AM972" s="1415">
        <v>0.019599999999999999</v>
      </c>
      <c r="AN972" s="1416">
        <f>ROUND(SQRT(AL972^2+AM972^2)*1000/(1.73*AL983),0)</f>
        <v>9</v>
      </c>
      <c r="AO972" s="1413">
        <v>0.19800000000000001</v>
      </c>
      <c r="AP972" s="1413">
        <v>0.012800000000000001</v>
      </c>
      <c r="AQ972" s="1414">
        <f>ROUND(SQRT(AO972^2+AP972^2)*1000/(1.73*AO983),0)</f>
        <v>11</v>
      </c>
      <c r="AR972" s="1413">
        <v>0.19</v>
      </c>
      <c r="AS972" s="1413">
        <v>0.013599999999999999</v>
      </c>
      <c r="AT972" s="1414">
        <f>ROUND(SQRT(AR972^2+AS972^2)*1000/(1.73*AR983),0)</f>
        <v>11</v>
      </c>
      <c r="AU972" s="1413">
        <v>0.1832</v>
      </c>
      <c r="AV972" s="1413">
        <v>0.013599999999999999</v>
      </c>
      <c r="AW972" s="1414">
        <f>ROUND(SQRT(AU972^2+AV972^2)*1000/(1.73*AU983),0)</f>
        <v>10</v>
      </c>
      <c r="AX972" s="1413">
        <v>0.18959999999999999</v>
      </c>
      <c r="AY972" s="1413">
        <v>0.0144</v>
      </c>
      <c r="AZ972" s="1414">
        <f>ROUND(SQRT(AX972^2+AY972^2)*1000/(1.73*AX983),0)</f>
        <v>11</v>
      </c>
      <c r="BA972" s="1413">
        <v>0.1908</v>
      </c>
      <c r="BB972" s="1413">
        <v>0.014800000000000001</v>
      </c>
      <c r="BC972" s="1414">
        <f>ROUND(SQRT(BA972^2+BB972^2)*1000/(1.73*BA983),0)</f>
        <v>11</v>
      </c>
      <c r="BD972" s="1413">
        <v>0.1996</v>
      </c>
      <c r="BE972" s="1413">
        <v>0.014800000000000001</v>
      </c>
      <c r="BF972" s="1414">
        <f>ROUND(SQRT(BD972^2+BE972^2)*1000/(1.73*BD983),0)</f>
        <v>11</v>
      </c>
      <c r="BG972" s="1413">
        <v>0.19120000000000001</v>
      </c>
      <c r="BH972" s="1413">
        <v>0.015599999999999999</v>
      </c>
      <c r="BI972" s="1414">
        <f>ROUND(SQRT(BG972^2+BH972^2)*1000/(1.73*BG983),0)</f>
        <v>11</v>
      </c>
      <c r="BJ972" s="1413">
        <v>0.1988</v>
      </c>
      <c r="BK972" s="1413">
        <v>0.0144</v>
      </c>
      <c r="BL972" s="1414">
        <f>ROUND(SQRT(BJ972^2+BK972^2)*1000/(1.73*BJ983),0)</f>
        <v>11</v>
      </c>
      <c r="BM972" s="1413">
        <v>0.18559999999999999</v>
      </c>
      <c r="BN972" s="1413">
        <v>0.015599999999999999</v>
      </c>
      <c r="BO972" s="1414">
        <f>ROUND(SQRT(BM972^2+BN972^2)*1000/(1.73*BM983),0)</f>
        <v>10</v>
      </c>
      <c r="BP972" s="1413">
        <v>0.1888</v>
      </c>
      <c r="BQ972" s="1413">
        <v>0.016</v>
      </c>
      <c r="BR972" s="1414">
        <f>ROUND(SQRT(BP972^2+BQ972^2)*1000/(1.73*BP983),0)</f>
        <v>11</v>
      </c>
      <c r="BS972" s="1413">
        <v>0.18279999999999999</v>
      </c>
      <c r="BT972" s="1413">
        <v>0.015599999999999999</v>
      </c>
      <c r="BU972" s="1414">
        <f>ROUND(SQRT(BS972^2+BT972^2)*1000/(1.73*BS983),0)</f>
        <v>10</v>
      </c>
      <c r="BV972" s="1413">
        <v>0.19320000000000001</v>
      </c>
      <c r="BW972" s="1413">
        <v>0.0152</v>
      </c>
      <c r="BX972" s="1414">
        <f>ROUND(SQRT(BV972^2+BW972^2)*1000/(1.73*BV983),0)</f>
        <v>11</v>
      </c>
      <c r="BY972" s="1413">
        <v>0.1812</v>
      </c>
      <c r="BZ972" s="1413">
        <v>0.016400000000000001</v>
      </c>
      <c r="CA972" s="1414">
        <f>ROUND(SQRT(BY972^2+BZ972^2)*1000/(1.73*BY983),0)</f>
        <v>10</v>
      </c>
    </row>
    <row r="973" s="1" customFormat="1" ht="19.199999999999999">
      <c r="A973" s="1332"/>
      <c r="B973" s="1398"/>
      <c r="C973" s="1545"/>
      <c r="D973" s="1409"/>
      <c r="E973" s="1409"/>
      <c r="F973" s="1478" t="s">
        <v>399</v>
      </c>
      <c r="G973" s="1412" t="s">
        <v>400</v>
      </c>
      <c r="H973" s="1417">
        <v>8</v>
      </c>
      <c r="I973" s="1417"/>
      <c r="J973" s="1417"/>
      <c r="K973" s="1417">
        <v>8</v>
      </c>
      <c r="L973" s="1417"/>
      <c r="M973" s="1417"/>
      <c r="N973" s="1417">
        <v>8</v>
      </c>
      <c r="O973" s="1417"/>
      <c r="P973" s="1417"/>
      <c r="Q973" s="1417">
        <v>8</v>
      </c>
      <c r="R973" s="1417"/>
      <c r="S973" s="1417"/>
      <c r="T973" s="1417">
        <v>8</v>
      </c>
      <c r="U973" s="1417"/>
      <c r="V973" s="1417"/>
      <c r="W973" s="1417">
        <v>8</v>
      </c>
      <c r="X973" s="1417"/>
      <c r="Y973" s="1417"/>
      <c r="Z973" s="1417">
        <v>8</v>
      </c>
      <c r="AA973" s="1417"/>
      <c r="AB973" s="1417"/>
      <c r="AC973" s="1417">
        <v>8</v>
      </c>
      <c r="AD973" s="1417"/>
      <c r="AE973" s="1417"/>
      <c r="AF973" s="1417">
        <v>8</v>
      </c>
      <c r="AG973" s="1417"/>
      <c r="AH973" s="1417"/>
      <c r="AI973" s="1417">
        <v>8</v>
      </c>
      <c r="AJ973" s="1417"/>
      <c r="AK973" s="1417"/>
      <c r="AL973" s="1418">
        <v>8</v>
      </c>
      <c r="AM973" s="1418"/>
      <c r="AN973" s="1418"/>
      <c r="AO973" s="1417">
        <v>8</v>
      </c>
      <c r="AP973" s="1417"/>
      <c r="AQ973" s="1417"/>
      <c r="AR973" s="1417">
        <v>8</v>
      </c>
      <c r="AS973" s="1417"/>
      <c r="AT973" s="1417"/>
      <c r="AU973" s="1417">
        <v>8</v>
      </c>
      <c r="AV973" s="1417"/>
      <c r="AW973" s="1417"/>
      <c r="AX973" s="1417">
        <v>8</v>
      </c>
      <c r="AY973" s="1417"/>
      <c r="AZ973" s="1417"/>
      <c r="BA973" s="1417">
        <v>8</v>
      </c>
      <c r="BB973" s="1417"/>
      <c r="BC973" s="1417"/>
      <c r="BD973" s="1417">
        <v>8</v>
      </c>
      <c r="BE973" s="1417"/>
      <c r="BF973" s="1417"/>
      <c r="BG973" s="1417">
        <v>8</v>
      </c>
      <c r="BH973" s="1417"/>
      <c r="BI973" s="1417"/>
      <c r="BJ973" s="1417">
        <v>8</v>
      </c>
      <c r="BK973" s="1417"/>
      <c r="BL973" s="1417"/>
      <c r="BM973" s="1417">
        <v>8</v>
      </c>
      <c r="BN973" s="1417"/>
      <c r="BO973" s="1417"/>
      <c r="BP973" s="1417">
        <v>8</v>
      </c>
      <c r="BQ973" s="1417"/>
      <c r="BR973" s="1417"/>
      <c r="BS973" s="1417">
        <v>8</v>
      </c>
      <c r="BT973" s="1417"/>
      <c r="BU973" s="1417"/>
      <c r="BV973" s="1417">
        <v>8</v>
      </c>
      <c r="BW973" s="1417"/>
      <c r="BX973" s="1417"/>
      <c r="BY973" s="1417">
        <v>8</v>
      </c>
      <c r="BZ973" s="1417"/>
      <c r="CA973" s="1417"/>
    </row>
    <row r="974" s="1" customFormat="1" ht="19.199999999999999">
      <c r="A974" s="1332"/>
      <c r="B974" s="1398"/>
      <c r="C974" s="1545"/>
      <c r="D974" s="1409"/>
      <c r="E974" s="1409"/>
      <c r="F974" s="1478" t="s">
        <v>401</v>
      </c>
      <c r="G974" s="1412" t="s">
        <v>400</v>
      </c>
      <c r="H974" s="1419"/>
      <c r="I974" s="1419"/>
      <c r="J974" s="1419"/>
      <c r="K974" s="1419"/>
      <c r="L974" s="1419"/>
      <c r="M974" s="1419"/>
      <c r="N974" s="1419"/>
      <c r="O974" s="1419"/>
      <c r="P974" s="1419"/>
      <c r="Q974" s="1419"/>
      <c r="R974" s="1419"/>
      <c r="S974" s="1419"/>
      <c r="T974" s="1419"/>
      <c r="U974" s="1419"/>
      <c r="V974" s="1419"/>
      <c r="W974" s="1419"/>
      <c r="X974" s="1419"/>
      <c r="Y974" s="1419"/>
      <c r="Z974" s="1419"/>
      <c r="AA974" s="1419"/>
      <c r="AB974" s="1419"/>
      <c r="AC974" s="1419"/>
      <c r="AD974" s="1419"/>
      <c r="AE974" s="1419"/>
      <c r="AF974" s="1419"/>
      <c r="AG974" s="1419"/>
      <c r="AH974" s="1419"/>
      <c r="AI974" s="1419"/>
      <c r="AJ974" s="1419"/>
      <c r="AK974" s="1419"/>
      <c r="AL974" s="1420"/>
      <c r="AM974" s="1420"/>
      <c r="AN974" s="1420"/>
      <c r="AO974" s="1419"/>
      <c r="AP974" s="1419"/>
      <c r="AQ974" s="1419"/>
      <c r="AR974" s="1419"/>
      <c r="AS974" s="1419"/>
      <c r="AT974" s="1419"/>
      <c r="AU974" s="1419"/>
      <c r="AV974" s="1419"/>
      <c r="AW974" s="1419"/>
      <c r="AX974" s="1419"/>
      <c r="AY974" s="1419"/>
      <c r="AZ974" s="1419"/>
      <c r="BA974" s="1419"/>
      <c r="BB974" s="1419"/>
      <c r="BC974" s="1419"/>
      <c r="BD974" s="1419"/>
      <c r="BE974" s="1419"/>
      <c r="BF974" s="1419"/>
      <c r="BG974" s="1419"/>
      <c r="BH974" s="1419"/>
      <c r="BI974" s="1419"/>
      <c r="BJ974" s="1419"/>
      <c r="BK974" s="1419"/>
      <c r="BL974" s="1419"/>
      <c r="BM974" s="1419"/>
      <c r="BN974" s="1419"/>
      <c r="BO974" s="1419"/>
      <c r="BP974" s="1419"/>
      <c r="BQ974" s="1419"/>
      <c r="BR974" s="1419"/>
      <c r="BS974" s="1419"/>
      <c r="BT974" s="1419"/>
      <c r="BU974" s="1419"/>
      <c r="BV974" s="1419"/>
      <c r="BW974" s="1419"/>
      <c r="BX974" s="1419"/>
      <c r="BY974" s="1419"/>
      <c r="BZ974" s="1419"/>
      <c r="CA974" s="1419"/>
    </row>
    <row r="975" s="1" customFormat="1" ht="19.5" customHeight="1">
      <c r="A975" s="1332"/>
      <c r="B975" s="1398"/>
      <c r="C975" s="1545" t="s">
        <v>102</v>
      </c>
      <c r="D975" s="1409"/>
      <c r="E975" s="1409" t="s">
        <v>396</v>
      </c>
      <c r="F975" s="1478" t="s">
        <v>397</v>
      </c>
      <c r="G975" s="1412">
        <v>35</v>
      </c>
      <c r="H975" s="1419">
        <f>J975*H982*1.73*0.875/1000</f>
        <v>0.2495416875</v>
      </c>
      <c r="I975" s="1419">
        <f t="shared" si="4285"/>
        <v>0.138246094875</v>
      </c>
      <c r="J975" s="1414">
        <v>4.71</v>
      </c>
      <c r="K975" s="1419">
        <f>M975*K982*1.73*0.875/1000</f>
        <v>0.23364731249999998</v>
      </c>
      <c r="L975" s="1419">
        <f t="shared" si="4286"/>
        <v>0.12944061112499999</v>
      </c>
      <c r="M975" s="1414">
        <v>4.4100000000000001</v>
      </c>
      <c r="N975" s="1419">
        <f>P975*N982*1.73*0.875/1000</f>
        <v>0.2495416875</v>
      </c>
      <c r="O975" s="1419">
        <f t="shared" si="4287"/>
        <v>0.138246094875</v>
      </c>
      <c r="P975" s="1414">
        <v>4.71</v>
      </c>
      <c r="Q975" s="1419">
        <f>S975*Q982*1.73*0.875/1000</f>
        <v>0.2495416875</v>
      </c>
      <c r="R975" s="1419">
        <f t="shared" si="4288"/>
        <v>0.138246094875</v>
      </c>
      <c r="S975" s="1414">
        <v>4.71</v>
      </c>
      <c r="T975" s="1419">
        <f>V975*T982*1.73*0.875/1000</f>
        <v>0.2495416875</v>
      </c>
      <c r="U975" s="1419">
        <f t="shared" si="4289"/>
        <v>0.138246094875</v>
      </c>
      <c r="V975" s="1414">
        <v>4.71</v>
      </c>
      <c r="W975" s="1419">
        <f>Y975*W982*1.73*0.875/1000</f>
        <v>0.2495416875</v>
      </c>
      <c r="X975" s="1419">
        <f t="shared" si="4290"/>
        <v>0.138246094875</v>
      </c>
      <c r="Y975" s="1414">
        <v>4.71</v>
      </c>
      <c r="Z975" s="1419">
        <f>AB975*Z982*1.73*0.875/1000</f>
        <v>0.2495416875</v>
      </c>
      <c r="AA975" s="1419">
        <f t="shared" si="4291"/>
        <v>0.138246094875</v>
      </c>
      <c r="AB975" s="1414">
        <v>4.71</v>
      </c>
      <c r="AC975" s="1419">
        <f>AE975*AC982*1.73*0.875/1000</f>
        <v>0.2495416875</v>
      </c>
      <c r="AD975" s="1419">
        <f t="shared" si="4292"/>
        <v>0.138246094875</v>
      </c>
      <c r="AE975" s="1414">
        <v>4.71</v>
      </c>
      <c r="AF975" s="1419">
        <f>AH975*AF982*1.73*0.875/1000</f>
        <v>0.2495416875</v>
      </c>
      <c r="AG975" s="1419">
        <f t="shared" si="4293"/>
        <v>0.138246094875</v>
      </c>
      <c r="AH975" s="1414">
        <v>4.71</v>
      </c>
      <c r="AI975" s="1419">
        <f>AK975*AI982*1.73*0.875/1000</f>
        <v>0.2495416875</v>
      </c>
      <c r="AJ975" s="1419">
        <f t="shared" si="4294"/>
        <v>0.138246094875</v>
      </c>
      <c r="AK975" s="1414">
        <v>4.71</v>
      </c>
      <c r="AL975" s="1420">
        <f>AN975*AL982*1.73*0.875/1000</f>
        <v>0.23364731249999998</v>
      </c>
      <c r="AM975" s="1420">
        <f t="shared" si="4295"/>
        <v>0.12944061112499999</v>
      </c>
      <c r="AN975" s="1416">
        <v>4.4100000000000001</v>
      </c>
      <c r="AO975" s="1419">
        <f>AQ975*AO982*1.73*0.875/1000</f>
        <v>0.23364731249999998</v>
      </c>
      <c r="AP975" s="1419">
        <f t="shared" si="4296"/>
        <v>0.12944061112499999</v>
      </c>
      <c r="AQ975" s="1414">
        <v>4.4100000000000001</v>
      </c>
      <c r="AR975" s="1419">
        <f>AT975*AR982*1.73*0.875/1000</f>
        <v>0.21828275000000003</v>
      </c>
      <c r="AS975" s="1419">
        <f t="shared" si="4297"/>
        <v>0.12092864350000003</v>
      </c>
      <c r="AT975" s="1414">
        <v>4.1200000000000001</v>
      </c>
      <c r="AU975" s="1419">
        <f>AW975*AU982*1.73*0.875/1000</f>
        <v>0.23364731249999998</v>
      </c>
      <c r="AV975" s="1419">
        <f t="shared" si="4298"/>
        <v>0.12944061112499999</v>
      </c>
      <c r="AW975" s="1414">
        <v>4.4100000000000001</v>
      </c>
      <c r="AX975" s="1419">
        <f>AZ975*AX982*1.73*0.875/1000</f>
        <v>0.21828275000000003</v>
      </c>
      <c r="AY975" s="1419">
        <f t="shared" si="4299"/>
        <v>0.12092864350000003</v>
      </c>
      <c r="AZ975" s="1414">
        <v>4.1200000000000001</v>
      </c>
      <c r="BA975" s="1419">
        <f>BC975*BA982*1.73*0.875/1000</f>
        <v>0.21828275000000003</v>
      </c>
      <c r="BB975" s="1419">
        <f t="shared" si="4300"/>
        <v>0.12092864350000003</v>
      </c>
      <c r="BC975" s="1414">
        <v>4.1200000000000001</v>
      </c>
      <c r="BD975" s="1419">
        <f>BF975*BD982*1.73*0.875/1000</f>
        <v>0.21828275000000003</v>
      </c>
      <c r="BE975" s="1419">
        <f t="shared" si="4301"/>
        <v>0.12092864350000003</v>
      </c>
      <c r="BF975" s="1414">
        <v>4.1200000000000001</v>
      </c>
      <c r="BG975" s="1419">
        <f>BI975*BG982*1.73*0.875/1000</f>
        <v>0.23364731249999998</v>
      </c>
      <c r="BH975" s="1419">
        <f t="shared" si="4302"/>
        <v>0.12944061112499999</v>
      </c>
      <c r="BI975" s="1414">
        <v>4.4100000000000001</v>
      </c>
      <c r="BJ975" s="1419">
        <f>BL975*BJ982*1.73*0.875/1000</f>
        <v>0.23364731249999998</v>
      </c>
      <c r="BK975" s="1419">
        <f t="shared" si="4303"/>
        <v>0.12944061112499999</v>
      </c>
      <c r="BL975" s="1414">
        <v>4.4100000000000001</v>
      </c>
      <c r="BM975" s="1419">
        <f>BO975*BM982*1.73*0.875/1000</f>
        <v>0.23364731249999998</v>
      </c>
      <c r="BN975" s="1419">
        <f t="shared" si="4304"/>
        <v>0.12944061112499999</v>
      </c>
      <c r="BO975" s="1414">
        <v>4.4100000000000001</v>
      </c>
      <c r="BP975" s="1419">
        <f>BR975*BP982*1.73*0.875/1000</f>
        <v>0.23364731249999998</v>
      </c>
      <c r="BQ975" s="1419">
        <f t="shared" si="4305"/>
        <v>0.12944061112499999</v>
      </c>
      <c r="BR975" s="1414">
        <v>4.4100000000000001</v>
      </c>
      <c r="BS975" s="1419">
        <f>BU975*BS982*1.73*0.875/1000</f>
        <v>0.23364731249999998</v>
      </c>
      <c r="BT975" s="1419">
        <f t="shared" si="4306"/>
        <v>0.12944061112499999</v>
      </c>
      <c r="BU975" s="1414">
        <v>4.4100000000000001</v>
      </c>
      <c r="BV975" s="1419">
        <f>BX975*BV982*1.73*0.875/1000</f>
        <v>0.23364731249999998</v>
      </c>
      <c r="BW975" s="1419">
        <f t="shared" si="4307"/>
        <v>0.12944061112499999</v>
      </c>
      <c r="BX975" s="1414">
        <v>4.4100000000000001</v>
      </c>
      <c r="BY975" s="1419">
        <f>CA975*BY982*1.73*0.875/1000</f>
        <v>0.2495416875</v>
      </c>
      <c r="BZ975" s="1419">
        <f t="shared" si="4308"/>
        <v>0.138246094875</v>
      </c>
      <c r="CA975" s="1414">
        <v>4.71</v>
      </c>
    </row>
    <row r="976" s="1" customFormat="1" ht="19.199999999999999">
      <c r="A976" s="1332"/>
      <c r="B976" s="1398"/>
      <c r="C976" s="1545"/>
      <c r="D976" s="1409"/>
      <c r="E976" s="1409"/>
      <c r="F976" s="1478" t="s">
        <v>398</v>
      </c>
      <c r="G976" s="1412">
        <v>10</v>
      </c>
      <c r="H976" s="1413">
        <v>0.28000000000000003</v>
      </c>
      <c r="I976" s="1413">
        <v>0.0091999999999999998</v>
      </c>
      <c r="J976" s="1414">
        <f>ROUND(SQRT(H976^2+I976^2)*1000/(1.73*H984),0)</f>
        <v>16</v>
      </c>
      <c r="K976" s="1413">
        <v>0.27439999999999998</v>
      </c>
      <c r="L976" s="1413">
        <v>0.0104</v>
      </c>
      <c r="M976" s="1414">
        <f>ROUND(SQRT(K976^2+L976^2)*1000/(1.73*K984),0)</f>
        <v>15</v>
      </c>
      <c r="N976" s="1413">
        <v>0.27439999999999998</v>
      </c>
      <c r="O976" s="1413">
        <v>0.10000000000000001</v>
      </c>
      <c r="P976" s="1414">
        <f>ROUND(SQRT(N976^2+O976^2)*1000/(1.73*N984),0)</f>
        <v>16</v>
      </c>
      <c r="Q976" s="1413">
        <v>0.27439999999999998</v>
      </c>
      <c r="R976" s="1413">
        <v>0.10000000000000001</v>
      </c>
      <c r="S976" s="1414">
        <f>ROUND(SQRT(Q976^2+R976^2)*1000/(1.73*Q984),0)</f>
        <v>16</v>
      </c>
      <c r="T976" s="1413">
        <v>0.27439999999999998</v>
      </c>
      <c r="U976" s="1413">
        <v>0.10000000000000001</v>
      </c>
      <c r="V976" s="1414">
        <f>ROUND(SQRT(T976^2+U976^2)*1000/(1.73*T984),0)</f>
        <v>16</v>
      </c>
      <c r="W976" s="1413">
        <v>0.27439999999999998</v>
      </c>
      <c r="X976" s="1413">
        <v>0.10000000000000001</v>
      </c>
      <c r="Y976" s="1414">
        <f>ROUND(SQRT(W976^2+X976^2)*1000/(1.73*W984),0)</f>
        <v>16</v>
      </c>
      <c r="Z976" s="1413">
        <v>0.27439999999999998</v>
      </c>
      <c r="AA976" s="1413">
        <v>0.10000000000000001</v>
      </c>
      <c r="AB976" s="1414">
        <f>ROUND(SQRT(Z976^2+AA976^2)*1000/(1.73*Z984),0)</f>
        <v>16</v>
      </c>
      <c r="AC976" s="1413">
        <v>0.27439999999999998</v>
      </c>
      <c r="AD976" s="1413">
        <v>0.10000000000000001</v>
      </c>
      <c r="AE976" s="1414">
        <f>ROUND(SQRT(AC976^2+AD976^2)*1000/(1.73*AC984),0)</f>
        <v>16</v>
      </c>
      <c r="AF976" s="1413">
        <v>0.27439999999999998</v>
      </c>
      <c r="AG976" s="1413">
        <v>0.10000000000000001</v>
      </c>
      <c r="AH976" s="1414">
        <f>ROUND(SQRT(AF976^2+AG976^2)*1000/(1.73*AF984),0)</f>
        <v>16</v>
      </c>
      <c r="AI976" s="1413">
        <v>0.27439999999999998</v>
      </c>
      <c r="AJ976" s="1413">
        <v>0.10000000000000001</v>
      </c>
      <c r="AK976" s="1414">
        <f>ROUND(SQRT(AI976^2+AJ976^2)*1000/(1.73*AI984),0)</f>
        <v>16</v>
      </c>
      <c r="AL976" s="1415">
        <v>0.2656</v>
      </c>
      <c r="AM976" s="1415">
        <v>0.0104</v>
      </c>
      <c r="AN976" s="1416">
        <f>ROUND(SQRT(AL976^2+AM976^2)*1000/(1.73*AL984),0)</f>
        <v>15</v>
      </c>
      <c r="AO976" s="1413">
        <v>0.25919999999999999</v>
      </c>
      <c r="AP976" s="1413">
        <v>0.0076</v>
      </c>
      <c r="AQ976" s="1414">
        <f>ROUND(SQRT(AO976^2+AP976^2)*1000/(1.73*AO984),0)</f>
        <v>15</v>
      </c>
      <c r="AR976" s="1413">
        <v>0.25559999999999999</v>
      </c>
      <c r="AS976" s="1413">
        <v>0.0080000000000000002</v>
      </c>
      <c r="AT976" s="1414">
        <f>ROUND(SQRT(AR976^2+AS976^2)*1000/(1.73*AR984),0)</f>
        <v>14</v>
      </c>
      <c r="AU976" s="1413">
        <v>0.25840000000000002</v>
      </c>
      <c r="AV976" s="1413">
        <v>0.0095999999999999992</v>
      </c>
      <c r="AW976" s="1414">
        <f>ROUND(SQRT(AU976^2+AV976^2)*1000/(1.73*AU984),0)</f>
        <v>15</v>
      </c>
      <c r="AX976" s="1413">
        <v>0.25800000000000001</v>
      </c>
      <c r="AY976" s="1413">
        <v>0.0083999999999999995</v>
      </c>
      <c r="AZ976" s="1414">
        <f>ROUND(SQRT(AX976^2+AY976^2)*1000/(1.73*AX984),0)</f>
        <v>14</v>
      </c>
      <c r="BA976" s="1413">
        <v>0.24560000000000001</v>
      </c>
      <c r="BB976" s="1413">
        <v>0.0088000000000000005</v>
      </c>
      <c r="BC976" s="1414">
        <f>ROUND(SQRT(BA976^2+BB976^2)*1000/(1.73*BA984),0)</f>
        <v>14</v>
      </c>
      <c r="BD976" s="1413">
        <v>0.25800000000000001</v>
      </c>
      <c r="BE976" s="1413">
        <v>0.0083999999999999995</v>
      </c>
      <c r="BF976" s="1414">
        <f>ROUND(SQRT(BD976^2+BE976^2)*1000/(1.73*BD984),0)</f>
        <v>14</v>
      </c>
      <c r="BG976" s="1413">
        <v>0.2636</v>
      </c>
      <c r="BH976" s="1413">
        <v>0.0091999999999999998</v>
      </c>
      <c r="BI976" s="1414">
        <f>ROUND(SQRT(BG976^2+BH976^2)*1000/(1.73*BG984),0)</f>
        <v>15</v>
      </c>
      <c r="BJ976" s="1413">
        <v>0.26960000000000001</v>
      </c>
      <c r="BK976" s="1413">
        <v>0.0095999999999999992</v>
      </c>
      <c r="BL976" s="1414">
        <f>ROUND(SQRT(BJ976^2+BK976^2)*1000/(1.73*BJ984),0)</f>
        <v>15</v>
      </c>
      <c r="BM976" s="1413">
        <v>0.2752</v>
      </c>
      <c r="BN976" s="1413">
        <v>0.0091999999999999998</v>
      </c>
      <c r="BO976" s="1414">
        <f>ROUND(SQRT(BM976^2+BN976^2)*1000/(1.73*BM984),0)</f>
        <v>15</v>
      </c>
      <c r="BP976" s="1413">
        <v>0.26640000000000003</v>
      </c>
      <c r="BQ976" s="1413">
        <v>0.0091999999999999998</v>
      </c>
      <c r="BR976" s="1414">
        <f>ROUND(SQRT(BP976^2+BQ976^2)*1000/(1.73*BP984),0)</f>
        <v>15</v>
      </c>
      <c r="BS976" s="1413">
        <v>0.26319999999999999</v>
      </c>
      <c r="BT976" s="1413">
        <v>0.0076</v>
      </c>
      <c r="BU976" s="1414">
        <f>ROUND(SQRT(BS976^2+BT976^2)*1000/(1.73*BS984),0)</f>
        <v>15</v>
      </c>
      <c r="BV976" s="1413">
        <v>0.26479999999999998</v>
      </c>
      <c r="BW976" s="1413">
        <v>0.0083999999999999995</v>
      </c>
      <c r="BX976" s="1414">
        <f>ROUND(SQRT(BV976^2+BW976^2)*1000/(1.73*BV984),0)</f>
        <v>15</v>
      </c>
      <c r="BY976" s="1413">
        <v>0.28120000000000001</v>
      </c>
      <c r="BZ976" s="1413">
        <v>0.0080000000000000002</v>
      </c>
      <c r="CA976" s="1414">
        <f>ROUND(SQRT(BY976^2+BZ976^2)*1000/(1.73*BY984),0)</f>
        <v>16</v>
      </c>
    </row>
    <row r="977" s="1" customFormat="1" ht="19.199999999999999">
      <c r="A977" s="1332"/>
      <c r="B977" s="1398"/>
      <c r="C977" s="1545"/>
      <c r="D977" s="1409"/>
      <c r="E977" s="1409"/>
      <c r="F977" s="1478" t="s">
        <v>399</v>
      </c>
      <c r="G977" s="1412" t="s">
        <v>400</v>
      </c>
      <c r="H977" s="1417">
        <v>8</v>
      </c>
      <c r="I977" s="1417"/>
      <c r="J977" s="1417"/>
      <c r="K977" s="1417">
        <v>8</v>
      </c>
      <c r="L977" s="1417"/>
      <c r="M977" s="1417"/>
      <c r="N977" s="1417">
        <v>8</v>
      </c>
      <c r="O977" s="1417"/>
      <c r="P977" s="1417"/>
      <c r="Q977" s="1417">
        <v>8</v>
      </c>
      <c r="R977" s="1417"/>
      <c r="S977" s="1417"/>
      <c r="T977" s="1417">
        <v>8</v>
      </c>
      <c r="U977" s="1417"/>
      <c r="V977" s="1417"/>
      <c r="W977" s="1417">
        <v>8</v>
      </c>
      <c r="X977" s="1417"/>
      <c r="Y977" s="1417"/>
      <c r="Z977" s="1417">
        <v>8</v>
      </c>
      <c r="AA977" s="1417"/>
      <c r="AB977" s="1417"/>
      <c r="AC977" s="1417">
        <v>8</v>
      </c>
      <c r="AD977" s="1417"/>
      <c r="AE977" s="1417"/>
      <c r="AF977" s="1417">
        <v>8</v>
      </c>
      <c r="AG977" s="1417"/>
      <c r="AH977" s="1417"/>
      <c r="AI977" s="1417">
        <v>8</v>
      </c>
      <c r="AJ977" s="1417"/>
      <c r="AK977" s="1417"/>
      <c r="AL977" s="1418">
        <v>8</v>
      </c>
      <c r="AM977" s="1418"/>
      <c r="AN977" s="1418"/>
      <c r="AO977" s="1417">
        <v>8</v>
      </c>
      <c r="AP977" s="1417"/>
      <c r="AQ977" s="1417"/>
      <c r="AR977" s="1417">
        <v>8</v>
      </c>
      <c r="AS977" s="1417"/>
      <c r="AT977" s="1417"/>
      <c r="AU977" s="1417">
        <v>8</v>
      </c>
      <c r="AV977" s="1417"/>
      <c r="AW977" s="1417"/>
      <c r="AX977" s="1417">
        <v>8</v>
      </c>
      <c r="AY977" s="1417"/>
      <c r="AZ977" s="1417"/>
      <c r="BA977" s="1417">
        <v>8</v>
      </c>
      <c r="BB977" s="1417"/>
      <c r="BC977" s="1417"/>
      <c r="BD977" s="1417">
        <v>8</v>
      </c>
      <c r="BE977" s="1417"/>
      <c r="BF977" s="1417"/>
      <c r="BG977" s="1417">
        <v>8</v>
      </c>
      <c r="BH977" s="1417"/>
      <c r="BI977" s="1417"/>
      <c r="BJ977" s="1417">
        <v>8</v>
      </c>
      <c r="BK977" s="1417"/>
      <c r="BL977" s="1417"/>
      <c r="BM977" s="1417">
        <v>8</v>
      </c>
      <c r="BN977" s="1417"/>
      <c r="BO977" s="1417"/>
      <c r="BP977" s="1417">
        <v>8</v>
      </c>
      <c r="BQ977" s="1417"/>
      <c r="BR977" s="1417"/>
      <c r="BS977" s="1417">
        <v>8</v>
      </c>
      <c r="BT977" s="1417"/>
      <c r="BU977" s="1417"/>
      <c r="BV977" s="1417">
        <v>8</v>
      </c>
      <c r="BW977" s="1417"/>
      <c r="BX977" s="1417"/>
      <c r="BY977" s="1417">
        <v>8</v>
      </c>
      <c r="BZ977" s="1417"/>
      <c r="CA977" s="1417"/>
    </row>
    <row r="978" s="1" customFormat="1" ht="19.199999999999999">
      <c r="A978" s="1332"/>
      <c r="B978" s="1398"/>
      <c r="C978" s="1545"/>
      <c r="D978" s="1409"/>
      <c r="E978" s="1409"/>
      <c r="F978" s="1478" t="s">
        <v>401</v>
      </c>
      <c r="G978" s="1412" t="s">
        <v>400</v>
      </c>
      <c r="H978" s="1414"/>
      <c r="I978" s="1414"/>
      <c r="J978" s="1414"/>
      <c r="K978" s="1414"/>
      <c r="L978" s="1414"/>
      <c r="M978" s="1414"/>
      <c r="N978" s="1414"/>
      <c r="O978" s="1414"/>
      <c r="P978" s="1414"/>
      <c r="Q978" s="1414"/>
      <c r="R978" s="1414"/>
      <c r="S978" s="1414"/>
      <c r="T978" s="1414"/>
      <c r="U978" s="1414"/>
      <c r="V978" s="1414"/>
      <c r="W978" s="1414"/>
      <c r="X978" s="1414"/>
      <c r="Y978" s="1414"/>
      <c r="Z978" s="1414"/>
      <c r="AA978" s="1414"/>
      <c r="AB978" s="1414"/>
      <c r="AC978" s="1414"/>
      <c r="AD978" s="1414"/>
      <c r="AE978" s="1414"/>
      <c r="AF978" s="1414"/>
      <c r="AG978" s="1414"/>
      <c r="AH978" s="1414"/>
      <c r="AI978" s="1414"/>
      <c r="AJ978" s="1414"/>
      <c r="AK978" s="1414"/>
      <c r="AL978" s="1416"/>
      <c r="AM978" s="1416"/>
      <c r="AN978" s="1416"/>
      <c r="AO978" s="1414"/>
      <c r="AP978" s="1414"/>
      <c r="AQ978" s="1414"/>
      <c r="AR978" s="1414"/>
      <c r="AS978" s="1414"/>
      <c r="AT978" s="1414"/>
      <c r="AU978" s="1414"/>
      <c r="AV978" s="1414"/>
      <c r="AW978" s="1414"/>
      <c r="AX978" s="1414"/>
      <c r="AY978" s="1414"/>
      <c r="AZ978" s="1414"/>
      <c r="BA978" s="1414"/>
      <c r="BB978" s="1414"/>
      <c r="BC978" s="1414"/>
      <c r="BD978" s="1414"/>
      <c r="BE978" s="1414"/>
      <c r="BF978" s="1414"/>
      <c r="BG978" s="1414"/>
      <c r="BH978" s="1414"/>
      <c r="BI978" s="1414"/>
      <c r="BJ978" s="1414"/>
      <c r="BK978" s="1414"/>
      <c r="BL978" s="1414"/>
      <c r="BM978" s="1414"/>
      <c r="BN978" s="1414"/>
      <c r="BO978" s="1414"/>
      <c r="BP978" s="1414"/>
      <c r="BQ978" s="1414"/>
      <c r="BR978" s="1414"/>
      <c r="BS978" s="1414"/>
      <c r="BT978" s="1414"/>
      <c r="BU978" s="1414"/>
      <c r="BV978" s="1414"/>
      <c r="BW978" s="1414"/>
      <c r="BX978" s="1414"/>
      <c r="BY978" s="1414"/>
      <c r="BZ978" s="1414"/>
      <c r="CA978" s="1414"/>
    </row>
    <row r="979" s="1" customFormat="1" ht="20.25" customHeight="1">
      <c r="A979" s="1332"/>
      <c r="B979" s="1398" t="s">
        <v>402</v>
      </c>
      <c r="C979" s="1512" t="s">
        <v>90</v>
      </c>
      <c r="D979" s="1400"/>
      <c r="E979" s="1409" t="s">
        <v>396</v>
      </c>
      <c r="F979" s="1478"/>
      <c r="G979" s="1412">
        <v>35</v>
      </c>
      <c r="H979" s="1419">
        <f>J979*H981*1.73*0.875/1000</f>
        <v>0.29616518749999998</v>
      </c>
      <c r="I979" s="1419">
        <f t="shared" si="4285"/>
        <v>0.164075513875</v>
      </c>
      <c r="J979" s="1414">
        <v>5.5899999999999999</v>
      </c>
      <c r="K979" s="1419">
        <f>M979*K981*1.73*0.875/1000</f>
        <v>0.28027081250000002</v>
      </c>
      <c r="L979" s="1419">
        <f t="shared" si="4286"/>
        <v>0.15527003012500001</v>
      </c>
      <c r="M979" s="1414">
        <v>5.29</v>
      </c>
      <c r="N979" s="1419">
        <f>P979*N981*1.73*0.875/1000</f>
        <v>0.29616518749999998</v>
      </c>
      <c r="O979" s="1419">
        <f t="shared" si="4287"/>
        <v>0.164075513875</v>
      </c>
      <c r="P979" s="1414">
        <v>5.5899999999999999</v>
      </c>
      <c r="Q979" s="1419">
        <f>S979*Q981*1.73*0.875/1000</f>
        <v>0.29616518749999998</v>
      </c>
      <c r="R979" s="1419">
        <f t="shared" si="4288"/>
        <v>0.164075513875</v>
      </c>
      <c r="S979" s="1414">
        <v>5.5899999999999999</v>
      </c>
      <c r="T979" s="1419">
        <f>V979*T981*1.73*0.875/1000</f>
        <v>0.29616518749999998</v>
      </c>
      <c r="U979" s="1419">
        <f t="shared" si="4289"/>
        <v>0.164075513875</v>
      </c>
      <c r="V979" s="1414">
        <v>5.5899999999999999</v>
      </c>
      <c r="W979" s="1419">
        <f>Y979*W981*1.73*0.875/1000</f>
        <v>0.29616518749999998</v>
      </c>
      <c r="X979" s="1419">
        <f t="shared" si="4290"/>
        <v>0.164075513875</v>
      </c>
      <c r="Y979" s="1414">
        <v>5.5899999999999999</v>
      </c>
      <c r="Z979" s="1419">
        <f>AB979*Z981*1.73*0.875/1000</f>
        <v>0.29616518749999998</v>
      </c>
      <c r="AA979" s="1419">
        <f t="shared" si="4291"/>
        <v>0.164075513875</v>
      </c>
      <c r="AB979" s="1414">
        <v>5.5899999999999999</v>
      </c>
      <c r="AC979" s="1419">
        <f>AE979*AC981*1.73*0.875/1000</f>
        <v>0.29616518749999998</v>
      </c>
      <c r="AD979" s="1419">
        <f t="shared" si="4292"/>
        <v>0.164075513875</v>
      </c>
      <c r="AE979" s="1414">
        <v>5.5899999999999999</v>
      </c>
      <c r="AF979" s="1419">
        <f>AH979*AF981*1.73*0.875/1000</f>
        <v>0.29616518749999998</v>
      </c>
      <c r="AG979" s="1419">
        <f t="shared" si="4293"/>
        <v>0.164075513875</v>
      </c>
      <c r="AH979" s="1414">
        <v>5.5899999999999999</v>
      </c>
      <c r="AI979" s="1419">
        <f>AK979*AI981*1.73*0.875/1000</f>
        <v>0.29616518749999998</v>
      </c>
      <c r="AJ979" s="1419">
        <f t="shared" si="4294"/>
        <v>0.164075513875</v>
      </c>
      <c r="AK979" s="1414">
        <v>5.5899999999999999</v>
      </c>
      <c r="AL979" s="1420">
        <f>AN979*AL981*1.73*0.875/1000</f>
        <v>0.37404762499999999</v>
      </c>
      <c r="AM979" s="1420">
        <f t="shared" si="4295"/>
        <v>0.20722238425</v>
      </c>
      <c r="AN979" s="1416">
        <v>7.0599999999999996</v>
      </c>
      <c r="AO979" s="1419">
        <f>AQ979*AO981*1.73*0.875/1000</f>
        <v>0.40530656249999997</v>
      </c>
      <c r="AP979" s="1419">
        <f t="shared" si="4296"/>
        <v>0.22453983562499999</v>
      </c>
      <c r="AQ979" s="1414">
        <v>7.6500000000000004</v>
      </c>
      <c r="AR979" s="1419">
        <f>AT979*AR981*1.73*0.875/1000</f>
        <v>0.38994200000000001</v>
      </c>
      <c r="AS979" s="1419">
        <f t="shared" si="4297"/>
        <v>0.21602786800000001</v>
      </c>
      <c r="AT979" s="1414">
        <v>7.3600000000000003</v>
      </c>
      <c r="AU979" s="1419">
        <f>AW979*AU981*1.73*0.875/1000</f>
        <v>0.38941218750000001</v>
      </c>
      <c r="AV979" s="1419">
        <f t="shared" si="4298"/>
        <v>0.21573435187500004</v>
      </c>
      <c r="AW979" s="1414">
        <v>7.3499999999999996</v>
      </c>
      <c r="AX979" s="1419">
        <f>AZ979*AX981*1.73*0.875/1000</f>
        <v>0.38994200000000001</v>
      </c>
      <c r="AY979" s="1419">
        <f t="shared" si="4299"/>
        <v>0.21602786800000001</v>
      </c>
      <c r="AZ979" s="1414">
        <v>7.3600000000000003</v>
      </c>
      <c r="BA979" s="1419">
        <f>BC979*BA981*1.73*0.875/1000</f>
        <v>0.38994200000000001</v>
      </c>
      <c r="BB979" s="1419">
        <f t="shared" si="4300"/>
        <v>0.21602786800000001</v>
      </c>
      <c r="BC979" s="1414">
        <v>7.3600000000000003</v>
      </c>
      <c r="BD979" s="1419">
        <f>BF979*BD981*1.73*0.875/1000</f>
        <v>0.38994200000000001</v>
      </c>
      <c r="BE979" s="1419">
        <f t="shared" si="4301"/>
        <v>0.21602786800000001</v>
      </c>
      <c r="BF979" s="1414">
        <v>7.3600000000000003</v>
      </c>
      <c r="BG979" s="1419">
        <f>BI979*BG981*1.73*0.875/1000</f>
        <v>0.40530656249999997</v>
      </c>
      <c r="BH979" s="1419">
        <f t="shared" si="4302"/>
        <v>0.22453983562499999</v>
      </c>
      <c r="BI979" s="1414">
        <v>7.6500000000000004</v>
      </c>
      <c r="BJ979" s="1419">
        <f>BL979*BJ981*1.73*0.875/1000</f>
        <v>0.40530656249999997</v>
      </c>
      <c r="BK979" s="1419">
        <f t="shared" si="4303"/>
        <v>0.22453983562499999</v>
      </c>
      <c r="BL979" s="1414">
        <v>7.6500000000000004</v>
      </c>
      <c r="BM979" s="1419">
        <f>BO979*BM981*1.73*0.875/1000</f>
        <v>0.38941218750000001</v>
      </c>
      <c r="BN979" s="1419">
        <f t="shared" si="4304"/>
        <v>0.21573435187500004</v>
      </c>
      <c r="BO979" s="1414">
        <v>7.3499999999999996</v>
      </c>
      <c r="BP979" s="1419">
        <f>BR979*BP981*1.73*0.875/1000</f>
        <v>0.40530656249999997</v>
      </c>
      <c r="BQ979" s="1419">
        <f t="shared" si="4305"/>
        <v>0.22453983562499999</v>
      </c>
      <c r="BR979" s="1414">
        <v>7.6500000000000004</v>
      </c>
      <c r="BS979" s="1419">
        <f>BU979*BS981*1.73*0.875/1000</f>
        <v>0.38941218750000001</v>
      </c>
      <c r="BT979" s="1419">
        <f t="shared" si="4306"/>
        <v>0.21573435187500004</v>
      </c>
      <c r="BU979" s="1414">
        <v>7.3499999999999996</v>
      </c>
      <c r="BV979" s="1419">
        <f>BX979*BV981*1.73*0.875/1000</f>
        <v>0.40530656249999997</v>
      </c>
      <c r="BW979" s="1419">
        <f t="shared" si="4307"/>
        <v>0.22453983562499999</v>
      </c>
      <c r="BX979" s="1414">
        <v>7.6500000000000004</v>
      </c>
      <c r="BY979" s="1419">
        <f>CA979*BY981*1.73*0.875/1000</f>
        <v>0.40530656249999997</v>
      </c>
      <c r="BZ979" s="1419">
        <f t="shared" si="4308"/>
        <v>0.22453983562499999</v>
      </c>
      <c r="CA979" s="1414">
        <v>7.6500000000000004</v>
      </c>
    </row>
    <row r="980" s="1" customFormat="1" ht="20.25" customHeight="1">
      <c r="A980" s="1332"/>
      <c r="B980" s="1398" t="s">
        <v>403</v>
      </c>
      <c r="C980" s="1512" t="s">
        <v>318</v>
      </c>
      <c r="D980" s="1400"/>
      <c r="E980" s="1409"/>
      <c r="F980" s="1478"/>
      <c r="G980" s="1412">
        <v>35</v>
      </c>
      <c r="H980" s="1419">
        <v>0</v>
      </c>
      <c r="I980" s="1419">
        <v>0</v>
      </c>
      <c r="J980" s="1414">
        <f>ROUND(SQRT(H980^2+I980^2)*1000/(1.73*H982),0)</f>
        <v>0</v>
      </c>
      <c r="K980" s="1419">
        <v>0</v>
      </c>
      <c r="L980" s="1419">
        <v>0</v>
      </c>
      <c r="M980" s="1414">
        <f>ROUND(SQRT(K980^2+L980^2)*1000/(1.73*K982),0)</f>
        <v>0</v>
      </c>
      <c r="N980" s="1419">
        <v>0</v>
      </c>
      <c r="O980" s="1419">
        <v>0</v>
      </c>
      <c r="P980" s="1414">
        <f>ROUND(SQRT(N980^2+O980^2)*1000/(1.73*N982),0)</f>
        <v>0</v>
      </c>
      <c r="Q980" s="1419">
        <v>0</v>
      </c>
      <c r="R980" s="1419">
        <v>0</v>
      </c>
      <c r="S980" s="1414">
        <f>ROUND(SQRT(Q980^2+R980^2)*1000/(1.73*Q982),0)</f>
        <v>0</v>
      </c>
      <c r="T980" s="1419">
        <v>0</v>
      </c>
      <c r="U980" s="1419">
        <v>0</v>
      </c>
      <c r="V980" s="1414">
        <f>ROUND(SQRT(T980^2+U980^2)*1000/(1.73*T982),0)</f>
        <v>0</v>
      </c>
      <c r="W980" s="1419">
        <v>0</v>
      </c>
      <c r="X980" s="1419">
        <v>0</v>
      </c>
      <c r="Y980" s="1414">
        <f>ROUND(SQRT(W980^2+X980^2)*1000/(1.73*W982),0)</f>
        <v>0</v>
      </c>
      <c r="Z980" s="1419">
        <v>0</v>
      </c>
      <c r="AA980" s="1419">
        <v>0</v>
      </c>
      <c r="AB980" s="1414">
        <f>ROUND(SQRT(Z980^2+AA980^2)*1000/(1.73*Z982),0)</f>
        <v>0</v>
      </c>
      <c r="AC980" s="1419">
        <v>0</v>
      </c>
      <c r="AD980" s="1419">
        <v>0</v>
      </c>
      <c r="AE980" s="1414">
        <f>ROUND(SQRT(AC980^2+AD980^2)*1000/(1.73*AC982),0)</f>
        <v>0</v>
      </c>
      <c r="AF980" s="1419">
        <v>0</v>
      </c>
      <c r="AG980" s="1419">
        <v>0</v>
      </c>
      <c r="AH980" s="1414">
        <f>ROUND(SQRT(AF980^2+AG980^2)*1000/(1.73*AF982),0)</f>
        <v>0</v>
      </c>
      <c r="AI980" s="1419">
        <v>0</v>
      </c>
      <c r="AJ980" s="1419">
        <v>0</v>
      </c>
      <c r="AK980" s="1414">
        <f>ROUND(SQRT(AI980^2+AJ980^2)*1000/(1.73*AI982),0)</f>
        <v>0</v>
      </c>
      <c r="AL980" s="1420">
        <v>0</v>
      </c>
      <c r="AM980" s="1420">
        <v>0</v>
      </c>
      <c r="AN980" s="1416">
        <f>ROUND(SQRT(AL980^2+AM980^2)*1000/(1.73*AL982),0)</f>
        <v>0</v>
      </c>
      <c r="AO980" s="1419">
        <v>0</v>
      </c>
      <c r="AP980" s="1419">
        <v>0</v>
      </c>
      <c r="AQ980" s="1414">
        <f>ROUND(SQRT(AO980^2+AP980^2)*1000/(1.73*AO982),0)</f>
        <v>0</v>
      </c>
      <c r="AR980" s="1419">
        <v>0</v>
      </c>
      <c r="AS980" s="1419">
        <v>0</v>
      </c>
      <c r="AT980" s="1414">
        <f>ROUND(SQRT(AR980^2+AS980^2)*1000/(1.73*AR982),0)</f>
        <v>0</v>
      </c>
      <c r="AU980" s="1419">
        <v>0</v>
      </c>
      <c r="AV980" s="1419">
        <v>0</v>
      </c>
      <c r="AW980" s="1414">
        <f>ROUND(SQRT(AU980^2+AV980^2)*1000/(1.73*AU982),0)</f>
        <v>0</v>
      </c>
      <c r="AX980" s="1419">
        <v>0</v>
      </c>
      <c r="AY980" s="1419">
        <v>0</v>
      </c>
      <c r="AZ980" s="1414">
        <f>ROUND(SQRT(AX980^2+AY980^2)*1000/(1.73*AX982),0)</f>
        <v>0</v>
      </c>
      <c r="BA980" s="1419">
        <v>0</v>
      </c>
      <c r="BB980" s="1419">
        <v>0</v>
      </c>
      <c r="BC980" s="1414">
        <f>ROUND(SQRT(BA980^2+BB980^2)*1000/(1.73*BA982),0)</f>
        <v>0</v>
      </c>
      <c r="BD980" s="1419">
        <v>0</v>
      </c>
      <c r="BE980" s="1419">
        <v>0</v>
      </c>
      <c r="BF980" s="1414">
        <f>ROUND(SQRT(BD980^2+BE980^2)*1000/(1.73*BD982),0)</f>
        <v>0</v>
      </c>
      <c r="BG980" s="1419">
        <v>0</v>
      </c>
      <c r="BH980" s="1419">
        <v>0</v>
      </c>
      <c r="BI980" s="1414">
        <f>ROUND(SQRT(BG980^2+BH980^2)*1000/(1.73*BG982),0)</f>
        <v>0</v>
      </c>
      <c r="BJ980" s="1419">
        <v>0</v>
      </c>
      <c r="BK980" s="1419">
        <v>0</v>
      </c>
      <c r="BL980" s="1414">
        <f>ROUND(SQRT(BJ980^2+BK980^2)*1000/(1.73*BJ982),0)</f>
        <v>0</v>
      </c>
      <c r="BM980" s="1419">
        <v>0</v>
      </c>
      <c r="BN980" s="1419">
        <v>0</v>
      </c>
      <c r="BO980" s="1414">
        <f>ROUND(SQRT(BM980^2+BN980^2)*1000/(1.73*BM982),0)</f>
        <v>0</v>
      </c>
      <c r="BP980" s="1419">
        <v>0</v>
      </c>
      <c r="BQ980" s="1419">
        <v>0</v>
      </c>
      <c r="BR980" s="1414">
        <f>ROUND(SQRT(BP980^2+BQ980^2)*1000/(1.73*BP982),0)</f>
        <v>0</v>
      </c>
      <c r="BS980" s="1419">
        <v>0</v>
      </c>
      <c r="BT980" s="1419">
        <v>0</v>
      </c>
      <c r="BU980" s="1414">
        <f>ROUND(SQRT(BS980^2+BT980^2)*1000/(1.73*BS982),0)</f>
        <v>0</v>
      </c>
      <c r="BV980" s="1419">
        <v>0</v>
      </c>
      <c r="BW980" s="1419">
        <v>0</v>
      </c>
      <c r="BX980" s="1414">
        <f>ROUND(SQRT(BV980^2+BW980^2)*1000/(1.73*BV982),0)</f>
        <v>0</v>
      </c>
      <c r="BY980" s="1419">
        <v>0</v>
      </c>
      <c r="BZ980" s="1419">
        <v>0</v>
      </c>
      <c r="CA980" s="1414">
        <f>ROUND(SQRT(BY980^2+BZ980^2)*1000/(1.73*BY982),0)</f>
        <v>0</v>
      </c>
    </row>
    <row r="981" s="1" customFormat="1" ht="19.199999999999999">
      <c r="A981" s="1332"/>
      <c r="B981" s="1398" t="s">
        <v>59</v>
      </c>
      <c r="C981" s="1653" t="s">
        <v>404</v>
      </c>
      <c r="D981" s="1409"/>
      <c r="E981" s="1409"/>
      <c r="F981" s="1478" t="s">
        <v>405</v>
      </c>
      <c r="G981" s="1412">
        <v>35</v>
      </c>
      <c r="H981" s="1419">
        <v>35</v>
      </c>
      <c r="I981" s="1419"/>
      <c r="J981" s="1419"/>
      <c r="K981" s="1419">
        <v>35</v>
      </c>
      <c r="L981" s="1419"/>
      <c r="M981" s="1419"/>
      <c r="N981" s="1419">
        <v>35</v>
      </c>
      <c r="O981" s="1419"/>
      <c r="P981" s="1419"/>
      <c r="Q981" s="1419">
        <v>35</v>
      </c>
      <c r="R981" s="1419"/>
      <c r="S981" s="1419"/>
      <c r="T981" s="1419">
        <v>35</v>
      </c>
      <c r="U981" s="1419"/>
      <c r="V981" s="1419"/>
      <c r="W981" s="1419">
        <v>35</v>
      </c>
      <c r="X981" s="1419"/>
      <c r="Y981" s="1419"/>
      <c r="Z981" s="1419">
        <v>35</v>
      </c>
      <c r="AA981" s="1419"/>
      <c r="AB981" s="1419"/>
      <c r="AC981" s="1419">
        <v>35</v>
      </c>
      <c r="AD981" s="1419"/>
      <c r="AE981" s="1419"/>
      <c r="AF981" s="1419">
        <v>35</v>
      </c>
      <c r="AG981" s="1419"/>
      <c r="AH981" s="1419"/>
      <c r="AI981" s="1419">
        <v>35</v>
      </c>
      <c r="AJ981" s="1419"/>
      <c r="AK981" s="1419"/>
      <c r="AL981" s="1420">
        <v>35</v>
      </c>
      <c r="AM981" s="1420"/>
      <c r="AN981" s="1420"/>
      <c r="AO981" s="1419">
        <v>35</v>
      </c>
      <c r="AP981" s="1419"/>
      <c r="AQ981" s="1419"/>
      <c r="AR981" s="1419">
        <v>35</v>
      </c>
      <c r="AS981" s="1419"/>
      <c r="AT981" s="1419"/>
      <c r="AU981" s="1419">
        <v>35</v>
      </c>
      <c r="AV981" s="1419"/>
      <c r="AW981" s="1419"/>
      <c r="AX981" s="1419">
        <v>35</v>
      </c>
      <c r="AY981" s="1419"/>
      <c r="AZ981" s="1419"/>
      <c r="BA981" s="1419">
        <v>35</v>
      </c>
      <c r="BB981" s="1419"/>
      <c r="BC981" s="1419"/>
      <c r="BD981" s="1419">
        <v>35</v>
      </c>
      <c r="BE981" s="1419"/>
      <c r="BF981" s="1419"/>
      <c r="BG981" s="1419">
        <v>35</v>
      </c>
      <c r="BH981" s="1419"/>
      <c r="BI981" s="1419"/>
      <c r="BJ981" s="1419">
        <v>35</v>
      </c>
      <c r="BK981" s="1419"/>
      <c r="BL981" s="1419"/>
      <c r="BM981" s="1419">
        <v>35</v>
      </c>
      <c r="BN981" s="1419"/>
      <c r="BO981" s="1419"/>
      <c r="BP981" s="1419">
        <v>35</v>
      </c>
      <c r="BQ981" s="1419"/>
      <c r="BR981" s="1419"/>
      <c r="BS981" s="1419">
        <v>35</v>
      </c>
      <c r="BT981" s="1419"/>
      <c r="BU981" s="1419"/>
      <c r="BV981" s="1419">
        <v>35</v>
      </c>
      <c r="BW981" s="1419"/>
      <c r="BX981" s="1419"/>
      <c r="BY981" s="1419">
        <v>35</v>
      </c>
      <c r="BZ981" s="1419"/>
      <c r="CA981" s="1419"/>
    </row>
    <row r="982" s="1" customFormat="1" ht="19.199999999999999">
      <c r="A982" s="1332"/>
      <c r="B982" s="1398"/>
      <c r="C982" s="1545" t="s">
        <v>424</v>
      </c>
      <c r="D982" s="1409"/>
      <c r="E982" s="1409"/>
      <c r="F982" s="1478" t="s">
        <v>405</v>
      </c>
      <c r="G982" s="1412">
        <v>35</v>
      </c>
      <c r="H982" s="1419">
        <v>35</v>
      </c>
      <c r="I982" s="1419"/>
      <c r="J982" s="1419"/>
      <c r="K982" s="1419">
        <v>35</v>
      </c>
      <c r="L982" s="1419"/>
      <c r="M982" s="1419"/>
      <c r="N982" s="1419">
        <v>35</v>
      </c>
      <c r="O982" s="1419"/>
      <c r="P982" s="1419"/>
      <c r="Q982" s="1419">
        <v>35</v>
      </c>
      <c r="R982" s="1419"/>
      <c r="S982" s="1419"/>
      <c r="T982" s="1419">
        <v>35</v>
      </c>
      <c r="U982" s="1419"/>
      <c r="V982" s="1419"/>
      <c r="W982" s="1419">
        <v>35</v>
      </c>
      <c r="X982" s="1419"/>
      <c r="Y982" s="1419"/>
      <c r="Z982" s="1419">
        <v>35</v>
      </c>
      <c r="AA982" s="1419"/>
      <c r="AB982" s="1419"/>
      <c r="AC982" s="1419">
        <v>35</v>
      </c>
      <c r="AD982" s="1419"/>
      <c r="AE982" s="1419"/>
      <c r="AF982" s="1419">
        <v>35</v>
      </c>
      <c r="AG982" s="1419"/>
      <c r="AH982" s="1419"/>
      <c r="AI982" s="1419">
        <v>35</v>
      </c>
      <c r="AJ982" s="1419"/>
      <c r="AK982" s="1419"/>
      <c r="AL982" s="1420">
        <v>35</v>
      </c>
      <c r="AM982" s="1420"/>
      <c r="AN982" s="1420"/>
      <c r="AO982" s="1419">
        <v>35</v>
      </c>
      <c r="AP982" s="1419"/>
      <c r="AQ982" s="1419"/>
      <c r="AR982" s="1419">
        <v>35</v>
      </c>
      <c r="AS982" s="1419"/>
      <c r="AT982" s="1419"/>
      <c r="AU982" s="1419">
        <v>35</v>
      </c>
      <c r="AV982" s="1419"/>
      <c r="AW982" s="1419"/>
      <c r="AX982" s="1419">
        <v>35</v>
      </c>
      <c r="AY982" s="1419"/>
      <c r="AZ982" s="1419"/>
      <c r="BA982" s="1419">
        <v>35</v>
      </c>
      <c r="BB982" s="1419"/>
      <c r="BC982" s="1419"/>
      <c r="BD982" s="1419">
        <v>35</v>
      </c>
      <c r="BE982" s="1419"/>
      <c r="BF982" s="1419"/>
      <c r="BG982" s="1419">
        <v>35</v>
      </c>
      <c r="BH982" s="1419"/>
      <c r="BI982" s="1419"/>
      <c r="BJ982" s="1419">
        <v>35</v>
      </c>
      <c r="BK982" s="1419"/>
      <c r="BL982" s="1419"/>
      <c r="BM982" s="1419">
        <v>35</v>
      </c>
      <c r="BN982" s="1419"/>
      <c r="BO982" s="1419"/>
      <c r="BP982" s="1419">
        <v>35</v>
      </c>
      <c r="BQ982" s="1419"/>
      <c r="BR982" s="1419"/>
      <c r="BS982" s="1419">
        <v>35</v>
      </c>
      <c r="BT982" s="1419"/>
      <c r="BU982" s="1419"/>
      <c r="BV982" s="1419">
        <v>35</v>
      </c>
      <c r="BW982" s="1419"/>
      <c r="BX982" s="1419"/>
      <c r="BY982" s="1419">
        <v>35</v>
      </c>
      <c r="BZ982" s="1419"/>
      <c r="CA982" s="1419"/>
    </row>
    <row r="983" s="1" customFormat="1" ht="19.199999999999999">
      <c r="A983" s="1332"/>
      <c r="B983" s="1398"/>
      <c r="C983" s="1545" t="s">
        <v>404</v>
      </c>
      <c r="D983" s="1409"/>
      <c r="E983" s="1409"/>
      <c r="F983" s="1478" t="s">
        <v>405</v>
      </c>
      <c r="G983" s="1412">
        <v>10</v>
      </c>
      <c r="H983" s="1419">
        <v>10.300000000000001</v>
      </c>
      <c r="I983" s="1419"/>
      <c r="J983" s="1419"/>
      <c r="K983" s="1419">
        <v>10.300000000000001</v>
      </c>
      <c r="L983" s="1419"/>
      <c r="M983" s="1419"/>
      <c r="N983" s="1419">
        <v>10.300000000000001</v>
      </c>
      <c r="O983" s="1419"/>
      <c r="P983" s="1419"/>
      <c r="Q983" s="1419">
        <v>10.300000000000001</v>
      </c>
      <c r="R983" s="1419"/>
      <c r="S983" s="1419"/>
      <c r="T983" s="1419">
        <v>10.300000000000001</v>
      </c>
      <c r="U983" s="1419"/>
      <c r="V983" s="1419"/>
      <c r="W983" s="1419">
        <v>10.300000000000001</v>
      </c>
      <c r="X983" s="1419"/>
      <c r="Y983" s="1419"/>
      <c r="Z983" s="1419">
        <v>10.300000000000001</v>
      </c>
      <c r="AA983" s="1419"/>
      <c r="AB983" s="1419"/>
      <c r="AC983" s="1419">
        <v>10.300000000000001</v>
      </c>
      <c r="AD983" s="1419"/>
      <c r="AE983" s="1419"/>
      <c r="AF983" s="1419">
        <v>10.300000000000001</v>
      </c>
      <c r="AG983" s="1419"/>
      <c r="AH983" s="1419"/>
      <c r="AI983" s="1419">
        <v>10.300000000000001</v>
      </c>
      <c r="AJ983" s="1419"/>
      <c r="AK983" s="1419"/>
      <c r="AL983" s="1420">
        <v>10.300000000000001</v>
      </c>
      <c r="AM983" s="1420"/>
      <c r="AN983" s="1420"/>
      <c r="AO983" s="1419">
        <v>10.300000000000001</v>
      </c>
      <c r="AP983" s="1419"/>
      <c r="AQ983" s="1419"/>
      <c r="AR983" s="1419">
        <v>10.300000000000001</v>
      </c>
      <c r="AS983" s="1419"/>
      <c r="AT983" s="1419"/>
      <c r="AU983" s="1419">
        <v>10.300000000000001</v>
      </c>
      <c r="AV983" s="1419"/>
      <c r="AW983" s="1419"/>
      <c r="AX983" s="1419">
        <v>10.300000000000001</v>
      </c>
      <c r="AY983" s="1419"/>
      <c r="AZ983" s="1419"/>
      <c r="BA983" s="1419">
        <v>10.300000000000001</v>
      </c>
      <c r="BB983" s="1419"/>
      <c r="BC983" s="1419"/>
      <c r="BD983" s="1419">
        <v>10.300000000000001</v>
      </c>
      <c r="BE983" s="1419"/>
      <c r="BF983" s="1419"/>
      <c r="BG983" s="1419">
        <v>10.300000000000001</v>
      </c>
      <c r="BH983" s="1419"/>
      <c r="BI983" s="1419"/>
      <c r="BJ983" s="1419">
        <v>10.300000000000001</v>
      </c>
      <c r="BK983" s="1419"/>
      <c r="BL983" s="1419"/>
      <c r="BM983" s="1419">
        <v>10.300000000000001</v>
      </c>
      <c r="BN983" s="1419"/>
      <c r="BO983" s="1419"/>
      <c r="BP983" s="1419">
        <v>10.300000000000001</v>
      </c>
      <c r="BQ983" s="1419"/>
      <c r="BR983" s="1419"/>
      <c r="BS983" s="1419">
        <v>10.300000000000001</v>
      </c>
      <c r="BT983" s="1419"/>
      <c r="BU983" s="1419"/>
      <c r="BV983" s="1419">
        <v>10.300000000000001</v>
      </c>
      <c r="BW983" s="1419"/>
      <c r="BX983" s="1419"/>
      <c r="BY983" s="1419">
        <v>10.300000000000001</v>
      </c>
      <c r="BZ983" s="1419"/>
      <c r="CA983" s="1419"/>
    </row>
    <row r="984" s="1" customFormat="1" ht="19.199999999999999">
      <c r="A984" s="1332"/>
      <c r="B984" s="1398"/>
      <c r="C984" s="1545" t="s">
        <v>424</v>
      </c>
      <c r="D984" s="1409"/>
      <c r="E984" s="1409"/>
      <c r="F984" s="1478" t="s">
        <v>405</v>
      </c>
      <c r="G984" s="1412">
        <v>10</v>
      </c>
      <c r="H984" s="1419">
        <v>10.300000000000001</v>
      </c>
      <c r="I984" s="1419"/>
      <c r="J984" s="1419"/>
      <c r="K984" s="1419">
        <v>10.300000000000001</v>
      </c>
      <c r="L984" s="1419"/>
      <c r="M984" s="1419"/>
      <c r="N984" s="1419">
        <v>10.300000000000001</v>
      </c>
      <c r="O984" s="1419"/>
      <c r="P984" s="1419"/>
      <c r="Q984" s="1419">
        <v>10.300000000000001</v>
      </c>
      <c r="R984" s="1419"/>
      <c r="S984" s="1419"/>
      <c r="T984" s="1419">
        <v>10.300000000000001</v>
      </c>
      <c r="U984" s="1419"/>
      <c r="V984" s="1419"/>
      <c r="W984" s="1419">
        <v>10.300000000000001</v>
      </c>
      <c r="X984" s="1419"/>
      <c r="Y984" s="1419"/>
      <c r="Z984" s="1419">
        <v>10.300000000000001</v>
      </c>
      <c r="AA984" s="1419"/>
      <c r="AB984" s="1419"/>
      <c r="AC984" s="1419">
        <v>10.300000000000001</v>
      </c>
      <c r="AD984" s="1419"/>
      <c r="AE984" s="1419"/>
      <c r="AF984" s="1419">
        <v>10.300000000000001</v>
      </c>
      <c r="AG984" s="1419"/>
      <c r="AH984" s="1419"/>
      <c r="AI984" s="1419">
        <v>10.300000000000001</v>
      </c>
      <c r="AJ984" s="1419"/>
      <c r="AK984" s="1419"/>
      <c r="AL984" s="1420">
        <v>10.300000000000001</v>
      </c>
      <c r="AM984" s="1420"/>
      <c r="AN984" s="1420"/>
      <c r="AO984" s="1419">
        <v>10.300000000000001</v>
      </c>
      <c r="AP984" s="1419"/>
      <c r="AQ984" s="1419"/>
      <c r="AR984" s="1419">
        <v>10.300000000000001</v>
      </c>
      <c r="AS984" s="1419"/>
      <c r="AT984" s="1419"/>
      <c r="AU984" s="1419">
        <v>10.300000000000001</v>
      </c>
      <c r="AV984" s="1419"/>
      <c r="AW984" s="1419"/>
      <c r="AX984" s="1419">
        <v>10.300000000000001</v>
      </c>
      <c r="AY984" s="1419"/>
      <c r="AZ984" s="1419"/>
      <c r="BA984" s="1419">
        <v>10.300000000000001</v>
      </c>
      <c r="BB984" s="1419"/>
      <c r="BC984" s="1419"/>
      <c r="BD984" s="1419">
        <v>10.300000000000001</v>
      </c>
      <c r="BE984" s="1419"/>
      <c r="BF984" s="1419"/>
      <c r="BG984" s="1419">
        <v>10.300000000000001</v>
      </c>
      <c r="BH984" s="1419"/>
      <c r="BI984" s="1419"/>
      <c r="BJ984" s="1419">
        <v>10.300000000000001</v>
      </c>
      <c r="BK984" s="1419"/>
      <c r="BL984" s="1419"/>
      <c r="BM984" s="1419">
        <v>10.300000000000001</v>
      </c>
      <c r="BN984" s="1419"/>
      <c r="BO984" s="1419"/>
      <c r="BP984" s="1419">
        <v>10.300000000000001</v>
      </c>
      <c r="BQ984" s="1419"/>
      <c r="BR984" s="1419"/>
      <c r="BS984" s="1419">
        <v>10.300000000000001</v>
      </c>
      <c r="BT984" s="1419"/>
      <c r="BU984" s="1419"/>
      <c r="BV984" s="1419">
        <v>10.300000000000001</v>
      </c>
      <c r="BW984" s="1419"/>
      <c r="BX984" s="1419"/>
      <c r="BY984" s="1419">
        <v>10.300000000000001</v>
      </c>
      <c r="BZ984" s="1419"/>
      <c r="CA984" s="1419"/>
    </row>
    <row r="985" s="1" customFormat="1" ht="19.199999999999999">
      <c r="A985" s="1332"/>
      <c r="B985" s="1398" t="s">
        <v>402</v>
      </c>
      <c r="C985" s="1648" t="s">
        <v>407</v>
      </c>
      <c r="D985" s="1409"/>
      <c r="E985" s="1409"/>
      <c r="F985" s="1478"/>
      <c r="G985" s="1412">
        <v>10</v>
      </c>
      <c r="H985" s="1419"/>
      <c r="I985" s="1419"/>
      <c r="J985" s="1414">
        <f>ROUND(SQRT(H985^2+I985^2)*1000/(1.73*H983),0)</f>
        <v>0</v>
      </c>
      <c r="K985" s="1419"/>
      <c r="L985" s="1419"/>
      <c r="M985" s="1414">
        <f>ROUND(SQRT(K985^2+L985^2)*1000/(1.73*K983),0)</f>
        <v>0</v>
      </c>
      <c r="N985" s="1419"/>
      <c r="O985" s="1419"/>
      <c r="P985" s="1414">
        <f>ROUND(SQRT(N985^2+O985^2)*1000/(1.73*N983),0)</f>
        <v>0</v>
      </c>
      <c r="Q985" s="1419"/>
      <c r="R985" s="1419"/>
      <c r="S985" s="1414">
        <f>ROUND(SQRT(Q985^2+R985^2)*1000/(1.73*Q983),0)</f>
        <v>0</v>
      </c>
      <c r="T985" s="1419"/>
      <c r="U985" s="1419"/>
      <c r="V985" s="1414">
        <f>ROUND(SQRT(T985^2+U985^2)*1000/(1.73*T983),0)</f>
        <v>0</v>
      </c>
      <c r="W985" s="1419"/>
      <c r="X985" s="1419"/>
      <c r="Y985" s="1414">
        <f>ROUND(SQRT(W985^2+X985^2)*1000/(1.73*W983),0)</f>
        <v>0</v>
      </c>
      <c r="Z985" s="1419"/>
      <c r="AA985" s="1419"/>
      <c r="AB985" s="1414">
        <f>ROUND(SQRT(Z985^2+AA985^2)*1000/(1.73*Z983),0)</f>
        <v>0</v>
      </c>
      <c r="AC985" s="1419"/>
      <c r="AD985" s="1419"/>
      <c r="AE985" s="1414">
        <f>ROUND(SQRT(AC985^2+AD985^2)*1000/(1.73*AC983),0)</f>
        <v>0</v>
      </c>
      <c r="AF985" s="1419"/>
      <c r="AG985" s="1419"/>
      <c r="AH985" s="1414">
        <f>ROUND(SQRT(AF985^2+AG985^2)*1000/(1.73*AF983),0)</f>
        <v>0</v>
      </c>
      <c r="AI985" s="1419"/>
      <c r="AJ985" s="1419"/>
      <c r="AK985" s="1414">
        <f>ROUND(SQRT(AI985^2+AJ985^2)*1000/(1.73*AI983),0)</f>
        <v>0</v>
      </c>
      <c r="AL985" s="1420"/>
      <c r="AM985" s="1420"/>
      <c r="AN985" s="1416">
        <f>ROUND(SQRT(AL985^2+AM985^2)*1000/(1.73*AL983),0)</f>
        <v>0</v>
      </c>
      <c r="AO985" s="1419"/>
      <c r="AP985" s="1419"/>
      <c r="AQ985" s="1414">
        <f>ROUND(SQRT(AO985^2+AP985^2)*1000/(1.73*AO983),0)</f>
        <v>0</v>
      </c>
      <c r="AR985" s="1419"/>
      <c r="AS985" s="1419"/>
      <c r="AT985" s="1414">
        <f>ROUND(SQRT(AR985^2+AS985^2)*1000/(1.73*AR983),0)</f>
        <v>0</v>
      </c>
      <c r="AU985" s="1419"/>
      <c r="AV985" s="1419"/>
      <c r="AW985" s="1414">
        <f>ROUND(SQRT(AU985^2+AV985^2)*1000/(1.73*AU983),0)</f>
        <v>0</v>
      </c>
      <c r="AX985" s="1419"/>
      <c r="AY985" s="1419"/>
      <c r="AZ985" s="1414">
        <f>ROUND(SQRT(AX985^2+AY985^2)*1000/(1.73*AX983),0)</f>
        <v>0</v>
      </c>
      <c r="BA985" s="1419"/>
      <c r="BB985" s="1419"/>
      <c r="BC985" s="1414">
        <f>ROUND(SQRT(BA985^2+BB985^2)*1000/(1.73*BA983),0)</f>
        <v>0</v>
      </c>
      <c r="BD985" s="1419"/>
      <c r="BE985" s="1419"/>
      <c r="BF985" s="1414">
        <f>ROUND(SQRT(BD985^2+BE985^2)*1000/(1.73*BD983),0)</f>
        <v>0</v>
      </c>
      <c r="BG985" s="1419"/>
      <c r="BH985" s="1419"/>
      <c r="BI985" s="1414">
        <f>ROUND(SQRT(BG985^2+BH985^2)*1000/(1.73*BG983),0)</f>
        <v>0</v>
      </c>
      <c r="BJ985" s="1419"/>
      <c r="BK985" s="1419"/>
      <c r="BL985" s="1414">
        <f>ROUND(SQRT(BJ985^2+BK985^2)*1000/(1.73*BJ983),0)</f>
        <v>0</v>
      </c>
      <c r="BM985" s="1419"/>
      <c r="BN985" s="1419"/>
      <c r="BO985" s="1414">
        <f>ROUND(SQRT(BM985^2+BN985^2)*1000/(1.73*BM983),0)</f>
        <v>0</v>
      </c>
      <c r="BP985" s="1419"/>
      <c r="BQ985" s="1419"/>
      <c r="BR985" s="1414">
        <f>ROUND(SQRT(BP985^2+BQ985^2)*1000/(1.73*BP983),0)</f>
        <v>0</v>
      </c>
      <c r="BS985" s="1419"/>
      <c r="BT985" s="1419"/>
      <c r="BU985" s="1414">
        <f>ROUND(SQRT(BS985^2+BT985^2)*1000/(1.73*BS983),0)</f>
        <v>0</v>
      </c>
      <c r="BV985" s="1419"/>
      <c r="BW985" s="1419"/>
      <c r="BX985" s="1414">
        <f>ROUND(SQRT(BV985^2+BW985^2)*1000/(1.73*BV983),0)</f>
        <v>0</v>
      </c>
      <c r="BY985" s="1419"/>
      <c r="BZ985" s="1419"/>
      <c r="CA985" s="1414">
        <f>ROUND(SQRT(BY985^2+BZ985^2)*1000/(1.73*BY983),0)</f>
        <v>0</v>
      </c>
    </row>
    <row r="986" s="1" customFormat="1" ht="19.199999999999999">
      <c r="A986" s="808"/>
      <c r="B986" s="1398"/>
      <c r="C986" s="1548" t="s">
        <v>433</v>
      </c>
      <c r="D986" s="1409"/>
      <c r="E986" s="1409"/>
      <c r="F986" s="1478"/>
      <c r="G986" s="1412">
        <v>10</v>
      </c>
      <c r="H986" s="1419"/>
      <c r="I986" s="1419"/>
      <c r="J986" s="1414">
        <f>ROUND(SQRT(H986^2+I986^2)*1000/(1.73*H983),0)</f>
        <v>0</v>
      </c>
      <c r="K986" s="1419"/>
      <c r="L986" s="1419"/>
      <c r="M986" s="1414">
        <f>ROUND(SQRT(K986^2+L986^2)*1000/(1.73*K983),0)</f>
        <v>0</v>
      </c>
      <c r="N986" s="1419"/>
      <c r="O986" s="1419"/>
      <c r="P986" s="1414">
        <f>ROUND(SQRT(N986^2+O986^2)*1000/(1.73*N983),0)</f>
        <v>0</v>
      </c>
      <c r="Q986" s="1419"/>
      <c r="R986" s="1419"/>
      <c r="S986" s="1414">
        <f>ROUND(SQRT(Q986^2+R986^2)*1000/(1.73*Q983),0)</f>
        <v>0</v>
      </c>
      <c r="T986" s="1419"/>
      <c r="U986" s="1419"/>
      <c r="V986" s="1414">
        <f>ROUND(SQRT(T986^2+U986^2)*1000/(1.73*T983),0)</f>
        <v>0</v>
      </c>
      <c r="W986" s="1419"/>
      <c r="X986" s="1419"/>
      <c r="Y986" s="1414">
        <f>ROUND(SQRT(W986^2+X986^2)*1000/(1.73*W983),0)</f>
        <v>0</v>
      </c>
      <c r="Z986" s="1419"/>
      <c r="AA986" s="1419"/>
      <c r="AB986" s="1414">
        <f>ROUND(SQRT(Z986^2+AA986^2)*1000/(1.73*Z983),0)</f>
        <v>0</v>
      </c>
      <c r="AC986" s="1419"/>
      <c r="AD986" s="1419"/>
      <c r="AE986" s="1414">
        <f>ROUND(SQRT(AC986^2+AD986^2)*1000/(1.73*AC983),0)</f>
        <v>0</v>
      </c>
      <c r="AF986" s="1419"/>
      <c r="AG986" s="1419"/>
      <c r="AH986" s="1414">
        <f>ROUND(SQRT(AF986^2+AG986^2)*1000/(1.73*AF983),0)</f>
        <v>0</v>
      </c>
      <c r="AI986" s="1419"/>
      <c r="AJ986" s="1419"/>
      <c r="AK986" s="1414">
        <f>ROUND(SQRT(AI986^2+AJ986^2)*1000/(1.73*AI983),0)</f>
        <v>0</v>
      </c>
      <c r="AL986" s="1420"/>
      <c r="AM986" s="1420"/>
      <c r="AN986" s="1416">
        <f>ROUND(SQRT(AL986^2+AM986^2)*1000/(1.73*AL983),0)</f>
        <v>0</v>
      </c>
      <c r="AO986" s="1419"/>
      <c r="AP986" s="1419"/>
      <c r="AQ986" s="1414">
        <f>ROUND(SQRT(AO986^2+AP986^2)*1000/(1.73*AO983),0)</f>
        <v>0</v>
      </c>
      <c r="AR986" s="1419"/>
      <c r="AS986" s="1419"/>
      <c r="AT986" s="1414">
        <f>ROUND(SQRT(AR986^2+AS986^2)*1000/(1.73*AR983),0)</f>
        <v>0</v>
      </c>
      <c r="AU986" s="1419"/>
      <c r="AV986" s="1419"/>
      <c r="AW986" s="1414">
        <f>ROUND(SQRT(AU986^2+AV986^2)*1000/(1.73*AU983),0)</f>
        <v>0</v>
      </c>
      <c r="AX986" s="1419"/>
      <c r="AY986" s="1419"/>
      <c r="AZ986" s="1414">
        <f>ROUND(SQRT(AX986^2+AY986^2)*1000/(1.73*AX983),0)</f>
        <v>0</v>
      </c>
      <c r="BA986" s="1419"/>
      <c r="BB986" s="1419"/>
      <c r="BC986" s="1414">
        <f>ROUND(SQRT(BA986^2+BB986^2)*1000/(1.73*BA983),0)</f>
        <v>0</v>
      </c>
      <c r="BD986" s="1419"/>
      <c r="BE986" s="1419"/>
      <c r="BF986" s="1414">
        <f>ROUND(SQRT(BD986^2+BE986^2)*1000/(1.73*BD983),0)</f>
        <v>0</v>
      </c>
      <c r="BG986" s="1419"/>
      <c r="BH986" s="1419"/>
      <c r="BI986" s="1414">
        <f>ROUND(SQRT(BG986^2+BH986^2)*1000/(1.73*BG983),0)</f>
        <v>0</v>
      </c>
      <c r="BJ986" s="1419"/>
      <c r="BK986" s="1419"/>
      <c r="BL986" s="1414">
        <f>ROUND(SQRT(BJ986^2+BK986^2)*1000/(1.73*BJ983),0)</f>
        <v>0</v>
      </c>
      <c r="BM986" s="1419"/>
      <c r="BN986" s="1419"/>
      <c r="BO986" s="1414">
        <f>ROUND(SQRT(BM986^2+BN986^2)*1000/(1.73*BM983),0)</f>
        <v>0</v>
      </c>
      <c r="BP986" s="1419"/>
      <c r="BQ986" s="1419"/>
      <c r="BR986" s="1414">
        <f>ROUND(SQRT(BP986^2+BQ986^2)*1000/(1.73*BP983),0)</f>
        <v>0</v>
      </c>
      <c r="BS986" s="1419"/>
      <c r="BT986" s="1419"/>
      <c r="BU986" s="1414">
        <f>ROUND(SQRT(BS986^2+BT986^2)*1000/(1.73*BS983),0)</f>
        <v>0</v>
      </c>
      <c r="BV986" s="1419"/>
      <c r="BW986" s="1419"/>
      <c r="BX986" s="1414">
        <f>ROUND(SQRT(BV986^2+BW986^2)*1000/(1.73*BV983),0)</f>
        <v>0</v>
      </c>
      <c r="BY986" s="1419"/>
      <c r="BZ986" s="1419"/>
      <c r="CA986" s="1414">
        <f>ROUND(SQRT(BY986^2+BZ986^2)*1000/(1.73*BY983),0)</f>
        <v>0</v>
      </c>
    </row>
    <row r="987" s="1" customFormat="1" ht="18">
      <c r="A987" s="808"/>
      <c r="B987" s="1655"/>
      <c r="C987" s="1648" t="s">
        <v>128</v>
      </c>
      <c r="D987" s="1409"/>
      <c r="E987" s="1409"/>
      <c r="F987" s="1478"/>
      <c r="G987" s="1412">
        <v>10</v>
      </c>
      <c r="H987" s="1413">
        <v>0.053199999999999997</v>
      </c>
      <c r="I987" s="1413">
        <v>0.030200000000000001</v>
      </c>
      <c r="J987" s="1414">
        <f t="shared" ref="J987:J988" si="4309">ROUND(SQRT(H987^2+I987^2)*1000/(1.73*H983),0)</f>
        <v>3</v>
      </c>
      <c r="K987" s="1413">
        <v>0.052600000000000001</v>
      </c>
      <c r="L987" s="1413">
        <v>0.0298</v>
      </c>
      <c r="M987" s="1414">
        <f t="shared" ref="M987:M988" si="4310">ROUND(SQRT(K987^2+L987^2)*1000/(1.73*K983),0)</f>
        <v>3</v>
      </c>
      <c r="N987" s="1413">
        <v>0.046800000000000001</v>
      </c>
      <c r="O987" s="1413">
        <v>0.030800000000000001</v>
      </c>
      <c r="P987" s="1414">
        <f t="shared" ref="P987:P988" si="4311">ROUND(SQRT(N987^2+O987^2)*1000/(1.73*N983),0)</f>
        <v>3</v>
      </c>
      <c r="Q987" s="1413">
        <v>0.050200000000000002</v>
      </c>
      <c r="R987" s="1413">
        <v>0.030599999999999999</v>
      </c>
      <c r="S987" s="1414">
        <f t="shared" ref="S987:S988" si="4312">ROUND(SQRT(Q987^2+R987^2)*1000/(1.73*Q983),0)</f>
        <v>3</v>
      </c>
      <c r="T987" s="1413">
        <v>0.054600000000000003</v>
      </c>
      <c r="U987" s="1413">
        <v>0.030200000000000001</v>
      </c>
      <c r="V987" s="1414">
        <f t="shared" ref="V987:V988" si="4313">ROUND(SQRT(T987^2+U987^2)*1000/(1.73*T983),0)</f>
        <v>4</v>
      </c>
      <c r="W987" s="1413">
        <v>0.053999999999999999</v>
      </c>
      <c r="X987" s="1413">
        <v>0.030200000000000001</v>
      </c>
      <c r="Y987" s="1414">
        <f t="shared" ref="Y987:Y988" si="4314">ROUND(SQRT(W987^2+X987^2)*1000/(1.73*W983),0)</f>
        <v>3</v>
      </c>
      <c r="Z987" s="1413">
        <v>0.053600000000000002</v>
      </c>
      <c r="AA987" s="1413">
        <v>0.030800000000000001</v>
      </c>
      <c r="AB987" s="1414">
        <f t="shared" ref="AB987:AB988" si="4315">ROUND(SQRT(Z987^2+AA987^2)*1000/(1.73*Z983),0)</f>
        <v>3</v>
      </c>
      <c r="AC987" s="1413">
        <v>0.056599999999999998</v>
      </c>
      <c r="AD987" s="1413">
        <v>0.0304</v>
      </c>
      <c r="AE987" s="1414">
        <f t="shared" ref="AE987:AE988" si="4316">ROUND(SQRT(AC987^2+AD987^2)*1000/(1.73*AC983),0)</f>
        <v>4</v>
      </c>
      <c r="AF987" s="1413">
        <v>0.060999999999999999</v>
      </c>
      <c r="AG987" s="1413">
        <v>0.029600000000000001</v>
      </c>
      <c r="AH987" s="1414">
        <f t="shared" ref="AH987:AH988" si="4317">ROUND(SQRT(AF987^2+AG987^2)*1000/(1.73*AF983),0)</f>
        <v>4</v>
      </c>
      <c r="AI987" s="1413">
        <v>0.058000000000000003</v>
      </c>
      <c r="AJ987" s="1413">
        <v>0.029399999999999999</v>
      </c>
      <c r="AK987" s="1414">
        <f t="shared" ref="AK987:AK988" si="4318">ROUND(SQRT(AI987^2+AJ987^2)*1000/(1.73*AI983),0)</f>
        <v>4</v>
      </c>
      <c r="AL987" s="1415">
        <v>0.15840000000000001</v>
      </c>
      <c r="AM987" s="1415">
        <v>0.018599999999999998</v>
      </c>
      <c r="AN987" s="1416">
        <f t="shared" ref="AN987:AN988" si="4319">ROUND(SQRT(AL987^2+AM987^2)*1000/(1.73*AL983),0)</f>
        <v>9</v>
      </c>
      <c r="AO987" s="1413">
        <v>0.19819999999999999</v>
      </c>
      <c r="AP987" s="1413">
        <v>0.012200000000000001</v>
      </c>
      <c r="AQ987" s="1414">
        <f t="shared" ref="AQ987:AQ988" si="4320">ROUND(SQRT(AO987^2+AP987^2)*1000/(1.73*AO983),0)</f>
        <v>11</v>
      </c>
      <c r="AR987" s="1413">
        <v>0.1898</v>
      </c>
      <c r="AS987" s="1413">
        <v>0.012</v>
      </c>
      <c r="AT987" s="1414">
        <f t="shared" ref="AT987:AT988" si="4321">ROUND(SQRT(AR987^2+AS987^2)*1000/(1.73*AR983),0)</f>
        <v>11</v>
      </c>
      <c r="AU987" s="1413">
        <v>0.183</v>
      </c>
      <c r="AV987" s="1413">
        <v>0.0114</v>
      </c>
      <c r="AW987" s="1414">
        <f t="shared" ref="AW987:AW988" si="4322">ROUND(SQRT(AU987^2+AV987^2)*1000/(1.73*AU983),0)</f>
        <v>10</v>
      </c>
      <c r="AX987" s="1413">
        <v>0.18959999999999999</v>
      </c>
      <c r="AY987" s="1413">
        <v>0.012</v>
      </c>
      <c r="AZ987" s="1414">
        <f t="shared" ref="AZ987:AZ988" si="4323">ROUND(SQRT(AX987^2+AY987^2)*1000/(1.73*AX983),0)</f>
        <v>11</v>
      </c>
      <c r="BA987" s="1413">
        <v>0.1908</v>
      </c>
      <c r="BB987" s="1413">
        <v>0.012800000000000001</v>
      </c>
      <c r="BC987" s="1414">
        <f t="shared" ref="BC987:BC988" si="4324">ROUND(SQRT(BA987^2+BB987^2)*1000/(1.73*BA983),0)</f>
        <v>11</v>
      </c>
      <c r="BD987" s="1413">
        <v>0.19919999999999999</v>
      </c>
      <c r="BE987" s="1413">
        <v>0.0126</v>
      </c>
      <c r="BF987" s="1414">
        <f t="shared" ref="BF987:BF988" si="4325">ROUND(SQRT(BD987^2+BE987^2)*1000/(1.73*BD983),0)</f>
        <v>11</v>
      </c>
      <c r="BG987" s="1413">
        <v>0.19120000000000001</v>
      </c>
      <c r="BH987" s="1413">
        <v>0.0124</v>
      </c>
      <c r="BI987" s="1414">
        <f t="shared" ref="BI987:BI988" si="4326">ROUND(SQRT(BG987^2+BH987^2)*1000/(1.73*BG983),0)</f>
        <v>11</v>
      </c>
      <c r="BJ987" s="1413">
        <v>0.19839999999999999</v>
      </c>
      <c r="BK987" s="1413">
        <v>0.012</v>
      </c>
      <c r="BL987" s="1414">
        <f t="shared" ref="BL987:BL988" si="4327">ROUND(SQRT(BJ987^2+BK987^2)*1000/(1.73*BJ983),0)</f>
        <v>11</v>
      </c>
      <c r="BM987" s="1413">
        <v>0.186</v>
      </c>
      <c r="BN987" s="1413">
        <v>0.0134</v>
      </c>
      <c r="BO987" s="1414">
        <f t="shared" ref="BO987:BO988" si="4328">ROUND(SQRT(BM987^2+BN987^2)*1000/(1.73*BM983),0)</f>
        <v>10</v>
      </c>
      <c r="BP987" s="1413">
        <v>0.18859999999999999</v>
      </c>
      <c r="BQ987" s="1413">
        <v>0.014800000000000001</v>
      </c>
      <c r="BR987" s="1414">
        <f t="shared" ref="BR987:BR988" si="4329">ROUND(SQRT(BP987^2+BQ987^2)*1000/(1.73*BP983),0)</f>
        <v>11</v>
      </c>
      <c r="BS987" s="1413">
        <v>0.18260000000000001</v>
      </c>
      <c r="BT987" s="1413">
        <v>0.0134</v>
      </c>
      <c r="BU987" s="1414">
        <f t="shared" ref="BU987:BU988" si="4330">ROUND(SQRT(BS987^2+BT987^2)*1000/(1.73*BS983),0)</f>
        <v>10</v>
      </c>
      <c r="BV987" s="1413">
        <v>0.193</v>
      </c>
      <c r="BW987" s="1413">
        <v>0.0132</v>
      </c>
      <c r="BX987" s="1414">
        <f t="shared" ref="BX987:BX988" si="4331">ROUND(SQRT(BV987^2+BW987^2)*1000/(1.73*BV983),0)</f>
        <v>11</v>
      </c>
      <c r="BY987" s="1413">
        <v>0.18140000000000001</v>
      </c>
      <c r="BZ987" s="1413">
        <v>0.014</v>
      </c>
      <c r="CA987" s="1414">
        <f t="shared" ref="CA987:CA988" si="4332">ROUND(SQRT(BY987^2+BZ987^2)*1000/(1.73*BY983),0)</f>
        <v>10</v>
      </c>
    </row>
    <row r="988" s="1" customFormat="1" ht="19.199999999999999">
      <c r="A988" s="808"/>
      <c r="B988" s="1398" t="s">
        <v>403</v>
      </c>
      <c r="C988" s="1648" t="s">
        <v>68</v>
      </c>
      <c r="D988" s="1409"/>
      <c r="E988" s="1409"/>
      <c r="F988" s="1478"/>
      <c r="G988" s="1412">
        <v>10</v>
      </c>
      <c r="H988" s="1413">
        <v>0.28399999999999997</v>
      </c>
      <c r="I988" s="1413">
        <v>0.0057999999999999996</v>
      </c>
      <c r="J988" s="1414">
        <f t="shared" si="4309"/>
        <v>16</v>
      </c>
      <c r="K988" s="1413">
        <v>0.27860000000000001</v>
      </c>
      <c r="L988" s="1413">
        <v>0.0054000000000000003</v>
      </c>
      <c r="M988" s="1414">
        <f t="shared" si="4310"/>
        <v>16</v>
      </c>
      <c r="N988" s="1413">
        <v>0.28000000000000003</v>
      </c>
      <c r="O988" s="1413">
        <v>0.0054000000000000003</v>
      </c>
      <c r="P988" s="1414">
        <f t="shared" si="4311"/>
        <v>16</v>
      </c>
      <c r="Q988" s="1413">
        <v>0.26619999999999999</v>
      </c>
      <c r="R988" s="1413">
        <v>0.0033999999999999998</v>
      </c>
      <c r="S988" s="1414">
        <f t="shared" si="4312"/>
        <v>15</v>
      </c>
      <c r="T988" s="1413">
        <v>0.25940000000000002</v>
      </c>
      <c r="U988" s="1413">
        <v>0.0038</v>
      </c>
      <c r="V988" s="1414">
        <f t="shared" si="4313"/>
        <v>15</v>
      </c>
      <c r="W988" s="1413">
        <v>0.26919999999999999</v>
      </c>
      <c r="X988" s="1413">
        <v>0.0057999999999999996</v>
      </c>
      <c r="Y988" s="1414">
        <f t="shared" si="4314"/>
        <v>15</v>
      </c>
      <c r="Z988" s="1413">
        <v>0.27160000000000001</v>
      </c>
      <c r="AA988" s="1413">
        <v>0.0038</v>
      </c>
      <c r="AB988" s="1414">
        <f t="shared" si="4315"/>
        <v>15</v>
      </c>
      <c r="AC988" s="1413">
        <v>0.26740000000000003</v>
      </c>
      <c r="AD988" s="1413">
        <v>0.0018</v>
      </c>
      <c r="AE988" s="1414">
        <f t="shared" si="4316"/>
        <v>15</v>
      </c>
      <c r="AF988" s="1413">
        <v>0.26000000000000001</v>
      </c>
      <c r="AG988" s="1413">
        <v>0.001</v>
      </c>
      <c r="AH988" s="1414">
        <f t="shared" si="4317"/>
        <v>15</v>
      </c>
      <c r="AI988" s="1413">
        <v>0.26500000000000001</v>
      </c>
      <c r="AJ988" s="1413">
        <v>0.0018</v>
      </c>
      <c r="AK988" s="1414">
        <f t="shared" si="4318"/>
        <v>15</v>
      </c>
      <c r="AL988" s="1415">
        <v>0.26979999999999998</v>
      </c>
      <c r="AM988" s="1415">
        <v>0.0033999999999999998</v>
      </c>
      <c r="AN988" s="1416">
        <f t="shared" si="4319"/>
        <v>15</v>
      </c>
      <c r="AO988" s="1413">
        <v>0.26319999999999999</v>
      </c>
      <c r="AP988" s="1413">
        <v>0.0025999999999999999</v>
      </c>
      <c r="AQ988" s="1414">
        <f t="shared" si="4320"/>
        <v>15</v>
      </c>
      <c r="AR988" s="1413">
        <v>0.2596</v>
      </c>
      <c r="AS988" s="1413">
        <v>0.0023999999999999998</v>
      </c>
      <c r="AT988" s="1414">
        <f t="shared" si="4321"/>
        <v>15</v>
      </c>
      <c r="AU988" s="1413">
        <v>0.26240000000000002</v>
      </c>
      <c r="AV988" s="1413">
        <v>0.0030000000000000001</v>
      </c>
      <c r="AW988" s="1414">
        <f t="shared" si="4322"/>
        <v>15</v>
      </c>
      <c r="AX988" s="1413">
        <v>0.26179999999999998</v>
      </c>
      <c r="AY988" s="1413">
        <v>0.0047999999999999996</v>
      </c>
      <c r="AZ988" s="1414">
        <f t="shared" si="4323"/>
        <v>15</v>
      </c>
      <c r="BA988" s="1413">
        <v>0.24940000000000001</v>
      </c>
      <c r="BB988" s="1413">
        <v>0.0038</v>
      </c>
      <c r="BC988" s="1414">
        <f t="shared" si="4324"/>
        <v>14</v>
      </c>
      <c r="BD988" s="1413">
        <v>0.26179999999999998</v>
      </c>
      <c r="BE988" s="1413">
        <v>0.0033999999999999998</v>
      </c>
      <c r="BF988" s="1414">
        <f t="shared" si="4325"/>
        <v>15</v>
      </c>
      <c r="BG988" s="1413">
        <v>0.2676</v>
      </c>
      <c r="BH988" s="1413">
        <v>0.0040000000000000001</v>
      </c>
      <c r="BI988" s="1414">
        <f t="shared" si="4326"/>
        <v>15</v>
      </c>
      <c r="BJ988" s="1413">
        <v>0.27360000000000001</v>
      </c>
      <c r="BK988" s="1413">
        <v>0.0035999999999999999</v>
      </c>
      <c r="BL988" s="1414">
        <f t="shared" si="4327"/>
        <v>15</v>
      </c>
      <c r="BM988" s="1413">
        <v>0.27939999999999998</v>
      </c>
      <c r="BN988" s="1413">
        <v>0.0047999999999999996</v>
      </c>
      <c r="BO988" s="1414">
        <f t="shared" si="4328"/>
        <v>16</v>
      </c>
      <c r="BP988" s="1413">
        <v>0.2702</v>
      </c>
      <c r="BQ988" s="1413">
        <v>0.0054000000000000003</v>
      </c>
      <c r="BR988" s="1414">
        <f t="shared" si="4329"/>
        <v>15</v>
      </c>
      <c r="BS988" s="1413">
        <v>0.26719999999999999</v>
      </c>
      <c r="BT988" s="1413">
        <v>0.0033999999999999998</v>
      </c>
      <c r="BU988" s="1414">
        <f t="shared" si="4330"/>
        <v>15</v>
      </c>
      <c r="BV988" s="1413">
        <v>0.26879999999999998</v>
      </c>
      <c r="BW988" s="1413">
        <v>0.0033999999999999998</v>
      </c>
      <c r="BX988" s="1414">
        <f t="shared" si="4331"/>
        <v>15</v>
      </c>
      <c r="BY988" s="1413">
        <v>0.28520000000000001</v>
      </c>
      <c r="BZ988" s="1413">
        <v>0.0032000000000000002</v>
      </c>
      <c r="CA988" s="1414">
        <f t="shared" si="4332"/>
        <v>16</v>
      </c>
    </row>
    <row r="989" s="1" customFormat="1" ht="19.199999999999999">
      <c r="A989" s="808"/>
      <c r="B989" s="1398"/>
      <c r="C989" s="1548" t="s">
        <v>434</v>
      </c>
      <c r="D989" s="1409"/>
      <c r="E989" s="1409"/>
      <c r="F989" s="1478"/>
      <c r="G989" s="1412">
        <v>10</v>
      </c>
      <c r="H989" s="1419"/>
      <c r="I989" s="1419"/>
      <c r="J989" s="1414">
        <f>ROUND(SQRT(H989^2+I989^2)*1000/(1.73*H984),0)</f>
        <v>0</v>
      </c>
      <c r="K989" s="1419"/>
      <c r="L989" s="1419"/>
      <c r="M989" s="1414">
        <f>ROUND(SQRT(K989^2+L989^2)*1000/(1.73*K984),0)</f>
        <v>0</v>
      </c>
      <c r="N989" s="1419"/>
      <c r="O989" s="1419"/>
      <c r="P989" s="1414">
        <f>ROUND(SQRT(N989^2+O989^2)*1000/(1.73*N984),0)</f>
        <v>0</v>
      </c>
      <c r="Q989" s="1419"/>
      <c r="R989" s="1419"/>
      <c r="S989" s="1414">
        <f>ROUND(SQRT(Q989^2+R989^2)*1000/(1.73*Q984),0)</f>
        <v>0</v>
      </c>
      <c r="T989" s="1419"/>
      <c r="U989" s="1419"/>
      <c r="V989" s="1414">
        <f>ROUND(SQRT(T989^2+U989^2)*1000/(1.73*T984),0)</f>
        <v>0</v>
      </c>
      <c r="W989" s="1419"/>
      <c r="X989" s="1419"/>
      <c r="Y989" s="1414">
        <f>ROUND(SQRT(W989^2+X989^2)*1000/(1.73*W984),0)</f>
        <v>0</v>
      </c>
      <c r="Z989" s="1419"/>
      <c r="AA989" s="1419"/>
      <c r="AB989" s="1414">
        <f>ROUND(SQRT(Z989^2+AA989^2)*1000/(1.73*Z984),0)</f>
        <v>0</v>
      </c>
      <c r="AC989" s="1419"/>
      <c r="AD989" s="1419"/>
      <c r="AE989" s="1414">
        <f>ROUND(SQRT(AC989^2+AD989^2)*1000/(1.73*AC984),0)</f>
        <v>0</v>
      </c>
      <c r="AF989" s="1419"/>
      <c r="AG989" s="1419"/>
      <c r="AH989" s="1414">
        <f>ROUND(SQRT(AF989^2+AG989^2)*1000/(1.73*AF984),0)</f>
        <v>0</v>
      </c>
      <c r="AI989" s="1419"/>
      <c r="AJ989" s="1419"/>
      <c r="AK989" s="1414">
        <f>ROUND(SQRT(AI989^2+AJ989^2)*1000/(1.73*AI984),0)</f>
        <v>0</v>
      </c>
      <c r="AL989" s="1420"/>
      <c r="AM989" s="1420"/>
      <c r="AN989" s="1416">
        <f>ROUND(SQRT(AL989^2+AM989^2)*1000/(1.73*AL984),0)</f>
        <v>0</v>
      </c>
      <c r="AO989" s="1419"/>
      <c r="AP989" s="1419"/>
      <c r="AQ989" s="1414">
        <f>ROUND(SQRT(AO989^2+AP989^2)*1000/(1.73*AO984),0)</f>
        <v>0</v>
      </c>
      <c r="AR989" s="1419"/>
      <c r="AS989" s="1419"/>
      <c r="AT989" s="1414">
        <f>ROUND(SQRT(AR989^2+AS989^2)*1000/(1.73*AR984),0)</f>
        <v>0</v>
      </c>
      <c r="AU989" s="1419"/>
      <c r="AV989" s="1419"/>
      <c r="AW989" s="1414">
        <f>ROUND(SQRT(AU989^2+AV989^2)*1000/(1.73*AU984),0)</f>
        <v>0</v>
      </c>
      <c r="AX989" s="1419"/>
      <c r="AY989" s="1419"/>
      <c r="AZ989" s="1414">
        <f>ROUND(SQRT(AX989^2+AY989^2)*1000/(1.73*AX984),0)</f>
        <v>0</v>
      </c>
      <c r="BA989" s="1419"/>
      <c r="BB989" s="1419"/>
      <c r="BC989" s="1414">
        <f>ROUND(SQRT(BA989^2+BB989^2)*1000/(1.73*BA984),0)</f>
        <v>0</v>
      </c>
      <c r="BD989" s="1419"/>
      <c r="BE989" s="1419"/>
      <c r="BF989" s="1414">
        <f>ROUND(SQRT(BD989^2+BE989^2)*1000/(1.73*BD984),0)</f>
        <v>0</v>
      </c>
      <c r="BG989" s="1419"/>
      <c r="BH989" s="1419"/>
      <c r="BI989" s="1414">
        <f>ROUND(SQRT(BG989^2+BH989^2)*1000/(1.73*BG984),0)</f>
        <v>0</v>
      </c>
      <c r="BJ989" s="1419"/>
      <c r="BK989" s="1419"/>
      <c r="BL989" s="1414">
        <f>ROUND(SQRT(BJ989^2+BK989^2)*1000/(1.73*BJ984),0)</f>
        <v>0</v>
      </c>
      <c r="BM989" s="1419"/>
      <c r="BN989" s="1419"/>
      <c r="BO989" s="1414">
        <f>ROUND(SQRT(BM989^2+BN989^2)*1000/(1.73*BM984),0)</f>
        <v>0</v>
      </c>
      <c r="BP989" s="1419"/>
      <c r="BQ989" s="1419"/>
      <c r="BR989" s="1414">
        <f>ROUND(SQRT(BP989^2+BQ989^2)*1000/(1.73*BP984),0)</f>
        <v>0</v>
      </c>
      <c r="BS989" s="1419"/>
      <c r="BT989" s="1419"/>
      <c r="BU989" s="1414">
        <f>ROUND(SQRT(BS989^2+BT989^2)*1000/(1.73*BS984),0)</f>
        <v>0</v>
      </c>
      <c r="BV989" s="1419"/>
      <c r="BW989" s="1419"/>
      <c r="BX989" s="1414">
        <f>ROUND(SQRT(BV989^2+BW989^2)*1000/(1.73*BV984),0)</f>
        <v>0</v>
      </c>
      <c r="BY989" s="1419"/>
      <c r="BZ989" s="1419"/>
      <c r="CA989" s="1414">
        <f>ROUND(SQRT(BY989^2+BZ989^2)*1000/(1.73*BY984),0)</f>
        <v>0</v>
      </c>
    </row>
    <row r="990" s="1" customFormat="1" ht="18">
      <c r="A990" s="808"/>
      <c r="B990" s="1655"/>
      <c r="C990" s="1548" t="s">
        <v>462</v>
      </c>
      <c r="D990" s="1409"/>
      <c r="E990" s="1543"/>
      <c r="F990" s="1478"/>
      <c r="G990" s="1412">
        <v>10</v>
      </c>
      <c r="H990" s="1419"/>
      <c r="I990" s="1419"/>
      <c r="J990" s="1414">
        <f>ROUND(SQRT(H990^2+I990^2)*1000/(1.73*H984),0)</f>
        <v>0</v>
      </c>
      <c r="K990" s="1419"/>
      <c r="L990" s="1419"/>
      <c r="M990" s="1414">
        <f>ROUND(SQRT(K990^2+L990^2)*1000/(1.73*K984),0)</f>
        <v>0</v>
      </c>
      <c r="N990" s="1419"/>
      <c r="O990" s="1419"/>
      <c r="P990" s="1414">
        <f>ROUND(SQRT(N990^2+O990^2)*1000/(1.73*N984),0)</f>
        <v>0</v>
      </c>
      <c r="Q990" s="1419"/>
      <c r="R990" s="1419"/>
      <c r="S990" s="1414">
        <f>ROUND(SQRT(Q990^2+R990^2)*1000/(1.73*Q984),0)</f>
        <v>0</v>
      </c>
      <c r="T990" s="1419"/>
      <c r="U990" s="1419"/>
      <c r="V990" s="1414">
        <f>ROUND(SQRT(T990^2+U990^2)*1000/(1.73*T984),0)</f>
        <v>0</v>
      </c>
      <c r="W990" s="1419"/>
      <c r="X990" s="1419"/>
      <c r="Y990" s="1414">
        <f>ROUND(SQRT(W990^2+X990^2)*1000/(1.73*W984),0)</f>
        <v>0</v>
      </c>
      <c r="Z990" s="1419"/>
      <c r="AA990" s="1419"/>
      <c r="AB990" s="1414">
        <f>ROUND(SQRT(Z990^2+AA990^2)*1000/(1.73*Z984),0)</f>
        <v>0</v>
      </c>
      <c r="AC990" s="1419"/>
      <c r="AD990" s="1419"/>
      <c r="AE990" s="1414">
        <f>ROUND(SQRT(AC990^2+AD990^2)*1000/(1.73*AC984),0)</f>
        <v>0</v>
      </c>
      <c r="AF990" s="1419"/>
      <c r="AG990" s="1419"/>
      <c r="AH990" s="1414">
        <f>ROUND(SQRT(AF990^2+AG990^2)*1000/(1.73*AF984),0)</f>
        <v>0</v>
      </c>
      <c r="AI990" s="1419"/>
      <c r="AJ990" s="1419"/>
      <c r="AK990" s="1414">
        <f>ROUND(SQRT(AI990^2+AJ990^2)*1000/(1.73*AI984),0)</f>
        <v>0</v>
      </c>
      <c r="AL990" s="1420"/>
      <c r="AM990" s="1420"/>
      <c r="AN990" s="1416">
        <f>ROUND(SQRT(AL990^2+AM990^2)*1000/(1.73*AL984),0)</f>
        <v>0</v>
      </c>
      <c r="AO990" s="1419"/>
      <c r="AP990" s="1419"/>
      <c r="AQ990" s="1414">
        <f>ROUND(SQRT(AO990^2+AP990^2)*1000/(1.73*AO984),0)</f>
        <v>0</v>
      </c>
      <c r="AR990" s="1419"/>
      <c r="AS990" s="1419"/>
      <c r="AT990" s="1414">
        <f>ROUND(SQRT(AR990^2+AS990^2)*1000/(1.73*AR984),0)</f>
        <v>0</v>
      </c>
      <c r="AU990" s="1419"/>
      <c r="AV990" s="1419"/>
      <c r="AW990" s="1414">
        <f>ROUND(SQRT(AU990^2+AV990^2)*1000/(1.73*AU984),0)</f>
        <v>0</v>
      </c>
      <c r="AX990" s="1419"/>
      <c r="AY990" s="1419"/>
      <c r="AZ990" s="1414">
        <f>ROUND(SQRT(AX990^2+AY990^2)*1000/(1.73*AX984),0)</f>
        <v>0</v>
      </c>
      <c r="BA990" s="1419"/>
      <c r="BB990" s="1419"/>
      <c r="BC990" s="1414">
        <f>ROUND(SQRT(BA990^2+BB990^2)*1000/(1.73*BA984),0)</f>
        <v>0</v>
      </c>
      <c r="BD990" s="1419"/>
      <c r="BE990" s="1419"/>
      <c r="BF990" s="1414">
        <f>ROUND(SQRT(BD990^2+BE990^2)*1000/(1.73*BD984),0)</f>
        <v>0</v>
      </c>
      <c r="BG990" s="1419"/>
      <c r="BH990" s="1419"/>
      <c r="BI990" s="1414">
        <f>ROUND(SQRT(BG990^2+BH990^2)*1000/(1.73*BG984),0)</f>
        <v>0</v>
      </c>
      <c r="BJ990" s="1419"/>
      <c r="BK990" s="1419"/>
      <c r="BL990" s="1414">
        <f>ROUND(SQRT(BJ990^2+BK990^2)*1000/(1.73*BJ984),0)</f>
        <v>0</v>
      </c>
      <c r="BM990" s="1419"/>
      <c r="BN990" s="1419"/>
      <c r="BO990" s="1414">
        <f>ROUND(SQRT(BM990^2+BN990^2)*1000/(1.73*BM984),0)</f>
        <v>0</v>
      </c>
      <c r="BP990" s="1419"/>
      <c r="BQ990" s="1419"/>
      <c r="BR990" s="1414">
        <f>ROUND(SQRT(BP990^2+BQ990^2)*1000/(1.73*BP984),0)</f>
        <v>0</v>
      </c>
      <c r="BS990" s="1419"/>
      <c r="BT990" s="1419"/>
      <c r="BU990" s="1414">
        <f>ROUND(SQRT(BS990^2+BT990^2)*1000/(1.73*BS984),0)</f>
        <v>0</v>
      </c>
      <c r="BV990" s="1419"/>
      <c r="BW990" s="1419"/>
      <c r="BX990" s="1414">
        <f>ROUND(SQRT(BV990^2+BW990^2)*1000/(1.73*BV984),0)</f>
        <v>0</v>
      </c>
      <c r="BY990" s="1419"/>
      <c r="BZ990" s="1419"/>
      <c r="CA990" s="1414">
        <f>ROUND(SQRT(BY990^2+BZ990^2)*1000/(1.73*BY984),0)</f>
        <v>0</v>
      </c>
    </row>
    <row r="991" s="1" customFormat="1" ht="19.5" customHeight="1">
      <c r="A991" s="1332"/>
      <c r="B991" s="1438" t="s">
        <v>428</v>
      </c>
      <c r="C991" s="1439" t="s">
        <v>411</v>
      </c>
      <c r="D991" s="1440"/>
      <c r="E991" s="1440"/>
      <c r="F991" s="1441"/>
      <c r="G991" s="1412"/>
      <c r="H991" s="1419">
        <f>H971+H975</f>
        <v>0.29616518749999998</v>
      </c>
      <c r="I991" s="1419">
        <f>I971+I975</f>
        <v>0.164075513875</v>
      </c>
      <c r="J991" s="1414"/>
      <c r="K991" s="1419">
        <f>K971+K975</f>
        <v>0.28027081249999997</v>
      </c>
      <c r="L991" s="1419">
        <f>L971+L975</f>
        <v>0.15527003012499999</v>
      </c>
      <c r="M991" s="1414"/>
      <c r="N991" s="1419">
        <f>N971+N975</f>
        <v>0.29616518749999998</v>
      </c>
      <c r="O991" s="1419">
        <f>O971+O975</f>
        <v>0.164075513875</v>
      </c>
      <c r="P991" s="1414"/>
      <c r="Q991" s="1419">
        <f>Q971+Q975</f>
        <v>0.29616518749999998</v>
      </c>
      <c r="R991" s="1419">
        <f>R971+R975</f>
        <v>0.164075513875</v>
      </c>
      <c r="S991" s="1414"/>
      <c r="T991" s="1419">
        <f>T971+T975</f>
        <v>0.29616518749999998</v>
      </c>
      <c r="U991" s="1419">
        <f>U971+U975</f>
        <v>0.164075513875</v>
      </c>
      <c r="V991" s="1414"/>
      <c r="W991" s="1419">
        <f>W971+W975</f>
        <v>0.29616518749999998</v>
      </c>
      <c r="X991" s="1419">
        <f>X971+X975</f>
        <v>0.164075513875</v>
      </c>
      <c r="Y991" s="1414"/>
      <c r="Z991" s="1419">
        <f>Z971+Z975</f>
        <v>0.29616518749999998</v>
      </c>
      <c r="AA991" s="1419">
        <f>AA971+AA975</f>
        <v>0.164075513875</v>
      </c>
      <c r="AB991" s="1414"/>
      <c r="AC991" s="1419">
        <f>AC971+AC975</f>
        <v>0.29616518749999998</v>
      </c>
      <c r="AD991" s="1419">
        <f>AD971+AD975</f>
        <v>0.164075513875</v>
      </c>
      <c r="AE991" s="1414"/>
      <c r="AF991" s="1419">
        <f>AF971+AF975</f>
        <v>0.29616518749999998</v>
      </c>
      <c r="AG991" s="1419">
        <f>AG971+AG975</f>
        <v>0.164075513875</v>
      </c>
      <c r="AH991" s="1414"/>
      <c r="AI991" s="1419">
        <f>AI971+AI975</f>
        <v>0.29616518749999998</v>
      </c>
      <c r="AJ991" s="1419">
        <f>AJ971+AJ975</f>
        <v>0.164075513875</v>
      </c>
      <c r="AK991" s="1414"/>
      <c r="AL991" s="1420">
        <f>AL971+AL975</f>
        <v>0.37404762499999999</v>
      </c>
      <c r="AM991" s="1420">
        <f>AM971+AM975</f>
        <v>0.20722238425</v>
      </c>
      <c r="AN991" s="1416"/>
      <c r="AO991" s="1419">
        <f>AO971+AO975</f>
        <v>0.40530656249999997</v>
      </c>
      <c r="AP991" s="1419">
        <f>AP971+AP975</f>
        <v>0.22453983562500002</v>
      </c>
      <c r="AQ991" s="1414"/>
      <c r="AR991" s="1419">
        <f>AR971+AR975</f>
        <v>0.38994200000000001</v>
      </c>
      <c r="AS991" s="1419">
        <f>AS971+AS975</f>
        <v>0.21602786800000004</v>
      </c>
      <c r="AT991" s="1414"/>
      <c r="AU991" s="1419">
        <f>AU971+AU975</f>
        <v>0.38941218749999995</v>
      </c>
      <c r="AV991" s="1419">
        <f>AV971+AV975</f>
        <v>0.21573435187500001</v>
      </c>
      <c r="AW991" s="1414"/>
      <c r="AX991" s="1419">
        <f>AX971+AX975</f>
        <v>0.38994200000000001</v>
      </c>
      <c r="AY991" s="1419">
        <f>AY971+AY975</f>
        <v>0.21602786800000004</v>
      </c>
      <c r="AZ991" s="1414"/>
      <c r="BA991" s="1419">
        <f>BA971+BA975</f>
        <v>0.38994200000000001</v>
      </c>
      <c r="BB991" s="1419">
        <f>BB971+BB975</f>
        <v>0.21602786800000004</v>
      </c>
      <c r="BC991" s="1414"/>
      <c r="BD991" s="1419">
        <f>BD971+BD975</f>
        <v>0.38994200000000001</v>
      </c>
      <c r="BE991" s="1419">
        <f>BE971+BE975</f>
        <v>0.21602786800000004</v>
      </c>
      <c r="BF991" s="1414"/>
      <c r="BG991" s="1419">
        <f>BG971+BG975</f>
        <v>0.40530656249999997</v>
      </c>
      <c r="BH991" s="1419">
        <f>BH971+BH975</f>
        <v>0.22453983562500002</v>
      </c>
      <c r="BI991" s="1414"/>
      <c r="BJ991" s="1419">
        <f>BJ971+BJ975</f>
        <v>0.40530656249999997</v>
      </c>
      <c r="BK991" s="1419">
        <f>BK971+BK975</f>
        <v>0.22453983562500002</v>
      </c>
      <c r="BL991" s="1414"/>
      <c r="BM991" s="1419">
        <f>BM971+BM975</f>
        <v>0.38941218749999995</v>
      </c>
      <c r="BN991" s="1419">
        <f>BN971+BN975</f>
        <v>0.21573435187500001</v>
      </c>
      <c r="BO991" s="1414"/>
      <c r="BP991" s="1419">
        <f>BP971+BP975</f>
        <v>0.40530656249999997</v>
      </c>
      <c r="BQ991" s="1419">
        <f>BQ971+BQ975</f>
        <v>0.22453983562500002</v>
      </c>
      <c r="BR991" s="1414"/>
      <c r="BS991" s="1419">
        <f>BS971+BS975</f>
        <v>0.38941218749999995</v>
      </c>
      <c r="BT991" s="1419">
        <f>BT971+BT975</f>
        <v>0.21573435187500001</v>
      </c>
      <c r="BU991" s="1414"/>
      <c r="BV991" s="1419">
        <f>BV971+BV975</f>
        <v>0.40530656249999997</v>
      </c>
      <c r="BW991" s="1419">
        <f>BW971+BW975</f>
        <v>0.22453983562500002</v>
      </c>
      <c r="BX991" s="1414"/>
      <c r="BY991" s="1419">
        <f>BY971+BY975</f>
        <v>0.40530656249999997</v>
      </c>
      <c r="BZ991" s="1419">
        <f>BZ971+BZ975</f>
        <v>0.22453983562500002</v>
      </c>
      <c r="CA991" s="1414"/>
    </row>
    <row r="992" s="1" customFormat="1" ht="19.5" customHeight="1">
      <c r="A992" s="1332"/>
      <c r="B992" s="1449"/>
      <c r="C992" s="1450" t="s">
        <v>412</v>
      </c>
      <c r="D992" s="1409"/>
      <c r="E992" s="1409"/>
      <c r="F992" s="1410"/>
      <c r="G992" s="1412"/>
      <c r="H992" s="1419">
        <f>SUM(H980:H980)</f>
        <v>0</v>
      </c>
      <c r="I992" s="1419">
        <f>SUM(I980:I980)</f>
        <v>0</v>
      </c>
      <c r="J992" s="1414"/>
      <c r="K992" s="1419">
        <f>SUM(K980:K980)</f>
        <v>0</v>
      </c>
      <c r="L992" s="1419">
        <f>SUM(L980:L980)</f>
        <v>0</v>
      </c>
      <c r="M992" s="1414"/>
      <c r="N992" s="1419">
        <f>SUM(N980:N980)</f>
        <v>0</v>
      </c>
      <c r="O992" s="1419">
        <f>SUM(O980:O980)</f>
        <v>0</v>
      </c>
      <c r="P992" s="1414"/>
      <c r="Q992" s="1419">
        <f>SUM(Q980:Q980)</f>
        <v>0</v>
      </c>
      <c r="R992" s="1419">
        <f>SUM(R980:R980)</f>
        <v>0</v>
      </c>
      <c r="S992" s="1414"/>
      <c r="T992" s="1419">
        <f>SUM(T980:T980)</f>
        <v>0</v>
      </c>
      <c r="U992" s="1419">
        <f>SUM(U980:U980)</f>
        <v>0</v>
      </c>
      <c r="V992" s="1414"/>
      <c r="W992" s="1419">
        <f>SUM(W980:W980)</f>
        <v>0</v>
      </c>
      <c r="X992" s="1419">
        <f>SUM(X980:X980)</f>
        <v>0</v>
      </c>
      <c r="Y992" s="1414"/>
      <c r="Z992" s="1419">
        <f>SUM(Z980:Z980)</f>
        <v>0</v>
      </c>
      <c r="AA992" s="1419">
        <f>SUM(AA980:AA980)</f>
        <v>0</v>
      </c>
      <c r="AB992" s="1414"/>
      <c r="AC992" s="1419">
        <f>SUM(AC980:AC980)</f>
        <v>0</v>
      </c>
      <c r="AD992" s="1419">
        <f>SUM(AD980:AD980)</f>
        <v>0</v>
      </c>
      <c r="AE992" s="1414"/>
      <c r="AF992" s="1419">
        <f>SUM(AF980:AF980)</f>
        <v>0</v>
      </c>
      <c r="AG992" s="1419">
        <f>SUM(AG980:AG980)</f>
        <v>0</v>
      </c>
      <c r="AH992" s="1414"/>
      <c r="AI992" s="1419">
        <f>SUM(AI980:AI980)</f>
        <v>0</v>
      </c>
      <c r="AJ992" s="1419">
        <f>SUM(AJ980:AJ980)</f>
        <v>0</v>
      </c>
      <c r="AK992" s="1414"/>
      <c r="AL992" s="1420">
        <f>SUM(AL980:AL980)</f>
        <v>0</v>
      </c>
      <c r="AM992" s="1420">
        <f>SUM(AM980:AM980)</f>
        <v>0</v>
      </c>
      <c r="AN992" s="1416"/>
      <c r="AO992" s="1419">
        <f>SUM(AO980:AO980)</f>
        <v>0</v>
      </c>
      <c r="AP992" s="1419">
        <f>SUM(AP980:AP980)</f>
        <v>0</v>
      </c>
      <c r="AQ992" s="1414"/>
      <c r="AR992" s="1419">
        <f>SUM(AR980:AR980)</f>
        <v>0</v>
      </c>
      <c r="AS992" s="1419">
        <f>SUM(AS980:AS980)</f>
        <v>0</v>
      </c>
      <c r="AT992" s="1414"/>
      <c r="AU992" s="1419">
        <f>SUM(AU980:AU980)</f>
        <v>0</v>
      </c>
      <c r="AV992" s="1419">
        <f>SUM(AV980:AV980)</f>
        <v>0</v>
      </c>
      <c r="AW992" s="1414"/>
      <c r="AX992" s="1419">
        <f>SUM(AX980:AX980)</f>
        <v>0</v>
      </c>
      <c r="AY992" s="1419">
        <f>SUM(AY980:AY980)</f>
        <v>0</v>
      </c>
      <c r="AZ992" s="1414"/>
      <c r="BA992" s="1419">
        <f>SUM(BA980:BA980)</f>
        <v>0</v>
      </c>
      <c r="BB992" s="1419">
        <f>SUM(BB980:BB980)</f>
        <v>0</v>
      </c>
      <c r="BC992" s="1414"/>
      <c r="BD992" s="1419">
        <f>SUM(BD980:BD980)</f>
        <v>0</v>
      </c>
      <c r="BE992" s="1419">
        <f>SUM(BE980:BE980)</f>
        <v>0</v>
      </c>
      <c r="BF992" s="1414"/>
      <c r="BG992" s="1419">
        <f>SUM(BG980:BG980)</f>
        <v>0</v>
      </c>
      <c r="BH992" s="1419">
        <f>SUM(BH980:BH980)</f>
        <v>0</v>
      </c>
      <c r="BI992" s="1414"/>
      <c r="BJ992" s="1419">
        <f>SUM(BJ980:BJ980)</f>
        <v>0</v>
      </c>
      <c r="BK992" s="1419">
        <f>SUM(BK980:BK980)</f>
        <v>0</v>
      </c>
      <c r="BL992" s="1414"/>
      <c r="BM992" s="1419">
        <f>SUM(BM980:BM980)</f>
        <v>0</v>
      </c>
      <c r="BN992" s="1419">
        <f>SUM(BN980:BN980)</f>
        <v>0</v>
      </c>
      <c r="BO992" s="1414"/>
      <c r="BP992" s="1419">
        <f>SUM(BP980:BP980)</f>
        <v>0</v>
      </c>
      <c r="BQ992" s="1419">
        <f>SUM(BQ980:BQ980)</f>
        <v>0</v>
      </c>
      <c r="BR992" s="1414"/>
      <c r="BS992" s="1419">
        <f>SUM(BS980:BS980)</f>
        <v>0</v>
      </c>
      <c r="BT992" s="1419">
        <f>SUM(BT980:BT980)</f>
        <v>0</v>
      </c>
      <c r="BU992" s="1414"/>
      <c r="BV992" s="1419">
        <f>SUM(BV980:BV980)</f>
        <v>0</v>
      </c>
      <c r="BW992" s="1419">
        <f>SUM(BW980:BW980)</f>
        <v>0</v>
      </c>
      <c r="BX992" s="1414"/>
      <c r="BY992" s="1419">
        <f>SUM(BY980:BY980)</f>
        <v>0</v>
      </c>
      <c r="BZ992" s="1419">
        <f>SUM(BZ980:BZ980)</f>
        <v>0</v>
      </c>
      <c r="CA992" s="1414"/>
    </row>
    <row r="993" s="1" customFormat="1" ht="20.25" customHeight="1">
      <c r="A993" s="1332"/>
      <c r="B993" s="1453"/>
      <c r="C993" s="1454" t="s">
        <v>413</v>
      </c>
      <c r="D993" s="1455"/>
      <c r="E993" s="1599"/>
      <c r="F993" s="1498"/>
      <c r="G993" s="1412"/>
      <c r="H993" s="1419">
        <f>(H991-H992)/H991*100</f>
        <v>100</v>
      </c>
      <c r="I993" s="1419">
        <f>(I991-I992)/I991*100</f>
        <v>100</v>
      </c>
      <c r="J993" s="1414"/>
      <c r="K993" s="1419">
        <f>(K991-K992)/K991*100</f>
        <v>100</v>
      </c>
      <c r="L993" s="1419">
        <f>(L991-L992)/L991*100</f>
        <v>100</v>
      </c>
      <c r="M993" s="1414"/>
      <c r="N993" s="1419">
        <f>(N991-N992)/N991*100</f>
        <v>100</v>
      </c>
      <c r="O993" s="1419">
        <f>(O991-O992)/O991*100</f>
        <v>100</v>
      </c>
      <c r="P993" s="1414"/>
      <c r="Q993" s="1419">
        <f>(Q991-Q992)/Q991*100</f>
        <v>100</v>
      </c>
      <c r="R993" s="1419">
        <f>(R991-R992)/R991*100</f>
        <v>100</v>
      </c>
      <c r="S993" s="1414"/>
      <c r="T993" s="1419">
        <f>(T991-T992)/T991*100</f>
        <v>100</v>
      </c>
      <c r="U993" s="1419">
        <f>(U991-U992)/U991*100</f>
        <v>100</v>
      </c>
      <c r="V993" s="1414"/>
      <c r="W993" s="1419">
        <f>(W991-W992)/W991*100</f>
        <v>100</v>
      </c>
      <c r="X993" s="1419">
        <f>(X991-X992)/X991*100</f>
        <v>100</v>
      </c>
      <c r="Y993" s="1414"/>
      <c r="Z993" s="1419">
        <f>(Z991-Z992)/Z991*100</f>
        <v>100</v>
      </c>
      <c r="AA993" s="1419">
        <f>(AA991-AA992)/AA991*100</f>
        <v>100</v>
      </c>
      <c r="AB993" s="1414"/>
      <c r="AC993" s="1419">
        <f>(AC991-AC992)/AC991*100</f>
        <v>100</v>
      </c>
      <c r="AD993" s="1419">
        <f>(AD991-AD992)/AD991*100</f>
        <v>100</v>
      </c>
      <c r="AE993" s="1414"/>
      <c r="AF993" s="1419">
        <f>(AF991-AF992)/AF991*100</f>
        <v>100</v>
      </c>
      <c r="AG993" s="1419">
        <f>(AG991-AG992)/AG991*100</f>
        <v>100</v>
      </c>
      <c r="AH993" s="1414"/>
      <c r="AI993" s="1419">
        <f>(AI991-AI992)/AI991*100</f>
        <v>100</v>
      </c>
      <c r="AJ993" s="1419">
        <f>(AJ991-AJ992)/AJ991*100</f>
        <v>100</v>
      </c>
      <c r="AK993" s="1414"/>
      <c r="AL993" s="1420">
        <f>(AL991-AL992)/AL991*100</f>
        <v>100</v>
      </c>
      <c r="AM993" s="1420">
        <f>(AM991-AM992)/AM991*100</f>
        <v>100</v>
      </c>
      <c r="AN993" s="1416"/>
      <c r="AO993" s="1419">
        <f>(AO991-AO992)/AO991*100</f>
        <v>100</v>
      </c>
      <c r="AP993" s="1419">
        <f>(AP991-AP992)/AP991*100</f>
        <v>100</v>
      </c>
      <c r="AQ993" s="1414"/>
      <c r="AR993" s="1419">
        <f>(AR991-AR992)/AR991*100</f>
        <v>100</v>
      </c>
      <c r="AS993" s="1419">
        <f>(AS991-AS992)/AS991*100</f>
        <v>100</v>
      </c>
      <c r="AT993" s="1414"/>
      <c r="AU993" s="1419">
        <f>(AU991-AU992)/AU991*100</f>
        <v>100</v>
      </c>
      <c r="AV993" s="1419">
        <f>(AV991-AV992)/AV991*100</f>
        <v>100</v>
      </c>
      <c r="AW993" s="1414"/>
      <c r="AX993" s="1419">
        <f>(AX991-AX992)/AX991*100</f>
        <v>100</v>
      </c>
      <c r="AY993" s="1419">
        <f>(AY991-AY992)/AY991*100</f>
        <v>100</v>
      </c>
      <c r="AZ993" s="1414"/>
      <c r="BA993" s="1419">
        <f>(BA991-BA992)/BA991*100</f>
        <v>100</v>
      </c>
      <c r="BB993" s="1419">
        <f>(BB991-BB992)/BB991*100</f>
        <v>100</v>
      </c>
      <c r="BC993" s="1414"/>
      <c r="BD993" s="1419">
        <f>(BD991-BD992)/BD991*100</f>
        <v>100</v>
      </c>
      <c r="BE993" s="1419">
        <f>(BE991-BE992)/BE991*100</f>
        <v>100</v>
      </c>
      <c r="BF993" s="1414"/>
      <c r="BG993" s="1419">
        <f>(BG991-BG992)/BG991*100</f>
        <v>100</v>
      </c>
      <c r="BH993" s="1419">
        <f>(BH991-BH992)/BH991*100</f>
        <v>100</v>
      </c>
      <c r="BI993" s="1414"/>
      <c r="BJ993" s="1419">
        <f>(BJ991-BJ992)/BJ991*100</f>
        <v>100</v>
      </c>
      <c r="BK993" s="1419">
        <f>(BK991-BK992)/BK991*100</f>
        <v>100</v>
      </c>
      <c r="BL993" s="1414"/>
      <c r="BM993" s="1419">
        <f>(BM991-BM992)/BM991*100</f>
        <v>100</v>
      </c>
      <c r="BN993" s="1419">
        <f>(BN991-BN992)/BN991*100</f>
        <v>100</v>
      </c>
      <c r="BO993" s="1414"/>
      <c r="BP993" s="1419">
        <f>(BP991-BP992)/BP991*100</f>
        <v>100</v>
      </c>
      <c r="BQ993" s="1419">
        <f>(BQ991-BQ992)/BQ991*100</f>
        <v>100</v>
      </c>
      <c r="BR993" s="1414"/>
      <c r="BS993" s="1419">
        <f>(BS991-BS992)/BS991*100</f>
        <v>100</v>
      </c>
      <c r="BT993" s="1419">
        <f>(BT991-BT992)/BT991*100</f>
        <v>100</v>
      </c>
      <c r="BU993" s="1414"/>
      <c r="BV993" s="1419">
        <f>(BV991-BV992)/BV991*100</f>
        <v>100</v>
      </c>
      <c r="BW993" s="1419">
        <f>(BW991-BW992)/BW991*100</f>
        <v>100</v>
      </c>
      <c r="BX993" s="1414"/>
      <c r="BY993" s="1419">
        <f>(BY991-BY992)/BY991*100</f>
        <v>100</v>
      </c>
      <c r="BZ993" s="1419">
        <f>(BZ991-BZ992)/BZ991*100</f>
        <v>100</v>
      </c>
      <c r="CA993" s="1414"/>
    </row>
    <row r="994" s="1" customFormat="1" ht="19.5" customHeight="1">
      <c r="A994" s="1332"/>
      <c r="B994" s="1438" t="s">
        <v>414</v>
      </c>
      <c r="C994" s="1439" t="s">
        <v>411</v>
      </c>
      <c r="D994" s="1440"/>
      <c r="E994" s="1440"/>
      <c r="F994" s="1441"/>
      <c r="G994" s="1412"/>
      <c r="H994" s="1419">
        <f>H972</f>
        <v>0.052400000000000002</v>
      </c>
      <c r="I994" s="1419">
        <f>I972</f>
        <v>0.032000000000000001</v>
      </c>
      <c r="J994" s="1414"/>
      <c r="K994" s="1419">
        <f>K972</f>
        <v>0.0516</v>
      </c>
      <c r="L994" s="1419">
        <f>L972</f>
        <v>0.031600000000000003</v>
      </c>
      <c r="M994" s="1414"/>
      <c r="N994" s="1419">
        <f>N972</f>
        <v>0.0516</v>
      </c>
      <c r="O994" s="1419">
        <f>O972</f>
        <v>0.031600000000000003</v>
      </c>
      <c r="P994" s="1414"/>
      <c r="Q994" s="1419">
        <f>Q972</f>
        <v>0.0516</v>
      </c>
      <c r="R994" s="1419">
        <f>R972</f>
        <v>0.031600000000000003</v>
      </c>
      <c r="S994" s="1414"/>
      <c r="T994" s="1419">
        <f>T972</f>
        <v>0.0516</v>
      </c>
      <c r="U994" s="1419">
        <f>U972</f>
        <v>0.031600000000000003</v>
      </c>
      <c r="V994" s="1414"/>
      <c r="W994" s="1419">
        <f>W972</f>
        <v>0.0516</v>
      </c>
      <c r="X994" s="1419">
        <f>X972</f>
        <v>0.031600000000000003</v>
      </c>
      <c r="Y994" s="1414"/>
      <c r="Z994" s="1419">
        <f>Z972</f>
        <v>0.0516</v>
      </c>
      <c r="AA994" s="1419">
        <f>AA972</f>
        <v>0.031600000000000003</v>
      </c>
      <c r="AB994" s="1414"/>
      <c r="AC994" s="1419">
        <f>AC972</f>
        <v>0.0516</v>
      </c>
      <c r="AD994" s="1419">
        <f>AD972</f>
        <v>0.031600000000000003</v>
      </c>
      <c r="AE994" s="1414"/>
      <c r="AF994" s="1419">
        <f>AF972</f>
        <v>0.0516</v>
      </c>
      <c r="AG994" s="1419">
        <f>AG972</f>
        <v>0.031600000000000003</v>
      </c>
      <c r="AH994" s="1414"/>
      <c r="AI994" s="1419">
        <f>AI972</f>
        <v>0.0516</v>
      </c>
      <c r="AJ994" s="1419">
        <f>AJ972</f>
        <v>0.031600000000000003</v>
      </c>
      <c r="AK994" s="1414"/>
      <c r="AL994" s="1420">
        <f>AL972</f>
        <v>0.15840000000000001</v>
      </c>
      <c r="AM994" s="1420">
        <f>AM972</f>
        <v>0.019599999999999999</v>
      </c>
      <c r="AN994" s="1416"/>
      <c r="AO994" s="1419">
        <f>AO972</f>
        <v>0.19800000000000001</v>
      </c>
      <c r="AP994" s="1419">
        <f>AP972</f>
        <v>0.012800000000000001</v>
      </c>
      <c r="AQ994" s="1414"/>
      <c r="AR994" s="1419">
        <f>AR972</f>
        <v>0.19</v>
      </c>
      <c r="AS994" s="1419">
        <f>AS972</f>
        <v>0.013599999999999999</v>
      </c>
      <c r="AT994" s="1414"/>
      <c r="AU994" s="1419">
        <f>AU972</f>
        <v>0.1832</v>
      </c>
      <c r="AV994" s="1419">
        <f>AV972</f>
        <v>0.013599999999999999</v>
      </c>
      <c r="AW994" s="1414"/>
      <c r="AX994" s="1419">
        <f>AX972</f>
        <v>0.18959999999999999</v>
      </c>
      <c r="AY994" s="1419">
        <f>AY972</f>
        <v>0.0144</v>
      </c>
      <c r="AZ994" s="1414"/>
      <c r="BA994" s="1419">
        <f>BA972</f>
        <v>0.1908</v>
      </c>
      <c r="BB994" s="1419">
        <f>BB972</f>
        <v>0.014800000000000001</v>
      </c>
      <c r="BC994" s="1414"/>
      <c r="BD994" s="1419">
        <f>BD972</f>
        <v>0.1996</v>
      </c>
      <c r="BE994" s="1419">
        <f>BE972</f>
        <v>0.014800000000000001</v>
      </c>
      <c r="BF994" s="1414"/>
      <c r="BG994" s="1419">
        <f>BG972</f>
        <v>0.19120000000000001</v>
      </c>
      <c r="BH994" s="1419">
        <f>BH972</f>
        <v>0.015599999999999999</v>
      </c>
      <c r="BI994" s="1414"/>
      <c r="BJ994" s="1419">
        <f>BJ972</f>
        <v>0.1988</v>
      </c>
      <c r="BK994" s="1419">
        <f>BK972</f>
        <v>0.0144</v>
      </c>
      <c r="BL994" s="1414"/>
      <c r="BM994" s="1419">
        <f>BM972</f>
        <v>0.18559999999999999</v>
      </c>
      <c r="BN994" s="1419">
        <f>BN972</f>
        <v>0.015599999999999999</v>
      </c>
      <c r="BO994" s="1414"/>
      <c r="BP994" s="1419">
        <f>BP972</f>
        <v>0.1888</v>
      </c>
      <c r="BQ994" s="1419">
        <f>BQ972</f>
        <v>0.016</v>
      </c>
      <c r="BR994" s="1414"/>
      <c r="BS994" s="1419">
        <f>BS972</f>
        <v>0.18279999999999999</v>
      </c>
      <c r="BT994" s="1419">
        <f>BT972</f>
        <v>0.015599999999999999</v>
      </c>
      <c r="BU994" s="1414"/>
      <c r="BV994" s="1419">
        <f>BV972</f>
        <v>0.19320000000000001</v>
      </c>
      <c r="BW994" s="1419">
        <f>BW972</f>
        <v>0.0152</v>
      </c>
      <c r="BX994" s="1414"/>
      <c r="BY994" s="1419">
        <f>BY972</f>
        <v>0.1812</v>
      </c>
      <c r="BZ994" s="1419">
        <f>BZ972</f>
        <v>0.016400000000000001</v>
      </c>
      <c r="CA994" s="1414"/>
    </row>
    <row r="995" s="1" customFormat="1" ht="19.5" customHeight="1">
      <c r="A995" s="1332"/>
      <c r="B995" s="1449"/>
      <c r="C995" s="1450" t="s">
        <v>412</v>
      </c>
      <c r="D995" s="1409"/>
      <c r="E995" s="1409"/>
      <c r="F995" s="1410"/>
      <c r="G995" s="1412"/>
      <c r="H995" s="1419">
        <f>SUM(H985:H987)</f>
        <v>0.053199999999999997</v>
      </c>
      <c r="I995" s="1419">
        <f>SUM(I985:I987)</f>
        <v>0.030200000000000001</v>
      </c>
      <c r="J995" s="1414"/>
      <c r="K995" s="1419">
        <f>SUM(K985:K987)</f>
        <v>0.052600000000000001</v>
      </c>
      <c r="L995" s="1419">
        <f>SUM(L985:L987)</f>
        <v>0.0298</v>
      </c>
      <c r="M995" s="1414"/>
      <c r="N995" s="1419">
        <f>SUM(N985:N987)</f>
        <v>0.046800000000000001</v>
      </c>
      <c r="O995" s="1419">
        <f>SUM(O985:O987)</f>
        <v>0.030800000000000001</v>
      </c>
      <c r="P995" s="1414"/>
      <c r="Q995" s="1419">
        <f>SUM(Q985:Q987)</f>
        <v>0.050200000000000002</v>
      </c>
      <c r="R995" s="1419">
        <f>SUM(R985:R987)</f>
        <v>0.030599999999999999</v>
      </c>
      <c r="S995" s="1414"/>
      <c r="T995" s="1419">
        <f>SUM(T985:T987)</f>
        <v>0.054600000000000003</v>
      </c>
      <c r="U995" s="1419">
        <f>SUM(U985:U987)</f>
        <v>0.030200000000000001</v>
      </c>
      <c r="V995" s="1414"/>
      <c r="W995" s="1419">
        <f>SUM(W985:W987)</f>
        <v>0.053999999999999999</v>
      </c>
      <c r="X995" s="1419">
        <f>SUM(X985:X987)</f>
        <v>0.030200000000000001</v>
      </c>
      <c r="Y995" s="1414"/>
      <c r="Z995" s="1419">
        <f>SUM(Z985:Z987)</f>
        <v>0.053600000000000002</v>
      </c>
      <c r="AA995" s="1419">
        <f>SUM(AA985:AA987)</f>
        <v>0.030800000000000001</v>
      </c>
      <c r="AB995" s="1414"/>
      <c r="AC995" s="1419">
        <f>SUM(AC985:AC987)</f>
        <v>0.056599999999999998</v>
      </c>
      <c r="AD995" s="1419">
        <f>SUM(AD985:AD987)</f>
        <v>0.0304</v>
      </c>
      <c r="AE995" s="1414"/>
      <c r="AF995" s="1419">
        <f>SUM(AF985:AF987)</f>
        <v>0.060999999999999999</v>
      </c>
      <c r="AG995" s="1419">
        <f>SUM(AG985:AG987)</f>
        <v>0.029600000000000001</v>
      </c>
      <c r="AH995" s="1414"/>
      <c r="AI995" s="1419">
        <f>SUM(AI985:AI987)</f>
        <v>0.058000000000000003</v>
      </c>
      <c r="AJ995" s="1419">
        <f>SUM(AJ985:AJ987)</f>
        <v>0.029399999999999999</v>
      </c>
      <c r="AK995" s="1414"/>
      <c r="AL995" s="1420">
        <f>SUM(AL985:AL987)</f>
        <v>0.15840000000000001</v>
      </c>
      <c r="AM995" s="1420">
        <f>SUM(AM985:AM987)</f>
        <v>0.018599999999999998</v>
      </c>
      <c r="AN995" s="1416"/>
      <c r="AO995" s="1419">
        <f>SUM(AO985:AO987)</f>
        <v>0.19819999999999999</v>
      </c>
      <c r="AP995" s="1419">
        <f>SUM(AP985:AP987)</f>
        <v>0.012200000000000001</v>
      </c>
      <c r="AQ995" s="1414"/>
      <c r="AR995" s="1419">
        <f>SUM(AR985:AR987)</f>
        <v>0.1898</v>
      </c>
      <c r="AS995" s="1419">
        <f>SUM(AS985:AS987)</f>
        <v>0.012</v>
      </c>
      <c r="AT995" s="1414"/>
      <c r="AU995" s="1419">
        <f>SUM(AU985:AU987)</f>
        <v>0.183</v>
      </c>
      <c r="AV995" s="1419">
        <f>SUM(AV985:AV987)</f>
        <v>0.0114</v>
      </c>
      <c r="AW995" s="1414"/>
      <c r="AX995" s="1419">
        <f>SUM(AX985:AX987)</f>
        <v>0.18959999999999999</v>
      </c>
      <c r="AY995" s="1419">
        <f>SUM(AY985:AY987)</f>
        <v>0.012</v>
      </c>
      <c r="AZ995" s="1414"/>
      <c r="BA995" s="1419">
        <f>SUM(BA985:BA987)</f>
        <v>0.1908</v>
      </c>
      <c r="BB995" s="1419">
        <f>SUM(BB985:BB987)</f>
        <v>0.012800000000000001</v>
      </c>
      <c r="BC995" s="1414"/>
      <c r="BD995" s="1419">
        <f>SUM(BD985:BD987)</f>
        <v>0.19919999999999999</v>
      </c>
      <c r="BE995" s="1419">
        <f>SUM(BE985:BE987)</f>
        <v>0.0126</v>
      </c>
      <c r="BF995" s="1414"/>
      <c r="BG995" s="1419">
        <f>SUM(BG985:BG987)</f>
        <v>0.19120000000000001</v>
      </c>
      <c r="BH995" s="1419">
        <f>SUM(BH985:BH987)</f>
        <v>0.0124</v>
      </c>
      <c r="BI995" s="1414"/>
      <c r="BJ995" s="1419">
        <f>SUM(BJ985:BJ987)</f>
        <v>0.19839999999999999</v>
      </c>
      <c r="BK995" s="1419">
        <f>SUM(BK985:BK987)</f>
        <v>0.012</v>
      </c>
      <c r="BL995" s="1414"/>
      <c r="BM995" s="1419">
        <f>SUM(BM985:BM987)</f>
        <v>0.186</v>
      </c>
      <c r="BN995" s="1419">
        <f>SUM(BN985:BN987)</f>
        <v>0.0134</v>
      </c>
      <c r="BO995" s="1414"/>
      <c r="BP995" s="1419">
        <f>SUM(BP985:BP987)</f>
        <v>0.18859999999999999</v>
      </c>
      <c r="BQ995" s="1419">
        <f>SUM(BQ985:BQ987)</f>
        <v>0.014800000000000001</v>
      </c>
      <c r="BR995" s="1414"/>
      <c r="BS995" s="1419">
        <f>SUM(BS985:BS987)</f>
        <v>0.18260000000000001</v>
      </c>
      <c r="BT995" s="1419">
        <f>SUM(BT985:BT987)</f>
        <v>0.0134</v>
      </c>
      <c r="BU995" s="1414"/>
      <c r="BV995" s="1419">
        <f>SUM(BV985:BV987)</f>
        <v>0.193</v>
      </c>
      <c r="BW995" s="1419">
        <f>SUM(BW985:BW987)</f>
        <v>0.0132</v>
      </c>
      <c r="BX995" s="1414"/>
      <c r="BY995" s="1419">
        <f>SUM(BY985:BY987)</f>
        <v>0.18140000000000001</v>
      </c>
      <c r="BZ995" s="1419">
        <f>SUM(BZ985:BZ987)</f>
        <v>0.014</v>
      </c>
      <c r="CA995" s="1414"/>
    </row>
    <row r="996" s="1" customFormat="1" ht="20.25" customHeight="1">
      <c r="A996" s="1332"/>
      <c r="B996" s="1453"/>
      <c r="C996" s="1454" t="s">
        <v>413</v>
      </c>
      <c r="D996" s="1455"/>
      <c r="E996" s="1599"/>
      <c r="F996" s="1498"/>
      <c r="G996" s="1412"/>
      <c r="H996" s="1419">
        <f>(H994-H995)/H994*100</f>
        <v>-1.5267175572518992</v>
      </c>
      <c r="I996" s="1419">
        <f>(I994-I995)/I994*100</f>
        <v>5.6249999999999982</v>
      </c>
      <c r="J996" s="1414"/>
      <c r="K996" s="1419">
        <f>(K994-K995)/K994*100</f>
        <v>-1.9379844961240327</v>
      </c>
      <c r="L996" s="1419">
        <f>(L994-L995)/L994*100</f>
        <v>5.6962025316455787</v>
      </c>
      <c r="M996" s="1414"/>
      <c r="N996" s="1419">
        <f>(N994-N995)/N994*100</f>
        <v>9.3023255813953458</v>
      </c>
      <c r="O996" s="1419">
        <f>(O994-O995)/O994*100</f>
        <v>2.5316455696202596</v>
      </c>
      <c r="P996" s="1414"/>
      <c r="Q996" s="1419">
        <f>(Q994-Q995)/Q994*100</f>
        <v>2.7131782945736407</v>
      </c>
      <c r="R996" s="1419">
        <f>(R994-R995)/R994*100</f>
        <v>3.1645569620253298</v>
      </c>
      <c r="S996" s="1414"/>
      <c r="T996" s="1419">
        <f>(T994-T995)/T994*100</f>
        <v>-5.8139534883720989</v>
      </c>
      <c r="U996" s="1419">
        <f>(U994-U995)/U994*100</f>
        <v>4.4303797468354489</v>
      </c>
      <c r="V996" s="1414"/>
      <c r="W996" s="1419">
        <f>(W994-W995)/W994*100</f>
        <v>-4.6511627906976729</v>
      </c>
      <c r="X996" s="1419">
        <f>(X994-X995)/X994*100</f>
        <v>4.4303797468354489</v>
      </c>
      <c r="Y996" s="1414"/>
      <c r="Z996" s="1419">
        <f>(Z994-Z995)/Z994*100</f>
        <v>-3.8759689922480653</v>
      </c>
      <c r="AA996" s="1419">
        <f>(AA994-AA995)/AA994*100</f>
        <v>2.5316455696202596</v>
      </c>
      <c r="AB996" s="1414"/>
      <c r="AC996" s="1419">
        <f>(AC994-AC995)/AC994*100</f>
        <v>-9.6899224806201509</v>
      </c>
      <c r="AD996" s="1419">
        <f>(AD994-AD995)/AD994*100</f>
        <v>3.7974683544303898</v>
      </c>
      <c r="AE996" s="1414"/>
      <c r="AF996" s="1419">
        <f>(AF994-AF995)/AF994*100</f>
        <v>-18.217054263565888</v>
      </c>
      <c r="AG996" s="1419">
        <f>(AG994-AG995)/AG994*100</f>
        <v>6.3291139240506373</v>
      </c>
      <c r="AH996" s="1414"/>
      <c r="AI996" s="1419">
        <f>(AI994-AI995)/AI994*100</f>
        <v>-12.403100775193804</v>
      </c>
      <c r="AJ996" s="1419">
        <f>(AJ994-AJ995)/AJ994*100</f>
        <v>6.9620253164557084</v>
      </c>
      <c r="AK996" s="1414"/>
      <c r="AL996" s="1420">
        <f>(AL994-AL995)/AL994*100</f>
        <v>0</v>
      </c>
      <c r="AM996" s="1420">
        <f>(AM994-AM995)/AM994*100</f>
        <v>5.1020408163265358</v>
      </c>
      <c r="AN996" s="1416"/>
      <c r="AO996" s="1419">
        <f>(AO994-AO995)/AO994*100</f>
        <v>-0.10101010101008989</v>
      </c>
      <c r="AP996" s="1419">
        <f>(AP994-AP995)/AP994*100</f>
        <v>4.6874999999999982</v>
      </c>
      <c r="AQ996" s="1414"/>
      <c r="AR996" s="1419">
        <f>(AR994-AR995)/AR994*100</f>
        <v>0.10526315789473985</v>
      </c>
      <c r="AS996" s="1419">
        <f>(AS994-AS995)/AS994*100</f>
        <v>11.764705882352935</v>
      </c>
      <c r="AT996" s="1414"/>
      <c r="AU996" s="1419">
        <f>(AU994-AU995)/AU994*100</f>
        <v>0.10917030567685901</v>
      </c>
      <c r="AV996" s="1419">
        <f>(AV994-AV995)/AV994*100</f>
        <v>16.176470588235286</v>
      </c>
      <c r="AW996" s="1414"/>
      <c r="AX996" s="1419">
        <f>(AX994-AX995)/AX994*100</f>
        <v>0</v>
      </c>
      <c r="AY996" s="1419">
        <f>(AY994-AY995)/AY994*100</f>
        <v>16.666666666666664</v>
      </c>
      <c r="AZ996" s="1414"/>
      <c r="BA996" s="1419">
        <f>(BA994-BA995)/BA994*100</f>
        <v>0</v>
      </c>
      <c r="BB996" s="1419">
        <f>(BB994-BB995)/BB994*100</f>
        <v>13.513513513513514</v>
      </c>
      <c r="BC996" s="1414"/>
      <c r="BD996" s="1419">
        <f>(BD994-BD995)/BD994*100</f>
        <v>0.20040080160321216</v>
      </c>
      <c r="BE996" s="1419">
        <f>(BE994-BE995)/BE994*100</f>
        <v>14.864864864864868</v>
      </c>
      <c r="BF996" s="1414"/>
      <c r="BG996" s="1419">
        <f>(BG994-BG995)/BG994*100</f>
        <v>0</v>
      </c>
      <c r="BH996" s="1419">
        <f>(BH994-BH995)/BH994*100</f>
        <v>20.512820512820511</v>
      </c>
      <c r="BI996" s="1414"/>
      <c r="BJ996" s="1419">
        <f>(BJ994-BJ995)/BJ994*100</f>
        <v>0.20120724346077032</v>
      </c>
      <c r="BK996" s="1419">
        <f>(BK994-BK995)/BK994*100</f>
        <v>16.666666666666664</v>
      </c>
      <c r="BL996" s="1414"/>
      <c r="BM996" s="1419">
        <f>(BM994-BM995)/BM994*100</f>
        <v>-0.21551724137931655</v>
      </c>
      <c r="BN996" s="1419">
        <f>(BN994-BN995)/BN994*100</f>
        <v>14.102564102564097</v>
      </c>
      <c r="BO996" s="1414"/>
      <c r="BP996" s="1419">
        <f>(BP994-BP995)/BP994*100</f>
        <v>0.10593220338983354</v>
      </c>
      <c r="BQ996" s="1419">
        <f>(BQ994-BQ995)/BQ994*100</f>
        <v>7.4999999999999982</v>
      </c>
      <c r="BR996" s="1414"/>
      <c r="BS996" s="1419">
        <f>(BS994-BS995)/BS994*100</f>
        <v>0.10940919037197921</v>
      </c>
      <c r="BT996" s="1419">
        <f>(BT994-BT995)/BT994*100</f>
        <v>14.102564102564097</v>
      </c>
      <c r="BU996" s="1414"/>
      <c r="BV996" s="1419">
        <f>(BV994-BV995)/BV994*100</f>
        <v>0.103519668737063</v>
      </c>
      <c r="BW996" s="1419">
        <f>(BW994-BW995)/BW994*100</f>
        <v>13.157894736842104</v>
      </c>
      <c r="BX996" s="1414"/>
      <c r="BY996" s="1419">
        <f>(BY994-BY995)/BY994*100</f>
        <v>-0.11037527593819302</v>
      </c>
      <c r="BZ996" s="1419">
        <f>(BZ994-BZ995)/BZ994*100</f>
        <v>14.634146341463419</v>
      </c>
      <c r="CA996" s="1414"/>
    </row>
    <row r="997" s="1" customFormat="1" ht="19.5" customHeight="1">
      <c r="A997" s="1332"/>
      <c r="B997" s="1438" t="s">
        <v>429</v>
      </c>
      <c r="C997" s="1439" t="s">
        <v>411</v>
      </c>
      <c r="D997" s="1440"/>
      <c r="E997" s="1440"/>
      <c r="F997" s="1441"/>
      <c r="G997" s="1412"/>
      <c r="H997" s="1419">
        <f>H976</f>
        <v>0.28000000000000003</v>
      </c>
      <c r="I997" s="1419">
        <f>I976</f>
        <v>0.0091999999999999998</v>
      </c>
      <c r="J997" s="1414"/>
      <c r="K997" s="1419">
        <f>K976</f>
        <v>0.27439999999999998</v>
      </c>
      <c r="L997" s="1419">
        <f>L976</f>
        <v>0.0104</v>
      </c>
      <c r="M997" s="1414"/>
      <c r="N997" s="1419">
        <f>N976</f>
        <v>0.27439999999999998</v>
      </c>
      <c r="O997" s="1419">
        <f>O976</f>
        <v>0.10000000000000001</v>
      </c>
      <c r="P997" s="1414"/>
      <c r="Q997" s="1419">
        <f>Q976</f>
        <v>0.27439999999999998</v>
      </c>
      <c r="R997" s="1419">
        <f>R976</f>
        <v>0.10000000000000001</v>
      </c>
      <c r="S997" s="1414"/>
      <c r="T997" s="1419">
        <f>T976</f>
        <v>0.27439999999999998</v>
      </c>
      <c r="U997" s="1419">
        <f>U976</f>
        <v>0.10000000000000001</v>
      </c>
      <c r="V997" s="1414"/>
      <c r="W997" s="1419">
        <f>W976</f>
        <v>0.27439999999999998</v>
      </c>
      <c r="X997" s="1419">
        <f>X976</f>
        <v>0.10000000000000001</v>
      </c>
      <c r="Y997" s="1414"/>
      <c r="Z997" s="1419">
        <f>Z976</f>
        <v>0.27439999999999998</v>
      </c>
      <c r="AA997" s="1419">
        <f>AA976</f>
        <v>0.10000000000000001</v>
      </c>
      <c r="AB997" s="1414"/>
      <c r="AC997" s="1419">
        <f>AC976</f>
        <v>0.27439999999999998</v>
      </c>
      <c r="AD997" s="1419">
        <f>AD976</f>
        <v>0.10000000000000001</v>
      </c>
      <c r="AE997" s="1414"/>
      <c r="AF997" s="1419">
        <f>AF976</f>
        <v>0.27439999999999998</v>
      </c>
      <c r="AG997" s="1419">
        <f>AG976</f>
        <v>0.10000000000000001</v>
      </c>
      <c r="AH997" s="1414"/>
      <c r="AI997" s="1419">
        <f>AI976</f>
        <v>0.27439999999999998</v>
      </c>
      <c r="AJ997" s="1419">
        <f>AJ976</f>
        <v>0.10000000000000001</v>
      </c>
      <c r="AK997" s="1414"/>
      <c r="AL997" s="1420">
        <f>AL976</f>
        <v>0.2656</v>
      </c>
      <c r="AM997" s="1420">
        <f>AM976</f>
        <v>0.0104</v>
      </c>
      <c r="AN997" s="1416"/>
      <c r="AO997" s="1419">
        <f>AO976</f>
        <v>0.25919999999999999</v>
      </c>
      <c r="AP997" s="1419">
        <f>AP976</f>
        <v>0.0076</v>
      </c>
      <c r="AQ997" s="1414"/>
      <c r="AR997" s="1419">
        <f>AR976</f>
        <v>0.25559999999999999</v>
      </c>
      <c r="AS997" s="1419">
        <f>AS976</f>
        <v>0.0080000000000000002</v>
      </c>
      <c r="AT997" s="1414"/>
      <c r="AU997" s="1419">
        <f>AU976</f>
        <v>0.25840000000000002</v>
      </c>
      <c r="AV997" s="1419">
        <f>AV976</f>
        <v>0.0095999999999999992</v>
      </c>
      <c r="AW997" s="1414"/>
      <c r="AX997" s="1419">
        <f>AX976</f>
        <v>0.25800000000000001</v>
      </c>
      <c r="AY997" s="1419">
        <f>AY976</f>
        <v>0.0083999999999999995</v>
      </c>
      <c r="AZ997" s="1414"/>
      <c r="BA997" s="1419">
        <f>BA976</f>
        <v>0.24560000000000001</v>
      </c>
      <c r="BB997" s="1419">
        <f>BB976</f>
        <v>0.0088000000000000005</v>
      </c>
      <c r="BC997" s="1414"/>
      <c r="BD997" s="1419">
        <f>BD976</f>
        <v>0.25800000000000001</v>
      </c>
      <c r="BE997" s="1419">
        <f>BE976</f>
        <v>0.0083999999999999995</v>
      </c>
      <c r="BF997" s="1414"/>
      <c r="BG997" s="1419">
        <f>BG976</f>
        <v>0.2636</v>
      </c>
      <c r="BH997" s="1419">
        <f>BH976</f>
        <v>0.0091999999999999998</v>
      </c>
      <c r="BI997" s="1414"/>
      <c r="BJ997" s="1419">
        <f>BJ976</f>
        <v>0.26960000000000001</v>
      </c>
      <c r="BK997" s="1419">
        <f>BK976</f>
        <v>0.0095999999999999992</v>
      </c>
      <c r="BL997" s="1414"/>
      <c r="BM997" s="1419">
        <f>BM976</f>
        <v>0.2752</v>
      </c>
      <c r="BN997" s="1419">
        <f>BN976</f>
        <v>0.0091999999999999998</v>
      </c>
      <c r="BO997" s="1414"/>
      <c r="BP997" s="1419">
        <f>BP976</f>
        <v>0.26640000000000003</v>
      </c>
      <c r="BQ997" s="1419">
        <f>BQ976</f>
        <v>0.0091999999999999998</v>
      </c>
      <c r="BR997" s="1414"/>
      <c r="BS997" s="1419">
        <f>BS976</f>
        <v>0.26319999999999999</v>
      </c>
      <c r="BT997" s="1419">
        <f>BT976</f>
        <v>0.0076</v>
      </c>
      <c r="BU997" s="1414"/>
      <c r="BV997" s="1419">
        <f>BV976</f>
        <v>0.26479999999999998</v>
      </c>
      <c r="BW997" s="1419">
        <f>BW976</f>
        <v>0.0083999999999999995</v>
      </c>
      <c r="BX997" s="1414"/>
      <c r="BY997" s="1419">
        <f>BY976</f>
        <v>0.28120000000000001</v>
      </c>
      <c r="BZ997" s="1419">
        <f>BZ976</f>
        <v>0.0080000000000000002</v>
      </c>
      <c r="CA997" s="1414"/>
    </row>
    <row r="998" s="1" customFormat="1" ht="19.5" customHeight="1">
      <c r="A998" s="1332"/>
      <c r="B998" s="1449"/>
      <c r="C998" s="1450" t="s">
        <v>412</v>
      </c>
      <c r="D998" s="1409"/>
      <c r="E998" s="1409"/>
      <c r="F998" s="1410"/>
      <c r="G998" s="1412"/>
      <c r="H998" s="1419">
        <f>SUM(H988:H990)</f>
        <v>0.28399999999999997</v>
      </c>
      <c r="I998" s="1419">
        <f>SUM(I988:I990)</f>
        <v>0.0057999999999999996</v>
      </c>
      <c r="J998" s="1414"/>
      <c r="K998" s="1419">
        <f>SUM(K988:K990)</f>
        <v>0.27860000000000001</v>
      </c>
      <c r="L998" s="1419">
        <f>SUM(L988:L990)</f>
        <v>0.0054000000000000003</v>
      </c>
      <c r="M998" s="1414"/>
      <c r="N998" s="1419">
        <f>SUM(N988:N990)</f>
        <v>0.28000000000000003</v>
      </c>
      <c r="O998" s="1419">
        <f>SUM(O988:O990)</f>
        <v>0.0054000000000000003</v>
      </c>
      <c r="P998" s="1414"/>
      <c r="Q998" s="1419">
        <f>SUM(Q988:Q990)</f>
        <v>0.26619999999999999</v>
      </c>
      <c r="R998" s="1419">
        <f>SUM(R988:R990)</f>
        <v>0.0033999999999999998</v>
      </c>
      <c r="S998" s="1414"/>
      <c r="T998" s="1419">
        <f>SUM(T988:T990)</f>
        <v>0.25940000000000002</v>
      </c>
      <c r="U998" s="1419">
        <f>SUM(U988:U990)</f>
        <v>0.0038</v>
      </c>
      <c r="V998" s="1414"/>
      <c r="W998" s="1419">
        <f>SUM(W988:W990)</f>
        <v>0.26919999999999999</v>
      </c>
      <c r="X998" s="1419">
        <f>SUM(X988:X990)</f>
        <v>0.0057999999999999996</v>
      </c>
      <c r="Y998" s="1414"/>
      <c r="Z998" s="1419">
        <f>SUM(Z988:Z990)</f>
        <v>0.27160000000000001</v>
      </c>
      <c r="AA998" s="1419">
        <f>SUM(AA988:AA990)</f>
        <v>0.0038</v>
      </c>
      <c r="AB998" s="1414"/>
      <c r="AC998" s="1419">
        <f>SUM(AC988:AC990)</f>
        <v>0.26740000000000003</v>
      </c>
      <c r="AD998" s="1419">
        <f>SUM(AD988:AD990)</f>
        <v>0.0018</v>
      </c>
      <c r="AE998" s="1414"/>
      <c r="AF998" s="1419">
        <f>SUM(AF988:AF990)</f>
        <v>0.26000000000000001</v>
      </c>
      <c r="AG998" s="1419">
        <f>SUM(AG988:AG990)</f>
        <v>0.001</v>
      </c>
      <c r="AH998" s="1414"/>
      <c r="AI998" s="1419">
        <f>SUM(AI988:AI990)</f>
        <v>0.26500000000000001</v>
      </c>
      <c r="AJ998" s="1419">
        <f>SUM(AJ988:AJ990)</f>
        <v>0.0018</v>
      </c>
      <c r="AK998" s="1414"/>
      <c r="AL998" s="1420">
        <f>SUM(AL988:AL990)</f>
        <v>0.26979999999999998</v>
      </c>
      <c r="AM998" s="1420">
        <f>SUM(AM988:AM990)</f>
        <v>0.0033999999999999998</v>
      </c>
      <c r="AN998" s="1416"/>
      <c r="AO998" s="1419">
        <f>SUM(AO988:AO990)</f>
        <v>0.26319999999999999</v>
      </c>
      <c r="AP998" s="1419">
        <f>SUM(AP988:AP990)</f>
        <v>0.0025999999999999999</v>
      </c>
      <c r="AQ998" s="1414"/>
      <c r="AR998" s="1419">
        <f>SUM(AR988:AR990)</f>
        <v>0.2596</v>
      </c>
      <c r="AS998" s="1419">
        <f>SUM(AS988:AS990)</f>
        <v>0.0023999999999999998</v>
      </c>
      <c r="AT998" s="1414"/>
      <c r="AU998" s="1419">
        <f>SUM(AU988:AU990)</f>
        <v>0.26240000000000002</v>
      </c>
      <c r="AV998" s="1419">
        <f>SUM(AV988:AV990)</f>
        <v>0.0030000000000000001</v>
      </c>
      <c r="AW998" s="1414"/>
      <c r="AX998" s="1419">
        <f>SUM(AX988:AX990)</f>
        <v>0.26179999999999998</v>
      </c>
      <c r="AY998" s="1419">
        <f>SUM(AY988:AY990)</f>
        <v>0.0047999999999999996</v>
      </c>
      <c r="AZ998" s="1414"/>
      <c r="BA998" s="1419">
        <f>SUM(BA988:BA990)</f>
        <v>0.24940000000000001</v>
      </c>
      <c r="BB998" s="1419">
        <f>SUM(BB988:BB990)</f>
        <v>0.0038</v>
      </c>
      <c r="BC998" s="1414"/>
      <c r="BD998" s="1419">
        <f>SUM(BD988:BD990)</f>
        <v>0.26179999999999998</v>
      </c>
      <c r="BE998" s="1419">
        <f>SUM(BE988:BE990)</f>
        <v>0.0033999999999999998</v>
      </c>
      <c r="BF998" s="1414"/>
      <c r="BG998" s="1419">
        <f>SUM(BG988:BG990)</f>
        <v>0.2676</v>
      </c>
      <c r="BH998" s="1419">
        <f>SUM(BH988:BH990)</f>
        <v>0.0040000000000000001</v>
      </c>
      <c r="BI998" s="1414"/>
      <c r="BJ998" s="1419">
        <f>SUM(BJ988:BJ990)</f>
        <v>0.27360000000000001</v>
      </c>
      <c r="BK998" s="1419">
        <f>SUM(BK988:BK990)</f>
        <v>0.0035999999999999999</v>
      </c>
      <c r="BL998" s="1414"/>
      <c r="BM998" s="1419">
        <f>SUM(BM988:BM990)</f>
        <v>0.27939999999999998</v>
      </c>
      <c r="BN998" s="1419">
        <f>SUM(BN988:BN990)</f>
        <v>0.0047999999999999996</v>
      </c>
      <c r="BO998" s="1414"/>
      <c r="BP998" s="1419">
        <f>SUM(BP988:BP990)</f>
        <v>0.2702</v>
      </c>
      <c r="BQ998" s="1419">
        <f>SUM(BQ988:BQ990)</f>
        <v>0.0054000000000000003</v>
      </c>
      <c r="BR998" s="1414"/>
      <c r="BS998" s="1419">
        <f>SUM(BS988:BS990)</f>
        <v>0.26719999999999999</v>
      </c>
      <c r="BT998" s="1419">
        <f>SUM(BT988:BT990)</f>
        <v>0.0033999999999999998</v>
      </c>
      <c r="BU998" s="1414"/>
      <c r="BV998" s="1419">
        <f>SUM(BV988:BV990)</f>
        <v>0.26879999999999998</v>
      </c>
      <c r="BW998" s="1419">
        <f>SUM(BW988:BW990)</f>
        <v>0.0033999999999999998</v>
      </c>
      <c r="BX998" s="1414"/>
      <c r="BY998" s="1419">
        <f>SUM(BY988:BY990)</f>
        <v>0.28520000000000001</v>
      </c>
      <c r="BZ998" s="1419">
        <f>SUM(BZ988:BZ990)</f>
        <v>0.0032000000000000002</v>
      </c>
      <c r="CA998" s="1414"/>
    </row>
    <row r="999" s="1" customFormat="1" ht="20.25" customHeight="1">
      <c r="A999" s="1332"/>
      <c r="B999" s="1453"/>
      <c r="C999" s="1454" t="s">
        <v>413</v>
      </c>
      <c r="D999" s="1455"/>
      <c r="E999" s="1599"/>
      <c r="F999" s="1498"/>
      <c r="G999" s="1412"/>
      <c r="H999" s="1419">
        <f>(H997-H998)/H997*100</f>
        <v>-1.42857142857141</v>
      </c>
      <c r="I999" s="1419">
        <f>(I997-I998)/I997*100</f>
        <v>36.956521739130437</v>
      </c>
      <c r="J999" s="1414"/>
      <c r="K999" s="1419">
        <f>(K997-K998)/K997*100</f>
        <v>-1.5306122448979729</v>
      </c>
      <c r="L999" s="1419">
        <f>(L997-L998)/L997*100</f>
        <v>48.076923076923073</v>
      </c>
      <c r="M999" s="1414"/>
      <c r="N999" s="1419">
        <f>(N997-N998)/N997*100</f>
        <v>-2.0408163265306305</v>
      </c>
      <c r="O999" s="1419">
        <f>(O997-O998)/O997*100</f>
        <v>94.599999999999994</v>
      </c>
      <c r="P999" s="1414"/>
      <c r="Q999" s="1419">
        <f>(Q997-Q998)/Q997*100</f>
        <v>2.9883381924198198</v>
      </c>
      <c r="R999" s="1419">
        <f>(R997-R998)/R997*100</f>
        <v>96.599999999999994</v>
      </c>
      <c r="S999" s="1414"/>
      <c r="T999" s="1419">
        <f>(T997-T998)/T997*100</f>
        <v>5.4664723032069826</v>
      </c>
      <c r="U999" s="1419">
        <f>(U997-U998)/U997*100</f>
        <v>96.200000000000003</v>
      </c>
      <c r="V999" s="1414"/>
      <c r="W999" s="1419">
        <f>(W997-W998)/W997*100</f>
        <v>1.8950437317784194</v>
      </c>
      <c r="X999" s="1419">
        <f>(X997-X998)/X997*100</f>
        <v>94.200000000000003</v>
      </c>
      <c r="Y999" s="1414"/>
      <c r="Z999" s="1419">
        <f>(Z997-Z998)/Z997*100</f>
        <v>1.020408163265295</v>
      </c>
      <c r="AA999" s="1419">
        <f>(AA997-AA998)/AA997*100</f>
        <v>96.200000000000003</v>
      </c>
      <c r="AB999" s="1414"/>
      <c r="AC999" s="1419">
        <f>(AC997-AC998)/AC997*100</f>
        <v>2.5510204081632475</v>
      </c>
      <c r="AD999" s="1419">
        <f>(AD997-AD998)/AD997*100</f>
        <v>98.200000000000003</v>
      </c>
      <c r="AE999" s="1414"/>
      <c r="AF999" s="1419">
        <f>(AF997-AF998)/AF997*100</f>
        <v>5.247813411078706</v>
      </c>
      <c r="AG999" s="1419">
        <f>(AG997-AG998)/AG997*100</f>
        <v>99</v>
      </c>
      <c r="AH999" s="1414"/>
      <c r="AI999" s="1419">
        <f>(AI997-AI998)/AI997*100</f>
        <v>3.4256559766763721</v>
      </c>
      <c r="AJ999" s="1419">
        <f>(AJ997-AJ998)/AJ997*100</f>
        <v>98.200000000000003</v>
      </c>
      <c r="AK999" s="1414"/>
      <c r="AL999" s="1420">
        <f>(AL997-AL998)/AL997*100</f>
        <v>-1.5813253012048123</v>
      </c>
      <c r="AM999" s="1420">
        <f>(AM997-AM998)/AM997*100</f>
        <v>67.307692307692307</v>
      </c>
      <c r="AN999" s="1416"/>
      <c r="AO999" s="1419">
        <f>(AO997-AO998)/AO997*100</f>
        <v>-1.5432098765432114</v>
      </c>
      <c r="AP999" s="1419">
        <f>(AP997-AP998)/AP997*100</f>
        <v>65.789473684210535</v>
      </c>
      <c r="AQ999" s="1414"/>
      <c r="AR999" s="1419">
        <f>(AR997-AR998)/AR997*100</f>
        <v>-1.5649452269170594</v>
      </c>
      <c r="AS999" s="1419">
        <f>(AS997-AS998)/AS997*100</f>
        <v>70</v>
      </c>
      <c r="AT999" s="1414"/>
      <c r="AU999" s="1419">
        <f>(AU997-AU998)/AU997*100</f>
        <v>-1.5479876160990724</v>
      </c>
      <c r="AV999" s="1419">
        <f>(AV997-AV998)/AV997*100</f>
        <v>68.75</v>
      </c>
      <c r="AW999" s="1414"/>
      <c r="AX999" s="1419">
        <f>(AX997-AX998)/AX997*100</f>
        <v>-1.472868217054252</v>
      </c>
      <c r="AY999" s="1419">
        <f>(AY997-AY998)/AY997*100</f>
        <v>42.857142857142861</v>
      </c>
      <c r="AZ999" s="1414"/>
      <c r="BA999" s="1419">
        <f>(BA997-BA998)/BA997*100</f>
        <v>-1.5472312703583051</v>
      </c>
      <c r="BB999" s="1419">
        <f>(BB997-BB998)/BB997*100</f>
        <v>56.81818181818182</v>
      </c>
      <c r="BC999" s="1414"/>
      <c r="BD999" s="1419">
        <f>(BD997-BD998)/BD997*100</f>
        <v>-1.472868217054252</v>
      </c>
      <c r="BE999" s="1419">
        <f>(BE997-BE998)/BE997*100</f>
        <v>59.523809523809526</v>
      </c>
      <c r="BF999" s="1414"/>
      <c r="BG999" s="1419">
        <f>(BG997-BG998)/BG997*100</f>
        <v>-1.5174506828528085</v>
      </c>
      <c r="BH999" s="1419">
        <f>(BH997-BH998)/BH997*100</f>
        <v>56.521739130434781</v>
      </c>
      <c r="BI999" s="1414"/>
      <c r="BJ999" s="1419">
        <f>(BJ997-BJ998)/BJ997*100</f>
        <v>-1.4836795252225532</v>
      </c>
      <c r="BK999" s="1419">
        <f>(BK997-BK998)/BK997*100</f>
        <v>62.5</v>
      </c>
      <c r="BL999" s="1414"/>
      <c r="BM999" s="1419">
        <f>(BM997-BM998)/BM997*100</f>
        <v>-1.5261627906976678</v>
      </c>
      <c r="BN999" s="1419">
        <f>(BN997-BN998)/BN997*100</f>
        <v>47.826086956521742</v>
      </c>
      <c r="BO999" s="1414"/>
      <c r="BP999" s="1419">
        <f>(BP997-BP998)/BP997*100</f>
        <v>-1.426426426426415</v>
      </c>
      <c r="BQ999" s="1419">
        <f>(BQ997-BQ998)/BQ997*100</f>
        <v>41.304347826086953</v>
      </c>
      <c r="BR999" s="1414"/>
      <c r="BS999" s="1419">
        <f>(BS997-BS998)/BS997*100</f>
        <v>-1.5197568389057765</v>
      </c>
      <c r="BT999" s="1419">
        <f>(BT997-BT998)/BT997*100</f>
        <v>55.26315789473685</v>
      </c>
      <c r="BU999" s="1414"/>
      <c r="BV999" s="1419">
        <f>(BV997-BV998)/BV997*100</f>
        <v>-1.5105740181268896</v>
      </c>
      <c r="BW999" s="1419">
        <f>(BW997-BW998)/BW997*100</f>
        <v>59.523809523809526</v>
      </c>
      <c r="BX999" s="1414"/>
      <c r="BY999" s="1419">
        <f>(BY997-BY998)/BY997*100</f>
        <v>-1.4224751066856343</v>
      </c>
      <c r="BZ999" s="1419">
        <f>(BZ997-BZ998)/BZ997*100</f>
        <v>60.000000000000007</v>
      </c>
      <c r="CA999" s="1414"/>
    </row>
    <row r="1000" s="1387" customFormat="1" ht="18">
      <c r="A1000" s="1388">
        <v>30</v>
      </c>
      <c r="B1000" s="1389" t="s">
        <v>321</v>
      </c>
      <c r="C1000" s="1390"/>
      <c r="D1000" s="1499"/>
      <c r="E1000" s="1626"/>
      <c r="F1000" s="1657"/>
      <c r="G1000" s="1413"/>
      <c r="H1000" s="1419"/>
      <c r="I1000" s="1419"/>
      <c r="J1000" s="1419"/>
      <c r="K1000" s="1419"/>
      <c r="L1000" s="1419"/>
      <c r="M1000" s="1419"/>
      <c r="N1000" s="1419"/>
      <c r="O1000" s="1419"/>
      <c r="P1000" s="1419"/>
      <c r="Q1000" s="1419"/>
      <c r="R1000" s="1419"/>
      <c r="S1000" s="1419"/>
      <c r="T1000" s="1419"/>
      <c r="U1000" s="1419"/>
      <c r="V1000" s="1419"/>
      <c r="W1000" s="1419"/>
      <c r="X1000" s="1419"/>
      <c r="Y1000" s="1419"/>
      <c r="Z1000" s="1419"/>
      <c r="AA1000" s="1419"/>
      <c r="AB1000" s="1419"/>
      <c r="AC1000" s="1419"/>
      <c r="AD1000" s="1419"/>
      <c r="AE1000" s="1419"/>
      <c r="AF1000" s="1419"/>
      <c r="AG1000" s="1419"/>
      <c r="AH1000" s="1419"/>
      <c r="AI1000" s="1419"/>
      <c r="AJ1000" s="1419"/>
      <c r="AK1000" s="1419"/>
      <c r="AL1000" s="1420"/>
      <c r="AM1000" s="1420"/>
      <c r="AN1000" s="1420"/>
      <c r="AO1000" s="1419"/>
      <c r="AP1000" s="1419"/>
      <c r="AQ1000" s="1419"/>
      <c r="AR1000" s="1419"/>
      <c r="AS1000" s="1419"/>
      <c r="AT1000" s="1419"/>
      <c r="AU1000" s="1419"/>
      <c r="AV1000" s="1419"/>
      <c r="AW1000" s="1419"/>
      <c r="AX1000" s="1419"/>
      <c r="AY1000" s="1419"/>
      <c r="AZ1000" s="1419"/>
      <c r="BA1000" s="1419"/>
      <c r="BB1000" s="1419"/>
      <c r="BC1000" s="1419"/>
      <c r="BD1000" s="1419"/>
      <c r="BE1000" s="1419"/>
      <c r="BF1000" s="1419"/>
      <c r="BG1000" s="1419"/>
      <c r="BH1000" s="1419"/>
      <c r="BI1000" s="1419"/>
      <c r="BJ1000" s="1419"/>
      <c r="BK1000" s="1419"/>
      <c r="BL1000" s="1419"/>
      <c r="BM1000" s="1419"/>
      <c r="BN1000" s="1419"/>
      <c r="BO1000" s="1419"/>
      <c r="BP1000" s="1419"/>
      <c r="BQ1000" s="1419"/>
      <c r="BR1000" s="1419"/>
      <c r="BS1000" s="1419"/>
      <c r="BT1000" s="1419"/>
      <c r="BU1000" s="1419"/>
      <c r="BV1000" s="1419"/>
      <c r="BW1000" s="1419"/>
      <c r="BX1000" s="1419"/>
      <c r="BY1000" s="1419"/>
      <c r="BZ1000" s="1419"/>
      <c r="CA1000" s="1419"/>
    </row>
    <row r="1001" s="1" customFormat="1" ht="19.5" customHeight="1">
      <c r="A1001" s="1332"/>
      <c r="B1001" s="1398"/>
      <c r="C1001" s="1653" t="s">
        <v>249</v>
      </c>
      <c r="D1001" s="1410"/>
      <c r="E1001" s="1440"/>
      <c r="F1001" s="1441" t="s">
        <v>397</v>
      </c>
      <c r="G1001" s="1412">
        <v>35</v>
      </c>
      <c r="H1001" s="1419">
        <v>0</v>
      </c>
      <c r="I1001" s="1419">
        <v>0</v>
      </c>
      <c r="J1001" s="1414">
        <f>ROUND(SQRT(H1001^2+I1001^2)*1000/(1.73*H1012),0)</f>
        <v>0</v>
      </c>
      <c r="K1001" s="1419">
        <v>0</v>
      </c>
      <c r="L1001" s="1419">
        <v>0</v>
      </c>
      <c r="M1001" s="1414">
        <f>ROUND(SQRT(K1001^2+L1001^2)*1000/(1.73*K1012),0)</f>
        <v>0</v>
      </c>
      <c r="N1001" s="1419">
        <v>0</v>
      </c>
      <c r="O1001" s="1419">
        <v>0</v>
      </c>
      <c r="P1001" s="1414">
        <f>ROUND(SQRT(N1001^2+O1001^2)*1000/(1.73*N1012),0)</f>
        <v>0</v>
      </c>
      <c r="Q1001" s="1419">
        <v>0</v>
      </c>
      <c r="R1001" s="1419">
        <v>0</v>
      </c>
      <c r="S1001" s="1414">
        <f>ROUND(SQRT(Q1001^2+R1001^2)*1000/(1.73*Q1012),0)</f>
        <v>0</v>
      </c>
      <c r="T1001" s="1419">
        <v>0</v>
      </c>
      <c r="U1001" s="1419">
        <v>0</v>
      </c>
      <c r="V1001" s="1414">
        <f>ROUND(SQRT(T1001^2+U1001^2)*1000/(1.73*T1012),0)</f>
        <v>0</v>
      </c>
      <c r="W1001" s="1419">
        <v>0</v>
      </c>
      <c r="X1001" s="1419">
        <v>0</v>
      </c>
      <c r="Y1001" s="1414">
        <f>ROUND(SQRT(W1001^2+X1001^2)*1000/(1.73*W1012),0)</f>
        <v>0</v>
      </c>
      <c r="Z1001" s="1419">
        <v>0</v>
      </c>
      <c r="AA1001" s="1419">
        <v>0</v>
      </c>
      <c r="AB1001" s="1414">
        <f>ROUND(SQRT(Z1001^2+AA1001^2)*1000/(1.73*Z1012),0)</f>
        <v>0</v>
      </c>
      <c r="AC1001" s="1419">
        <v>0</v>
      </c>
      <c r="AD1001" s="1419">
        <v>0</v>
      </c>
      <c r="AE1001" s="1414">
        <f>ROUND(SQRT(AC1001^2+AD1001^2)*1000/(1.73*AC1012),0)</f>
        <v>0</v>
      </c>
      <c r="AF1001" s="1419">
        <v>0</v>
      </c>
      <c r="AG1001" s="1419">
        <v>0</v>
      </c>
      <c r="AH1001" s="1414">
        <f>ROUND(SQRT(AF1001^2+AG1001^2)*1000/(1.73*AF1012),0)</f>
        <v>0</v>
      </c>
      <c r="AI1001" s="1419">
        <v>0</v>
      </c>
      <c r="AJ1001" s="1419">
        <v>0</v>
      </c>
      <c r="AK1001" s="1414">
        <f>ROUND(SQRT(AI1001^2+AJ1001^2)*1000/(1.73*AI1012),0)</f>
        <v>0</v>
      </c>
      <c r="AL1001" s="1420">
        <v>0</v>
      </c>
      <c r="AM1001" s="1420">
        <v>0</v>
      </c>
      <c r="AN1001" s="1416">
        <f>ROUND(SQRT(AL1001^2+AM1001^2)*1000/(1.73*AL1012),0)</f>
        <v>0</v>
      </c>
      <c r="AO1001" s="1419">
        <v>0</v>
      </c>
      <c r="AP1001" s="1419">
        <v>0</v>
      </c>
      <c r="AQ1001" s="1414">
        <f>ROUND(SQRT(AO1001^2+AP1001^2)*1000/(1.73*AO1012),0)</f>
        <v>0</v>
      </c>
      <c r="AR1001" s="1419">
        <v>0</v>
      </c>
      <c r="AS1001" s="1419">
        <v>0</v>
      </c>
      <c r="AT1001" s="1414">
        <f>ROUND(SQRT(AR1001^2+AS1001^2)*1000/(1.73*AR1012),0)</f>
        <v>0</v>
      </c>
      <c r="AU1001" s="1419">
        <v>0</v>
      </c>
      <c r="AV1001" s="1419">
        <v>0</v>
      </c>
      <c r="AW1001" s="1414">
        <f>ROUND(SQRT(AU1001^2+AV1001^2)*1000/(1.73*AU1012),0)</f>
        <v>0</v>
      </c>
      <c r="AX1001" s="1419">
        <v>0</v>
      </c>
      <c r="AY1001" s="1419">
        <v>0</v>
      </c>
      <c r="AZ1001" s="1414">
        <f>ROUND(SQRT(AX1001^2+AY1001^2)*1000/(1.73*AX1012),0)</f>
        <v>0</v>
      </c>
      <c r="BA1001" s="1419">
        <v>0</v>
      </c>
      <c r="BB1001" s="1419">
        <v>0</v>
      </c>
      <c r="BC1001" s="1414">
        <f>ROUND(SQRT(BA1001^2+BB1001^2)*1000/(1.73*BA1012),0)</f>
        <v>0</v>
      </c>
      <c r="BD1001" s="1419">
        <v>0</v>
      </c>
      <c r="BE1001" s="1419">
        <v>0</v>
      </c>
      <c r="BF1001" s="1414">
        <f>ROUND(SQRT(BD1001^2+BE1001^2)*1000/(1.73*BD1012),0)</f>
        <v>0</v>
      </c>
      <c r="BG1001" s="1419">
        <v>0</v>
      </c>
      <c r="BH1001" s="1419">
        <v>0</v>
      </c>
      <c r="BI1001" s="1414">
        <f>ROUND(SQRT(BG1001^2+BH1001^2)*1000/(1.73*BG1012),0)</f>
        <v>0</v>
      </c>
      <c r="BJ1001" s="1419">
        <v>0</v>
      </c>
      <c r="BK1001" s="1419">
        <v>0</v>
      </c>
      <c r="BL1001" s="1414">
        <f>ROUND(SQRT(BJ1001^2+BK1001^2)*1000/(1.73*BJ1012),0)</f>
        <v>0</v>
      </c>
      <c r="BM1001" s="1419">
        <v>0</v>
      </c>
      <c r="BN1001" s="1419">
        <v>0</v>
      </c>
      <c r="BO1001" s="1414">
        <f>ROUND(SQRT(BM1001^2+BN1001^2)*1000/(1.73*BM1012),0)</f>
        <v>0</v>
      </c>
      <c r="BP1001" s="1419">
        <v>0</v>
      </c>
      <c r="BQ1001" s="1419">
        <v>0</v>
      </c>
      <c r="BR1001" s="1414">
        <f>ROUND(SQRT(BP1001^2+BQ1001^2)*1000/(1.73*BP1012),0)</f>
        <v>0</v>
      </c>
      <c r="BS1001" s="1419">
        <v>0</v>
      </c>
      <c r="BT1001" s="1419">
        <v>0</v>
      </c>
      <c r="BU1001" s="1414">
        <f>ROUND(SQRT(BS1001^2+BT1001^2)*1000/(1.73*BS1012),0)</f>
        <v>0</v>
      </c>
      <c r="BV1001" s="1419">
        <v>0</v>
      </c>
      <c r="BW1001" s="1419">
        <v>0</v>
      </c>
      <c r="BX1001" s="1414">
        <f>ROUND(SQRT(BV1001^2+BW1001^2)*1000/(1.73*BV1012),0)</f>
        <v>0</v>
      </c>
      <c r="BY1001" s="1419">
        <v>0</v>
      </c>
      <c r="BZ1001" s="1419">
        <v>0</v>
      </c>
      <c r="CA1001" s="1414">
        <f>ROUND(SQRT(BY1001^2+BZ1001^2)*1000/(1.73*BY1012),0)</f>
        <v>0</v>
      </c>
    </row>
    <row r="1002" s="1" customFormat="1" ht="19.5" customHeight="1">
      <c r="A1002" s="1332"/>
      <c r="B1002" s="1398"/>
      <c r="C1002" s="1653" t="s">
        <v>57</v>
      </c>
      <c r="D1002" s="1542"/>
      <c r="E1002" s="1409" t="s">
        <v>396</v>
      </c>
      <c r="F1002" s="1410" t="s">
        <v>397</v>
      </c>
      <c r="G1002" s="1412">
        <v>35</v>
      </c>
      <c r="H1002" s="1419">
        <f>J1002*H1012*1.73*0.875/1000</f>
        <v>0.062517875000000001</v>
      </c>
      <c r="I1002" s="1419">
        <f t="shared" ref="I1002:I1010" si="4333">H1002*0.554</f>
        <v>0.034634902750000002</v>
      </c>
      <c r="J1002" s="1414">
        <v>1.1799999999999999</v>
      </c>
      <c r="K1002" s="1419">
        <f>M1002*K1012*1.73*0.875/1000</f>
        <v>0.062517875000000001</v>
      </c>
      <c r="L1002" s="1419">
        <f t="shared" ref="L1002:L1010" si="4334">K1002*0.554</f>
        <v>0.034634902750000002</v>
      </c>
      <c r="M1002" s="1414">
        <v>1.1799999999999999</v>
      </c>
      <c r="N1002" s="1419">
        <f>P1002*N1012*1.73*0.875/1000</f>
        <v>0.062517875000000001</v>
      </c>
      <c r="O1002" s="1419">
        <f t="shared" ref="O1002:O1010" si="4335">N1002*0.554</f>
        <v>0.034634902750000002</v>
      </c>
      <c r="P1002" s="1414">
        <v>1.1799999999999999</v>
      </c>
      <c r="Q1002" s="1419">
        <f>S1002*Q1012*1.73*0.875/1000</f>
        <v>0.062517875000000001</v>
      </c>
      <c r="R1002" s="1419">
        <f t="shared" ref="R1002:R1010" si="4336">Q1002*0.554</f>
        <v>0.034634902750000002</v>
      </c>
      <c r="S1002" s="1414">
        <v>1.1799999999999999</v>
      </c>
      <c r="T1002" s="1419">
        <f>V1002*T1012*1.73*0.875/1000</f>
        <v>0.062517875000000001</v>
      </c>
      <c r="U1002" s="1419">
        <f t="shared" ref="U1002:U1010" si="4337">T1002*0.554</f>
        <v>0.034634902750000002</v>
      </c>
      <c r="V1002" s="1414">
        <v>1.1799999999999999</v>
      </c>
      <c r="W1002" s="1419">
        <f>Y1002*W1012*1.73*0.875/1000</f>
        <v>0.062517875000000001</v>
      </c>
      <c r="X1002" s="1419">
        <f t="shared" ref="X1002:X1010" si="4338">W1002*0.554</f>
        <v>0.034634902750000002</v>
      </c>
      <c r="Y1002" s="1414">
        <v>1.1799999999999999</v>
      </c>
      <c r="Z1002" s="1419">
        <f>AB1002*Z1012*1.73*0.875/1000</f>
        <v>0.062517875000000001</v>
      </c>
      <c r="AA1002" s="1419">
        <f t="shared" ref="AA1002:AA1010" si="4339">Z1002*0.554</f>
        <v>0.034634902750000002</v>
      </c>
      <c r="AB1002" s="1414">
        <v>1.1799999999999999</v>
      </c>
      <c r="AC1002" s="1419">
        <f>AE1002*AC1012*1.73*0.875/1000</f>
        <v>0.093776812500000001</v>
      </c>
      <c r="AD1002" s="1419">
        <f t="shared" ref="AD1002:AD1010" si="4340">AC1002*0.554</f>
        <v>0.051952354125000003</v>
      </c>
      <c r="AE1002" s="1414">
        <v>1.77</v>
      </c>
      <c r="AF1002" s="1419">
        <f>AH1002*AF1012*1.73*0.875/1000</f>
        <v>0.077882437499999999</v>
      </c>
      <c r="AG1002" s="1419">
        <f t="shared" ref="AG1002:AG1010" si="4341">AF1002*0.554</f>
        <v>0.043146870375</v>
      </c>
      <c r="AH1002" s="1414">
        <v>1.47</v>
      </c>
      <c r="AI1002" s="1419">
        <f>AK1002*AI1012*1.73*0.875/1000</f>
        <v>0.093776812500000001</v>
      </c>
      <c r="AJ1002" s="1419">
        <f t="shared" ref="AJ1002:AJ1010" si="4342">AI1002*0.554</f>
        <v>0.051952354125000003</v>
      </c>
      <c r="AK1002" s="1414">
        <v>1.77</v>
      </c>
      <c r="AL1002" s="1420">
        <f>AN1002*AL1012*1.73*0.875/1000</f>
        <v>0.077882437499999999</v>
      </c>
      <c r="AM1002" s="1420">
        <f t="shared" ref="AM1002:AM1010" si="4343">AL1002*0.554</f>
        <v>0.043146870375</v>
      </c>
      <c r="AN1002" s="1416">
        <v>1.47</v>
      </c>
      <c r="AO1002" s="1419">
        <f>AQ1002*AO1012*1.73*0.875/1000</f>
        <v>0.077882437499999999</v>
      </c>
      <c r="AP1002" s="1419">
        <f t="shared" ref="AP1002:AP1010" si="4344">AO1002*0.554</f>
        <v>0.043146870375</v>
      </c>
      <c r="AQ1002" s="1414">
        <v>1.47</v>
      </c>
      <c r="AR1002" s="1419">
        <f>AT1002*AR1012*1.73*0.875/1000</f>
        <v>0.062517875000000001</v>
      </c>
      <c r="AS1002" s="1419">
        <f t="shared" ref="AS1002:AS1010" si="4345">AR1002*0.554</f>
        <v>0.034634902750000002</v>
      </c>
      <c r="AT1002" s="1414">
        <v>1.1799999999999999</v>
      </c>
      <c r="AU1002" s="1419">
        <f>AW1002*AU1012*1.73*0.875/1000</f>
        <v>0.093776812500000001</v>
      </c>
      <c r="AV1002" s="1419">
        <f t="shared" ref="AV1002:AV1010" si="4346">AU1002*0.554</f>
        <v>0.051952354125000003</v>
      </c>
      <c r="AW1002" s="1414">
        <v>1.77</v>
      </c>
      <c r="AX1002" s="1419">
        <f>AZ1002*AX1012*1.73*0.875/1000</f>
        <v>0.077882437499999999</v>
      </c>
      <c r="AY1002" s="1419">
        <f t="shared" ref="AY1002:AY1010" si="4347">AX1002*0.554</f>
        <v>0.043146870375</v>
      </c>
      <c r="AZ1002" s="1414">
        <v>1.47</v>
      </c>
      <c r="BA1002" s="1419">
        <f>BC1002*BA1012*1.73*0.875/1000</f>
        <v>0.077882437499999999</v>
      </c>
      <c r="BB1002" s="1419">
        <f t="shared" ref="BB1002:BB1010" si="4348">BA1002*0.554</f>
        <v>0.043146870375</v>
      </c>
      <c r="BC1002" s="1414">
        <v>1.47</v>
      </c>
      <c r="BD1002" s="1419">
        <f>BF1002*BD1012*1.73*0.875/1000</f>
        <v>0.062517875000000001</v>
      </c>
      <c r="BE1002" s="1419">
        <f t="shared" ref="BE1002:BE1010" si="4349">BD1002*0.554</f>
        <v>0.034634902750000002</v>
      </c>
      <c r="BF1002" s="1414">
        <v>1.1799999999999999</v>
      </c>
      <c r="BG1002" s="1419">
        <f>BI1002*BG1012*1.73*0.875/1000</f>
        <v>0.062517875000000001</v>
      </c>
      <c r="BH1002" s="1419">
        <f t="shared" ref="BH1002:BH1010" si="4350">BG1002*0.554</f>
        <v>0.034634902750000002</v>
      </c>
      <c r="BI1002" s="1414">
        <v>1.1799999999999999</v>
      </c>
      <c r="BJ1002" s="1419">
        <f>BL1002*BJ1012*1.73*0.875/1000</f>
        <v>0.046623499999999998</v>
      </c>
      <c r="BK1002" s="1419">
        <f t="shared" ref="BK1002:BK1010" si="4351">BJ1002*0.554</f>
        <v>0.025829419000000003</v>
      </c>
      <c r="BL1002" s="1414">
        <v>0.88</v>
      </c>
      <c r="BM1002" s="1419">
        <f>BO1002*BM1012*1.73*0.875/1000</f>
        <v>0.062517875000000001</v>
      </c>
      <c r="BN1002" s="1419">
        <f t="shared" ref="BN1002:BN1010" si="4352">BM1002*0.554</f>
        <v>0.034634902750000002</v>
      </c>
      <c r="BO1002" s="1414">
        <v>1.1799999999999999</v>
      </c>
      <c r="BP1002" s="1419">
        <f>BR1002*BP1012*1.73*0.875/1000</f>
        <v>0.062517875000000001</v>
      </c>
      <c r="BQ1002" s="1419">
        <f t="shared" ref="BQ1002:BQ1010" si="4353">BP1002*0.554</f>
        <v>0.034634902750000002</v>
      </c>
      <c r="BR1002" s="1414">
        <v>1.1799999999999999</v>
      </c>
      <c r="BS1002" s="1419">
        <f>BU1002*BS1012*1.73*0.875/1000</f>
        <v>0.062517875000000001</v>
      </c>
      <c r="BT1002" s="1419">
        <f t="shared" ref="BT1002:BT1010" si="4354">BS1002*0.554</f>
        <v>0.034634902750000002</v>
      </c>
      <c r="BU1002" s="1414">
        <v>1.1799999999999999</v>
      </c>
      <c r="BV1002" s="1419">
        <f>BX1002*BV1012*1.73*0.875/1000</f>
        <v>0.062517875000000001</v>
      </c>
      <c r="BW1002" s="1419">
        <f t="shared" ref="BW1002:BW1010" si="4355">BV1002*0.554</f>
        <v>0.034634902750000002</v>
      </c>
      <c r="BX1002" s="1414">
        <v>1.1799999999999999</v>
      </c>
      <c r="BY1002" s="1419">
        <f>CA1002*BY1012*1.73*0.875/1000</f>
        <v>0.062517875000000001</v>
      </c>
      <c r="BZ1002" s="1419">
        <f t="shared" ref="BZ1002:BZ1010" si="4356">BY1002*0.554</f>
        <v>0.034634902750000002</v>
      </c>
      <c r="CA1002" s="1414">
        <v>1.1799999999999999</v>
      </c>
    </row>
    <row r="1003" s="1" customFormat="1" ht="19.199999999999999">
      <c r="A1003" s="1332"/>
      <c r="B1003" s="1398"/>
      <c r="C1003" s="1545"/>
      <c r="D1003" s="1410"/>
      <c r="E1003" s="1409"/>
      <c r="F1003" s="1410" t="s">
        <v>398</v>
      </c>
      <c r="G1003" s="1412">
        <v>10</v>
      </c>
      <c r="H1003" s="1413">
        <v>0.054399999999999997</v>
      </c>
      <c r="I1003" s="1413">
        <v>0.035999999999999997</v>
      </c>
      <c r="J1003" s="1414">
        <f>ROUND(SQRT(H1003^2+I1003^2)*1000/(1.73*H1014),0)</f>
        <v>4</v>
      </c>
      <c r="K1003" s="1413">
        <v>0.053199999999999997</v>
      </c>
      <c r="L1003" s="1413">
        <v>0.036200000000000003</v>
      </c>
      <c r="M1003" s="1414">
        <f>ROUND(SQRT(K1003^2+L1003^2)*1000/(1.73*K1014),0)</f>
        <v>4</v>
      </c>
      <c r="N1003" s="1413">
        <v>0.054199999999999998</v>
      </c>
      <c r="O1003" s="1413">
        <v>0.036799999999999999</v>
      </c>
      <c r="P1003" s="1414">
        <f>ROUND(SQRT(N1003^2+O1003^2)*1000/(1.73*N1014),0)</f>
        <v>4</v>
      </c>
      <c r="Q1003" s="1413">
        <v>0.053600000000000002</v>
      </c>
      <c r="R1003" s="1413">
        <v>0.036400000000000002</v>
      </c>
      <c r="S1003" s="1414">
        <f>ROUND(SQRT(Q1003^2+R1003^2)*1000/(1.73*Q1014),0)</f>
        <v>4</v>
      </c>
      <c r="T1003" s="1413">
        <v>0.054399999999999997</v>
      </c>
      <c r="U1003" s="1413">
        <v>0.036600000000000001</v>
      </c>
      <c r="V1003" s="1414">
        <f>ROUND(SQRT(T1003^2+U1003^2)*1000/(1.73*T1014),0)</f>
        <v>4</v>
      </c>
      <c r="W1003" s="1413">
        <v>0.057000000000000002</v>
      </c>
      <c r="X1003" s="1413">
        <v>0.036200000000000003</v>
      </c>
      <c r="Y1003" s="1414">
        <f>ROUND(SQRT(W1003^2+X1003^2)*1000/(1.73*W1014),0)</f>
        <v>4</v>
      </c>
      <c r="Z1003" s="1413">
        <v>0.062799999999999995</v>
      </c>
      <c r="AA1003" s="1413">
        <v>0.036600000000000001</v>
      </c>
      <c r="AB1003" s="1414">
        <f>ROUND(SQRT(Z1003^2+AA1003^2)*1000/(1.73*Z1014),0)</f>
        <v>4</v>
      </c>
      <c r="AC1003" s="1413">
        <v>0.091399999999999995</v>
      </c>
      <c r="AD1003" s="1413">
        <v>0.065199999999999994</v>
      </c>
      <c r="AE1003" s="1414">
        <f>ROUND(SQRT(AC1003^2+AD1003^2)*1000/(1.73*AC1014),0)</f>
        <v>6</v>
      </c>
      <c r="AF1003" s="1413">
        <v>0.078200000000000006</v>
      </c>
      <c r="AG1003" s="1413">
        <v>0.053600000000000002</v>
      </c>
      <c r="AH1003" s="1414">
        <f>ROUND(SQRT(AF1003^2+AG1003^2)*1000/(1.73*AF1014),0)</f>
        <v>5</v>
      </c>
      <c r="AI1003" s="1413">
        <v>0.079399999999999998</v>
      </c>
      <c r="AJ1003" s="1413">
        <v>0.060600000000000001</v>
      </c>
      <c r="AK1003" s="1414">
        <f>ROUND(SQRT(AI1003^2+AJ1003^2)*1000/(1.73*AI1014),0)</f>
        <v>6</v>
      </c>
      <c r="AL1003" s="1415">
        <v>0.068199999999999997</v>
      </c>
      <c r="AM1003" s="1415">
        <v>0.051799999999999999</v>
      </c>
      <c r="AN1003" s="1416">
        <f>ROUND(SQRT(AL1003^2+AM1003^2)*1000/(1.73*AL1014),0)</f>
        <v>5</v>
      </c>
      <c r="AO1003" s="1413">
        <v>0.076399999999999996</v>
      </c>
      <c r="AP1003" s="1413">
        <v>0.059799999999999999</v>
      </c>
      <c r="AQ1003" s="1414">
        <f>ROUND(SQRT(AO1003^2+AP1003^2)*1000/(1.73*AO1014),0)</f>
        <v>5</v>
      </c>
      <c r="AR1003" s="1413">
        <v>0.058200000000000002</v>
      </c>
      <c r="AS1003" s="1413">
        <v>0.0378</v>
      </c>
      <c r="AT1003" s="1414">
        <f>ROUND(SQRT(AR1003^2+AS1003^2)*1000/(1.73*AR1014),0)</f>
        <v>4</v>
      </c>
      <c r="AU1003" s="1413">
        <v>0.079600000000000004</v>
      </c>
      <c r="AV1003" s="1413">
        <v>0.062600000000000003</v>
      </c>
      <c r="AW1003" s="1414">
        <f>ROUND(SQRT(AU1003^2+AV1003^2)*1000/(1.73*AU1014),0)</f>
        <v>6</v>
      </c>
      <c r="AX1003" s="1413">
        <v>0.075600000000000001</v>
      </c>
      <c r="AY1003" s="1413">
        <v>0.056599999999999998</v>
      </c>
      <c r="AZ1003" s="1414">
        <f>ROUND(SQRT(AX1003^2+AY1003^2)*1000/(1.73*AX1014),0)</f>
        <v>5</v>
      </c>
      <c r="BA1003" s="1413">
        <v>0.071800000000000003</v>
      </c>
      <c r="BB1003" s="1413">
        <v>0.050000000000000003</v>
      </c>
      <c r="BC1003" s="1414">
        <f>ROUND(SQRT(BA1003^2+BB1003^2)*1000/(1.73*BA1014),0)</f>
        <v>5</v>
      </c>
      <c r="BD1003" s="1413">
        <v>0.058400000000000001</v>
      </c>
      <c r="BE1003" s="1413">
        <v>0.031</v>
      </c>
      <c r="BF1003" s="1414">
        <f>ROUND(SQRT(BD1003^2+BE1003^2)*1000/(1.73*BD1014),0)</f>
        <v>4</v>
      </c>
      <c r="BG1003" s="1413">
        <v>0.057000000000000002</v>
      </c>
      <c r="BH1003" s="1413">
        <v>0.026200000000000001</v>
      </c>
      <c r="BI1003" s="1414">
        <f>ROUND(SQRT(BG1003^2+BH1003^2)*1000/(1.73*BG1014),0)</f>
        <v>4</v>
      </c>
      <c r="BJ1003" s="1413">
        <v>0.055</v>
      </c>
      <c r="BK1003" s="1413">
        <v>0.028000000000000001</v>
      </c>
      <c r="BL1003" s="1414">
        <f>ROUND(SQRT(BJ1003^2+BK1003^2)*1000/(1.73*BJ1014),0)</f>
        <v>3</v>
      </c>
      <c r="BM1003" s="1413">
        <v>0.063200000000000006</v>
      </c>
      <c r="BN1003" s="1413">
        <v>0.035799999999999998</v>
      </c>
      <c r="BO1003" s="1414">
        <f>ROUND(SQRT(BM1003^2+BN1003^2)*1000/(1.73*BM1014),0)</f>
        <v>4</v>
      </c>
      <c r="BP1003" s="1413">
        <v>0.061199999999999997</v>
      </c>
      <c r="BQ1003" s="1413">
        <v>0.036799999999999999</v>
      </c>
      <c r="BR1003" s="1414">
        <f>ROUND(SQRT(BP1003^2+BQ1003^2)*1000/(1.73*BP1014),0)</f>
        <v>4</v>
      </c>
      <c r="BS1003" s="1413">
        <v>0.0608</v>
      </c>
      <c r="BT1003" s="1413">
        <v>0.036799999999999999</v>
      </c>
      <c r="BU1003" s="1414">
        <f>ROUND(SQRT(BS1003^2+BT1003^2)*1000/(1.73*BS1014),0)</f>
        <v>4</v>
      </c>
      <c r="BV1003" s="1413">
        <v>0.054800000000000001</v>
      </c>
      <c r="BW1003" s="1413">
        <v>0.036400000000000002</v>
      </c>
      <c r="BX1003" s="1414">
        <f>ROUND(SQRT(BV1003^2+BW1003^2)*1000/(1.73*BV1014),0)</f>
        <v>4</v>
      </c>
      <c r="BY1003" s="1413">
        <v>0.056000000000000001</v>
      </c>
      <c r="BZ1003" s="1413">
        <v>0.038199999999999998</v>
      </c>
      <c r="CA1003" s="1414">
        <f>ROUND(SQRT(BY1003^2+BZ1003^2)*1000/(1.73*BY1014),0)</f>
        <v>4</v>
      </c>
    </row>
    <row r="1004" s="1" customFormat="1" ht="19.199999999999999">
      <c r="A1004" s="1332"/>
      <c r="B1004" s="1398"/>
      <c r="C1004" s="1545"/>
      <c r="D1004" s="1410"/>
      <c r="E1004" s="1409"/>
      <c r="F1004" s="1410" t="s">
        <v>399</v>
      </c>
      <c r="G1004" s="1412" t="s">
        <v>400</v>
      </c>
      <c r="H1004" s="1417">
        <v>2</v>
      </c>
      <c r="I1004" s="1417"/>
      <c r="J1004" s="1417"/>
      <c r="K1004" s="1417">
        <v>2</v>
      </c>
      <c r="L1004" s="1417"/>
      <c r="M1004" s="1417"/>
      <c r="N1004" s="1417">
        <v>2</v>
      </c>
      <c r="O1004" s="1417"/>
      <c r="P1004" s="1417"/>
      <c r="Q1004" s="1417">
        <v>2</v>
      </c>
      <c r="R1004" s="1417"/>
      <c r="S1004" s="1417"/>
      <c r="T1004" s="1417">
        <v>2</v>
      </c>
      <c r="U1004" s="1417"/>
      <c r="V1004" s="1417"/>
      <c r="W1004" s="1417">
        <v>2</v>
      </c>
      <c r="X1004" s="1417"/>
      <c r="Y1004" s="1417"/>
      <c r="Z1004" s="1417">
        <v>2</v>
      </c>
      <c r="AA1004" s="1417"/>
      <c r="AB1004" s="1417"/>
      <c r="AC1004" s="1417">
        <v>2</v>
      </c>
      <c r="AD1004" s="1417"/>
      <c r="AE1004" s="1417"/>
      <c r="AF1004" s="1417">
        <v>2</v>
      </c>
      <c r="AG1004" s="1417"/>
      <c r="AH1004" s="1417"/>
      <c r="AI1004" s="1417">
        <v>2</v>
      </c>
      <c r="AJ1004" s="1417"/>
      <c r="AK1004" s="1417"/>
      <c r="AL1004" s="1418">
        <v>2</v>
      </c>
      <c r="AM1004" s="1418"/>
      <c r="AN1004" s="1418"/>
      <c r="AO1004" s="1417">
        <v>2</v>
      </c>
      <c r="AP1004" s="1417"/>
      <c r="AQ1004" s="1417"/>
      <c r="AR1004" s="1417">
        <v>2</v>
      </c>
      <c r="AS1004" s="1417"/>
      <c r="AT1004" s="1417"/>
      <c r="AU1004" s="1417">
        <v>2</v>
      </c>
      <c r="AV1004" s="1417"/>
      <c r="AW1004" s="1417"/>
      <c r="AX1004" s="1417">
        <v>2</v>
      </c>
      <c r="AY1004" s="1417"/>
      <c r="AZ1004" s="1417"/>
      <c r="BA1004" s="1417">
        <v>2</v>
      </c>
      <c r="BB1004" s="1417"/>
      <c r="BC1004" s="1417"/>
      <c r="BD1004" s="1417">
        <v>2</v>
      </c>
      <c r="BE1004" s="1417"/>
      <c r="BF1004" s="1417"/>
      <c r="BG1004" s="1417">
        <v>2</v>
      </c>
      <c r="BH1004" s="1417"/>
      <c r="BI1004" s="1417"/>
      <c r="BJ1004" s="1417">
        <v>2</v>
      </c>
      <c r="BK1004" s="1417"/>
      <c r="BL1004" s="1417"/>
      <c r="BM1004" s="1417">
        <v>2</v>
      </c>
      <c r="BN1004" s="1417"/>
      <c r="BO1004" s="1417"/>
      <c r="BP1004" s="1417">
        <v>2</v>
      </c>
      <c r="BQ1004" s="1417"/>
      <c r="BR1004" s="1417"/>
      <c r="BS1004" s="1417">
        <v>2</v>
      </c>
      <c r="BT1004" s="1417"/>
      <c r="BU1004" s="1417"/>
      <c r="BV1004" s="1417">
        <v>2</v>
      </c>
      <c r="BW1004" s="1417"/>
      <c r="BX1004" s="1417"/>
      <c r="BY1004" s="1417">
        <v>2</v>
      </c>
      <c r="BZ1004" s="1417"/>
      <c r="CA1004" s="1417"/>
    </row>
    <row r="1005" s="1" customFormat="1" ht="19.199999999999999">
      <c r="A1005" s="1332"/>
      <c r="B1005" s="1398"/>
      <c r="C1005" s="1545"/>
      <c r="D1005" s="1410"/>
      <c r="E1005" s="1409"/>
      <c r="F1005" s="1410" t="s">
        <v>401</v>
      </c>
      <c r="G1005" s="1412" t="s">
        <v>400</v>
      </c>
      <c r="H1005" s="1419"/>
      <c r="I1005" s="1419"/>
      <c r="J1005" s="1419"/>
      <c r="K1005" s="1419"/>
      <c r="L1005" s="1419"/>
      <c r="M1005" s="1419"/>
      <c r="N1005" s="1419"/>
      <c r="O1005" s="1419"/>
      <c r="P1005" s="1419"/>
      <c r="Q1005" s="1419"/>
      <c r="R1005" s="1419"/>
      <c r="S1005" s="1419"/>
      <c r="T1005" s="1419"/>
      <c r="U1005" s="1419"/>
      <c r="V1005" s="1419"/>
      <c r="W1005" s="1419"/>
      <c r="X1005" s="1419"/>
      <c r="Y1005" s="1419"/>
      <c r="Z1005" s="1419"/>
      <c r="AA1005" s="1419"/>
      <c r="AB1005" s="1419"/>
      <c r="AC1005" s="1419"/>
      <c r="AD1005" s="1419"/>
      <c r="AE1005" s="1419"/>
      <c r="AF1005" s="1419"/>
      <c r="AG1005" s="1419"/>
      <c r="AH1005" s="1419"/>
      <c r="AI1005" s="1419"/>
      <c r="AJ1005" s="1419"/>
      <c r="AK1005" s="1419"/>
      <c r="AL1005" s="1420"/>
      <c r="AM1005" s="1420"/>
      <c r="AN1005" s="1420"/>
      <c r="AO1005" s="1419"/>
      <c r="AP1005" s="1419"/>
      <c r="AQ1005" s="1419"/>
      <c r="AR1005" s="1419"/>
      <c r="AS1005" s="1419"/>
      <c r="AT1005" s="1419"/>
      <c r="AU1005" s="1419"/>
      <c r="AV1005" s="1419"/>
      <c r="AW1005" s="1419"/>
      <c r="AX1005" s="1419"/>
      <c r="AY1005" s="1419"/>
      <c r="AZ1005" s="1419"/>
      <c r="BA1005" s="1419"/>
      <c r="BB1005" s="1419"/>
      <c r="BC1005" s="1419"/>
      <c r="BD1005" s="1419"/>
      <c r="BE1005" s="1419"/>
      <c r="BF1005" s="1419"/>
      <c r="BG1005" s="1419"/>
      <c r="BH1005" s="1419"/>
      <c r="BI1005" s="1419"/>
      <c r="BJ1005" s="1419"/>
      <c r="BK1005" s="1419"/>
      <c r="BL1005" s="1419"/>
      <c r="BM1005" s="1419"/>
      <c r="BN1005" s="1419"/>
      <c r="BO1005" s="1419"/>
      <c r="BP1005" s="1419"/>
      <c r="BQ1005" s="1419"/>
      <c r="BR1005" s="1419"/>
      <c r="BS1005" s="1419"/>
      <c r="BT1005" s="1419"/>
      <c r="BU1005" s="1419"/>
      <c r="BV1005" s="1419"/>
      <c r="BW1005" s="1419"/>
      <c r="BX1005" s="1419"/>
      <c r="BY1005" s="1419"/>
      <c r="BZ1005" s="1419"/>
      <c r="CA1005" s="1419"/>
    </row>
    <row r="1006" s="1" customFormat="1" ht="19.5" customHeight="1">
      <c r="A1006" s="1332"/>
      <c r="B1006" s="1398"/>
      <c r="C1006" s="1545" t="s">
        <v>102</v>
      </c>
      <c r="D1006" s="1410"/>
      <c r="E1006" s="1409"/>
      <c r="F1006" s="1410" t="s">
        <v>397</v>
      </c>
      <c r="G1006" s="1412">
        <v>35</v>
      </c>
      <c r="H1006" s="1419">
        <v>0</v>
      </c>
      <c r="I1006" s="1419">
        <f t="shared" si="4333"/>
        <v>0</v>
      </c>
      <c r="J1006" s="1414">
        <v>2.0600000000000001</v>
      </c>
      <c r="K1006" s="1419">
        <v>0</v>
      </c>
      <c r="L1006" s="1419">
        <f t="shared" si="4334"/>
        <v>0</v>
      </c>
      <c r="M1006" s="1414">
        <v>2.0600000000000001</v>
      </c>
      <c r="N1006" s="1419">
        <v>0</v>
      </c>
      <c r="O1006" s="1419">
        <f t="shared" si="4335"/>
        <v>0</v>
      </c>
      <c r="P1006" s="1414">
        <v>2.0600000000000001</v>
      </c>
      <c r="Q1006" s="1419">
        <v>0</v>
      </c>
      <c r="R1006" s="1419">
        <f t="shared" si="4336"/>
        <v>0</v>
      </c>
      <c r="S1006" s="1414">
        <v>2.0600000000000001</v>
      </c>
      <c r="T1006" s="1419">
        <v>0</v>
      </c>
      <c r="U1006" s="1419">
        <f t="shared" si="4337"/>
        <v>0</v>
      </c>
      <c r="V1006" s="1414">
        <v>2.0600000000000001</v>
      </c>
      <c r="W1006" s="1419">
        <v>0</v>
      </c>
      <c r="X1006" s="1419">
        <f t="shared" si="4338"/>
        <v>0</v>
      </c>
      <c r="Y1006" s="1414">
        <v>2.3500000000000001</v>
      </c>
      <c r="Z1006" s="1419">
        <v>0</v>
      </c>
      <c r="AA1006" s="1419">
        <f t="shared" si="4339"/>
        <v>0</v>
      </c>
      <c r="AB1006" s="1414">
        <v>2.3500000000000001</v>
      </c>
      <c r="AC1006" s="1419">
        <v>0</v>
      </c>
      <c r="AD1006" s="1419">
        <f t="shared" si="4340"/>
        <v>0</v>
      </c>
      <c r="AE1006" s="1414">
        <v>2.6499999999999999</v>
      </c>
      <c r="AF1006" s="1419">
        <v>0</v>
      </c>
      <c r="AG1006" s="1419">
        <f t="shared" si="4341"/>
        <v>0</v>
      </c>
      <c r="AH1006" s="1414">
        <v>2.9399999999999999</v>
      </c>
      <c r="AI1006" s="1419">
        <v>0</v>
      </c>
      <c r="AJ1006" s="1419">
        <f t="shared" si="4342"/>
        <v>0</v>
      </c>
      <c r="AK1006" s="1414">
        <v>4.1200000000000001</v>
      </c>
      <c r="AL1006" s="1420">
        <v>0</v>
      </c>
      <c r="AM1006" s="1420">
        <f t="shared" si="4343"/>
        <v>0</v>
      </c>
      <c r="AN1006" s="1416">
        <v>4.4100000000000001</v>
      </c>
      <c r="AO1006" s="1419">
        <v>0</v>
      </c>
      <c r="AP1006" s="1419">
        <f t="shared" si="4344"/>
        <v>0</v>
      </c>
      <c r="AQ1006" s="1414">
        <v>4.1200000000000001</v>
      </c>
      <c r="AR1006" s="1419">
        <v>0</v>
      </c>
      <c r="AS1006" s="1419">
        <f t="shared" si="4345"/>
        <v>0</v>
      </c>
      <c r="AT1006" s="1414">
        <v>4.1200000000000001</v>
      </c>
      <c r="AU1006" s="1419">
        <v>0</v>
      </c>
      <c r="AV1006" s="1419">
        <f t="shared" si="4346"/>
        <v>0</v>
      </c>
      <c r="AW1006" s="1414">
        <v>3.2400000000000002</v>
      </c>
      <c r="AX1006" s="1419">
        <v>0</v>
      </c>
      <c r="AY1006" s="1419">
        <f t="shared" si="4347"/>
        <v>0</v>
      </c>
      <c r="AZ1006" s="1414">
        <v>2.9399999999999999</v>
      </c>
      <c r="BA1006" s="1419">
        <v>0</v>
      </c>
      <c r="BB1006" s="1419">
        <f t="shared" si="4348"/>
        <v>0</v>
      </c>
      <c r="BC1006" s="1414">
        <v>4.1200000000000001</v>
      </c>
      <c r="BD1006" s="1419">
        <v>0</v>
      </c>
      <c r="BE1006" s="1419">
        <f t="shared" si="4349"/>
        <v>0</v>
      </c>
      <c r="BF1006" s="1414">
        <v>4.4100000000000001</v>
      </c>
      <c r="BG1006" s="1419">
        <v>0</v>
      </c>
      <c r="BH1006" s="1419">
        <f t="shared" si="4350"/>
        <v>0</v>
      </c>
      <c r="BI1006" s="1414">
        <v>4.4100000000000001</v>
      </c>
      <c r="BJ1006" s="1419">
        <v>0</v>
      </c>
      <c r="BK1006" s="1419">
        <f t="shared" si="4351"/>
        <v>0</v>
      </c>
      <c r="BL1006" s="1414">
        <v>4.71</v>
      </c>
      <c r="BM1006" s="1419">
        <v>0</v>
      </c>
      <c r="BN1006" s="1419">
        <f t="shared" si="4352"/>
        <v>0</v>
      </c>
      <c r="BO1006" s="1414">
        <v>4.1200000000000001</v>
      </c>
      <c r="BP1006" s="1419">
        <v>0</v>
      </c>
      <c r="BQ1006" s="1419">
        <f t="shared" si="4353"/>
        <v>0</v>
      </c>
      <c r="BR1006" s="1414">
        <v>2.6499999999999999</v>
      </c>
      <c r="BS1006" s="1419">
        <v>0</v>
      </c>
      <c r="BT1006" s="1419">
        <f t="shared" si="4354"/>
        <v>0</v>
      </c>
      <c r="BU1006" s="1414">
        <v>2.3500000000000001</v>
      </c>
      <c r="BV1006" s="1419">
        <v>0</v>
      </c>
      <c r="BW1006" s="1419">
        <f t="shared" si="4355"/>
        <v>0</v>
      </c>
      <c r="BX1006" s="1414">
        <v>2.3500000000000001</v>
      </c>
      <c r="BY1006" s="1419">
        <v>0</v>
      </c>
      <c r="BZ1006" s="1419">
        <f t="shared" si="4356"/>
        <v>0</v>
      </c>
      <c r="CA1006" s="1414">
        <v>2.3500000000000001</v>
      </c>
    </row>
    <row r="1007" s="1" customFormat="1" ht="19.199999999999999">
      <c r="A1007" s="1332"/>
      <c r="B1007" s="1398"/>
      <c r="C1007" s="1545"/>
      <c r="D1007" s="1410"/>
      <c r="E1007" s="1409"/>
      <c r="F1007" s="1410" t="s">
        <v>398</v>
      </c>
      <c r="G1007" s="1412">
        <v>10</v>
      </c>
      <c r="H1007" s="1413">
        <v>0.1104</v>
      </c>
      <c r="I1007" s="1413">
        <v>0.056099999999999997</v>
      </c>
      <c r="J1007" s="1414">
        <f>ROUND(SQRT(H1007^2+I1007^2)*1000/(1.73*H1015),0)</f>
        <v>7</v>
      </c>
      <c r="K1007" s="1413">
        <v>0.1119</v>
      </c>
      <c r="L1007" s="1413">
        <v>0.057000000000000002</v>
      </c>
      <c r="M1007" s="1414">
        <f>ROUND(SQRT(K1007^2+L1007^2)*1000/(1.73*K1015),0)</f>
        <v>7</v>
      </c>
      <c r="N1007" s="1413">
        <v>0.11070000000000001</v>
      </c>
      <c r="O1007" s="1413">
        <v>0.055500000000000001</v>
      </c>
      <c r="P1007" s="1414">
        <f>ROUND(SQRT(N1007^2+O1007^2)*1000/(1.73*N1015),0)</f>
        <v>7</v>
      </c>
      <c r="Q1007" s="1413">
        <v>0.111</v>
      </c>
      <c r="R1007" s="1413">
        <v>0.056099999999999997</v>
      </c>
      <c r="S1007" s="1414">
        <f>ROUND(SQRT(Q1007^2+R1007^2)*1000/(1.73*Q1015),0)</f>
        <v>7</v>
      </c>
      <c r="T1007" s="1413">
        <v>0.1143</v>
      </c>
      <c r="U1007" s="1413">
        <v>0.055199999999999999</v>
      </c>
      <c r="V1007" s="1414">
        <f>ROUND(SQRT(T1007^2+U1007^2)*1000/(1.73*T1015),0)</f>
        <v>7</v>
      </c>
      <c r="W1007" s="1413">
        <v>0.12180000000000001</v>
      </c>
      <c r="X1007" s="1413">
        <v>0.055199999999999999</v>
      </c>
      <c r="Y1007" s="1414">
        <f>ROUND(SQRT(W1007^2+X1007^2)*1000/(1.73*W1015),0)</f>
        <v>8</v>
      </c>
      <c r="Z1007" s="1413">
        <v>0.14069999999999999</v>
      </c>
      <c r="AA1007" s="1413">
        <v>0.054600000000000003</v>
      </c>
      <c r="AB1007" s="1414">
        <f>ROUND(SQRT(Z1007^2+AA1007^2)*1000/(1.73*Z1015),0)</f>
        <v>8</v>
      </c>
      <c r="AC1007" s="1413">
        <v>0.1512</v>
      </c>
      <c r="AD1007" s="1413">
        <v>0.053100000000000001</v>
      </c>
      <c r="AE1007" s="1414">
        <f>ROUND(SQRT(AC1007^2+AD1007^2)*1000/(1.73*AC1015),0)</f>
        <v>9</v>
      </c>
      <c r="AF1007" s="1413">
        <v>0.1608</v>
      </c>
      <c r="AG1007" s="1413">
        <v>0.060600000000000001</v>
      </c>
      <c r="AH1007" s="1414">
        <f>ROUND(SQRT(AF1007^2+AG1007^2)*1000/(1.73*AF1015),0)</f>
        <v>10</v>
      </c>
      <c r="AI1007" s="1413">
        <v>0.19439999999999999</v>
      </c>
      <c r="AJ1007" s="1413">
        <v>0.14580000000000001</v>
      </c>
      <c r="AK1007" s="1414">
        <f>ROUND(SQRT(AI1007^2+AJ1007^2)*1000/(1.73*AI1015),0)</f>
        <v>14</v>
      </c>
      <c r="AL1007" s="1415">
        <v>0.20999999999999999</v>
      </c>
      <c r="AM1007" s="1415">
        <v>0.1605</v>
      </c>
      <c r="AN1007" s="1416">
        <f>ROUND(SQRT(AL1007^2+AM1007^2)*1000/(1.73*AL1015),0)</f>
        <v>15</v>
      </c>
      <c r="AO1007" s="1413">
        <v>0.20730000000000001</v>
      </c>
      <c r="AP1007" s="1413">
        <v>0.14940000000000001</v>
      </c>
      <c r="AQ1007" s="1414">
        <f>ROUND(SQRT(AO1007^2+AP1007^2)*1000/(1.73*AO1015),0)</f>
        <v>14</v>
      </c>
      <c r="AR1007" s="1413">
        <v>0.19289999999999999</v>
      </c>
      <c r="AS1007" s="1413">
        <v>0.15390000000000001</v>
      </c>
      <c r="AT1007" s="1414">
        <f>ROUND(SQRT(AR1007^2+AS1007^2)*1000/(1.73*AR1015),0)</f>
        <v>14</v>
      </c>
      <c r="AU1007" s="1413">
        <v>0.1656</v>
      </c>
      <c r="AV1007" s="1413">
        <v>0.1113</v>
      </c>
      <c r="AW1007" s="1414">
        <f>ROUND(SQRT(AU1007^2+AV1007^2)*1000/(1.73*AU1015),0)</f>
        <v>11</v>
      </c>
      <c r="AX1007" s="1413">
        <v>0.1512</v>
      </c>
      <c r="AY1007" s="1413">
        <v>0.084900000000000003</v>
      </c>
      <c r="AZ1007" s="1414">
        <f>ROUND(SQRT(AX1007^2+AY1007^2)*1000/(1.73*AX1015),0)</f>
        <v>10</v>
      </c>
      <c r="BA1007" s="1413">
        <v>0.19500000000000001</v>
      </c>
      <c r="BB1007" s="1413">
        <v>0.1605</v>
      </c>
      <c r="BC1007" s="1414">
        <f>ROUND(SQRT(BA1007^2+BB1007^2)*1000/(1.73*BA1015),0)</f>
        <v>14</v>
      </c>
      <c r="BD1007" s="1413">
        <v>0.21299999999999999</v>
      </c>
      <c r="BE1007" s="1413">
        <v>0.15809999999999999</v>
      </c>
      <c r="BF1007" s="1414">
        <f>ROUND(SQRT(BD1007^2+BE1007^2)*1000/(1.73*BD1015),0)</f>
        <v>15</v>
      </c>
      <c r="BG1007" s="1413">
        <v>0.2238</v>
      </c>
      <c r="BH1007" s="1413">
        <v>0.1467</v>
      </c>
      <c r="BI1007" s="1414">
        <f>ROUND(SQRT(BG1007^2+BH1007^2)*1000/(1.73*BG1015),0)</f>
        <v>15</v>
      </c>
      <c r="BJ1007" s="1413">
        <v>0.22800000000000001</v>
      </c>
      <c r="BK1007" s="1413">
        <v>0.15690000000000001</v>
      </c>
      <c r="BL1007" s="1414">
        <f>ROUND(SQRT(BJ1007^2+BK1007^2)*1000/(1.73*BJ1015),0)</f>
        <v>16</v>
      </c>
      <c r="BM1007" s="1413">
        <v>0.2082</v>
      </c>
      <c r="BN1007" s="1413">
        <v>0.1401</v>
      </c>
      <c r="BO1007" s="1414">
        <f>ROUND(SQRT(BM1007^2+BN1007^2)*1000/(1.73*BM1015),0)</f>
        <v>14</v>
      </c>
      <c r="BP1007" s="1413">
        <v>0.15570000000000001</v>
      </c>
      <c r="BQ1007" s="1413">
        <v>0.064500000000000002</v>
      </c>
      <c r="BR1007" s="1414">
        <f>ROUND(SQRT(BP1007^2+BQ1007^2)*1000/(1.73*BP1015),0)</f>
        <v>9</v>
      </c>
      <c r="BS1007" s="1413">
        <v>0.1389</v>
      </c>
      <c r="BT1007" s="1413">
        <v>0.0579</v>
      </c>
      <c r="BU1007" s="1414">
        <f>ROUND(SQRT(BS1007^2+BT1007^2)*1000/(1.73*BS1015),0)</f>
        <v>8</v>
      </c>
      <c r="BV1007" s="1413">
        <v>0.12989999999999999</v>
      </c>
      <c r="BW1007" s="1413">
        <v>0.057599999999999998</v>
      </c>
      <c r="BX1007" s="1414">
        <f>ROUND(SQRT(BV1007^2+BW1007^2)*1000/(1.73*BV1015),0)</f>
        <v>8</v>
      </c>
      <c r="BY1007" s="1413">
        <v>0.12570000000000001</v>
      </c>
      <c r="BZ1007" s="1413">
        <v>0.0567</v>
      </c>
      <c r="CA1007" s="1414">
        <f>ROUND(SQRT(BY1007^2+BZ1007^2)*1000/(1.73*BY1015),0)</f>
        <v>8</v>
      </c>
    </row>
    <row r="1008" s="1" customFormat="1" ht="19.199999999999999">
      <c r="A1008" s="1332"/>
      <c r="B1008" s="1398"/>
      <c r="C1008" s="1545"/>
      <c r="D1008" s="1410"/>
      <c r="E1008" s="1409"/>
      <c r="F1008" s="1410" t="s">
        <v>399</v>
      </c>
      <c r="G1008" s="1412" t="s">
        <v>400</v>
      </c>
      <c r="H1008" s="1417">
        <v>2</v>
      </c>
      <c r="I1008" s="1417"/>
      <c r="J1008" s="1417"/>
      <c r="K1008" s="1417">
        <v>2</v>
      </c>
      <c r="L1008" s="1417"/>
      <c r="M1008" s="1417"/>
      <c r="N1008" s="1417">
        <v>2</v>
      </c>
      <c r="O1008" s="1417"/>
      <c r="P1008" s="1417"/>
      <c r="Q1008" s="1417">
        <v>2</v>
      </c>
      <c r="R1008" s="1417"/>
      <c r="S1008" s="1417"/>
      <c r="T1008" s="1417">
        <v>2</v>
      </c>
      <c r="U1008" s="1417"/>
      <c r="V1008" s="1417"/>
      <c r="W1008" s="1417">
        <v>2</v>
      </c>
      <c r="X1008" s="1417"/>
      <c r="Y1008" s="1417"/>
      <c r="Z1008" s="1417">
        <v>2</v>
      </c>
      <c r="AA1008" s="1417"/>
      <c r="AB1008" s="1417"/>
      <c r="AC1008" s="1417">
        <v>2</v>
      </c>
      <c r="AD1008" s="1417"/>
      <c r="AE1008" s="1417"/>
      <c r="AF1008" s="1417">
        <v>2</v>
      </c>
      <c r="AG1008" s="1417"/>
      <c r="AH1008" s="1417"/>
      <c r="AI1008" s="1417">
        <v>2</v>
      </c>
      <c r="AJ1008" s="1417"/>
      <c r="AK1008" s="1417"/>
      <c r="AL1008" s="1418">
        <v>2</v>
      </c>
      <c r="AM1008" s="1418"/>
      <c r="AN1008" s="1418"/>
      <c r="AO1008" s="1417">
        <v>2</v>
      </c>
      <c r="AP1008" s="1417"/>
      <c r="AQ1008" s="1417"/>
      <c r="AR1008" s="1417">
        <v>2</v>
      </c>
      <c r="AS1008" s="1417"/>
      <c r="AT1008" s="1417"/>
      <c r="AU1008" s="1417">
        <v>2</v>
      </c>
      <c r="AV1008" s="1417"/>
      <c r="AW1008" s="1417"/>
      <c r="AX1008" s="1417">
        <v>2</v>
      </c>
      <c r="AY1008" s="1417"/>
      <c r="AZ1008" s="1417"/>
      <c r="BA1008" s="1417">
        <v>2</v>
      </c>
      <c r="BB1008" s="1417"/>
      <c r="BC1008" s="1417"/>
      <c r="BD1008" s="1417">
        <v>2</v>
      </c>
      <c r="BE1008" s="1417"/>
      <c r="BF1008" s="1417"/>
      <c r="BG1008" s="1417">
        <v>2</v>
      </c>
      <c r="BH1008" s="1417"/>
      <c r="BI1008" s="1417"/>
      <c r="BJ1008" s="1417">
        <v>2</v>
      </c>
      <c r="BK1008" s="1417"/>
      <c r="BL1008" s="1417"/>
      <c r="BM1008" s="1417">
        <v>2</v>
      </c>
      <c r="BN1008" s="1417"/>
      <c r="BO1008" s="1417"/>
      <c r="BP1008" s="1417">
        <v>2</v>
      </c>
      <c r="BQ1008" s="1417"/>
      <c r="BR1008" s="1417"/>
      <c r="BS1008" s="1417">
        <v>2</v>
      </c>
      <c r="BT1008" s="1417"/>
      <c r="BU1008" s="1417"/>
      <c r="BV1008" s="1417">
        <v>2</v>
      </c>
      <c r="BW1008" s="1417"/>
      <c r="BX1008" s="1417"/>
      <c r="BY1008" s="1417">
        <v>2</v>
      </c>
      <c r="BZ1008" s="1417"/>
      <c r="CA1008" s="1417"/>
    </row>
    <row r="1009" s="1" customFormat="1" ht="19.199999999999999">
      <c r="A1009" s="1332"/>
      <c r="B1009" s="1398"/>
      <c r="C1009" s="1545"/>
      <c r="D1009" s="1410"/>
      <c r="E1009" s="1409"/>
      <c r="F1009" s="1410" t="s">
        <v>401</v>
      </c>
      <c r="G1009" s="1412" t="s">
        <v>400</v>
      </c>
      <c r="H1009" s="1417">
        <v>0</v>
      </c>
      <c r="I1009" s="1417"/>
      <c r="J1009" s="1417"/>
      <c r="K1009" s="1417">
        <v>0</v>
      </c>
      <c r="L1009" s="1417"/>
      <c r="M1009" s="1417"/>
      <c r="N1009" s="1417">
        <v>0</v>
      </c>
      <c r="O1009" s="1417"/>
      <c r="P1009" s="1417"/>
      <c r="Q1009" s="1417">
        <v>0</v>
      </c>
      <c r="R1009" s="1417"/>
      <c r="S1009" s="1417"/>
      <c r="T1009" s="1417">
        <v>0</v>
      </c>
      <c r="U1009" s="1417"/>
      <c r="V1009" s="1417"/>
      <c r="W1009" s="1417">
        <v>0</v>
      </c>
      <c r="X1009" s="1417"/>
      <c r="Y1009" s="1417"/>
      <c r="Z1009" s="1417">
        <v>0</v>
      </c>
      <c r="AA1009" s="1417"/>
      <c r="AB1009" s="1417"/>
      <c r="AC1009" s="1417">
        <v>0</v>
      </c>
      <c r="AD1009" s="1417"/>
      <c r="AE1009" s="1417"/>
      <c r="AF1009" s="1417">
        <v>0</v>
      </c>
      <c r="AG1009" s="1417"/>
      <c r="AH1009" s="1417"/>
      <c r="AI1009" s="1417">
        <v>0</v>
      </c>
      <c r="AJ1009" s="1417"/>
      <c r="AK1009" s="1417"/>
      <c r="AL1009" s="1418">
        <v>0</v>
      </c>
      <c r="AM1009" s="1418"/>
      <c r="AN1009" s="1418"/>
      <c r="AO1009" s="1417">
        <v>0</v>
      </c>
      <c r="AP1009" s="1417"/>
      <c r="AQ1009" s="1417"/>
      <c r="AR1009" s="1417">
        <v>0</v>
      </c>
      <c r="AS1009" s="1417"/>
      <c r="AT1009" s="1417"/>
      <c r="AU1009" s="1417">
        <v>0</v>
      </c>
      <c r="AV1009" s="1417"/>
      <c r="AW1009" s="1417"/>
      <c r="AX1009" s="1417">
        <v>0</v>
      </c>
      <c r="AY1009" s="1417"/>
      <c r="AZ1009" s="1417"/>
      <c r="BA1009" s="1417">
        <v>0</v>
      </c>
      <c r="BB1009" s="1417"/>
      <c r="BC1009" s="1417"/>
      <c r="BD1009" s="1417">
        <v>0</v>
      </c>
      <c r="BE1009" s="1417"/>
      <c r="BF1009" s="1417"/>
      <c r="BG1009" s="1417">
        <v>0</v>
      </c>
      <c r="BH1009" s="1417"/>
      <c r="BI1009" s="1417"/>
      <c r="BJ1009" s="1417">
        <v>0</v>
      </c>
      <c r="BK1009" s="1417"/>
      <c r="BL1009" s="1417"/>
      <c r="BM1009" s="1417">
        <v>0</v>
      </c>
      <c r="BN1009" s="1417"/>
      <c r="BO1009" s="1417"/>
      <c r="BP1009" s="1417">
        <v>0</v>
      </c>
      <c r="BQ1009" s="1417"/>
      <c r="BR1009" s="1417"/>
      <c r="BS1009" s="1417">
        <v>0</v>
      </c>
      <c r="BT1009" s="1417"/>
      <c r="BU1009" s="1417"/>
      <c r="BV1009" s="1417">
        <v>0</v>
      </c>
      <c r="BW1009" s="1417"/>
      <c r="BX1009" s="1417"/>
      <c r="BY1009" s="1417">
        <v>0</v>
      </c>
      <c r="BZ1009" s="1417"/>
      <c r="CA1009" s="1417"/>
    </row>
    <row r="1010" s="1" customFormat="1" ht="20.25" customHeight="1">
      <c r="A1010" s="1332"/>
      <c r="B1010" s="1398" t="s">
        <v>402</v>
      </c>
      <c r="C1010" s="1512" t="s">
        <v>181</v>
      </c>
      <c r="D1010" s="1542"/>
      <c r="E1010" s="1409" t="s">
        <v>396</v>
      </c>
      <c r="F1010" s="1410"/>
      <c r="G1010" s="1412">
        <v>35</v>
      </c>
      <c r="H1010" s="1419">
        <f>J1010*H1012*1.73*0.875/1000</f>
        <v>0.17165925000000001</v>
      </c>
      <c r="I1010" s="1419">
        <f t="shared" si="4333"/>
        <v>0.09509922450000001</v>
      </c>
      <c r="J1010" s="1414">
        <v>3.2400000000000002</v>
      </c>
      <c r="K1010" s="1419">
        <f>M1010*K1012*1.73*0.875/1000</f>
        <v>0.17165925000000001</v>
      </c>
      <c r="L1010" s="1419">
        <f t="shared" si="4334"/>
        <v>0.09509922450000001</v>
      </c>
      <c r="M1010" s="1414">
        <v>3.2400000000000002</v>
      </c>
      <c r="N1010" s="1419">
        <f>P1010*N1012*1.73*0.875/1000</f>
        <v>0.17165925000000001</v>
      </c>
      <c r="O1010" s="1419">
        <f t="shared" si="4335"/>
        <v>0.09509922450000001</v>
      </c>
      <c r="P1010" s="1414">
        <v>3.2400000000000002</v>
      </c>
      <c r="Q1010" s="1419">
        <f>S1010*Q1012*1.73*0.875/1000</f>
        <v>0.17165925000000001</v>
      </c>
      <c r="R1010" s="1419">
        <f t="shared" si="4336"/>
        <v>0.09509922450000001</v>
      </c>
      <c r="S1010" s="1414">
        <v>3.2400000000000002</v>
      </c>
      <c r="T1010" s="1419">
        <f>V1010*T1012*1.73*0.875/1000</f>
        <v>0.17165925000000001</v>
      </c>
      <c r="U1010" s="1419">
        <f t="shared" si="4337"/>
        <v>0.09509922450000001</v>
      </c>
      <c r="V1010" s="1414">
        <v>3.2400000000000002</v>
      </c>
      <c r="W1010" s="1419">
        <f>Y1010*W1012*1.73*0.875/1000</f>
        <v>0.1870238125</v>
      </c>
      <c r="X1010" s="1419">
        <f t="shared" si="4338"/>
        <v>0.103611192125</v>
      </c>
      <c r="Y1010" s="1414">
        <v>3.5299999999999998</v>
      </c>
      <c r="Z1010" s="1419">
        <f>AB1010*Z1012*1.73*0.875/1000</f>
        <v>0.1870238125</v>
      </c>
      <c r="AA1010" s="1419">
        <f t="shared" si="4339"/>
        <v>0.103611192125</v>
      </c>
      <c r="AB1010" s="1414">
        <v>3.5299999999999998</v>
      </c>
      <c r="AC1010" s="1419">
        <f>AE1010*AC1012*1.73*0.875/1000</f>
        <v>0.23417712499999999</v>
      </c>
      <c r="AD1010" s="1419">
        <f t="shared" si="4340"/>
        <v>0.12973412725</v>
      </c>
      <c r="AE1010" s="1414">
        <v>4.4199999999999999</v>
      </c>
      <c r="AF1010" s="1419">
        <f>AH1010*AF1012*1.73*0.875/1000</f>
        <v>0.23364731249999998</v>
      </c>
      <c r="AG1010" s="1419">
        <f t="shared" si="4341"/>
        <v>0.12944061112499999</v>
      </c>
      <c r="AH1010" s="1414">
        <v>4.4100000000000001</v>
      </c>
      <c r="AI1010" s="1419">
        <f>AK1010*AI1012*1.73*0.875/1000</f>
        <v>0.29616518749999998</v>
      </c>
      <c r="AJ1010" s="1419">
        <f t="shared" si="4342"/>
        <v>0.164075513875</v>
      </c>
      <c r="AK1010" s="1414">
        <v>5.5899999999999999</v>
      </c>
      <c r="AL1010" s="1420">
        <f>AN1010*AL1012*1.73*0.875/1000</f>
        <v>0.31152974999999999</v>
      </c>
      <c r="AM1010" s="1420">
        <f t="shared" si="4343"/>
        <v>0.1725874815</v>
      </c>
      <c r="AN1010" s="1416">
        <v>5.8799999999999999</v>
      </c>
      <c r="AO1010" s="1419">
        <f>AQ1010*AO1012*1.73*0.875/1000</f>
        <v>0.29616518749999998</v>
      </c>
      <c r="AP1010" s="1419">
        <f t="shared" si="4344"/>
        <v>0.164075513875</v>
      </c>
      <c r="AQ1010" s="1414">
        <v>5.5899999999999999</v>
      </c>
      <c r="AR1010" s="1419">
        <f>AT1010*AR1012*1.73*0.875/1000</f>
        <v>0.28080062500000003</v>
      </c>
      <c r="AS1010" s="1419">
        <f t="shared" si="4345"/>
        <v>0.15556354625000002</v>
      </c>
      <c r="AT1010" s="1414">
        <v>5.2999999999999998</v>
      </c>
      <c r="AU1010" s="1419">
        <f>AW1010*AU1012*1.73*0.875/1000</f>
        <v>0.26543606250000001</v>
      </c>
      <c r="AV1010" s="1419">
        <f t="shared" si="4346"/>
        <v>0.14705157862500001</v>
      </c>
      <c r="AW1010" s="1414">
        <v>5.0099999999999998</v>
      </c>
      <c r="AX1010" s="1419">
        <f>AZ1010*AX1012*1.73*0.875/1000</f>
        <v>0.23364731249999998</v>
      </c>
      <c r="AY1010" s="1419">
        <f t="shared" si="4347"/>
        <v>0.12944061112499999</v>
      </c>
      <c r="AZ1010" s="1414">
        <v>4.4100000000000001</v>
      </c>
      <c r="BA1010" s="1419">
        <f>BC1010*BA1012*1.73*0.875/1000</f>
        <v>0.29616518749999998</v>
      </c>
      <c r="BB1010" s="1419">
        <f t="shared" si="4348"/>
        <v>0.164075513875</v>
      </c>
      <c r="BC1010" s="1414">
        <v>5.5899999999999999</v>
      </c>
      <c r="BD1010" s="1419">
        <f>BF1010*BD1012*1.73*0.875/1000</f>
        <v>0.29616518749999998</v>
      </c>
      <c r="BE1010" s="1419">
        <f t="shared" si="4349"/>
        <v>0.164075513875</v>
      </c>
      <c r="BF1010" s="1414">
        <v>5.5899999999999999</v>
      </c>
      <c r="BG1010" s="1419">
        <f>BI1010*BG1012*1.73*0.875/1000</f>
        <v>0.29616518749999998</v>
      </c>
      <c r="BH1010" s="1419">
        <f t="shared" si="4350"/>
        <v>0.164075513875</v>
      </c>
      <c r="BI1010" s="1414">
        <v>5.5899999999999999</v>
      </c>
      <c r="BJ1010" s="1419">
        <f>BL1010*BJ1012*1.73*0.875/1000</f>
        <v>0.29616518749999998</v>
      </c>
      <c r="BK1010" s="1419">
        <f t="shared" si="4351"/>
        <v>0.164075513875</v>
      </c>
      <c r="BL1010" s="1414">
        <v>5.5899999999999999</v>
      </c>
      <c r="BM1010" s="1419">
        <f>BO1010*BM1012*1.73*0.875/1000</f>
        <v>0.28080062500000003</v>
      </c>
      <c r="BN1010" s="1419">
        <f t="shared" si="4352"/>
        <v>0.15556354625000002</v>
      </c>
      <c r="BO1010" s="1414">
        <v>5.2999999999999998</v>
      </c>
      <c r="BP1010" s="1419">
        <f>BR1010*BP1012*1.73*0.875/1000</f>
        <v>0.20291818750000001</v>
      </c>
      <c r="BQ1010" s="1419">
        <f t="shared" si="4353"/>
        <v>0.11241667587500001</v>
      </c>
      <c r="BR1010" s="1414">
        <v>3.8300000000000001</v>
      </c>
      <c r="BS1010" s="1419">
        <f>BU1010*BS1012*1.73*0.875/1000</f>
        <v>0.1870238125</v>
      </c>
      <c r="BT1010" s="1419">
        <f t="shared" si="4354"/>
        <v>0.103611192125</v>
      </c>
      <c r="BU1010" s="1414">
        <v>3.5299999999999998</v>
      </c>
      <c r="BV1010" s="1419">
        <f>BX1010*BV1012*1.73*0.875/1000</f>
        <v>0.1870238125</v>
      </c>
      <c r="BW1010" s="1419">
        <f t="shared" si="4355"/>
        <v>0.103611192125</v>
      </c>
      <c r="BX1010" s="1414">
        <v>3.5299999999999998</v>
      </c>
      <c r="BY1010" s="1419">
        <f>CA1010*BY1012*1.73*0.875/1000</f>
        <v>0.1870238125</v>
      </c>
      <c r="BZ1010" s="1419">
        <f t="shared" si="4356"/>
        <v>0.103611192125</v>
      </c>
      <c r="CA1010" s="1414">
        <v>3.5299999999999998</v>
      </c>
    </row>
    <row r="1011" s="1" customFormat="1" ht="20.25" customHeight="1">
      <c r="A1011" s="1332"/>
      <c r="B1011" s="1398" t="s">
        <v>403</v>
      </c>
      <c r="C1011" s="1512" t="s">
        <v>226</v>
      </c>
      <c r="D1011" s="1542"/>
      <c r="E1011" s="1409"/>
      <c r="F1011" s="1410"/>
      <c r="G1011" s="1412">
        <v>35</v>
      </c>
      <c r="H1011" s="1419">
        <v>0</v>
      </c>
      <c r="I1011" s="1419">
        <v>0</v>
      </c>
      <c r="J1011" s="1414">
        <f>ROUND(SQRT(H1011^2+I1011^2)*1000/(1.73*H1013),0)</f>
        <v>0</v>
      </c>
      <c r="K1011" s="1419">
        <v>0</v>
      </c>
      <c r="L1011" s="1419">
        <v>0</v>
      </c>
      <c r="M1011" s="1414">
        <f>ROUND(SQRT(K1011^2+L1011^2)*1000/(1.73*K1013),0)</f>
        <v>0</v>
      </c>
      <c r="N1011" s="1419">
        <v>0</v>
      </c>
      <c r="O1011" s="1419">
        <v>0</v>
      </c>
      <c r="P1011" s="1414">
        <f>ROUND(SQRT(N1011^2+O1011^2)*1000/(1.73*N1013),0)</f>
        <v>0</v>
      </c>
      <c r="Q1011" s="1419">
        <v>0</v>
      </c>
      <c r="R1011" s="1419">
        <v>0</v>
      </c>
      <c r="S1011" s="1414">
        <f>ROUND(SQRT(Q1011^2+R1011^2)*1000/(1.73*Q1013),0)</f>
        <v>0</v>
      </c>
      <c r="T1011" s="1419">
        <v>0</v>
      </c>
      <c r="U1011" s="1419">
        <v>0</v>
      </c>
      <c r="V1011" s="1414">
        <f>ROUND(SQRT(T1011^2+U1011^2)*1000/(1.73*T1013),0)</f>
        <v>0</v>
      </c>
      <c r="W1011" s="1419">
        <v>0</v>
      </c>
      <c r="X1011" s="1419">
        <v>0</v>
      </c>
      <c r="Y1011" s="1414">
        <f>ROUND(SQRT(W1011^2+X1011^2)*1000/(1.73*W1013),0)</f>
        <v>0</v>
      </c>
      <c r="Z1011" s="1419">
        <v>0</v>
      </c>
      <c r="AA1011" s="1419">
        <v>0</v>
      </c>
      <c r="AB1011" s="1414">
        <f>ROUND(SQRT(Z1011^2+AA1011^2)*1000/(1.73*Z1013),0)</f>
        <v>0</v>
      </c>
      <c r="AC1011" s="1419">
        <v>0</v>
      </c>
      <c r="AD1011" s="1419">
        <v>0</v>
      </c>
      <c r="AE1011" s="1414">
        <f>ROUND(SQRT(AC1011^2+AD1011^2)*1000/(1.73*AC1013),0)</f>
        <v>0</v>
      </c>
      <c r="AF1011" s="1419">
        <v>0</v>
      </c>
      <c r="AG1011" s="1419">
        <v>0</v>
      </c>
      <c r="AH1011" s="1414">
        <f>ROUND(SQRT(AF1011^2+AG1011^2)*1000/(1.73*AF1013),0)</f>
        <v>0</v>
      </c>
      <c r="AI1011" s="1419">
        <v>0</v>
      </c>
      <c r="AJ1011" s="1419">
        <v>0</v>
      </c>
      <c r="AK1011" s="1414">
        <f>ROUND(SQRT(AI1011^2+AJ1011^2)*1000/(1.73*AI1013),0)</f>
        <v>0</v>
      </c>
      <c r="AL1011" s="1420">
        <v>0</v>
      </c>
      <c r="AM1011" s="1420">
        <v>0</v>
      </c>
      <c r="AN1011" s="1416">
        <f>ROUND(SQRT(AL1011^2+AM1011^2)*1000/(1.73*AL1013),0)</f>
        <v>0</v>
      </c>
      <c r="AO1011" s="1419">
        <v>0</v>
      </c>
      <c r="AP1011" s="1419">
        <v>0</v>
      </c>
      <c r="AQ1011" s="1414">
        <f>ROUND(SQRT(AO1011^2+AP1011^2)*1000/(1.73*AO1013),0)</f>
        <v>0</v>
      </c>
      <c r="AR1011" s="1419">
        <v>0</v>
      </c>
      <c r="AS1011" s="1419">
        <v>0</v>
      </c>
      <c r="AT1011" s="1414">
        <f>ROUND(SQRT(AR1011^2+AS1011^2)*1000/(1.73*AR1013),0)</f>
        <v>0</v>
      </c>
      <c r="AU1011" s="1419">
        <v>0</v>
      </c>
      <c r="AV1011" s="1419">
        <v>0</v>
      </c>
      <c r="AW1011" s="1414">
        <f>ROUND(SQRT(AU1011^2+AV1011^2)*1000/(1.73*AU1013),0)</f>
        <v>0</v>
      </c>
      <c r="AX1011" s="1419">
        <v>0</v>
      </c>
      <c r="AY1011" s="1419">
        <v>0</v>
      </c>
      <c r="AZ1011" s="1414">
        <f>ROUND(SQRT(AX1011^2+AY1011^2)*1000/(1.73*AX1013),0)</f>
        <v>0</v>
      </c>
      <c r="BA1011" s="1419">
        <v>0</v>
      </c>
      <c r="BB1011" s="1419">
        <v>0</v>
      </c>
      <c r="BC1011" s="1414">
        <f>ROUND(SQRT(BA1011^2+BB1011^2)*1000/(1.73*BA1013),0)</f>
        <v>0</v>
      </c>
      <c r="BD1011" s="1419">
        <v>0</v>
      </c>
      <c r="BE1011" s="1419">
        <v>0</v>
      </c>
      <c r="BF1011" s="1414">
        <f>ROUND(SQRT(BD1011^2+BE1011^2)*1000/(1.73*BD1013),0)</f>
        <v>0</v>
      </c>
      <c r="BG1011" s="1419">
        <v>0</v>
      </c>
      <c r="BH1011" s="1419">
        <v>0</v>
      </c>
      <c r="BI1011" s="1414">
        <f>ROUND(SQRT(BG1011^2+BH1011^2)*1000/(1.73*BG1013),0)</f>
        <v>0</v>
      </c>
      <c r="BJ1011" s="1419">
        <v>0</v>
      </c>
      <c r="BK1011" s="1419">
        <v>0</v>
      </c>
      <c r="BL1011" s="1414">
        <f>ROUND(SQRT(BJ1011^2+BK1011^2)*1000/(1.73*BJ1013),0)</f>
        <v>0</v>
      </c>
      <c r="BM1011" s="1419">
        <v>0</v>
      </c>
      <c r="BN1011" s="1419">
        <v>0</v>
      </c>
      <c r="BO1011" s="1414">
        <f>ROUND(SQRT(BM1011^2+BN1011^2)*1000/(1.73*BM1013),0)</f>
        <v>0</v>
      </c>
      <c r="BP1011" s="1419">
        <v>0</v>
      </c>
      <c r="BQ1011" s="1419">
        <v>0</v>
      </c>
      <c r="BR1011" s="1414">
        <f>ROUND(SQRT(BP1011^2+BQ1011^2)*1000/(1.73*BP1013),0)</f>
        <v>0</v>
      </c>
      <c r="BS1011" s="1419">
        <v>0</v>
      </c>
      <c r="BT1011" s="1419">
        <v>0</v>
      </c>
      <c r="BU1011" s="1414">
        <f>ROUND(SQRT(BS1011^2+BT1011^2)*1000/(1.73*BS1013),0)</f>
        <v>0</v>
      </c>
      <c r="BV1011" s="1419">
        <v>0</v>
      </c>
      <c r="BW1011" s="1419">
        <v>0</v>
      </c>
      <c r="BX1011" s="1414">
        <f>ROUND(SQRT(BV1011^2+BW1011^2)*1000/(1.73*BV1013),0)</f>
        <v>0</v>
      </c>
      <c r="BY1011" s="1419">
        <v>0</v>
      </c>
      <c r="BZ1011" s="1419">
        <v>0</v>
      </c>
      <c r="CA1011" s="1414">
        <f>ROUND(SQRT(BY1011^2+BZ1011^2)*1000/(1.73*BY1013),0)</f>
        <v>0</v>
      </c>
    </row>
    <row r="1012" s="1" customFormat="1" ht="74.400000000000006" customHeight="1">
      <c r="A1012" s="1332"/>
      <c r="B1012" s="1398" t="s">
        <v>59</v>
      </c>
      <c r="C1012" s="1653" t="s">
        <v>404</v>
      </c>
      <c r="D1012" s="1410"/>
      <c r="E1012" s="1409"/>
      <c r="F1012" s="1410" t="s">
        <v>405</v>
      </c>
      <c r="G1012" s="1412">
        <v>35</v>
      </c>
      <c r="H1012" s="1419">
        <v>35</v>
      </c>
      <c r="I1012" s="1419"/>
      <c r="J1012" s="1419"/>
      <c r="K1012" s="1419">
        <v>35</v>
      </c>
      <c r="L1012" s="1419"/>
      <c r="M1012" s="1419"/>
      <c r="N1012" s="1419">
        <v>35</v>
      </c>
      <c r="O1012" s="1419"/>
      <c r="P1012" s="1419"/>
      <c r="Q1012" s="1419">
        <v>35</v>
      </c>
      <c r="R1012" s="1419"/>
      <c r="S1012" s="1419"/>
      <c r="T1012" s="1419">
        <v>35</v>
      </c>
      <c r="U1012" s="1419"/>
      <c r="V1012" s="1419"/>
      <c r="W1012" s="1419">
        <v>35</v>
      </c>
      <c r="X1012" s="1419"/>
      <c r="Y1012" s="1419"/>
      <c r="Z1012" s="1419">
        <v>35</v>
      </c>
      <c r="AA1012" s="1419"/>
      <c r="AB1012" s="1419"/>
      <c r="AC1012" s="1419">
        <v>35</v>
      </c>
      <c r="AD1012" s="1419"/>
      <c r="AE1012" s="1419"/>
      <c r="AF1012" s="1419">
        <v>35</v>
      </c>
      <c r="AG1012" s="1419"/>
      <c r="AH1012" s="1419"/>
      <c r="AI1012" s="1419">
        <v>35</v>
      </c>
      <c r="AJ1012" s="1419"/>
      <c r="AK1012" s="1419"/>
      <c r="AL1012" s="1420">
        <v>35</v>
      </c>
      <c r="AM1012" s="1420"/>
      <c r="AN1012" s="1420"/>
      <c r="AO1012" s="1419">
        <v>35</v>
      </c>
      <c r="AP1012" s="1419"/>
      <c r="AQ1012" s="1419"/>
      <c r="AR1012" s="1419">
        <v>35</v>
      </c>
      <c r="AS1012" s="1419"/>
      <c r="AT1012" s="1419"/>
      <c r="AU1012" s="1419">
        <v>35</v>
      </c>
      <c r="AV1012" s="1419"/>
      <c r="AW1012" s="1419"/>
      <c r="AX1012" s="1419">
        <v>35</v>
      </c>
      <c r="AY1012" s="1419"/>
      <c r="AZ1012" s="1419"/>
      <c r="BA1012" s="1419">
        <v>35</v>
      </c>
      <c r="BB1012" s="1419"/>
      <c r="BC1012" s="1419"/>
      <c r="BD1012" s="1419">
        <v>35</v>
      </c>
      <c r="BE1012" s="1419"/>
      <c r="BF1012" s="1419"/>
      <c r="BG1012" s="1419">
        <v>35</v>
      </c>
      <c r="BH1012" s="1419"/>
      <c r="BI1012" s="1419"/>
      <c r="BJ1012" s="1419">
        <v>35</v>
      </c>
      <c r="BK1012" s="1419"/>
      <c r="BL1012" s="1419"/>
      <c r="BM1012" s="1419">
        <v>35</v>
      </c>
      <c r="BN1012" s="1419"/>
      <c r="BO1012" s="1419"/>
      <c r="BP1012" s="1419">
        <v>35</v>
      </c>
      <c r="BQ1012" s="1419"/>
      <c r="BR1012" s="1419"/>
      <c r="BS1012" s="1419">
        <v>35</v>
      </c>
      <c r="BT1012" s="1419"/>
      <c r="BU1012" s="1419"/>
      <c r="BV1012" s="1419">
        <v>35</v>
      </c>
      <c r="BW1012" s="1419"/>
      <c r="BX1012" s="1419"/>
      <c r="BY1012" s="1419">
        <v>35</v>
      </c>
      <c r="BZ1012" s="1419"/>
      <c r="CA1012" s="1419"/>
    </row>
    <row r="1013" s="1" customFormat="1" ht="19.199999999999999">
      <c r="A1013" s="1332"/>
      <c r="B1013" s="1398"/>
      <c r="C1013" s="1545" t="s">
        <v>424</v>
      </c>
      <c r="D1013" s="1410"/>
      <c r="E1013" s="1409"/>
      <c r="F1013" s="1410" t="s">
        <v>405</v>
      </c>
      <c r="G1013" s="1412">
        <v>35</v>
      </c>
      <c r="H1013" s="1419">
        <v>35</v>
      </c>
      <c r="I1013" s="1419"/>
      <c r="J1013" s="1419"/>
      <c r="K1013" s="1419">
        <v>35</v>
      </c>
      <c r="L1013" s="1419"/>
      <c r="M1013" s="1419"/>
      <c r="N1013" s="1419">
        <v>35</v>
      </c>
      <c r="O1013" s="1419"/>
      <c r="P1013" s="1419"/>
      <c r="Q1013" s="1419">
        <v>35</v>
      </c>
      <c r="R1013" s="1419"/>
      <c r="S1013" s="1419"/>
      <c r="T1013" s="1419">
        <v>35</v>
      </c>
      <c r="U1013" s="1419"/>
      <c r="V1013" s="1419"/>
      <c r="W1013" s="1419">
        <v>35</v>
      </c>
      <c r="X1013" s="1419"/>
      <c r="Y1013" s="1419"/>
      <c r="Z1013" s="1419">
        <v>35</v>
      </c>
      <c r="AA1013" s="1419"/>
      <c r="AB1013" s="1419"/>
      <c r="AC1013" s="1419">
        <v>35</v>
      </c>
      <c r="AD1013" s="1419"/>
      <c r="AE1013" s="1419"/>
      <c r="AF1013" s="1419">
        <v>35</v>
      </c>
      <c r="AG1013" s="1419"/>
      <c r="AH1013" s="1419"/>
      <c r="AI1013" s="1419">
        <v>35</v>
      </c>
      <c r="AJ1013" s="1419"/>
      <c r="AK1013" s="1419"/>
      <c r="AL1013" s="1420">
        <v>35</v>
      </c>
      <c r="AM1013" s="1420"/>
      <c r="AN1013" s="1420"/>
      <c r="AO1013" s="1419">
        <v>35</v>
      </c>
      <c r="AP1013" s="1419"/>
      <c r="AQ1013" s="1419"/>
      <c r="AR1013" s="1419">
        <v>35</v>
      </c>
      <c r="AS1013" s="1419"/>
      <c r="AT1013" s="1419"/>
      <c r="AU1013" s="1419">
        <v>35</v>
      </c>
      <c r="AV1013" s="1419"/>
      <c r="AW1013" s="1419"/>
      <c r="AX1013" s="1419">
        <v>35</v>
      </c>
      <c r="AY1013" s="1419"/>
      <c r="AZ1013" s="1419"/>
      <c r="BA1013" s="1419">
        <v>35</v>
      </c>
      <c r="BB1013" s="1419"/>
      <c r="BC1013" s="1419"/>
      <c r="BD1013" s="1419">
        <v>35</v>
      </c>
      <c r="BE1013" s="1419"/>
      <c r="BF1013" s="1419"/>
      <c r="BG1013" s="1419">
        <v>35</v>
      </c>
      <c r="BH1013" s="1419"/>
      <c r="BI1013" s="1419"/>
      <c r="BJ1013" s="1419">
        <v>35</v>
      </c>
      <c r="BK1013" s="1419"/>
      <c r="BL1013" s="1419"/>
      <c r="BM1013" s="1419">
        <v>35</v>
      </c>
      <c r="BN1013" s="1419"/>
      <c r="BO1013" s="1419"/>
      <c r="BP1013" s="1419">
        <v>35</v>
      </c>
      <c r="BQ1013" s="1419"/>
      <c r="BR1013" s="1419"/>
      <c r="BS1013" s="1419">
        <v>35</v>
      </c>
      <c r="BT1013" s="1419"/>
      <c r="BU1013" s="1419"/>
      <c r="BV1013" s="1419">
        <v>35</v>
      </c>
      <c r="BW1013" s="1419"/>
      <c r="BX1013" s="1419"/>
      <c r="BY1013" s="1419">
        <v>35</v>
      </c>
      <c r="BZ1013" s="1419"/>
      <c r="CA1013" s="1419"/>
    </row>
    <row r="1014" s="1" customFormat="1" ht="19.199999999999999">
      <c r="A1014" s="1332"/>
      <c r="B1014" s="1398"/>
      <c r="C1014" s="1545" t="s">
        <v>404</v>
      </c>
      <c r="D1014" s="1410"/>
      <c r="E1014" s="1409"/>
      <c r="F1014" s="1410" t="s">
        <v>405</v>
      </c>
      <c r="G1014" s="1412">
        <v>10</v>
      </c>
      <c r="H1014" s="1419">
        <v>10.300000000000001</v>
      </c>
      <c r="I1014" s="1419"/>
      <c r="J1014" s="1419"/>
      <c r="K1014" s="1419">
        <v>10.300000000000001</v>
      </c>
      <c r="L1014" s="1419"/>
      <c r="M1014" s="1419"/>
      <c r="N1014" s="1419">
        <v>10.300000000000001</v>
      </c>
      <c r="O1014" s="1419"/>
      <c r="P1014" s="1419"/>
      <c r="Q1014" s="1419">
        <v>10.300000000000001</v>
      </c>
      <c r="R1014" s="1419"/>
      <c r="S1014" s="1419"/>
      <c r="T1014" s="1419">
        <v>10.300000000000001</v>
      </c>
      <c r="U1014" s="1419"/>
      <c r="V1014" s="1419"/>
      <c r="W1014" s="1419">
        <v>10.300000000000001</v>
      </c>
      <c r="X1014" s="1419"/>
      <c r="Y1014" s="1419"/>
      <c r="Z1014" s="1419">
        <v>10.300000000000001</v>
      </c>
      <c r="AA1014" s="1419"/>
      <c r="AB1014" s="1419"/>
      <c r="AC1014" s="1419">
        <v>10.300000000000001</v>
      </c>
      <c r="AD1014" s="1419"/>
      <c r="AE1014" s="1419"/>
      <c r="AF1014" s="1419">
        <v>10.300000000000001</v>
      </c>
      <c r="AG1014" s="1419"/>
      <c r="AH1014" s="1419"/>
      <c r="AI1014" s="1419">
        <v>10.300000000000001</v>
      </c>
      <c r="AJ1014" s="1419"/>
      <c r="AK1014" s="1419"/>
      <c r="AL1014" s="1420">
        <v>10.300000000000001</v>
      </c>
      <c r="AM1014" s="1420"/>
      <c r="AN1014" s="1420"/>
      <c r="AO1014" s="1419">
        <v>10.300000000000001</v>
      </c>
      <c r="AP1014" s="1419"/>
      <c r="AQ1014" s="1419"/>
      <c r="AR1014" s="1419">
        <v>10.300000000000001</v>
      </c>
      <c r="AS1014" s="1419"/>
      <c r="AT1014" s="1419"/>
      <c r="AU1014" s="1419">
        <v>10.300000000000001</v>
      </c>
      <c r="AV1014" s="1419"/>
      <c r="AW1014" s="1419"/>
      <c r="AX1014" s="1419">
        <v>10.300000000000001</v>
      </c>
      <c r="AY1014" s="1419"/>
      <c r="AZ1014" s="1419"/>
      <c r="BA1014" s="1419">
        <v>10.300000000000001</v>
      </c>
      <c r="BB1014" s="1419"/>
      <c r="BC1014" s="1419"/>
      <c r="BD1014" s="1419">
        <v>10.300000000000001</v>
      </c>
      <c r="BE1014" s="1419"/>
      <c r="BF1014" s="1419"/>
      <c r="BG1014" s="1419">
        <v>10.300000000000001</v>
      </c>
      <c r="BH1014" s="1419"/>
      <c r="BI1014" s="1419"/>
      <c r="BJ1014" s="1419">
        <v>10.300000000000001</v>
      </c>
      <c r="BK1014" s="1419"/>
      <c r="BL1014" s="1419"/>
      <c r="BM1014" s="1419">
        <v>10.300000000000001</v>
      </c>
      <c r="BN1014" s="1419"/>
      <c r="BO1014" s="1419"/>
      <c r="BP1014" s="1419">
        <v>10.300000000000001</v>
      </c>
      <c r="BQ1014" s="1419"/>
      <c r="BR1014" s="1419"/>
      <c r="BS1014" s="1419">
        <v>10.300000000000001</v>
      </c>
      <c r="BT1014" s="1419"/>
      <c r="BU1014" s="1419"/>
      <c r="BV1014" s="1419">
        <v>10.300000000000001</v>
      </c>
      <c r="BW1014" s="1419"/>
      <c r="BX1014" s="1419"/>
      <c r="BY1014" s="1419">
        <v>10.300000000000001</v>
      </c>
      <c r="BZ1014" s="1419"/>
      <c r="CA1014" s="1419"/>
    </row>
    <row r="1015" s="1" customFormat="1" ht="19.199999999999999">
      <c r="A1015" s="1332"/>
      <c r="B1015" s="1398"/>
      <c r="C1015" s="1545" t="s">
        <v>424</v>
      </c>
      <c r="D1015" s="1410"/>
      <c r="E1015" s="1409"/>
      <c r="F1015" s="1410" t="s">
        <v>405</v>
      </c>
      <c r="G1015" s="1412">
        <v>10</v>
      </c>
      <c r="H1015" s="1419">
        <v>10.300000000000001</v>
      </c>
      <c r="I1015" s="1419"/>
      <c r="J1015" s="1419"/>
      <c r="K1015" s="1419">
        <v>10.300000000000001</v>
      </c>
      <c r="L1015" s="1419"/>
      <c r="M1015" s="1419"/>
      <c r="N1015" s="1419">
        <v>10.300000000000001</v>
      </c>
      <c r="O1015" s="1419"/>
      <c r="P1015" s="1419"/>
      <c r="Q1015" s="1419">
        <v>10.300000000000001</v>
      </c>
      <c r="R1015" s="1419"/>
      <c r="S1015" s="1419"/>
      <c r="T1015" s="1419">
        <v>10.300000000000001</v>
      </c>
      <c r="U1015" s="1419"/>
      <c r="V1015" s="1419"/>
      <c r="W1015" s="1419">
        <v>10.300000000000001</v>
      </c>
      <c r="X1015" s="1419"/>
      <c r="Y1015" s="1419"/>
      <c r="Z1015" s="1419">
        <v>10.300000000000001</v>
      </c>
      <c r="AA1015" s="1419"/>
      <c r="AB1015" s="1419"/>
      <c r="AC1015" s="1419">
        <v>10.300000000000001</v>
      </c>
      <c r="AD1015" s="1419"/>
      <c r="AE1015" s="1419"/>
      <c r="AF1015" s="1419">
        <v>10.300000000000001</v>
      </c>
      <c r="AG1015" s="1419"/>
      <c r="AH1015" s="1419"/>
      <c r="AI1015" s="1419">
        <v>10.300000000000001</v>
      </c>
      <c r="AJ1015" s="1419"/>
      <c r="AK1015" s="1419"/>
      <c r="AL1015" s="1420">
        <v>10.300000000000001</v>
      </c>
      <c r="AM1015" s="1420"/>
      <c r="AN1015" s="1420"/>
      <c r="AO1015" s="1419">
        <v>10.300000000000001</v>
      </c>
      <c r="AP1015" s="1419"/>
      <c r="AQ1015" s="1419"/>
      <c r="AR1015" s="1419">
        <v>10.300000000000001</v>
      </c>
      <c r="AS1015" s="1419"/>
      <c r="AT1015" s="1419"/>
      <c r="AU1015" s="1419">
        <v>10.300000000000001</v>
      </c>
      <c r="AV1015" s="1419"/>
      <c r="AW1015" s="1419"/>
      <c r="AX1015" s="1419">
        <v>10.300000000000001</v>
      </c>
      <c r="AY1015" s="1419"/>
      <c r="AZ1015" s="1419"/>
      <c r="BA1015" s="1419">
        <v>10.300000000000001</v>
      </c>
      <c r="BB1015" s="1419"/>
      <c r="BC1015" s="1419"/>
      <c r="BD1015" s="1419">
        <v>10.300000000000001</v>
      </c>
      <c r="BE1015" s="1419"/>
      <c r="BF1015" s="1419"/>
      <c r="BG1015" s="1419">
        <v>10.300000000000001</v>
      </c>
      <c r="BH1015" s="1419"/>
      <c r="BI1015" s="1419"/>
      <c r="BJ1015" s="1419">
        <v>10.300000000000001</v>
      </c>
      <c r="BK1015" s="1419"/>
      <c r="BL1015" s="1419"/>
      <c r="BM1015" s="1419">
        <v>10.300000000000001</v>
      </c>
      <c r="BN1015" s="1419"/>
      <c r="BO1015" s="1419"/>
      <c r="BP1015" s="1419">
        <v>10.300000000000001</v>
      </c>
      <c r="BQ1015" s="1419"/>
      <c r="BR1015" s="1419"/>
      <c r="BS1015" s="1419">
        <v>10.300000000000001</v>
      </c>
      <c r="BT1015" s="1419"/>
      <c r="BU1015" s="1419"/>
      <c r="BV1015" s="1419">
        <v>10.300000000000001</v>
      </c>
      <c r="BW1015" s="1419"/>
      <c r="BX1015" s="1419"/>
      <c r="BY1015" s="1419">
        <v>10.300000000000001</v>
      </c>
      <c r="BZ1015" s="1419"/>
      <c r="CA1015" s="1419"/>
    </row>
    <row r="1016" s="1" customFormat="1" ht="19.199999999999999">
      <c r="A1016" s="1332"/>
      <c r="B1016" s="1398" t="s">
        <v>402</v>
      </c>
      <c r="C1016" s="1648" t="s">
        <v>406</v>
      </c>
      <c r="D1016" s="1410"/>
      <c r="E1016" s="1409"/>
      <c r="F1016" s="1410"/>
      <c r="G1016" s="1412">
        <v>10</v>
      </c>
      <c r="H1016" s="1419">
        <v>0</v>
      </c>
      <c r="I1016" s="1419">
        <v>0</v>
      </c>
      <c r="J1016" s="1414">
        <f t="shared" ref="J1016:J1017" si="4357">ROUND(SQRT(H1016^2+I1016^2)*1000/(1.73*H1014),0)</f>
        <v>0</v>
      </c>
      <c r="K1016" s="1419">
        <v>0</v>
      </c>
      <c r="L1016" s="1419">
        <v>0</v>
      </c>
      <c r="M1016" s="1414">
        <f t="shared" ref="M1016:M1017" si="4358">ROUND(SQRT(K1016^2+L1016^2)*1000/(1.73*K1014),0)</f>
        <v>0</v>
      </c>
      <c r="N1016" s="1419">
        <v>0</v>
      </c>
      <c r="O1016" s="1419">
        <v>0</v>
      </c>
      <c r="P1016" s="1414">
        <f t="shared" ref="P1016:P1017" si="4359">ROUND(SQRT(N1016^2+O1016^2)*1000/(1.73*N1014),0)</f>
        <v>0</v>
      </c>
      <c r="Q1016" s="1419">
        <v>0</v>
      </c>
      <c r="R1016" s="1419">
        <v>0</v>
      </c>
      <c r="S1016" s="1414">
        <f t="shared" ref="S1016:S1017" si="4360">ROUND(SQRT(Q1016^2+R1016^2)*1000/(1.73*Q1014),0)</f>
        <v>0</v>
      </c>
      <c r="T1016" s="1419">
        <v>0</v>
      </c>
      <c r="U1016" s="1419">
        <v>0</v>
      </c>
      <c r="V1016" s="1414">
        <f t="shared" ref="V1016:V1017" si="4361">ROUND(SQRT(T1016^2+U1016^2)*1000/(1.73*T1014),0)</f>
        <v>0</v>
      </c>
      <c r="W1016" s="1419">
        <v>0</v>
      </c>
      <c r="X1016" s="1419">
        <v>0</v>
      </c>
      <c r="Y1016" s="1414">
        <f t="shared" ref="Y1016:Y1017" si="4362">ROUND(SQRT(W1016^2+X1016^2)*1000/(1.73*W1014),0)</f>
        <v>0</v>
      </c>
      <c r="Z1016" s="1419">
        <v>0</v>
      </c>
      <c r="AA1016" s="1419">
        <v>0</v>
      </c>
      <c r="AB1016" s="1414">
        <f t="shared" ref="AB1016:AB1017" si="4363">ROUND(SQRT(Z1016^2+AA1016^2)*1000/(1.73*Z1014),0)</f>
        <v>0</v>
      </c>
      <c r="AC1016" s="1419">
        <v>0</v>
      </c>
      <c r="AD1016" s="1419">
        <v>0</v>
      </c>
      <c r="AE1016" s="1414">
        <f t="shared" ref="AE1016:AE1017" si="4364">ROUND(SQRT(AC1016^2+AD1016^2)*1000/(1.73*AC1014),0)</f>
        <v>0</v>
      </c>
      <c r="AF1016" s="1419">
        <v>0</v>
      </c>
      <c r="AG1016" s="1419">
        <v>0</v>
      </c>
      <c r="AH1016" s="1414">
        <f t="shared" ref="AH1016:AH1017" si="4365">ROUND(SQRT(AF1016^2+AG1016^2)*1000/(1.73*AF1014),0)</f>
        <v>0</v>
      </c>
      <c r="AI1016" s="1419">
        <v>0</v>
      </c>
      <c r="AJ1016" s="1419">
        <v>0</v>
      </c>
      <c r="AK1016" s="1414">
        <f t="shared" ref="AK1016:AK1017" si="4366">ROUND(SQRT(AI1016^2+AJ1016^2)*1000/(1.73*AI1014),0)</f>
        <v>0</v>
      </c>
      <c r="AL1016" s="1420">
        <v>0</v>
      </c>
      <c r="AM1016" s="1420">
        <v>0</v>
      </c>
      <c r="AN1016" s="1416">
        <f t="shared" ref="AN1016:AN1017" si="4367">ROUND(SQRT(AL1016^2+AM1016^2)*1000/(1.73*AL1014),0)</f>
        <v>0</v>
      </c>
      <c r="AO1016" s="1419">
        <v>0</v>
      </c>
      <c r="AP1016" s="1419">
        <v>0</v>
      </c>
      <c r="AQ1016" s="1414">
        <f t="shared" ref="AQ1016:AQ1017" si="4368">ROUND(SQRT(AO1016^2+AP1016^2)*1000/(1.73*AO1014),0)</f>
        <v>0</v>
      </c>
      <c r="AR1016" s="1419">
        <v>0</v>
      </c>
      <c r="AS1016" s="1419">
        <v>0</v>
      </c>
      <c r="AT1016" s="1414">
        <f t="shared" ref="AT1016:AT1017" si="4369">ROUND(SQRT(AR1016^2+AS1016^2)*1000/(1.73*AR1014),0)</f>
        <v>0</v>
      </c>
      <c r="AU1016" s="1419">
        <v>0</v>
      </c>
      <c r="AV1016" s="1419">
        <v>0</v>
      </c>
      <c r="AW1016" s="1414">
        <f t="shared" ref="AW1016:AW1017" si="4370">ROUND(SQRT(AU1016^2+AV1016^2)*1000/(1.73*AU1014),0)</f>
        <v>0</v>
      </c>
      <c r="AX1016" s="1419">
        <v>0</v>
      </c>
      <c r="AY1016" s="1419">
        <v>0</v>
      </c>
      <c r="AZ1016" s="1414">
        <f t="shared" ref="AZ1016:AZ1017" si="4371">ROUND(SQRT(AX1016^2+AY1016^2)*1000/(1.73*AX1014),0)</f>
        <v>0</v>
      </c>
      <c r="BA1016" s="1419">
        <v>0</v>
      </c>
      <c r="BB1016" s="1419">
        <v>0</v>
      </c>
      <c r="BC1016" s="1414">
        <f t="shared" ref="BC1016:BC1017" si="4372">ROUND(SQRT(BA1016^2+BB1016^2)*1000/(1.73*BA1014),0)</f>
        <v>0</v>
      </c>
      <c r="BD1016" s="1419">
        <v>0</v>
      </c>
      <c r="BE1016" s="1419">
        <v>0</v>
      </c>
      <c r="BF1016" s="1414">
        <f t="shared" ref="BF1016:BF1017" si="4373">ROUND(SQRT(BD1016^2+BE1016^2)*1000/(1.73*BD1014),0)</f>
        <v>0</v>
      </c>
      <c r="BG1016" s="1419">
        <v>0</v>
      </c>
      <c r="BH1016" s="1419">
        <v>0</v>
      </c>
      <c r="BI1016" s="1414">
        <f t="shared" ref="BI1016:BI1017" si="4374">ROUND(SQRT(BG1016^2+BH1016^2)*1000/(1.73*BG1014),0)</f>
        <v>0</v>
      </c>
      <c r="BJ1016" s="1419">
        <v>0</v>
      </c>
      <c r="BK1016" s="1419">
        <v>0</v>
      </c>
      <c r="BL1016" s="1414">
        <f t="shared" ref="BL1016:BL1017" si="4375">ROUND(SQRT(BJ1016^2+BK1016^2)*1000/(1.73*BJ1014),0)</f>
        <v>0</v>
      </c>
      <c r="BM1016" s="1419">
        <v>0</v>
      </c>
      <c r="BN1016" s="1419">
        <v>0</v>
      </c>
      <c r="BO1016" s="1414">
        <f t="shared" ref="BO1016:BO1017" si="4376">ROUND(SQRT(BM1016^2+BN1016^2)*1000/(1.73*BM1014),0)</f>
        <v>0</v>
      </c>
      <c r="BP1016" s="1419">
        <v>0</v>
      </c>
      <c r="BQ1016" s="1419">
        <v>0</v>
      </c>
      <c r="BR1016" s="1414">
        <f t="shared" ref="BR1016:BR1017" si="4377">ROUND(SQRT(BP1016^2+BQ1016^2)*1000/(1.73*BP1014),0)</f>
        <v>0</v>
      </c>
      <c r="BS1016" s="1419">
        <v>0</v>
      </c>
      <c r="BT1016" s="1419">
        <v>0</v>
      </c>
      <c r="BU1016" s="1414">
        <f t="shared" ref="BU1016:BU1017" si="4378">ROUND(SQRT(BS1016^2+BT1016^2)*1000/(1.73*BS1014),0)</f>
        <v>0</v>
      </c>
      <c r="BV1016" s="1419">
        <v>0</v>
      </c>
      <c r="BW1016" s="1419">
        <v>0</v>
      </c>
      <c r="BX1016" s="1414">
        <f t="shared" ref="BX1016:BX1017" si="4379">ROUND(SQRT(BV1016^2+BW1016^2)*1000/(1.73*BV1014),0)</f>
        <v>0</v>
      </c>
      <c r="BY1016" s="1419">
        <v>0</v>
      </c>
      <c r="BZ1016" s="1419">
        <v>0</v>
      </c>
      <c r="CA1016" s="1414">
        <f t="shared" ref="CA1016:CA1017" si="4380">ROUND(SQRT(BY1016^2+BZ1016^2)*1000/(1.73*BY1014),0)</f>
        <v>0</v>
      </c>
    </row>
    <row r="1017" s="1" customFormat="1" ht="19.199999999999999">
      <c r="A1017" s="1332"/>
      <c r="B1017" s="1398"/>
      <c r="C1017" s="1648" t="s">
        <v>114</v>
      </c>
      <c r="D1017" s="1410"/>
      <c r="E1017" s="1409"/>
      <c r="F1017" s="1410"/>
      <c r="G1017" s="1412">
        <v>10</v>
      </c>
      <c r="H1017" s="1413">
        <v>0.033750000000000002</v>
      </c>
      <c r="I1017" s="1413">
        <v>0.024899999999999999</v>
      </c>
      <c r="J1017" s="1414">
        <f t="shared" si="4357"/>
        <v>2</v>
      </c>
      <c r="K1017" s="1413">
        <v>0.033149999999999999</v>
      </c>
      <c r="L1017" s="1413">
        <v>0.025049999999999999</v>
      </c>
      <c r="M1017" s="1414">
        <f t="shared" si="4358"/>
        <v>2</v>
      </c>
      <c r="N1017" s="1413">
        <v>0.033450000000000001</v>
      </c>
      <c r="O1017" s="1413">
        <v>0.025350000000000001</v>
      </c>
      <c r="P1017" s="1414">
        <f t="shared" si="4359"/>
        <v>2</v>
      </c>
      <c r="Q1017" s="1413">
        <v>0.033450000000000001</v>
      </c>
      <c r="R1017" s="1413">
        <v>0.0252</v>
      </c>
      <c r="S1017" s="1414">
        <f t="shared" si="4360"/>
        <v>2</v>
      </c>
      <c r="T1017" s="1413">
        <v>0.034049999999999997</v>
      </c>
      <c r="U1017" s="1413">
        <v>0.025049999999999999</v>
      </c>
      <c r="V1017" s="1414">
        <f t="shared" si="4361"/>
        <v>2</v>
      </c>
      <c r="W1017" s="1413">
        <v>0.034799999999999998</v>
      </c>
      <c r="X1017" s="1413">
        <v>0.024750000000000001</v>
      </c>
      <c r="Y1017" s="1414">
        <f t="shared" si="4362"/>
        <v>2</v>
      </c>
      <c r="Z1017" s="1413">
        <v>0.041549999999999997</v>
      </c>
      <c r="AA1017" s="1413">
        <v>0.026100000000000002</v>
      </c>
      <c r="AB1017" s="1414">
        <f t="shared" si="4363"/>
        <v>3</v>
      </c>
      <c r="AC1017" s="1413">
        <v>0.069449999999999998</v>
      </c>
      <c r="AD1017" s="1413">
        <v>0.056399999999999999</v>
      </c>
      <c r="AE1017" s="1414">
        <f t="shared" si="4364"/>
        <v>5</v>
      </c>
      <c r="AF1017" s="1413">
        <v>0.058950000000000002</v>
      </c>
      <c r="AG1017" s="1413">
        <v>0.044850000000000001</v>
      </c>
      <c r="AH1017" s="1414">
        <f t="shared" si="4365"/>
        <v>4</v>
      </c>
      <c r="AI1017" s="1413">
        <v>0.058799999999999998</v>
      </c>
      <c r="AJ1017" s="1413">
        <v>0.052200000000000003</v>
      </c>
      <c r="AK1017" s="1414">
        <f t="shared" si="4366"/>
        <v>4</v>
      </c>
      <c r="AL1017" s="1415">
        <v>0.050549999999999998</v>
      </c>
      <c r="AM1017" s="1415">
        <v>0.042750000000000003</v>
      </c>
      <c r="AN1017" s="1416">
        <f t="shared" si="4367"/>
        <v>4</v>
      </c>
      <c r="AO1017" s="1413">
        <v>0.056849999999999998</v>
      </c>
      <c r="AP1017" s="1413">
        <v>0.050849999999999999</v>
      </c>
      <c r="AQ1017" s="1414">
        <f t="shared" si="4368"/>
        <v>4</v>
      </c>
      <c r="AR1017" s="1413">
        <v>0.037499999999999999</v>
      </c>
      <c r="AS1017" s="1413">
        <v>0.02775</v>
      </c>
      <c r="AT1017" s="1414">
        <f t="shared" si="4369"/>
        <v>3</v>
      </c>
      <c r="AU1017" s="1413">
        <v>0.060449999999999997</v>
      </c>
      <c r="AV1017" s="1413">
        <v>0.053999999999999999</v>
      </c>
      <c r="AW1017" s="1414">
        <f t="shared" si="4370"/>
        <v>5</v>
      </c>
      <c r="AX1017" s="1413">
        <v>0.05475</v>
      </c>
      <c r="AY1017" s="1413">
        <v>0.047100000000000003</v>
      </c>
      <c r="AZ1017" s="1414">
        <f t="shared" si="4371"/>
        <v>4</v>
      </c>
      <c r="BA1017" s="1413">
        <v>0.052049999999999999</v>
      </c>
      <c r="BB1017" s="1413">
        <v>0.040349999999999997</v>
      </c>
      <c r="BC1017" s="1414">
        <f t="shared" si="4372"/>
        <v>4</v>
      </c>
      <c r="BD1017" s="1413">
        <v>0.040649999999999999</v>
      </c>
      <c r="BE1017" s="1413">
        <v>0.02145</v>
      </c>
      <c r="BF1017" s="1414">
        <f t="shared" si="4373"/>
        <v>3</v>
      </c>
      <c r="BG1017" s="1413">
        <v>0.035700000000000003</v>
      </c>
      <c r="BH1017" s="1413">
        <v>0.016049999999999998</v>
      </c>
      <c r="BI1017" s="1414">
        <f t="shared" si="4374"/>
        <v>2</v>
      </c>
      <c r="BJ1017" s="1413">
        <v>0.034950000000000002</v>
      </c>
      <c r="BK1017" s="1413">
        <v>0.017850000000000001</v>
      </c>
      <c r="BL1017" s="1414">
        <f t="shared" si="4375"/>
        <v>2</v>
      </c>
      <c r="BM1017" s="1413">
        <v>0.040649999999999999</v>
      </c>
      <c r="BN1017" s="1413">
        <v>0.025649999999999999</v>
      </c>
      <c r="BO1017" s="1414">
        <f t="shared" si="4376"/>
        <v>3</v>
      </c>
      <c r="BP1017" s="1413">
        <v>0.0402</v>
      </c>
      <c r="BQ1017" s="1413">
        <v>0.025950000000000001</v>
      </c>
      <c r="BR1017" s="1414">
        <f t="shared" si="4377"/>
        <v>3</v>
      </c>
      <c r="BS1017" s="1413">
        <v>0.040500000000000001</v>
      </c>
      <c r="BT1017" s="1413">
        <v>0.026100000000000002</v>
      </c>
      <c r="BU1017" s="1414">
        <f t="shared" si="4378"/>
        <v>3</v>
      </c>
      <c r="BV1017" s="1413">
        <v>0.035549999999999998</v>
      </c>
      <c r="BW1017" s="1413">
        <v>0.025499999999999998</v>
      </c>
      <c r="BX1017" s="1414">
        <f t="shared" si="4379"/>
        <v>2</v>
      </c>
      <c r="BY1017" s="1413">
        <v>0.036749999999999998</v>
      </c>
      <c r="BZ1017" s="1413">
        <v>0.026550000000000001</v>
      </c>
      <c r="CA1017" s="1414">
        <f t="shared" si="4380"/>
        <v>3</v>
      </c>
    </row>
    <row r="1018" s="1" customFormat="1" ht="19.199999999999999">
      <c r="A1018" s="808"/>
      <c r="B1018" s="1398"/>
      <c r="C1018" s="1548" t="s">
        <v>526</v>
      </c>
      <c r="D1018" s="1410"/>
      <c r="E1018" s="1409"/>
      <c r="F1018" s="1410"/>
      <c r="G1018" s="1412">
        <v>10</v>
      </c>
      <c r="H1018" s="1413">
        <v>0.015900000000000001</v>
      </c>
      <c r="I1018" s="1413">
        <v>0.0061000000000000004</v>
      </c>
      <c r="J1018" s="1414">
        <f>ROUND(SQRT(H1018^2+I1018^2)*1000/(1.73*H1014),0)</f>
        <v>1</v>
      </c>
      <c r="K1018" s="1413">
        <v>0.015100000000000001</v>
      </c>
      <c r="L1018" s="1413">
        <v>0.0058999999999999999</v>
      </c>
      <c r="M1018" s="1414">
        <f>ROUND(SQRT(K1018^2+L1018^2)*1000/(1.73*K1014),0)</f>
        <v>1</v>
      </c>
      <c r="N1018" s="1413">
        <v>0.015699999999999999</v>
      </c>
      <c r="O1018" s="1413">
        <v>0.0064999999999999997</v>
      </c>
      <c r="P1018" s="1414">
        <f>ROUND(SQRT(N1018^2+O1018^2)*1000/(1.73*N1014),0)</f>
        <v>1</v>
      </c>
      <c r="Q1018" s="1413">
        <v>0.015100000000000001</v>
      </c>
      <c r="R1018" s="1413">
        <v>0.0061999999999999998</v>
      </c>
      <c r="S1018" s="1414">
        <f>ROUND(SQRT(Q1018^2+R1018^2)*1000/(1.73*Q1014),0)</f>
        <v>1</v>
      </c>
      <c r="T1018" s="1413">
        <v>0.015299999999999999</v>
      </c>
      <c r="U1018" s="1413">
        <v>0.0066</v>
      </c>
      <c r="V1018" s="1414">
        <f>ROUND(SQRT(T1018^2+U1018^2)*1000/(1.73*T1014),0)</f>
        <v>1</v>
      </c>
      <c r="W1018" s="1413">
        <v>0.017299999999999999</v>
      </c>
      <c r="X1018" s="1413">
        <v>0.0064999999999999997</v>
      </c>
      <c r="Y1018" s="1414">
        <f>ROUND(SQRT(W1018^2+X1018^2)*1000/(1.73*W1014),0)</f>
        <v>1</v>
      </c>
      <c r="Z1018" s="1413">
        <v>0.016</v>
      </c>
      <c r="AA1018" s="1413">
        <v>0.0057999999999999996</v>
      </c>
      <c r="AB1018" s="1414">
        <f>ROUND(SQRT(Z1018^2+AA1018^2)*1000/(1.73*Z1014),0)</f>
        <v>1</v>
      </c>
      <c r="AC1018" s="1413">
        <v>0.0166</v>
      </c>
      <c r="AD1018" s="1413">
        <v>0.0057000000000000002</v>
      </c>
      <c r="AE1018" s="1414">
        <f>ROUND(SQRT(AC1018^2+AD1018^2)*1000/(1.73*AC1014),0)</f>
        <v>1</v>
      </c>
      <c r="AF1018" s="1413">
        <v>0.0141</v>
      </c>
      <c r="AG1018" s="1413">
        <v>0.0051999999999999998</v>
      </c>
      <c r="AH1018" s="1414">
        <f>ROUND(SQRT(AF1018^2+AG1018^2)*1000/(1.73*AF1014),0)</f>
        <v>1</v>
      </c>
      <c r="AI1018" s="1413">
        <v>0.015100000000000001</v>
      </c>
      <c r="AJ1018" s="1413">
        <v>0.0050000000000000001</v>
      </c>
      <c r="AK1018" s="1414">
        <f>ROUND(SQRT(AI1018^2+AJ1018^2)*1000/(1.73*AI1014),0)</f>
        <v>1</v>
      </c>
      <c r="AL1018" s="1415">
        <v>0.012699999999999999</v>
      </c>
      <c r="AM1018" s="1415">
        <v>0.0053</v>
      </c>
      <c r="AN1018" s="1416">
        <f>ROUND(SQRT(AL1018^2+AM1018^2)*1000/(1.73*AL1014),0)</f>
        <v>1</v>
      </c>
      <c r="AO1018" s="1413">
        <v>0.0132</v>
      </c>
      <c r="AP1018" s="1413">
        <v>0.0047999999999999996</v>
      </c>
      <c r="AQ1018" s="1414">
        <f>ROUND(SQRT(AO1018^2+AP1018^2)*1000/(1.73*AO1014),0)</f>
        <v>1</v>
      </c>
      <c r="AR1018" s="1413">
        <v>0.0134</v>
      </c>
      <c r="AS1018" s="1413">
        <v>0.0051999999999999998</v>
      </c>
      <c r="AT1018" s="1414">
        <f>ROUND(SQRT(AR1018^2+AS1018^2)*1000/(1.73*AR1014),0)</f>
        <v>1</v>
      </c>
      <c r="AU1018" s="1413">
        <v>0.012800000000000001</v>
      </c>
      <c r="AV1018" s="1413">
        <v>0.0045999999999999999</v>
      </c>
      <c r="AW1018" s="1414">
        <f>ROUND(SQRT(AU1018^2+AV1018^2)*1000/(1.73*AU1014),0)</f>
        <v>1</v>
      </c>
      <c r="AX1018" s="1413">
        <v>0.0149</v>
      </c>
      <c r="AY1018" s="1413">
        <v>0.0055999999999999999</v>
      </c>
      <c r="AZ1018" s="1414">
        <f>ROUND(SQRT(AX1018^2+AY1018^2)*1000/(1.73*AX1014),0)</f>
        <v>1</v>
      </c>
      <c r="BA1018" s="1413">
        <v>0.0146</v>
      </c>
      <c r="BB1018" s="1413">
        <v>0.0055999999999999999</v>
      </c>
      <c r="BC1018" s="1414">
        <f>ROUND(SQRT(BA1018^2+BB1018^2)*1000/(1.73*BA1014),0)</f>
        <v>1</v>
      </c>
      <c r="BD1018" s="1413">
        <v>0.012800000000000001</v>
      </c>
      <c r="BE1018" s="1413">
        <v>0.0051000000000000004</v>
      </c>
      <c r="BF1018" s="1414">
        <f>ROUND(SQRT(BD1018^2+BE1018^2)*1000/(1.73*BD1014),0)</f>
        <v>1</v>
      </c>
      <c r="BG1018" s="1413">
        <v>0.016299999999999999</v>
      </c>
      <c r="BH1018" s="1413">
        <v>0.0054999999999999997</v>
      </c>
      <c r="BI1018" s="1414">
        <f>ROUND(SQRT(BG1018^2+BH1018^2)*1000/(1.73*BG1014),0)</f>
        <v>1</v>
      </c>
      <c r="BJ1018" s="1413">
        <v>0.014800000000000001</v>
      </c>
      <c r="BK1018" s="1413">
        <v>0.0054000000000000003</v>
      </c>
      <c r="BL1018" s="1414">
        <f>ROUND(SQRT(BJ1018^2+BK1018^2)*1000/(1.73*BJ1014),0)</f>
        <v>1</v>
      </c>
      <c r="BM1018" s="1413">
        <v>0.016899999999999998</v>
      </c>
      <c r="BN1018" s="1413">
        <v>0.0054999999999999997</v>
      </c>
      <c r="BO1018" s="1414">
        <f>ROUND(SQRT(BM1018^2+BN1018^2)*1000/(1.73*BM1014),0)</f>
        <v>1</v>
      </c>
      <c r="BP1018" s="1413">
        <v>0.016</v>
      </c>
      <c r="BQ1018" s="1413">
        <v>0.0061000000000000004</v>
      </c>
      <c r="BR1018" s="1414">
        <f>ROUND(SQRT(BP1018^2+BQ1018^2)*1000/(1.73*BP1014),0)</f>
        <v>1</v>
      </c>
      <c r="BS1018" s="1413">
        <v>0.015100000000000001</v>
      </c>
      <c r="BT1018" s="1413">
        <v>0.0058999999999999999</v>
      </c>
      <c r="BU1018" s="1414">
        <f>ROUND(SQRT(BS1018^2+BT1018^2)*1000/(1.73*BS1014),0)</f>
        <v>1</v>
      </c>
      <c r="BV1018" s="1413">
        <v>0.014</v>
      </c>
      <c r="BW1018" s="1413">
        <v>0.0058999999999999999</v>
      </c>
      <c r="BX1018" s="1414">
        <f>ROUND(SQRT(BV1018^2+BW1018^2)*1000/(1.73*BV1014),0)</f>
        <v>1</v>
      </c>
      <c r="BY1018" s="1413">
        <v>0.0144</v>
      </c>
      <c r="BZ1018" s="1413">
        <v>0.0064999999999999997</v>
      </c>
      <c r="CA1018" s="1414">
        <f>ROUND(SQRT(BY1018^2+BZ1018^2)*1000/(1.73*BY1014),0)</f>
        <v>1</v>
      </c>
    </row>
    <row r="1019" s="1" customFormat="1" ht="18">
      <c r="A1019" s="808"/>
      <c r="B1019" s="1655"/>
      <c r="C1019" s="1648" t="s">
        <v>128</v>
      </c>
      <c r="D1019" s="1410"/>
      <c r="E1019" s="1409"/>
      <c r="F1019" s="1410"/>
      <c r="G1019" s="1412">
        <v>10</v>
      </c>
      <c r="H1019" s="1413">
        <v>0.0047000000000000002</v>
      </c>
      <c r="I1019" s="1413">
        <v>0.0061999999999999998</v>
      </c>
      <c r="J1019" s="1414">
        <f t="shared" ref="J1019:J1020" si="4381">ROUND(SQRT(H1019^2+I1019^2)*1000/(1.73*H1014),0)</f>
        <v>0</v>
      </c>
      <c r="K1019" s="1413">
        <v>0.0048999999999999998</v>
      </c>
      <c r="L1019" s="1413">
        <v>0.0061999999999999998</v>
      </c>
      <c r="M1019" s="1414">
        <f t="shared" ref="M1019:M1020" si="4382">ROUND(SQRT(K1019^2+L1019^2)*1000/(1.73*K1014),0)</f>
        <v>0</v>
      </c>
      <c r="N1019" s="1413">
        <v>0.0044999999999999997</v>
      </c>
      <c r="O1019" s="1413">
        <v>0.0063</v>
      </c>
      <c r="P1019" s="1414">
        <f t="shared" ref="P1019:P1020" si="4383">ROUND(SQRT(N1019^2+O1019^2)*1000/(1.73*N1014),0)</f>
        <v>0</v>
      </c>
      <c r="Q1019" s="1413">
        <v>0.0045999999999999999</v>
      </c>
      <c r="R1019" s="1413">
        <v>0.0061999999999999998</v>
      </c>
      <c r="S1019" s="1414">
        <f t="shared" ref="S1019:S1020" si="4384">ROUND(SQRT(Q1019^2+R1019^2)*1000/(1.73*Q1014),0)</f>
        <v>0</v>
      </c>
      <c r="T1019" s="1413">
        <v>0.0045999999999999999</v>
      </c>
      <c r="U1019" s="1413">
        <v>0.0063</v>
      </c>
      <c r="V1019" s="1414">
        <f t="shared" ref="V1019:V1020" si="4385">ROUND(SQRT(T1019^2+U1019^2)*1000/(1.73*T1014),0)</f>
        <v>0</v>
      </c>
      <c r="W1019" s="1413">
        <v>0.0047999999999999996</v>
      </c>
      <c r="X1019" s="1413">
        <v>0.0063</v>
      </c>
      <c r="Y1019" s="1414">
        <f t="shared" ref="Y1019:Y1020" si="4386">ROUND(SQRT(W1019^2+X1019^2)*1000/(1.73*W1014),0)</f>
        <v>0</v>
      </c>
      <c r="Z1019" s="1413">
        <v>0.0050000000000000001</v>
      </c>
      <c r="AA1019" s="1413">
        <v>0.0064999999999999997</v>
      </c>
      <c r="AB1019" s="1414">
        <f t="shared" ref="AB1019:AB1020" si="4387">ROUND(SQRT(Z1019^2+AA1019^2)*1000/(1.73*Z1014),0)</f>
        <v>0</v>
      </c>
      <c r="AC1019" s="1413">
        <v>0.0044999999999999997</v>
      </c>
      <c r="AD1019" s="1413">
        <v>0.0067000000000000002</v>
      </c>
      <c r="AE1019" s="1414">
        <f t="shared" ref="AE1019:AE1020" si="4388">ROUND(SQRT(AC1019^2+AD1019^2)*1000/(1.73*AC1014),0)</f>
        <v>0</v>
      </c>
      <c r="AF1019" s="1413">
        <v>0.0045999999999999999</v>
      </c>
      <c r="AG1019" s="1413">
        <v>0.0067000000000000002</v>
      </c>
      <c r="AH1019" s="1414">
        <f t="shared" ref="AH1019:AH1020" si="4389">ROUND(SQRT(AF1019^2+AG1019^2)*1000/(1.73*AF1014),0)</f>
        <v>0</v>
      </c>
      <c r="AI1019" s="1413">
        <v>0.0047000000000000002</v>
      </c>
      <c r="AJ1019" s="1413">
        <v>0.0067999999999999996</v>
      </c>
      <c r="AK1019" s="1414">
        <f t="shared" ref="AK1019:AK1020" si="4390">ROUND(SQRT(AI1019^2+AJ1019^2)*1000/(1.73*AI1014),0)</f>
        <v>0</v>
      </c>
      <c r="AL1019" s="1415">
        <v>0.0043</v>
      </c>
      <c r="AM1019" s="1415">
        <v>0.0068999999999999999</v>
      </c>
      <c r="AN1019" s="1416">
        <f t="shared" ref="AN1019:AN1020" si="4391">ROUND(SQRT(AL1019^2+AM1019^2)*1000/(1.73*AL1014),0)</f>
        <v>0</v>
      </c>
      <c r="AO1019" s="1413">
        <v>0.0022000000000000001</v>
      </c>
      <c r="AP1019" s="1413">
        <v>0.0035000000000000001</v>
      </c>
      <c r="AQ1019" s="1414">
        <f t="shared" ref="AQ1019:AQ1020" si="4392">ROUND(SQRT(AO1019^2+AP1019^2)*1000/(1.73*AO1014),0)</f>
        <v>0</v>
      </c>
      <c r="AR1019" s="1413">
        <v>0</v>
      </c>
      <c r="AS1019" s="1413">
        <v>0</v>
      </c>
      <c r="AT1019" s="1414">
        <f t="shared" ref="AT1019:AT1020" si="4393">ROUND(SQRT(AR1019^2+AS1019^2)*1000/(1.73*AR1014),0)</f>
        <v>0</v>
      </c>
      <c r="AU1019" s="1413">
        <v>0</v>
      </c>
      <c r="AV1019" s="1413">
        <v>0</v>
      </c>
      <c r="AW1019" s="1414">
        <f t="shared" ref="AW1019:AW1020" si="4394">ROUND(SQRT(AU1019^2+AV1019^2)*1000/(1.73*AU1014),0)</f>
        <v>0</v>
      </c>
      <c r="AX1019" s="1413">
        <v>0</v>
      </c>
      <c r="AY1019" s="1413">
        <v>0</v>
      </c>
      <c r="AZ1019" s="1414">
        <f t="shared" ref="AZ1019:AZ1020" si="4395">ROUND(SQRT(AX1019^2+AY1019^2)*1000/(1.73*AX1014),0)</f>
        <v>0</v>
      </c>
      <c r="BA1019" s="1413">
        <v>0</v>
      </c>
      <c r="BB1019" s="1413">
        <v>0</v>
      </c>
      <c r="BC1019" s="1414">
        <f t="shared" ref="BC1019:BC1020" si="4396">ROUND(SQRT(BA1019^2+BB1019^2)*1000/(1.73*BA1014),0)</f>
        <v>0</v>
      </c>
      <c r="BD1019" s="1413">
        <v>0</v>
      </c>
      <c r="BE1019" s="1413">
        <v>0</v>
      </c>
      <c r="BF1019" s="1414">
        <f t="shared" ref="BF1019:BF1020" si="4397">ROUND(SQRT(BD1019^2+BE1019^2)*1000/(1.73*BD1014),0)</f>
        <v>0</v>
      </c>
      <c r="BG1019" s="1413">
        <v>0</v>
      </c>
      <c r="BH1019" s="1413">
        <v>0</v>
      </c>
      <c r="BI1019" s="1414">
        <f t="shared" ref="BI1019:BI1020" si="4398">ROUND(SQRT(BG1019^2+BH1019^2)*1000/(1.73*BG1014),0)</f>
        <v>0</v>
      </c>
      <c r="BJ1019" s="1413">
        <v>0</v>
      </c>
      <c r="BK1019" s="1413">
        <v>0</v>
      </c>
      <c r="BL1019" s="1414">
        <f t="shared" ref="BL1019:BL1020" si="4399">ROUND(SQRT(BJ1019^2+BK1019^2)*1000/(1.73*BJ1014),0)</f>
        <v>0</v>
      </c>
      <c r="BM1019" s="1413">
        <v>0</v>
      </c>
      <c r="BN1019" s="1413">
        <v>0</v>
      </c>
      <c r="BO1019" s="1414">
        <f t="shared" ref="BO1019:BO1020" si="4400">ROUND(SQRT(BM1019^2+BN1019^2)*1000/(1.73*BM1014),0)</f>
        <v>0</v>
      </c>
      <c r="BP1019" s="1413">
        <v>0</v>
      </c>
      <c r="BQ1019" s="1413">
        <v>0</v>
      </c>
      <c r="BR1019" s="1414">
        <f t="shared" ref="BR1019:BR1020" si="4401">ROUND(SQRT(BP1019^2+BQ1019^2)*1000/(1.73*BP1014),0)</f>
        <v>0</v>
      </c>
      <c r="BS1019" s="1413">
        <v>0</v>
      </c>
      <c r="BT1019" s="1413">
        <v>0</v>
      </c>
      <c r="BU1019" s="1414">
        <f t="shared" ref="BU1019:BU1020" si="4402">ROUND(SQRT(BS1019^2+BT1019^2)*1000/(1.73*BS1014),0)</f>
        <v>0</v>
      </c>
      <c r="BV1019" s="1413">
        <v>0</v>
      </c>
      <c r="BW1019" s="1413">
        <v>0</v>
      </c>
      <c r="BX1019" s="1414">
        <f t="shared" ref="BX1019:BX1020" si="4403">ROUND(SQRT(BV1019^2+BW1019^2)*1000/(1.73*BV1014),0)</f>
        <v>0</v>
      </c>
      <c r="BY1019" s="1413">
        <v>0</v>
      </c>
      <c r="BZ1019" s="1413">
        <v>0</v>
      </c>
      <c r="CA1019" s="1414">
        <f t="shared" ref="CA1019:CA1020" si="4404">ROUND(SQRT(BY1019^2+BZ1019^2)*1000/(1.73*BY1014),0)</f>
        <v>0</v>
      </c>
    </row>
    <row r="1020" s="1" customFormat="1" ht="19.199999999999999">
      <c r="A1020" s="808"/>
      <c r="B1020" s="1398" t="s">
        <v>403</v>
      </c>
      <c r="C1020" s="1648" t="s">
        <v>409</v>
      </c>
      <c r="D1020" s="1410"/>
      <c r="E1020" s="1409"/>
      <c r="F1020" s="1410"/>
      <c r="G1020" s="1412">
        <v>10</v>
      </c>
      <c r="H1020" s="1413">
        <v>0.0054120000000000001</v>
      </c>
      <c r="I1020" s="1413">
        <v>0</v>
      </c>
      <c r="J1020" s="1414">
        <f t="shared" si="4381"/>
        <v>0</v>
      </c>
      <c r="K1020" s="1413">
        <v>0.0054120000000000001</v>
      </c>
      <c r="L1020" s="1413">
        <v>0</v>
      </c>
      <c r="M1020" s="1414">
        <f t="shared" si="4382"/>
        <v>0</v>
      </c>
      <c r="N1020" s="1413">
        <v>0.0054120000000000001</v>
      </c>
      <c r="O1020" s="1413">
        <v>0</v>
      </c>
      <c r="P1020" s="1414">
        <f t="shared" si="4383"/>
        <v>0</v>
      </c>
      <c r="Q1020" s="1413">
        <v>0.005424</v>
      </c>
      <c r="R1020" s="1413">
        <v>0</v>
      </c>
      <c r="S1020" s="1414">
        <f t="shared" si="4384"/>
        <v>0</v>
      </c>
      <c r="T1020" s="1413">
        <v>0.0054120000000000001</v>
      </c>
      <c r="U1020" s="1413">
        <v>0</v>
      </c>
      <c r="V1020" s="1414">
        <f t="shared" si="4385"/>
        <v>0</v>
      </c>
      <c r="W1020" s="1413">
        <v>0.0054000000000000003</v>
      </c>
      <c r="X1020" s="1413">
        <v>0</v>
      </c>
      <c r="Y1020" s="1414">
        <f t="shared" si="4386"/>
        <v>0</v>
      </c>
      <c r="Z1020" s="1413">
        <v>0.0053639999999999998</v>
      </c>
      <c r="AA1020" s="1413">
        <v>0</v>
      </c>
      <c r="AB1020" s="1414">
        <f t="shared" si="4387"/>
        <v>0</v>
      </c>
      <c r="AC1020" s="1413">
        <v>0.0053160000000000004</v>
      </c>
      <c r="AD1020" s="1413">
        <v>0</v>
      </c>
      <c r="AE1020" s="1414">
        <f t="shared" si="4388"/>
        <v>0</v>
      </c>
      <c r="AF1020" s="1413">
        <v>0.0052440000000000004</v>
      </c>
      <c r="AG1020" s="1413">
        <v>0</v>
      </c>
      <c r="AH1020" s="1414">
        <f t="shared" si="4389"/>
        <v>0</v>
      </c>
      <c r="AI1020" s="1413">
        <v>0.0054479999999999997</v>
      </c>
      <c r="AJ1020" s="1413">
        <v>0</v>
      </c>
      <c r="AK1020" s="1414">
        <f t="shared" si="4390"/>
        <v>0</v>
      </c>
      <c r="AL1020" s="1415">
        <v>0.0057600000000000004</v>
      </c>
      <c r="AM1020" s="1415">
        <v>0</v>
      </c>
      <c r="AN1020" s="1416">
        <f t="shared" si="4391"/>
        <v>0</v>
      </c>
      <c r="AO1020" s="1413">
        <v>0.0064320000000000002</v>
      </c>
      <c r="AP1020" s="1413">
        <v>7.2000000000000002e-05</v>
      </c>
      <c r="AQ1020" s="1414">
        <f t="shared" si="4392"/>
        <v>0</v>
      </c>
      <c r="AR1020" s="1413">
        <v>0.0058199999999999997</v>
      </c>
      <c r="AS1020" s="1413">
        <v>6.0000000000000002e-05</v>
      </c>
      <c r="AT1020" s="1414">
        <f t="shared" si="4393"/>
        <v>0</v>
      </c>
      <c r="AU1020" s="1413">
        <v>0.0052319999999999997</v>
      </c>
      <c r="AV1020" s="1413">
        <v>0</v>
      </c>
      <c r="AW1020" s="1414">
        <f t="shared" si="4394"/>
        <v>0</v>
      </c>
      <c r="AX1020" s="1413">
        <v>0.0052440000000000004</v>
      </c>
      <c r="AY1020" s="1413">
        <v>0</v>
      </c>
      <c r="AZ1020" s="1414">
        <f t="shared" si="4395"/>
        <v>0</v>
      </c>
      <c r="BA1020" s="1413">
        <v>0.005208</v>
      </c>
      <c r="BB1020" s="1413">
        <v>0</v>
      </c>
      <c r="BC1020" s="1414">
        <f t="shared" si="4396"/>
        <v>0</v>
      </c>
      <c r="BD1020" s="1413">
        <v>0.0052199999999999998</v>
      </c>
      <c r="BE1020" s="1413">
        <v>0</v>
      </c>
      <c r="BF1020" s="1414">
        <f t="shared" si="4397"/>
        <v>0</v>
      </c>
      <c r="BG1020" s="1413">
        <v>0.0052440000000000004</v>
      </c>
      <c r="BH1020" s="1413"/>
      <c r="BI1020" s="1414">
        <f t="shared" si="4398"/>
        <v>0</v>
      </c>
      <c r="BJ1020" s="1413">
        <v>0.0052440000000000004</v>
      </c>
      <c r="BK1020" s="1413"/>
      <c r="BL1020" s="1414">
        <f t="shared" si="4399"/>
        <v>0</v>
      </c>
      <c r="BM1020" s="1413">
        <v>0.0052680000000000001</v>
      </c>
      <c r="BN1020" s="1413"/>
      <c r="BO1020" s="1414">
        <f t="shared" si="4400"/>
        <v>0</v>
      </c>
      <c r="BP1020" s="1413">
        <v>0.005352</v>
      </c>
      <c r="BQ1020" s="1413"/>
      <c r="BR1020" s="1414">
        <f t="shared" si="4401"/>
        <v>0</v>
      </c>
      <c r="BS1020" s="1413">
        <v>0.0053759999999999997</v>
      </c>
      <c r="BT1020" s="1413"/>
      <c r="BU1020" s="1414">
        <f t="shared" si="4402"/>
        <v>0</v>
      </c>
      <c r="BV1020" s="1413">
        <v>0.0053880000000000004</v>
      </c>
      <c r="BW1020" s="1413"/>
      <c r="BX1020" s="1414">
        <f t="shared" si="4403"/>
        <v>0</v>
      </c>
      <c r="BY1020" s="1413">
        <v>0.0054000000000000003</v>
      </c>
      <c r="BZ1020" s="1413"/>
      <c r="CA1020" s="1414">
        <f t="shared" si="4404"/>
        <v>0</v>
      </c>
    </row>
    <row r="1021" s="1" customFormat="1" ht="19.199999999999999">
      <c r="A1021" s="808"/>
      <c r="B1021" s="1398"/>
      <c r="C1021" s="1648" t="s">
        <v>68</v>
      </c>
      <c r="D1021" s="1410"/>
      <c r="E1021" s="1409"/>
      <c r="F1021" s="1410"/>
      <c r="G1021" s="1412">
        <v>10</v>
      </c>
      <c r="H1021" s="1413">
        <v>0.051400000000000001</v>
      </c>
      <c r="I1021" s="1413">
        <v>0.027199999999999998</v>
      </c>
      <c r="J1021" s="1414">
        <f>ROUND(SQRT(H1021^2+I1021^2)*1000/(1.73*H1015),0)</f>
        <v>3</v>
      </c>
      <c r="K1021" s="1413">
        <v>0.053400000000000003</v>
      </c>
      <c r="L1021" s="1413">
        <v>0.0264</v>
      </c>
      <c r="M1021" s="1414">
        <f>ROUND(SQRT(K1021^2+L1021^2)*1000/(1.73*K1015),0)</f>
        <v>3</v>
      </c>
      <c r="N1021" s="1413">
        <v>0.052999999999999999</v>
      </c>
      <c r="O1021" s="1413">
        <v>0.026200000000000001</v>
      </c>
      <c r="P1021" s="1414">
        <f>ROUND(SQRT(N1021^2+O1021^2)*1000/(1.73*N1015),0)</f>
        <v>3</v>
      </c>
      <c r="Q1021" s="1413">
        <v>0.053999999999999999</v>
      </c>
      <c r="R1021" s="1413">
        <v>0.026599999999999999</v>
      </c>
      <c r="S1021" s="1414">
        <f>ROUND(SQRT(Q1021^2+R1021^2)*1000/(1.73*Q1015),0)</f>
        <v>3</v>
      </c>
      <c r="T1021" s="1413">
        <v>0.056599999999999998</v>
      </c>
      <c r="U1021" s="1413">
        <v>0.0264</v>
      </c>
      <c r="V1021" s="1414">
        <f>ROUND(SQRT(T1021^2+U1021^2)*1000/(1.73*T1015),0)</f>
        <v>4</v>
      </c>
      <c r="W1021" s="1413">
        <v>0.059799999999999999</v>
      </c>
      <c r="X1021" s="1413">
        <v>0.025999999999999999</v>
      </c>
      <c r="Y1021" s="1414">
        <f>ROUND(SQRT(W1021^2+X1021^2)*1000/(1.73*W1015),0)</f>
        <v>4</v>
      </c>
      <c r="Z1021" s="1413">
        <v>0.068400000000000002</v>
      </c>
      <c r="AA1021" s="1413">
        <v>0.026200000000000001</v>
      </c>
      <c r="AB1021" s="1414">
        <f>ROUND(SQRT(Z1021^2+AA1021^2)*1000/(1.73*Z1015),0)</f>
        <v>4</v>
      </c>
      <c r="AC1021" s="1413">
        <v>0.0654</v>
      </c>
      <c r="AD1021" s="1413">
        <v>0.0246</v>
      </c>
      <c r="AE1021" s="1414">
        <f>ROUND(SQRT(AC1021^2+AD1021^2)*1000/(1.73*AC1015),0)</f>
        <v>4</v>
      </c>
      <c r="AF1021" s="1413">
        <v>0.074399999999999994</v>
      </c>
      <c r="AG1021" s="1413">
        <v>0.034000000000000002</v>
      </c>
      <c r="AH1021" s="1414">
        <f>ROUND(SQRT(AF1021^2+AG1021^2)*1000/(1.73*AF1015),0)</f>
        <v>5</v>
      </c>
      <c r="AI1021" s="1413">
        <v>0.1188</v>
      </c>
      <c r="AJ1021" s="1413">
        <v>0.1196</v>
      </c>
      <c r="AK1021" s="1414">
        <f>ROUND(SQRT(AI1021^2+AJ1021^2)*1000/(1.73*AI1015),0)</f>
        <v>9</v>
      </c>
      <c r="AL1021" s="1415">
        <v>0.13919999999999999</v>
      </c>
      <c r="AM1021" s="1415">
        <v>0.13400000000000001</v>
      </c>
      <c r="AN1021" s="1416">
        <f>ROUND(SQRT(AL1021^2+AM1021^2)*1000/(1.73*AL1015),0)</f>
        <v>11</v>
      </c>
      <c r="AO1021" s="1413">
        <v>0.14000000000000001</v>
      </c>
      <c r="AP1021" s="1413">
        <v>0.12239999999999999</v>
      </c>
      <c r="AQ1021" s="1414">
        <f>ROUND(SQRT(AO1021^2+AP1021^2)*1000/(1.73*AO1015),0)</f>
        <v>10</v>
      </c>
      <c r="AR1021" s="1413">
        <v>0.13020000000000001</v>
      </c>
      <c r="AS1021" s="1413">
        <v>0.12659999999999999</v>
      </c>
      <c r="AT1021" s="1414">
        <f>ROUND(SQRT(AR1021^2+AS1021^2)*1000/(1.73*AR1015),0)</f>
        <v>10</v>
      </c>
      <c r="AU1021" s="1413">
        <v>0.097799999999999998</v>
      </c>
      <c r="AV1021" s="1413">
        <v>0.081799999999999998</v>
      </c>
      <c r="AW1021" s="1414">
        <f>ROUND(SQRT(AU1021^2+AV1021^2)*1000/(1.73*AU1015),0)</f>
        <v>7</v>
      </c>
      <c r="AX1021" s="1413">
        <v>0.080199999999999994</v>
      </c>
      <c r="AY1021" s="1413">
        <v>0.055800000000000002</v>
      </c>
      <c r="AZ1021" s="1414">
        <f>ROUND(SQRT(AX1021^2+AY1021^2)*1000/(1.73*AX1015),0)</f>
        <v>5</v>
      </c>
      <c r="BA1021" s="1413">
        <v>0.12559999999999999</v>
      </c>
      <c r="BB1021" s="1413">
        <v>0.13320000000000001</v>
      </c>
      <c r="BC1021" s="1414">
        <f>ROUND(SQRT(BA1021^2+BB1021^2)*1000/(1.73*BA1015),0)</f>
        <v>10</v>
      </c>
      <c r="BD1021" s="1413">
        <v>0.1328</v>
      </c>
      <c r="BE1021" s="1413">
        <v>0.13200000000000001</v>
      </c>
      <c r="BF1021" s="1414">
        <f>ROUND(SQRT(BD1021^2+BE1021^2)*1000/(1.73*BD1015),0)</f>
        <v>11</v>
      </c>
      <c r="BG1021" s="1413">
        <v>0.13780000000000001</v>
      </c>
      <c r="BH1021" s="1413">
        <v>0.1208</v>
      </c>
      <c r="BI1021" s="1414">
        <f>ROUND(SQRT(BG1021^2+BH1021^2)*1000/(1.73*BG1015),0)</f>
        <v>10</v>
      </c>
      <c r="BJ1021" s="1413">
        <v>0.14219999999999999</v>
      </c>
      <c r="BK1021" s="1413">
        <v>0.13059999999999999</v>
      </c>
      <c r="BL1021" s="1414">
        <f>ROUND(SQRT(BJ1021^2+BK1021^2)*1000/(1.73*BJ1015),0)</f>
        <v>11</v>
      </c>
      <c r="BM1021" s="1413">
        <v>0.123</v>
      </c>
      <c r="BN1021" s="1413">
        <v>0.1132</v>
      </c>
      <c r="BO1021" s="1414">
        <f>ROUND(SQRT(BM1021^2+BN1021^2)*1000/(1.73*BM1015),0)</f>
        <v>9</v>
      </c>
      <c r="BP1021" s="1413">
        <v>0.077200000000000005</v>
      </c>
      <c r="BQ1021" s="1413">
        <v>0.033599999999999998</v>
      </c>
      <c r="BR1021" s="1414">
        <f>ROUND(SQRT(BP1021^2+BQ1021^2)*1000/(1.73*BP1015),0)</f>
        <v>5</v>
      </c>
      <c r="BS1021" s="1413">
        <v>0.066600000000000006</v>
      </c>
      <c r="BT1021" s="1413">
        <v>0.028000000000000001</v>
      </c>
      <c r="BU1021" s="1414">
        <f>ROUND(SQRT(BS1021^2+BT1021^2)*1000/(1.73*BS1015),0)</f>
        <v>4</v>
      </c>
      <c r="BV1021" s="1413">
        <v>0.061600000000000002</v>
      </c>
      <c r="BW1021" s="1413">
        <v>0.027</v>
      </c>
      <c r="BX1021" s="1414">
        <f>ROUND(SQRT(BV1021^2+BW1021^2)*1000/(1.73*BV1015),0)</f>
        <v>4</v>
      </c>
      <c r="BY1021" s="1413">
        <v>0.058999999999999997</v>
      </c>
      <c r="BZ1021" s="1413">
        <v>0.0264</v>
      </c>
      <c r="CA1021" s="1414">
        <f>ROUND(SQRT(BY1021^2+BZ1021^2)*1000/(1.73*BY1015),0)</f>
        <v>4</v>
      </c>
    </row>
    <row r="1022" s="1" customFormat="1" ht="19.199999999999999">
      <c r="A1022" s="808"/>
      <c r="B1022" s="1398"/>
      <c r="C1022" s="1548" t="s">
        <v>69</v>
      </c>
      <c r="D1022" s="1410"/>
      <c r="E1022" s="1409"/>
      <c r="F1022" s="1410"/>
      <c r="G1022" s="1412">
        <v>10</v>
      </c>
      <c r="H1022" s="1413">
        <v>0.0516</v>
      </c>
      <c r="I1022" s="1413">
        <v>0.017399999999999999</v>
      </c>
      <c r="J1022" s="1414">
        <f>ROUND(SQRT(H1022^2+I1022^2)*1000/(1.73*H1015),0)</f>
        <v>3</v>
      </c>
      <c r="K1022" s="1413">
        <v>0.051200000000000002</v>
      </c>
      <c r="L1022" s="1413">
        <v>0.018599999999999998</v>
      </c>
      <c r="M1022" s="1414">
        <f>ROUND(SQRT(K1022^2+L1022^2)*1000/(1.73*K1015),0)</f>
        <v>3</v>
      </c>
      <c r="N1022" s="1413">
        <v>0.050599999999999999</v>
      </c>
      <c r="O1022" s="1413">
        <v>0.0178</v>
      </c>
      <c r="P1022" s="1414">
        <f>ROUND(SQRT(N1022^2+O1022^2)*1000/(1.73*N1015),0)</f>
        <v>3</v>
      </c>
      <c r="Q1022" s="1413">
        <v>0.049799999999999997</v>
      </c>
      <c r="R1022" s="1413">
        <v>0.017600000000000001</v>
      </c>
      <c r="S1022" s="1414">
        <f>ROUND(SQRT(Q1022^2+R1022^2)*1000/(1.73*Q1015),0)</f>
        <v>3</v>
      </c>
      <c r="T1022" s="1413">
        <v>0.0504</v>
      </c>
      <c r="U1022" s="1413">
        <v>0.017000000000000001</v>
      </c>
      <c r="V1022" s="1414">
        <f>ROUND(SQRT(T1022^2+U1022^2)*1000/(1.73*T1015),0)</f>
        <v>3</v>
      </c>
      <c r="W1022" s="1413">
        <v>0.055</v>
      </c>
      <c r="X1022" s="1413">
        <v>0.017399999999999999</v>
      </c>
      <c r="Y1022" s="1414">
        <f>ROUND(SQRT(W1022^2+X1022^2)*1000/(1.73*W1015),0)</f>
        <v>3</v>
      </c>
      <c r="Z1022" s="1413">
        <v>0.063200000000000006</v>
      </c>
      <c r="AA1022" s="1413">
        <v>0.0166</v>
      </c>
      <c r="AB1022" s="1414">
        <f>ROUND(SQRT(Z1022^2+AA1022^2)*1000/(1.73*Z1015),0)</f>
        <v>4</v>
      </c>
      <c r="AC1022" s="1413">
        <v>0.076799999999999993</v>
      </c>
      <c r="AD1022" s="1413">
        <v>0.016400000000000001</v>
      </c>
      <c r="AE1022" s="1414">
        <f>ROUND(SQRT(AC1022^2+AD1022^2)*1000/(1.73*AC1015),0)</f>
        <v>4</v>
      </c>
      <c r="AF1022" s="1413">
        <v>0.075800000000000006</v>
      </c>
      <c r="AG1022" s="1413">
        <v>0.015800000000000002</v>
      </c>
      <c r="AH1022" s="1414">
        <f>ROUND(SQRT(AF1022^2+AG1022^2)*1000/(1.73*AF1015),0)</f>
        <v>4</v>
      </c>
      <c r="AI1022" s="1413">
        <v>0.070800000000000002</v>
      </c>
      <c r="AJ1022" s="1413">
        <v>0.017399999999999999</v>
      </c>
      <c r="AK1022" s="1414">
        <f>ROUND(SQRT(AI1022^2+AJ1022^2)*1000/(1.73*AI1015),0)</f>
        <v>4</v>
      </c>
      <c r="AL1022" s="1415">
        <v>0.066600000000000006</v>
      </c>
      <c r="AM1022" s="1415">
        <v>0.0178</v>
      </c>
      <c r="AN1022" s="1416">
        <f>ROUND(SQRT(AL1022^2+AM1022^2)*1000/(1.73*AL1015),0)</f>
        <v>4</v>
      </c>
      <c r="AO1022" s="1413">
        <v>0.064000000000000001</v>
      </c>
      <c r="AP1022" s="1413">
        <v>0.017999999999999999</v>
      </c>
      <c r="AQ1022" s="1414">
        <f>ROUND(SQRT(AO1022^2+AP1022^2)*1000/(1.73*AO1015),0)</f>
        <v>4</v>
      </c>
      <c r="AR1022" s="1413">
        <v>0.058999999999999997</v>
      </c>
      <c r="AS1022" s="1413">
        <v>0.018200000000000001</v>
      </c>
      <c r="AT1022" s="1414">
        <f>ROUND(SQRT(AR1022^2+AS1022^2)*1000/(1.73*AR1015),0)</f>
        <v>3</v>
      </c>
      <c r="AU1022" s="1413">
        <v>0.061800000000000001</v>
      </c>
      <c r="AV1022" s="1413">
        <v>0.019199999999999998</v>
      </c>
      <c r="AW1022" s="1414">
        <f>ROUND(SQRT(AU1022^2+AV1022^2)*1000/(1.73*AU1015),0)</f>
        <v>4</v>
      </c>
      <c r="AX1022" s="1413">
        <v>0.064000000000000001</v>
      </c>
      <c r="AY1022" s="1413">
        <v>0.018599999999999998</v>
      </c>
      <c r="AZ1022" s="1414">
        <f>ROUND(SQRT(AX1022^2+AY1022^2)*1000/(1.73*AX1015),0)</f>
        <v>4</v>
      </c>
      <c r="BA1022" s="1413">
        <v>0.064600000000000005</v>
      </c>
      <c r="BB1022" s="1413">
        <v>0.017999999999999999</v>
      </c>
      <c r="BC1022" s="1414">
        <f>ROUND(SQRT(BA1022^2+BB1022^2)*1000/(1.73*BA1015),0)</f>
        <v>4</v>
      </c>
      <c r="BD1022" s="1413">
        <v>0.0722</v>
      </c>
      <c r="BE1022" s="1413">
        <v>0.016799999999999999</v>
      </c>
      <c r="BF1022" s="1414">
        <f>ROUND(SQRT(BD1022^2+BE1022^2)*1000/(1.73*BD1015),0)</f>
        <v>4</v>
      </c>
      <c r="BG1022" s="1413">
        <v>0.077600000000000002</v>
      </c>
      <c r="BH1022" s="1413">
        <v>0.016400000000000001</v>
      </c>
      <c r="BI1022" s="1414">
        <f>ROUND(SQRT(BG1022^2+BH1022^2)*1000/(1.73*BG1015),0)</f>
        <v>4</v>
      </c>
      <c r="BJ1022" s="1413">
        <v>0.076999999999999999</v>
      </c>
      <c r="BK1022" s="1413">
        <v>0.016799999999999999</v>
      </c>
      <c r="BL1022" s="1414">
        <f>ROUND(SQRT(BJ1022^2+BK1022^2)*1000/(1.73*BJ1015),0)</f>
        <v>4</v>
      </c>
      <c r="BM1022" s="1413">
        <v>0.074999999999999997</v>
      </c>
      <c r="BN1022" s="1413">
        <v>0.016799999999999999</v>
      </c>
      <c r="BO1022" s="1414">
        <f>ROUND(SQRT(BM1022^2+BN1022^2)*1000/(1.73*BM1015),0)</f>
        <v>4</v>
      </c>
      <c r="BP1022" s="1413">
        <v>0.067599999999999993</v>
      </c>
      <c r="BQ1022" s="1413">
        <v>0.018200000000000001</v>
      </c>
      <c r="BR1022" s="1414">
        <f>ROUND(SQRT(BP1022^2+BQ1022^2)*1000/(1.73*BP1015),0)</f>
        <v>4</v>
      </c>
      <c r="BS1022" s="1413">
        <v>0.061400000000000003</v>
      </c>
      <c r="BT1022" s="1413">
        <v>0.017399999999999999</v>
      </c>
      <c r="BU1022" s="1414">
        <f>ROUND(SQRT(BS1022^2+BT1022^2)*1000/(1.73*BS1015),0)</f>
        <v>4</v>
      </c>
      <c r="BV1022" s="1413">
        <v>0.0574</v>
      </c>
      <c r="BW1022" s="1413">
        <v>0.017999999999999999</v>
      </c>
      <c r="BX1022" s="1414">
        <f>ROUND(SQRT(BV1022^2+BW1022^2)*1000/(1.73*BV1015),0)</f>
        <v>3</v>
      </c>
      <c r="BY1022" s="1413">
        <v>0.0562</v>
      </c>
      <c r="BZ1022" s="1413">
        <v>0.0178</v>
      </c>
      <c r="CA1022" s="1414">
        <f>ROUND(SQRT(BY1022^2+BZ1022^2)*1000/(1.73*BY1015),0)</f>
        <v>3</v>
      </c>
    </row>
    <row r="1023" s="1" customFormat="1" ht="18">
      <c r="A1023" s="808"/>
      <c r="B1023" s="1655"/>
      <c r="C1023" s="1548" t="s">
        <v>516</v>
      </c>
      <c r="D1023" s="1410"/>
      <c r="E1023" s="1409"/>
      <c r="F1023" s="1410"/>
      <c r="G1023" s="1412">
        <v>10</v>
      </c>
      <c r="H1023" s="1413">
        <v>0.0106</v>
      </c>
      <c r="I1023" s="1413">
        <v>0.012</v>
      </c>
      <c r="J1023" s="1414">
        <f>ROUND(SQRT(H1023^2+I1023^2)*1000/(1.73*H1015),0)</f>
        <v>1</v>
      </c>
      <c r="K1023" s="1413">
        <v>0.010699999999999999</v>
      </c>
      <c r="L1023" s="1413">
        <v>0.012</v>
      </c>
      <c r="M1023" s="1414">
        <f>ROUND(SQRT(K1023^2+L1023^2)*1000/(1.73*K1015),0)</f>
        <v>1</v>
      </c>
      <c r="N1023" s="1413">
        <v>0.0103</v>
      </c>
      <c r="O1023" s="1413">
        <v>0.0117</v>
      </c>
      <c r="P1023" s="1414">
        <f>ROUND(SQRT(N1023^2+O1023^2)*1000/(1.73*N1015),0)</f>
        <v>1</v>
      </c>
      <c r="Q1023" s="1413">
        <v>0.010699999999999999</v>
      </c>
      <c r="R1023" s="1413">
        <v>0.012200000000000001</v>
      </c>
      <c r="S1023" s="1414">
        <f>ROUND(SQRT(Q1023^2+R1023^2)*1000/(1.73*Q1015),0)</f>
        <v>1</v>
      </c>
      <c r="T1023" s="1413">
        <v>0.010500000000000001</v>
      </c>
      <c r="U1023" s="1413">
        <v>0.012</v>
      </c>
      <c r="V1023" s="1414">
        <f>ROUND(SQRT(T1023^2+U1023^2)*1000/(1.73*T1015),0)</f>
        <v>1</v>
      </c>
      <c r="W1023" s="1413">
        <v>0.0106</v>
      </c>
      <c r="X1023" s="1413">
        <v>0.011900000000000001</v>
      </c>
      <c r="Y1023" s="1414">
        <f>ROUND(SQRT(W1023^2+X1023^2)*1000/(1.73*W1015),0)</f>
        <v>1</v>
      </c>
      <c r="Z1023" s="1413">
        <v>0.013299999999999999</v>
      </c>
      <c r="AA1023" s="1413">
        <v>0.0114</v>
      </c>
      <c r="AB1023" s="1414">
        <f>ROUND(SQRT(Z1023^2+AA1023^2)*1000/(1.73*Z1015),0)</f>
        <v>1</v>
      </c>
      <c r="AC1023" s="1413">
        <v>0.012999999999999999</v>
      </c>
      <c r="AD1023" s="1413">
        <v>0.0112</v>
      </c>
      <c r="AE1023" s="1414">
        <f>ROUND(SQRT(AC1023^2+AD1023^2)*1000/(1.73*AC1015),0)</f>
        <v>1</v>
      </c>
      <c r="AF1023" s="1413">
        <v>0.014800000000000001</v>
      </c>
      <c r="AG1023" s="1413">
        <v>0.010800000000000001</v>
      </c>
      <c r="AH1023" s="1414">
        <f>ROUND(SQRT(AF1023^2+AG1023^2)*1000/(1.73*AF1015),0)</f>
        <v>1</v>
      </c>
      <c r="AI1023" s="1413">
        <v>0.0109</v>
      </c>
      <c r="AJ1023" s="1413">
        <v>0.0101</v>
      </c>
      <c r="AK1023" s="1414">
        <f>ROUND(SQRT(AI1023^2+AJ1023^2)*1000/(1.73*AI1015),0)</f>
        <v>1</v>
      </c>
      <c r="AL1023" s="1415">
        <v>0.0104</v>
      </c>
      <c r="AM1023" s="1415">
        <v>0.0104</v>
      </c>
      <c r="AN1023" s="1416">
        <f>ROUND(SQRT(AL1023^2+AM1023^2)*1000/(1.73*AL1015),0)</f>
        <v>1</v>
      </c>
      <c r="AO1023" s="1413">
        <v>0.0097000000000000003</v>
      </c>
      <c r="AP1023" s="1413">
        <v>0.0103</v>
      </c>
      <c r="AQ1023" s="1414">
        <f>ROUND(SQRT(AO1023^2+AP1023^2)*1000/(1.73*AO1015),0)</f>
        <v>1</v>
      </c>
      <c r="AR1023" s="1413">
        <v>0.010200000000000001</v>
      </c>
      <c r="AS1023" s="1413">
        <v>0.0109</v>
      </c>
      <c r="AT1023" s="1414">
        <f>ROUND(SQRT(AR1023^2+AS1023^2)*1000/(1.73*AR1015),0)</f>
        <v>1</v>
      </c>
      <c r="AU1023" s="1413">
        <v>0.010800000000000001</v>
      </c>
      <c r="AV1023" s="1413">
        <v>0.0111</v>
      </c>
      <c r="AW1023" s="1414">
        <f>ROUND(SQRT(AU1023^2+AV1023^2)*1000/(1.73*AU1015),0)</f>
        <v>1</v>
      </c>
      <c r="AX1023" s="1413">
        <v>0.011599999999999999</v>
      </c>
      <c r="AY1023" s="1413">
        <v>0.010999999999999999</v>
      </c>
      <c r="AZ1023" s="1414">
        <f>ROUND(SQRT(AX1023^2+AY1023^2)*1000/(1.73*AX1015),0)</f>
        <v>1</v>
      </c>
      <c r="BA1023" s="1413">
        <v>0.0109</v>
      </c>
      <c r="BB1023" s="1413">
        <v>0.0109</v>
      </c>
      <c r="BC1023" s="1414">
        <f>ROUND(SQRT(BA1023^2+BB1023^2)*1000/(1.73*BA1015),0)</f>
        <v>1</v>
      </c>
      <c r="BD1023" s="1413">
        <v>0.014800000000000001</v>
      </c>
      <c r="BE1023" s="1413">
        <v>0.0106</v>
      </c>
      <c r="BF1023" s="1414">
        <f>ROUND(SQRT(BD1023^2+BE1023^2)*1000/(1.73*BD1015),0)</f>
        <v>1</v>
      </c>
      <c r="BG1023" s="1413">
        <v>0.0147</v>
      </c>
      <c r="BH1023" s="1413">
        <v>0.010800000000000001</v>
      </c>
      <c r="BI1023" s="1414">
        <f>ROUND(SQRT(BG1023^2+BH1023^2)*1000/(1.73*BG1015),0)</f>
        <v>1</v>
      </c>
      <c r="BJ1023" s="1413">
        <v>0.0155</v>
      </c>
      <c r="BK1023" s="1413">
        <v>0.010699999999999999</v>
      </c>
      <c r="BL1023" s="1414">
        <f>ROUND(SQRT(BJ1023^2+BK1023^2)*1000/(1.73*BJ1015),0)</f>
        <v>1</v>
      </c>
      <c r="BM1023" s="1413">
        <v>0.016500000000000001</v>
      </c>
      <c r="BN1023" s="1413">
        <v>0.0112</v>
      </c>
      <c r="BO1023" s="1414">
        <f>ROUND(SQRT(BM1023^2+BN1023^2)*1000/(1.73*BM1015),0)</f>
        <v>1</v>
      </c>
      <c r="BP1023" s="1413">
        <v>0.015299999999999999</v>
      </c>
      <c r="BQ1023" s="1413">
        <v>0.012200000000000001</v>
      </c>
      <c r="BR1023" s="1414">
        <f>ROUND(SQRT(BP1023^2+BQ1023^2)*1000/(1.73*BP1015),0)</f>
        <v>1</v>
      </c>
      <c r="BS1023" s="1413">
        <v>0.0147</v>
      </c>
      <c r="BT1023" s="1413">
        <v>0.0123</v>
      </c>
      <c r="BU1023" s="1414">
        <f>ROUND(SQRT(BS1023^2+BT1023^2)*1000/(1.73*BS1015),0)</f>
        <v>1</v>
      </c>
      <c r="BV1023" s="1413">
        <v>0.014500000000000001</v>
      </c>
      <c r="BW1023" s="1413">
        <v>0.012500000000000001</v>
      </c>
      <c r="BX1023" s="1414">
        <f>ROUND(SQRT(BV1023^2+BW1023^2)*1000/(1.73*BV1015),0)</f>
        <v>1</v>
      </c>
      <c r="BY1023" s="1413">
        <v>0.014</v>
      </c>
      <c r="BZ1023" s="1413">
        <v>0.012500000000000001</v>
      </c>
      <c r="CA1023" s="1414">
        <f>ROUND(SQRT(BY1023^2+BZ1023^2)*1000/(1.73*BY1015),0)</f>
        <v>1</v>
      </c>
    </row>
    <row r="1024" ht="18">
      <c r="B1024" s="1655"/>
      <c r="C1024" s="1549" t="s">
        <v>503</v>
      </c>
      <c r="D1024" s="1658"/>
      <c r="E1024" s="1659"/>
      <c r="F1024" s="1660"/>
      <c r="G1024" s="1412">
        <v>10</v>
      </c>
      <c r="H1024" s="1419"/>
      <c r="I1024" s="1419"/>
      <c r="J1024" s="1414">
        <f>ROUND(SQRT(H1024^2+I1024^2)*1000/(1.73*H1015),0)</f>
        <v>0</v>
      </c>
      <c r="K1024" s="1419"/>
      <c r="L1024" s="1419"/>
      <c r="M1024" s="1414">
        <f>ROUND(SQRT(K1024^2+L1024^2)*1000/(1.73*K1015),0)</f>
        <v>0</v>
      </c>
      <c r="N1024" s="1419"/>
      <c r="O1024" s="1419"/>
      <c r="P1024" s="1414">
        <f>ROUND(SQRT(N1024^2+O1024^2)*1000/(1.73*N1015),0)</f>
        <v>0</v>
      </c>
      <c r="Q1024" s="1419"/>
      <c r="R1024" s="1419"/>
      <c r="S1024" s="1414">
        <f>ROUND(SQRT(Q1024^2+R1024^2)*1000/(1.73*Q1015),0)</f>
        <v>0</v>
      </c>
      <c r="T1024" s="1419"/>
      <c r="U1024" s="1419"/>
      <c r="V1024" s="1414">
        <f>ROUND(SQRT(T1024^2+U1024^2)*1000/(1.73*T1015),0)</f>
        <v>0</v>
      </c>
      <c r="W1024" s="1419"/>
      <c r="X1024" s="1419"/>
      <c r="Y1024" s="1414">
        <f>ROUND(SQRT(W1024^2+X1024^2)*1000/(1.73*W1015),0)</f>
        <v>0</v>
      </c>
      <c r="Z1024" s="1419"/>
      <c r="AA1024" s="1419"/>
      <c r="AB1024" s="1414">
        <f>ROUND(SQRT(Z1024^2+AA1024^2)*1000/(1.73*Z1015),0)</f>
        <v>0</v>
      </c>
      <c r="AC1024" s="1419"/>
      <c r="AD1024" s="1419"/>
      <c r="AE1024" s="1414">
        <f>ROUND(SQRT(AC1024^2+AD1024^2)*1000/(1.73*AC1015),0)</f>
        <v>0</v>
      </c>
      <c r="AF1024" s="1419"/>
      <c r="AG1024" s="1419"/>
      <c r="AH1024" s="1414">
        <f>ROUND(SQRT(AF1024^2+AG1024^2)*1000/(1.73*AF1015),0)</f>
        <v>0</v>
      </c>
      <c r="AI1024" s="1419"/>
      <c r="AJ1024" s="1419"/>
      <c r="AK1024" s="1414">
        <f>ROUND(SQRT(AI1024^2+AJ1024^2)*1000/(1.73*AI1015),0)</f>
        <v>0</v>
      </c>
      <c r="AL1024" s="1420"/>
      <c r="AM1024" s="1420"/>
      <c r="AN1024" s="1416">
        <f>ROUND(SQRT(AL1024^2+AM1024^2)*1000/(1.73*AL1015),0)</f>
        <v>0</v>
      </c>
      <c r="AO1024" s="1419"/>
      <c r="AP1024" s="1419"/>
      <c r="AQ1024" s="1414">
        <f>ROUND(SQRT(AO1024^2+AP1024^2)*1000/(1.73*AO1015),0)</f>
        <v>0</v>
      </c>
      <c r="AR1024" s="1419"/>
      <c r="AS1024" s="1419"/>
      <c r="AT1024" s="1414">
        <f>ROUND(SQRT(AR1024^2+AS1024^2)*1000/(1.73*AR1015),0)</f>
        <v>0</v>
      </c>
      <c r="AU1024" s="1419"/>
      <c r="AV1024" s="1419"/>
      <c r="AW1024" s="1414">
        <f>ROUND(SQRT(AU1024^2+AV1024^2)*1000/(1.73*AU1015),0)</f>
        <v>0</v>
      </c>
      <c r="AX1024" s="1419"/>
      <c r="AY1024" s="1419"/>
      <c r="AZ1024" s="1414">
        <f>ROUND(SQRT(AX1024^2+AY1024^2)*1000/(1.73*AX1015),0)</f>
        <v>0</v>
      </c>
      <c r="BA1024" s="1419"/>
      <c r="BB1024" s="1419"/>
      <c r="BC1024" s="1414">
        <f>ROUND(SQRT(BA1024^2+BB1024^2)*1000/(1.73*BA1015),0)</f>
        <v>0</v>
      </c>
      <c r="BD1024" s="1419"/>
      <c r="BE1024" s="1419"/>
      <c r="BF1024" s="1414">
        <f>ROUND(SQRT(BD1024^2+BE1024^2)*1000/(1.73*BD1015),0)</f>
        <v>0</v>
      </c>
      <c r="BG1024" s="1419"/>
      <c r="BH1024" s="1419"/>
      <c r="BI1024" s="1414">
        <f>ROUND(SQRT(BG1024^2+BH1024^2)*1000/(1.73*BG1015),0)</f>
        <v>0</v>
      </c>
      <c r="BJ1024" s="1419"/>
      <c r="BK1024" s="1419"/>
      <c r="BL1024" s="1414">
        <f>ROUND(SQRT(BJ1024^2+BK1024^2)*1000/(1.73*BJ1015),0)</f>
        <v>0</v>
      </c>
      <c r="BM1024" s="1419"/>
      <c r="BN1024" s="1419"/>
      <c r="BO1024" s="1414">
        <f>ROUND(SQRT(BM1024^2+BN1024^2)*1000/(1.73*BM1015),0)</f>
        <v>0</v>
      </c>
      <c r="BP1024" s="1419"/>
      <c r="BQ1024" s="1419"/>
      <c r="BR1024" s="1414">
        <f>ROUND(SQRT(BP1024^2+BQ1024^2)*1000/(1.73*BP1015),0)</f>
        <v>0</v>
      </c>
      <c r="BS1024" s="1419"/>
      <c r="BT1024" s="1419"/>
      <c r="BU1024" s="1414">
        <f>ROUND(SQRT(BS1024^2+BT1024^2)*1000/(1.73*BS1015),0)</f>
        <v>0</v>
      </c>
      <c r="BV1024" s="1419"/>
      <c r="BW1024" s="1419"/>
      <c r="BX1024" s="1414">
        <f>ROUND(SQRT(BV1024^2+BW1024^2)*1000/(1.73*BV1015),0)</f>
        <v>0</v>
      </c>
      <c r="BY1024" s="1419"/>
      <c r="BZ1024" s="1419"/>
      <c r="CA1024" s="1414">
        <f>ROUND(SQRT(BY1024^2+BZ1024^2)*1000/(1.73*BY1015),0)</f>
        <v>0</v>
      </c>
    </row>
    <row r="1025" s="1" customFormat="1" ht="19.5" customHeight="1">
      <c r="A1025" s="1332"/>
      <c r="B1025" s="1438" t="s">
        <v>428</v>
      </c>
      <c r="C1025" s="1439" t="s">
        <v>411</v>
      </c>
      <c r="D1025" s="1440"/>
      <c r="E1025" s="1440"/>
      <c r="F1025" s="1441"/>
      <c r="G1025" s="1412"/>
      <c r="H1025" s="1419">
        <f>H1002+H1006</f>
        <v>0.062517875000000001</v>
      </c>
      <c r="I1025" s="1419">
        <f>I1002+I1006</f>
        <v>0.034634902750000002</v>
      </c>
      <c r="J1025" s="1414"/>
      <c r="K1025" s="1419">
        <f>K1002+K1006</f>
        <v>0.062517875000000001</v>
      </c>
      <c r="L1025" s="1419">
        <f>L1002+L1006</f>
        <v>0.034634902750000002</v>
      </c>
      <c r="M1025" s="1414"/>
      <c r="N1025" s="1419">
        <f>N1002+N1006</f>
        <v>0.062517875000000001</v>
      </c>
      <c r="O1025" s="1419">
        <f>O1002+O1006</f>
        <v>0.034634902750000002</v>
      </c>
      <c r="P1025" s="1414"/>
      <c r="Q1025" s="1419">
        <f>Q1002+Q1006</f>
        <v>0.062517875000000001</v>
      </c>
      <c r="R1025" s="1419">
        <f>R1002+R1006</f>
        <v>0.034634902750000002</v>
      </c>
      <c r="S1025" s="1414"/>
      <c r="T1025" s="1419">
        <f>T1002+T1006</f>
        <v>0.062517875000000001</v>
      </c>
      <c r="U1025" s="1419">
        <f>U1002+U1006</f>
        <v>0.034634902750000002</v>
      </c>
      <c r="V1025" s="1414"/>
      <c r="W1025" s="1419">
        <f>W1002+W1006</f>
        <v>0.062517875000000001</v>
      </c>
      <c r="X1025" s="1419">
        <f>X1002+X1006</f>
        <v>0.034634902750000002</v>
      </c>
      <c r="Y1025" s="1414"/>
      <c r="Z1025" s="1419">
        <f>Z1002+Z1006</f>
        <v>0.062517875000000001</v>
      </c>
      <c r="AA1025" s="1419">
        <f>AA1002+AA1006</f>
        <v>0.034634902750000002</v>
      </c>
      <c r="AB1025" s="1414"/>
      <c r="AC1025" s="1419">
        <f>AC1002+AC1006</f>
        <v>0.093776812500000001</v>
      </c>
      <c r="AD1025" s="1419">
        <f>AD1002+AD1006</f>
        <v>0.051952354125000003</v>
      </c>
      <c r="AE1025" s="1414"/>
      <c r="AF1025" s="1419">
        <f>AF1002+AF1006</f>
        <v>0.077882437499999999</v>
      </c>
      <c r="AG1025" s="1419">
        <f>AG1002+AG1006</f>
        <v>0.043146870375</v>
      </c>
      <c r="AH1025" s="1414"/>
      <c r="AI1025" s="1419">
        <f>AI1002+AI1006</f>
        <v>0.093776812500000001</v>
      </c>
      <c r="AJ1025" s="1419">
        <f>AJ1002+AJ1006</f>
        <v>0.051952354125000003</v>
      </c>
      <c r="AK1025" s="1414"/>
      <c r="AL1025" s="1420">
        <f>AL1002+AL1006</f>
        <v>0.077882437499999999</v>
      </c>
      <c r="AM1025" s="1420">
        <f>AM1002+AM1006</f>
        <v>0.043146870375</v>
      </c>
      <c r="AN1025" s="1416"/>
      <c r="AO1025" s="1419">
        <f>AO1002+AO1006</f>
        <v>0.077882437499999999</v>
      </c>
      <c r="AP1025" s="1419">
        <f>AP1002+AP1006</f>
        <v>0.043146870375</v>
      </c>
      <c r="AQ1025" s="1414"/>
      <c r="AR1025" s="1419">
        <f>AR1002+AR1006</f>
        <v>0.062517875000000001</v>
      </c>
      <c r="AS1025" s="1419">
        <f>AS1002+AS1006</f>
        <v>0.034634902750000002</v>
      </c>
      <c r="AT1025" s="1414"/>
      <c r="AU1025" s="1419">
        <f>AU1002+AU1006</f>
        <v>0.093776812500000001</v>
      </c>
      <c r="AV1025" s="1419">
        <f>AV1002+AV1006</f>
        <v>0.051952354125000003</v>
      </c>
      <c r="AW1025" s="1414"/>
      <c r="AX1025" s="1419">
        <f>AX1002+AX1006</f>
        <v>0.077882437499999999</v>
      </c>
      <c r="AY1025" s="1419">
        <f>AY1002+AY1006</f>
        <v>0.043146870375</v>
      </c>
      <c r="AZ1025" s="1414"/>
      <c r="BA1025" s="1419">
        <f>BA1002+BA1006</f>
        <v>0.077882437499999999</v>
      </c>
      <c r="BB1025" s="1419">
        <f>BB1002+BB1006</f>
        <v>0.043146870375</v>
      </c>
      <c r="BC1025" s="1414"/>
      <c r="BD1025" s="1419">
        <f>BD1002+BD1006</f>
        <v>0.062517875000000001</v>
      </c>
      <c r="BE1025" s="1419">
        <f>BE1002+BE1006</f>
        <v>0.034634902750000002</v>
      </c>
      <c r="BF1025" s="1414"/>
      <c r="BG1025" s="1419">
        <f>BG1002+BG1006</f>
        <v>0.062517875000000001</v>
      </c>
      <c r="BH1025" s="1419">
        <f>BH1002+BH1006</f>
        <v>0.034634902750000002</v>
      </c>
      <c r="BI1025" s="1414"/>
      <c r="BJ1025" s="1419">
        <f>BJ1002+BJ1006</f>
        <v>0.046623499999999998</v>
      </c>
      <c r="BK1025" s="1419">
        <f>BK1002+BK1006</f>
        <v>0.025829419000000003</v>
      </c>
      <c r="BL1025" s="1414"/>
      <c r="BM1025" s="1419">
        <f>BM1002+BM1006</f>
        <v>0.062517875000000001</v>
      </c>
      <c r="BN1025" s="1419">
        <f>BN1002+BN1006</f>
        <v>0.034634902750000002</v>
      </c>
      <c r="BO1025" s="1414"/>
      <c r="BP1025" s="1419">
        <f>BP1002+BP1006</f>
        <v>0.062517875000000001</v>
      </c>
      <c r="BQ1025" s="1419">
        <f>BQ1002+BQ1006</f>
        <v>0.034634902750000002</v>
      </c>
      <c r="BR1025" s="1414"/>
      <c r="BS1025" s="1419">
        <f>BS1002+BS1006</f>
        <v>0.062517875000000001</v>
      </c>
      <c r="BT1025" s="1419">
        <f>BT1002+BT1006</f>
        <v>0.034634902750000002</v>
      </c>
      <c r="BU1025" s="1414"/>
      <c r="BV1025" s="1419">
        <f>BV1002+BV1006</f>
        <v>0.062517875000000001</v>
      </c>
      <c r="BW1025" s="1419">
        <f>BW1002+BW1006</f>
        <v>0.034634902750000002</v>
      </c>
      <c r="BX1025" s="1414"/>
      <c r="BY1025" s="1419">
        <f>BY1002+BY1006</f>
        <v>0.062517875000000001</v>
      </c>
      <c r="BZ1025" s="1419">
        <f>BZ1002+BZ1006</f>
        <v>0.034634902750000002</v>
      </c>
      <c r="CA1025" s="1414"/>
    </row>
    <row r="1026" s="1" customFormat="1" ht="19.5" customHeight="1">
      <c r="A1026" s="1332"/>
      <c r="B1026" s="1449"/>
      <c r="C1026" s="1450" t="s">
        <v>412</v>
      </c>
      <c r="D1026" s="1409"/>
      <c r="E1026" s="1409"/>
      <c r="F1026" s="1410"/>
      <c r="G1026" s="1412"/>
      <c r="H1026" s="1419">
        <f>SUM(H1011:H1011)</f>
        <v>0</v>
      </c>
      <c r="I1026" s="1419">
        <f>SUM(I1011:I1011)</f>
        <v>0</v>
      </c>
      <c r="J1026" s="1414"/>
      <c r="K1026" s="1419">
        <f>SUM(K1011:K1011)</f>
        <v>0</v>
      </c>
      <c r="L1026" s="1419">
        <f>SUM(L1011:L1011)</f>
        <v>0</v>
      </c>
      <c r="M1026" s="1414"/>
      <c r="N1026" s="1419">
        <f>SUM(N1011:N1011)</f>
        <v>0</v>
      </c>
      <c r="O1026" s="1419">
        <f>SUM(O1011:O1011)</f>
        <v>0</v>
      </c>
      <c r="P1026" s="1414"/>
      <c r="Q1026" s="1419">
        <f>SUM(Q1011:Q1011)</f>
        <v>0</v>
      </c>
      <c r="R1026" s="1419">
        <f>SUM(R1011:R1011)</f>
        <v>0</v>
      </c>
      <c r="S1026" s="1414"/>
      <c r="T1026" s="1419">
        <f>SUM(T1011:T1011)</f>
        <v>0</v>
      </c>
      <c r="U1026" s="1419">
        <f>SUM(U1011:U1011)</f>
        <v>0</v>
      </c>
      <c r="V1026" s="1414"/>
      <c r="W1026" s="1419">
        <f>SUM(W1011:W1011)</f>
        <v>0</v>
      </c>
      <c r="X1026" s="1419">
        <f>SUM(X1011:X1011)</f>
        <v>0</v>
      </c>
      <c r="Y1026" s="1414"/>
      <c r="Z1026" s="1419">
        <f>SUM(Z1011:Z1011)</f>
        <v>0</v>
      </c>
      <c r="AA1026" s="1419">
        <f>SUM(AA1011:AA1011)</f>
        <v>0</v>
      </c>
      <c r="AB1026" s="1414"/>
      <c r="AC1026" s="1419">
        <f>SUM(AC1011:AC1011)</f>
        <v>0</v>
      </c>
      <c r="AD1026" s="1419">
        <f>SUM(AD1011:AD1011)</f>
        <v>0</v>
      </c>
      <c r="AE1026" s="1414"/>
      <c r="AF1026" s="1419">
        <f>SUM(AF1011:AF1011)</f>
        <v>0</v>
      </c>
      <c r="AG1026" s="1419">
        <f>SUM(AG1011:AG1011)</f>
        <v>0</v>
      </c>
      <c r="AH1026" s="1414"/>
      <c r="AI1026" s="1419">
        <f>SUM(AI1011:AI1011)</f>
        <v>0</v>
      </c>
      <c r="AJ1026" s="1419">
        <f>SUM(AJ1011:AJ1011)</f>
        <v>0</v>
      </c>
      <c r="AK1026" s="1414"/>
      <c r="AL1026" s="1420">
        <f>SUM(AL1011:AL1011)</f>
        <v>0</v>
      </c>
      <c r="AM1026" s="1420">
        <f>SUM(AM1011:AM1011)</f>
        <v>0</v>
      </c>
      <c r="AN1026" s="1416"/>
      <c r="AO1026" s="1419">
        <f>SUM(AO1011:AO1011)</f>
        <v>0</v>
      </c>
      <c r="AP1026" s="1419">
        <f>SUM(AP1011:AP1011)</f>
        <v>0</v>
      </c>
      <c r="AQ1026" s="1414"/>
      <c r="AR1026" s="1419">
        <f>SUM(AR1011:AR1011)</f>
        <v>0</v>
      </c>
      <c r="AS1026" s="1419">
        <f>SUM(AS1011:AS1011)</f>
        <v>0</v>
      </c>
      <c r="AT1026" s="1414"/>
      <c r="AU1026" s="1419">
        <f>SUM(AU1011:AU1011)</f>
        <v>0</v>
      </c>
      <c r="AV1026" s="1419">
        <f>SUM(AV1011:AV1011)</f>
        <v>0</v>
      </c>
      <c r="AW1026" s="1414"/>
      <c r="AX1026" s="1419">
        <f>SUM(AX1011:AX1011)</f>
        <v>0</v>
      </c>
      <c r="AY1026" s="1419">
        <f>SUM(AY1011:AY1011)</f>
        <v>0</v>
      </c>
      <c r="AZ1026" s="1414"/>
      <c r="BA1026" s="1419">
        <f>SUM(BA1011:BA1011)</f>
        <v>0</v>
      </c>
      <c r="BB1026" s="1419">
        <f>SUM(BB1011:BB1011)</f>
        <v>0</v>
      </c>
      <c r="BC1026" s="1414"/>
      <c r="BD1026" s="1419">
        <f>SUM(BD1011:BD1011)</f>
        <v>0</v>
      </c>
      <c r="BE1026" s="1419">
        <f>SUM(BE1011:BE1011)</f>
        <v>0</v>
      </c>
      <c r="BF1026" s="1414"/>
      <c r="BG1026" s="1419">
        <f>SUM(BG1011:BG1011)</f>
        <v>0</v>
      </c>
      <c r="BH1026" s="1419">
        <f>SUM(BH1011:BH1011)</f>
        <v>0</v>
      </c>
      <c r="BI1026" s="1414"/>
      <c r="BJ1026" s="1419">
        <f>SUM(BJ1011:BJ1011)</f>
        <v>0</v>
      </c>
      <c r="BK1026" s="1419">
        <f>SUM(BK1011:BK1011)</f>
        <v>0</v>
      </c>
      <c r="BL1026" s="1414"/>
      <c r="BM1026" s="1419">
        <f>SUM(BM1011:BM1011)</f>
        <v>0</v>
      </c>
      <c r="BN1026" s="1419">
        <f>SUM(BN1011:BN1011)</f>
        <v>0</v>
      </c>
      <c r="BO1026" s="1414"/>
      <c r="BP1026" s="1419">
        <f>SUM(BP1011:BP1011)</f>
        <v>0</v>
      </c>
      <c r="BQ1026" s="1419">
        <f>SUM(BQ1011:BQ1011)</f>
        <v>0</v>
      </c>
      <c r="BR1026" s="1414"/>
      <c r="BS1026" s="1419">
        <f>SUM(BS1011:BS1011)</f>
        <v>0</v>
      </c>
      <c r="BT1026" s="1419">
        <f>SUM(BT1011:BT1011)</f>
        <v>0</v>
      </c>
      <c r="BU1026" s="1414"/>
      <c r="BV1026" s="1419">
        <f>SUM(BV1011:BV1011)</f>
        <v>0</v>
      </c>
      <c r="BW1026" s="1419">
        <f>SUM(BW1011:BW1011)</f>
        <v>0</v>
      </c>
      <c r="BX1026" s="1414"/>
      <c r="BY1026" s="1419">
        <f>SUM(BY1011:BY1011)</f>
        <v>0</v>
      </c>
      <c r="BZ1026" s="1419">
        <f>SUM(BZ1011:BZ1011)</f>
        <v>0</v>
      </c>
      <c r="CA1026" s="1414"/>
    </row>
    <row r="1027" s="1" customFormat="1" ht="20.25" customHeight="1">
      <c r="A1027" s="1332"/>
      <c r="B1027" s="1453"/>
      <c r="C1027" s="1454" t="s">
        <v>413</v>
      </c>
      <c r="D1027" s="1455"/>
      <c r="E1027" s="1599"/>
      <c r="F1027" s="1498"/>
      <c r="G1027" s="1412"/>
      <c r="H1027" s="1419">
        <f>(H1025-H1026)/H1025*100</f>
        <v>100</v>
      </c>
      <c r="I1027" s="1419">
        <f>(I1025-I1026)/I1025*100</f>
        <v>100</v>
      </c>
      <c r="J1027" s="1414"/>
      <c r="K1027" s="1419">
        <f>(K1025-K1026)/K1025*100</f>
        <v>100</v>
      </c>
      <c r="L1027" s="1419">
        <f>(L1025-L1026)/L1025*100</f>
        <v>100</v>
      </c>
      <c r="M1027" s="1414"/>
      <c r="N1027" s="1419">
        <f>(N1025-N1026)/N1025*100</f>
        <v>100</v>
      </c>
      <c r="O1027" s="1419">
        <f>(O1025-O1026)/O1025*100</f>
        <v>100</v>
      </c>
      <c r="P1027" s="1414"/>
      <c r="Q1027" s="1419">
        <f>(Q1025-Q1026)/Q1025*100</f>
        <v>100</v>
      </c>
      <c r="R1027" s="1419">
        <f>(R1025-R1026)/R1025*100</f>
        <v>100</v>
      </c>
      <c r="S1027" s="1414"/>
      <c r="T1027" s="1419">
        <f>(T1025-T1026)/T1025*100</f>
        <v>100</v>
      </c>
      <c r="U1027" s="1419">
        <f>(U1025-U1026)/U1025*100</f>
        <v>100</v>
      </c>
      <c r="V1027" s="1414"/>
      <c r="W1027" s="1419">
        <f>(W1025-W1026)/W1025*100</f>
        <v>100</v>
      </c>
      <c r="X1027" s="1419">
        <f>(X1025-X1026)/X1025*100</f>
        <v>100</v>
      </c>
      <c r="Y1027" s="1414"/>
      <c r="Z1027" s="1419">
        <f>(Z1025-Z1026)/Z1025*100</f>
        <v>100</v>
      </c>
      <c r="AA1027" s="1419">
        <f>(AA1025-AA1026)/AA1025*100</f>
        <v>100</v>
      </c>
      <c r="AB1027" s="1414"/>
      <c r="AC1027" s="1419">
        <f>(AC1025-AC1026)/AC1025*100</f>
        <v>100</v>
      </c>
      <c r="AD1027" s="1419">
        <f>(AD1025-AD1026)/AD1025*100</f>
        <v>100</v>
      </c>
      <c r="AE1027" s="1414"/>
      <c r="AF1027" s="1419">
        <f>(AF1025-AF1026)/AF1025*100</f>
        <v>100</v>
      </c>
      <c r="AG1027" s="1419">
        <f>(AG1025-AG1026)/AG1025*100</f>
        <v>100</v>
      </c>
      <c r="AH1027" s="1414"/>
      <c r="AI1027" s="1419">
        <f>(AI1025-AI1026)/AI1025*100</f>
        <v>100</v>
      </c>
      <c r="AJ1027" s="1419">
        <f>(AJ1025-AJ1026)/AJ1025*100</f>
        <v>100</v>
      </c>
      <c r="AK1027" s="1414"/>
      <c r="AL1027" s="1420">
        <f>(AL1025-AL1026)/AL1025*100</f>
        <v>100</v>
      </c>
      <c r="AM1027" s="1420">
        <f>(AM1025-AM1026)/AM1025*100</f>
        <v>100</v>
      </c>
      <c r="AN1027" s="1416"/>
      <c r="AO1027" s="1419">
        <f>(AO1025-AO1026)/AO1025*100</f>
        <v>100</v>
      </c>
      <c r="AP1027" s="1419">
        <f>(AP1025-AP1026)/AP1025*100</f>
        <v>100</v>
      </c>
      <c r="AQ1027" s="1414"/>
      <c r="AR1027" s="1419">
        <f>(AR1025-AR1026)/AR1025*100</f>
        <v>100</v>
      </c>
      <c r="AS1027" s="1419">
        <f>(AS1025-AS1026)/AS1025*100</f>
        <v>100</v>
      </c>
      <c r="AT1027" s="1414"/>
      <c r="AU1027" s="1419">
        <f>(AU1025-AU1026)/AU1025*100</f>
        <v>100</v>
      </c>
      <c r="AV1027" s="1419">
        <f>(AV1025-AV1026)/AV1025*100</f>
        <v>100</v>
      </c>
      <c r="AW1027" s="1414"/>
      <c r="AX1027" s="1419">
        <f>(AX1025-AX1026)/AX1025*100</f>
        <v>100</v>
      </c>
      <c r="AY1027" s="1419">
        <f>(AY1025-AY1026)/AY1025*100</f>
        <v>100</v>
      </c>
      <c r="AZ1027" s="1414"/>
      <c r="BA1027" s="1419">
        <f>(BA1025-BA1026)/BA1025*100</f>
        <v>100</v>
      </c>
      <c r="BB1027" s="1419">
        <f>(BB1025-BB1026)/BB1025*100</f>
        <v>100</v>
      </c>
      <c r="BC1027" s="1414"/>
      <c r="BD1027" s="1419">
        <f>(BD1025-BD1026)/BD1025*100</f>
        <v>100</v>
      </c>
      <c r="BE1027" s="1419">
        <f>(BE1025-BE1026)/BE1025*100</f>
        <v>100</v>
      </c>
      <c r="BF1027" s="1414"/>
      <c r="BG1027" s="1419">
        <f>(BG1025-BG1026)/BG1025*100</f>
        <v>100</v>
      </c>
      <c r="BH1027" s="1419">
        <f>(BH1025-BH1026)/BH1025*100</f>
        <v>100</v>
      </c>
      <c r="BI1027" s="1414"/>
      <c r="BJ1027" s="1419">
        <f>(BJ1025-BJ1026)/BJ1025*100</f>
        <v>100</v>
      </c>
      <c r="BK1027" s="1419">
        <f>(BK1025-BK1026)/BK1025*100</f>
        <v>100</v>
      </c>
      <c r="BL1027" s="1414"/>
      <c r="BM1027" s="1419">
        <f>(BM1025-BM1026)/BM1025*100</f>
        <v>100</v>
      </c>
      <c r="BN1027" s="1419">
        <f>(BN1025-BN1026)/BN1025*100</f>
        <v>100</v>
      </c>
      <c r="BO1027" s="1414"/>
      <c r="BP1027" s="1419">
        <f>(BP1025-BP1026)/BP1025*100</f>
        <v>100</v>
      </c>
      <c r="BQ1027" s="1419">
        <f>(BQ1025-BQ1026)/BQ1025*100</f>
        <v>100</v>
      </c>
      <c r="BR1027" s="1414"/>
      <c r="BS1027" s="1419">
        <f>(BS1025-BS1026)/BS1025*100</f>
        <v>100</v>
      </c>
      <c r="BT1027" s="1419">
        <f>(BT1025-BT1026)/BT1025*100</f>
        <v>100</v>
      </c>
      <c r="BU1027" s="1414"/>
      <c r="BV1027" s="1419">
        <f>(BV1025-BV1026)/BV1025*100</f>
        <v>100</v>
      </c>
      <c r="BW1027" s="1419">
        <f>(BW1025-BW1026)/BW1025*100</f>
        <v>100</v>
      </c>
      <c r="BX1027" s="1414"/>
      <c r="BY1027" s="1419">
        <f>(BY1025-BY1026)/BY1025*100</f>
        <v>100</v>
      </c>
      <c r="BZ1027" s="1419">
        <f>(BZ1025-BZ1026)/BZ1025*100</f>
        <v>100</v>
      </c>
      <c r="CA1027" s="1414"/>
    </row>
    <row r="1028" s="1" customFormat="1" ht="19.5" customHeight="1">
      <c r="A1028" s="1332"/>
      <c r="B1028" s="1438" t="s">
        <v>414</v>
      </c>
      <c r="C1028" s="1439" t="s">
        <v>411</v>
      </c>
      <c r="D1028" s="1440"/>
      <c r="E1028" s="1440"/>
      <c r="F1028" s="1441"/>
      <c r="G1028" s="1412"/>
      <c r="H1028" s="1419">
        <f>H1003</f>
        <v>0.054399999999999997</v>
      </c>
      <c r="I1028" s="1419">
        <f>I1003</f>
        <v>0.035999999999999997</v>
      </c>
      <c r="J1028" s="1414"/>
      <c r="K1028" s="1419">
        <f>K1003</f>
        <v>0.053199999999999997</v>
      </c>
      <c r="L1028" s="1419">
        <f>L1003</f>
        <v>0.036200000000000003</v>
      </c>
      <c r="M1028" s="1414"/>
      <c r="N1028" s="1419">
        <f>N1003</f>
        <v>0.054199999999999998</v>
      </c>
      <c r="O1028" s="1419">
        <f>O1003</f>
        <v>0.036799999999999999</v>
      </c>
      <c r="P1028" s="1414"/>
      <c r="Q1028" s="1419">
        <f>Q1003</f>
        <v>0.053600000000000002</v>
      </c>
      <c r="R1028" s="1419">
        <f>R1003</f>
        <v>0.036400000000000002</v>
      </c>
      <c r="S1028" s="1414"/>
      <c r="T1028" s="1419">
        <f>T1003</f>
        <v>0.054399999999999997</v>
      </c>
      <c r="U1028" s="1419">
        <f>U1003</f>
        <v>0.036600000000000001</v>
      </c>
      <c r="V1028" s="1414"/>
      <c r="W1028" s="1419">
        <f>W1003</f>
        <v>0.057000000000000002</v>
      </c>
      <c r="X1028" s="1419">
        <f>X1003</f>
        <v>0.036200000000000003</v>
      </c>
      <c r="Y1028" s="1414"/>
      <c r="Z1028" s="1419">
        <f>Z1003</f>
        <v>0.062799999999999995</v>
      </c>
      <c r="AA1028" s="1419">
        <f>AA1003</f>
        <v>0.036600000000000001</v>
      </c>
      <c r="AB1028" s="1414"/>
      <c r="AC1028" s="1419">
        <f>AC1003</f>
        <v>0.091399999999999995</v>
      </c>
      <c r="AD1028" s="1419">
        <f>AD1003</f>
        <v>0.065199999999999994</v>
      </c>
      <c r="AE1028" s="1414"/>
      <c r="AF1028" s="1419">
        <f>AF1003</f>
        <v>0.078200000000000006</v>
      </c>
      <c r="AG1028" s="1419">
        <f>AG1003</f>
        <v>0.053600000000000002</v>
      </c>
      <c r="AH1028" s="1414"/>
      <c r="AI1028" s="1419">
        <f>AI1003</f>
        <v>0.079399999999999998</v>
      </c>
      <c r="AJ1028" s="1419">
        <f>AJ1003</f>
        <v>0.060600000000000001</v>
      </c>
      <c r="AK1028" s="1414"/>
      <c r="AL1028" s="1420">
        <f>AL1003</f>
        <v>0.068199999999999997</v>
      </c>
      <c r="AM1028" s="1420">
        <f>AM1003</f>
        <v>0.051799999999999999</v>
      </c>
      <c r="AN1028" s="1416"/>
      <c r="AO1028" s="1419">
        <f>AO1003</f>
        <v>0.076399999999999996</v>
      </c>
      <c r="AP1028" s="1419">
        <f>AP1003</f>
        <v>0.059799999999999999</v>
      </c>
      <c r="AQ1028" s="1414"/>
      <c r="AR1028" s="1419">
        <f>AR1003</f>
        <v>0.058200000000000002</v>
      </c>
      <c r="AS1028" s="1419">
        <f>AS1003</f>
        <v>0.0378</v>
      </c>
      <c r="AT1028" s="1414"/>
      <c r="AU1028" s="1419">
        <f>AU1003</f>
        <v>0.079600000000000004</v>
      </c>
      <c r="AV1028" s="1419">
        <f>AV1003</f>
        <v>0.062600000000000003</v>
      </c>
      <c r="AW1028" s="1414"/>
      <c r="AX1028" s="1419">
        <f>AX1003</f>
        <v>0.075600000000000001</v>
      </c>
      <c r="AY1028" s="1419">
        <f>AY1003</f>
        <v>0.056599999999999998</v>
      </c>
      <c r="AZ1028" s="1414"/>
      <c r="BA1028" s="1419">
        <f>BA1003</f>
        <v>0.071800000000000003</v>
      </c>
      <c r="BB1028" s="1419">
        <f>BB1003</f>
        <v>0.050000000000000003</v>
      </c>
      <c r="BC1028" s="1414"/>
      <c r="BD1028" s="1419">
        <f>BD1003</f>
        <v>0.058400000000000001</v>
      </c>
      <c r="BE1028" s="1419">
        <f>BE1003</f>
        <v>0.031</v>
      </c>
      <c r="BF1028" s="1414"/>
      <c r="BG1028" s="1419">
        <f>BG1003</f>
        <v>0.057000000000000002</v>
      </c>
      <c r="BH1028" s="1419">
        <f>BH1003</f>
        <v>0.026200000000000001</v>
      </c>
      <c r="BI1028" s="1414"/>
      <c r="BJ1028" s="1419">
        <f>BJ1003</f>
        <v>0.055</v>
      </c>
      <c r="BK1028" s="1419">
        <f>BK1003</f>
        <v>0.028000000000000001</v>
      </c>
      <c r="BL1028" s="1414"/>
      <c r="BM1028" s="1419">
        <f>BM1003</f>
        <v>0.063200000000000006</v>
      </c>
      <c r="BN1028" s="1419">
        <f>BN1003</f>
        <v>0.035799999999999998</v>
      </c>
      <c r="BO1028" s="1414"/>
      <c r="BP1028" s="1419">
        <f>BP1003</f>
        <v>0.061199999999999997</v>
      </c>
      <c r="BQ1028" s="1419">
        <f>BQ1003</f>
        <v>0.036799999999999999</v>
      </c>
      <c r="BR1028" s="1414"/>
      <c r="BS1028" s="1419">
        <f>BS1003</f>
        <v>0.0608</v>
      </c>
      <c r="BT1028" s="1419">
        <f>BT1003</f>
        <v>0.036799999999999999</v>
      </c>
      <c r="BU1028" s="1414"/>
      <c r="BV1028" s="1419">
        <f>BV1003</f>
        <v>0.054800000000000001</v>
      </c>
      <c r="BW1028" s="1419">
        <f>BW1003</f>
        <v>0.036400000000000002</v>
      </c>
      <c r="BX1028" s="1414"/>
      <c r="BY1028" s="1419">
        <f>BY1003</f>
        <v>0.056000000000000001</v>
      </c>
      <c r="BZ1028" s="1419">
        <f>BZ1003</f>
        <v>0.038199999999999998</v>
      </c>
      <c r="CA1028" s="1414"/>
    </row>
    <row r="1029" s="1" customFormat="1" ht="19.5" customHeight="1">
      <c r="A1029" s="1332"/>
      <c r="B1029" s="1449"/>
      <c r="C1029" s="1450" t="s">
        <v>412</v>
      </c>
      <c r="D1029" s="1409"/>
      <c r="E1029" s="1409"/>
      <c r="F1029" s="1410"/>
      <c r="G1029" s="1412"/>
      <c r="H1029" s="1419">
        <f>SUM(H1016:H1019)</f>
        <v>0.054350000000000002</v>
      </c>
      <c r="I1029" s="1419">
        <f>SUM(I1016:I1019)</f>
        <v>0.037199999999999997</v>
      </c>
      <c r="J1029" s="1414"/>
      <c r="K1029" s="1419">
        <f>SUM(K1016:K1019)</f>
        <v>0.053150000000000003</v>
      </c>
      <c r="L1029" s="1419">
        <f>SUM(L1016:L1019)</f>
        <v>0.037149999999999996</v>
      </c>
      <c r="M1029" s="1414"/>
      <c r="N1029" s="1419">
        <f>SUM(N1016:N1019)</f>
        <v>0.053649999999999996</v>
      </c>
      <c r="O1029" s="1419">
        <f>SUM(O1016:O1019)</f>
        <v>0.038150000000000003</v>
      </c>
      <c r="P1029" s="1414"/>
      <c r="Q1029" s="1419">
        <f>SUM(Q1016:Q1019)</f>
        <v>0.053150000000000003</v>
      </c>
      <c r="R1029" s="1419">
        <f>SUM(R1016:R1019)</f>
        <v>0.037599999999999995</v>
      </c>
      <c r="S1029" s="1414"/>
      <c r="T1029" s="1419">
        <f>SUM(T1016:T1019)</f>
        <v>0.053949999999999998</v>
      </c>
      <c r="U1029" s="1419">
        <f>SUM(U1016:U1019)</f>
        <v>0.037949999999999998</v>
      </c>
      <c r="V1029" s="1414"/>
      <c r="W1029" s="1419">
        <f>SUM(W1016:W1019)</f>
        <v>0.056899999999999992</v>
      </c>
      <c r="X1029" s="1419">
        <f>SUM(X1016:X1019)</f>
        <v>0.03755</v>
      </c>
      <c r="Y1029" s="1414"/>
      <c r="Z1029" s="1419">
        <f>SUM(Z1016:Z1019)</f>
        <v>0.062549999999999994</v>
      </c>
      <c r="AA1029" s="1419">
        <f>SUM(AA1016:AA1019)</f>
        <v>0.038399999999999997</v>
      </c>
      <c r="AB1029" s="1414"/>
      <c r="AC1029" s="1419">
        <f>SUM(AC1016:AC1019)</f>
        <v>0.090550000000000005</v>
      </c>
      <c r="AD1029" s="1419">
        <f>SUM(AD1016:AD1019)</f>
        <v>0.0688</v>
      </c>
      <c r="AE1029" s="1414"/>
      <c r="AF1029" s="1419">
        <f>SUM(AF1016:AF1019)</f>
        <v>0.077649999999999997</v>
      </c>
      <c r="AG1029" s="1419">
        <f>SUM(AG1016:AG1019)</f>
        <v>0.056749999999999995</v>
      </c>
      <c r="AH1029" s="1414"/>
      <c r="AI1029" s="1419">
        <f>SUM(AI1016:AI1019)</f>
        <v>0.078599999999999989</v>
      </c>
      <c r="AJ1029" s="1419">
        <f>SUM(AJ1016:AJ1019)</f>
        <v>0.064000000000000001</v>
      </c>
      <c r="AK1029" s="1414"/>
      <c r="AL1029" s="1420">
        <f>SUM(AL1016:AL1019)</f>
        <v>0.067549999999999999</v>
      </c>
      <c r="AM1029" s="1420">
        <f>SUM(AM1016:AM1019)</f>
        <v>0.054949999999999999</v>
      </c>
      <c r="AN1029" s="1416"/>
      <c r="AO1029" s="1419">
        <f>SUM(AO1016:AO1019)</f>
        <v>0.072249999999999995</v>
      </c>
      <c r="AP1029" s="1419">
        <f>SUM(AP1016:AP1019)</f>
        <v>0.059150000000000001</v>
      </c>
      <c r="AQ1029" s="1414"/>
      <c r="AR1029" s="1419">
        <f>SUM(AR1016:AR1019)</f>
        <v>0.050900000000000001</v>
      </c>
      <c r="AS1029" s="1419">
        <f>SUM(AS1016:AS1019)</f>
        <v>0.03295</v>
      </c>
      <c r="AT1029" s="1414"/>
      <c r="AU1029" s="1419">
        <f>SUM(AU1016:AU1019)</f>
        <v>0.073249999999999996</v>
      </c>
      <c r="AV1029" s="1419">
        <f>SUM(AV1016:AV1019)</f>
        <v>0.058599999999999999</v>
      </c>
      <c r="AW1029" s="1414"/>
      <c r="AX1029" s="1419">
        <f>SUM(AX1016:AX1019)</f>
        <v>0.069650000000000004</v>
      </c>
      <c r="AY1029" s="1419">
        <f>SUM(AY1016:AY1019)</f>
        <v>0.052700000000000004</v>
      </c>
      <c r="AZ1029" s="1414"/>
      <c r="BA1029" s="1419">
        <f>SUM(BA1016:BA1019)</f>
        <v>0.066650000000000001</v>
      </c>
      <c r="BB1029" s="1419">
        <f>SUM(BB1016:BB1019)</f>
        <v>0.045949999999999998</v>
      </c>
      <c r="BC1029" s="1414"/>
      <c r="BD1029" s="1419">
        <f>SUM(BD1016:BD1019)</f>
        <v>0.053449999999999998</v>
      </c>
      <c r="BE1029" s="1419">
        <f>SUM(BE1016:BE1019)</f>
        <v>0.026550000000000001</v>
      </c>
      <c r="BF1029" s="1414"/>
      <c r="BG1029" s="1419">
        <f>SUM(BG1016:BG1019)</f>
        <v>0.052000000000000005</v>
      </c>
      <c r="BH1029" s="1419">
        <f>SUM(BH1016:BH1019)</f>
        <v>0.02155</v>
      </c>
      <c r="BI1029" s="1414"/>
      <c r="BJ1029" s="1419">
        <f>SUM(BJ1016:BJ1019)</f>
        <v>0.049750000000000003</v>
      </c>
      <c r="BK1029" s="1419">
        <f>SUM(BK1016:BK1019)</f>
        <v>0.02325</v>
      </c>
      <c r="BL1029" s="1414"/>
      <c r="BM1029" s="1419">
        <f>SUM(BM1016:BM1019)</f>
        <v>0.057549999999999997</v>
      </c>
      <c r="BN1029" s="1419">
        <f>SUM(BN1016:BN1019)</f>
        <v>0.031149999999999997</v>
      </c>
      <c r="BO1029" s="1414"/>
      <c r="BP1029" s="1419">
        <f>SUM(BP1016:BP1019)</f>
        <v>0.0562</v>
      </c>
      <c r="BQ1029" s="1419">
        <f>SUM(BQ1016:BQ1019)</f>
        <v>0.032050000000000002</v>
      </c>
      <c r="BR1029" s="1414"/>
      <c r="BS1029" s="1419">
        <f>SUM(BS1016:BS1019)</f>
        <v>0.055600000000000004</v>
      </c>
      <c r="BT1029" s="1419">
        <f>SUM(BT1016:BT1019)</f>
        <v>0.032000000000000001</v>
      </c>
      <c r="BU1029" s="1414"/>
      <c r="BV1029" s="1419">
        <f>SUM(BV1016:BV1019)</f>
        <v>0.049549999999999997</v>
      </c>
      <c r="BW1029" s="1419">
        <f>SUM(BW1016:BW1019)</f>
        <v>0.031399999999999997</v>
      </c>
      <c r="BX1029" s="1414"/>
      <c r="BY1029" s="1419">
        <f>SUM(BY1016:BY1019)</f>
        <v>0.051150000000000001</v>
      </c>
      <c r="BZ1029" s="1419">
        <f>SUM(BZ1016:BZ1019)</f>
        <v>0.033050000000000003</v>
      </c>
      <c r="CA1029" s="1414"/>
    </row>
    <row r="1030" s="1" customFormat="1" ht="20.25" customHeight="1">
      <c r="A1030" s="1332"/>
      <c r="B1030" s="1453"/>
      <c r="C1030" s="1454" t="s">
        <v>413</v>
      </c>
      <c r="D1030" s="1455"/>
      <c r="E1030" s="1599"/>
      <c r="F1030" s="1498"/>
      <c r="G1030" s="1412"/>
      <c r="H1030" s="1419">
        <f>(H1028-H1029)/H1028*100</f>
        <v>0.091911764705872243</v>
      </c>
      <c r="I1030" s="1419">
        <f>(I1028-I1029)/I1028*100</f>
        <v>-3.3333333333333326</v>
      </c>
      <c r="J1030" s="1414"/>
      <c r="K1030" s="1419">
        <f>(K1028-K1029)/K1028*100</f>
        <v>0.093984962406004693</v>
      </c>
      <c r="L1030" s="1419">
        <f>(L1028-L1029)/L1028*100</f>
        <v>-2.6243093922651726</v>
      </c>
      <c r="M1030" s="1414"/>
      <c r="N1030" s="1419">
        <f>(N1028-N1029)/N1028*100</f>
        <v>1.0147601476014794</v>
      </c>
      <c r="O1030" s="1419">
        <f>(O1028-O1029)/O1028*100</f>
        <v>-3.6684782608695761</v>
      </c>
      <c r="P1030" s="1414"/>
      <c r="Q1030" s="1419">
        <f>(Q1028-Q1029)/Q1028*100</f>
        <v>0.83955223880596819</v>
      </c>
      <c r="R1030" s="1419">
        <f>(R1028-R1029)/R1028*100</f>
        <v>-3.2967032967032766</v>
      </c>
      <c r="S1030" s="1414"/>
      <c r="T1030" s="1419">
        <f>(T1028-T1029)/T1028*100</f>
        <v>0.82720588235293946</v>
      </c>
      <c r="U1030" s="1419">
        <f>(U1028-U1029)/U1028*100</f>
        <v>-3.6885245901639259</v>
      </c>
      <c r="V1030" s="1414"/>
      <c r="W1030" s="1419">
        <f>(W1028-W1029)/W1028*100</f>
        <v>0.17543859649124527</v>
      </c>
      <c r="X1030" s="1419">
        <f>(X1028-X1029)/X1028*100</f>
        <v>-3.7292817679557921</v>
      </c>
      <c r="Y1030" s="1414"/>
      <c r="Z1030" s="1419">
        <f>(Z1028-Z1029)/Z1028*100</f>
        <v>0.39808917197452265</v>
      </c>
      <c r="AA1030" s="1419">
        <f>(AA1028-AA1029)/AA1028*100</f>
        <v>-4.9180327868852345</v>
      </c>
      <c r="AB1030" s="1414"/>
      <c r="AC1030" s="1419">
        <f>(AC1028-AC1029)/AC1028*100</f>
        <v>0.92997811816191434</v>
      </c>
      <c r="AD1030" s="1419">
        <f>(AD1028-AD1029)/AD1028*100</f>
        <v>-5.5214723926380467</v>
      </c>
      <c r="AE1030" s="1414"/>
      <c r="AF1030" s="1419">
        <f>(AF1028-AF1029)/AF1028*100</f>
        <v>0.70332480818415444</v>
      </c>
      <c r="AG1030" s="1419">
        <f>(AG1028-AG1029)/AG1028*100</f>
        <v>-5.8768656716417782</v>
      </c>
      <c r="AH1030" s="1414"/>
      <c r="AI1030" s="1419">
        <f>(AI1028-AI1029)/AI1028*100</f>
        <v>1.0075566750629836</v>
      </c>
      <c r="AJ1030" s="1419">
        <f>(AJ1028-AJ1029)/AJ1028*100</f>
        <v>-5.6105610561056114</v>
      </c>
      <c r="AK1030" s="1414"/>
      <c r="AL1030" s="1420">
        <f>(AL1028-AL1029)/AL1028*100</f>
        <v>0.95307917888562743</v>
      </c>
      <c r="AM1030" s="1420">
        <f>(AM1028-AM1029)/AM1028*100</f>
        <v>-6.0810810810810816</v>
      </c>
      <c r="AN1030" s="1416"/>
      <c r="AO1030" s="1419">
        <f>(AO1028-AO1029)/AO1028*100</f>
        <v>5.4319371727748704</v>
      </c>
      <c r="AP1030" s="1419">
        <f>(AP1028-AP1029)/AP1028*100</f>
        <v>1.0869565217391268</v>
      </c>
      <c r="AQ1030" s="1414"/>
      <c r="AR1030" s="1419">
        <f>(AR1028-AR1029)/AR1028*100</f>
        <v>12.542955326460481</v>
      </c>
      <c r="AS1030" s="1419">
        <f>(AS1028-AS1029)/AS1028*100</f>
        <v>12.830687830687831</v>
      </c>
      <c r="AT1030" s="1414"/>
      <c r="AU1030" s="1419">
        <f>(AU1028-AU1029)/AU1028*100</f>
        <v>7.9773869346733761</v>
      </c>
      <c r="AV1030" s="1419">
        <f>(AV1028-AV1029)/AV1028*100</f>
        <v>6.3897763578274809</v>
      </c>
      <c r="AW1030" s="1414"/>
      <c r="AX1030" s="1419">
        <f>(AX1028-AX1029)/AX1028*100</f>
        <v>7.8703703703703667</v>
      </c>
      <c r="AY1030" s="1419">
        <f>(AY1028-AY1029)/AY1028*100</f>
        <v>6.8904593639575866</v>
      </c>
      <c r="AZ1030" s="1414"/>
      <c r="BA1030" s="1419">
        <f>(BA1028-BA1029)/BA1028*100</f>
        <v>7.172701949860727</v>
      </c>
      <c r="BB1030" s="1419">
        <f>(BB1028-BB1029)/BB1028*100</f>
        <v>8.1000000000000103</v>
      </c>
      <c r="BC1030" s="1414"/>
      <c r="BD1030" s="1419">
        <f>(BD1028-BD1029)/BD1028*100</f>
        <v>8.4760273972602782</v>
      </c>
      <c r="BE1030" s="1419">
        <f>(BE1028-BE1029)/BE1028*100</f>
        <v>14.354838709677416</v>
      </c>
      <c r="BF1030" s="1414"/>
      <c r="BG1030" s="1419">
        <f>(BG1028-BG1029)/BG1028*100</f>
        <v>8.7719298245613988</v>
      </c>
      <c r="BH1030" s="1419">
        <f>(BH1028-BH1029)/BH1028*100</f>
        <v>17.748091603053439</v>
      </c>
      <c r="BI1030" s="1414"/>
      <c r="BJ1030" s="1419">
        <f>(BJ1028-BJ1029)/BJ1028*100</f>
        <v>9.5454545454545414</v>
      </c>
      <c r="BK1030" s="1419">
        <f>(BK1028-BK1029)/BK1028*100</f>
        <v>16.964285714285719</v>
      </c>
      <c r="BL1030" s="1414"/>
      <c r="BM1030" s="1419">
        <f>(BM1028-BM1029)/BM1028*100</f>
        <v>8.9398734177215324</v>
      </c>
      <c r="BN1030" s="1419">
        <f>(BN1028-BN1029)/BN1028*100</f>
        <v>12.988826815642462</v>
      </c>
      <c r="BO1030" s="1414"/>
      <c r="BP1030" s="1419">
        <f>(BP1028-BP1029)/BP1028*100</f>
        <v>8.1699346405228717</v>
      </c>
      <c r="BQ1030" s="1419">
        <f>(BQ1028-BQ1029)/BQ1028*100</f>
        <v>12.907608695652167</v>
      </c>
      <c r="BR1030" s="1414"/>
      <c r="BS1030" s="1419">
        <f>(BS1028-BS1029)/BS1028*100</f>
        <v>8.552631578947361</v>
      </c>
      <c r="BT1030" s="1419">
        <f>(BT1028-BT1029)/BT1028*100</f>
        <v>13.043478260869563</v>
      </c>
      <c r="BU1030" s="1414"/>
      <c r="BV1030" s="1419">
        <f>(BV1028-BV1029)/BV1028*100</f>
        <v>9.5802919708029268</v>
      </c>
      <c r="BW1030" s="1419">
        <f>(BW1028-BW1029)/BW1028*100</f>
        <v>13.736263736263748</v>
      </c>
      <c r="BX1030" s="1414"/>
      <c r="BY1030" s="1419">
        <f>(BY1028-BY1029)/BY1028*100</f>
        <v>8.6607142857142847</v>
      </c>
      <c r="BZ1030" s="1419">
        <f>(BZ1028-BZ1029)/BZ1028*100</f>
        <v>13.481675392670144</v>
      </c>
      <c r="CA1030" s="1414"/>
    </row>
    <row r="1031" s="1" customFormat="1" ht="19.5" customHeight="1">
      <c r="A1031" s="1332"/>
      <c r="B1031" s="1438" t="s">
        <v>429</v>
      </c>
      <c r="C1031" s="1439" t="s">
        <v>411</v>
      </c>
      <c r="D1031" s="1440"/>
      <c r="E1031" s="1440"/>
      <c r="F1031" s="1441"/>
      <c r="G1031" s="1412"/>
      <c r="H1031" s="1419">
        <f>H1007</f>
        <v>0.1104</v>
      </c>
      <c r="I1031" s="1419">
        <f>I1007</f>
        <v>0.056099999999999997</v>
      </c>
      <c r="J1031" s="1414"/>
      <c r="K1031" s="1419">
        <f>K1007</f>
        <v>0.1119</v>
      </c>
      <c r="L1031" s="1419">
        <f>L1007</f>
        <v>0.057000000000000002</v>
      </c>
      <c r="M1031" s="1414"/>
      <c r="N1031" s="1419">
        <f>N1007</f>
        <v>0.11070000000000001</v>
      </c>
      <c r="O1031" s="1419">
        <f>O1007</f>
        <v>0.055500000000000001</v>
      </c>
      <c r="P1031" s="1414"/>
      <c r="Q1031" s="1419">
        <f>Q1007</f>
        <v>0.111</v>
      </c>
      <c r="R1031" s="1419">
        <f>R1007</f>
        <v>0.056099999999999997</v>
      </c>
      <c r="S1031" s="1414"/>
      <c r="T1031" s="1419">
        <f>T1007</f>
        <v>0.1143</v>
      </c>
      <c r="U1031" s="1419">
        <f>U1007</f>
        <v>0.055199999999999999</v>
      </c>
      <c r="V1031" s="1414"/>
      <c r="W1031" s="1419">
        <f>W1007</f>
        <v>0.12180000000000001</v>
      </c>
      <c r="X1031" s="1419">
        <f>X1007</f>
        <v>0.055199999999999999</v>
      </c>
      <c r="Y1031" s="1414"/>
      <c r="Z1031" s="1419">
        <f>Z1007</f>
        <v>0.14069999999999999</v>
      </c>
      <c r="AA1031" s="1419">
        <f>AA1007</f>
        <v>0.054600000000000003</v>
      </c>
      <c r="AB1031" s="1414"/>
      <c r="AC1031" s="1419">
        <f>AC1007</f>
        <v>0.1512</v>
      </c>
      <c r="AD1031" s="1419">
        <f>AD1007</f>
        <v>0.053100000000000001</v>
      </c>
      <c r="AE1031" s="1414"/>
      <c r="AF1031" s="1419">
        <f>AF1007</f>
        <v>0.1608</v>
      </c>
      <c r="AG1031" s="1419">
        <f>AG1007</f>
        <v>0.060600000000000001</v>
      </c>
      <c r="AH1031" s="1414"/>
      <c r="AI1031" s="1419">
        <f>AI1007</f>
        <v>0.19439999999999999</v>
      </c>
      <c r="AJ1031" s="1419">
        <f>AJ1007</f>
        <v>0.14580000000000001</v>
      </c>
      <c r="AK1031" s="1414"/>
      <c r="AL1031" s="1420">
        <f>AL1007</f>
        <v>0.20999999999999999</v>
      </c>
      <c r="AM1031" s="1420">
        <f>AM1007</f>
        <v>0.1605</v>
      </c>
      <c r="AN1031" s="1416"/>
      <c r="AO1031" s="1419">
        <f>AO1007</f>
        <v>0.20730000000000001</v>
      </c>
      <c r="AP1031" s="1419">
        <f>AP1007</f>
        <v>0.14940000000000001</v>
      </c>
      <c r="AQ1031" s="1414"/>
      <c r="AR1031" s="1419">
        <f>AR1007</f>
        <v>0.19289999999999999</v>
      </c>
      <c r="AS1031" s="1419">
        <f>AS1007</f>
        <v>0.15390000000000001</v>
      </c>
      <c r="AT1031" s="1414"/>
      <c r="AU1031" s="1419">
        <f>AU1007</f>
        <v>0.1656</v>
      </c>
      <c r="AV1031" s="1419">
        <f>AV1007</f>
        <v>0.1113</v>
      </c>
      <c r="AW1031" s="1414"/>
      <c r="AX1031" s="1419">
        <f>AX1007</f>
        <v>0.1512</v>
      </c>
      <c r="AY1031" s="1419">
        <f>AY1007</f>
        <v>0.084900000000000003</v>
      </c>
      <c r="AZ1031" s="1414"/>
      <c r="BA1031" s="1419">
        <f>BA1007</f>
        <v>0.19500000000000001</v>
      </c>
      <c r="BB1031" s="1419">
        <f>BB1007</f>
        <v>0.1605</v>
      </c>
      <c r="BC1031" s="1414"/>
      <c r="BD1031" s="1419">
        <f>BD1007</f>
        <v>0.21299999999999999</v>
      </c>
      <c r="BE1031" s="1419">
        <f>BE1007</f>
        <v>0.15809999999999999</v>
      </c>
      <c r="BF1031" s="1414"/>
      <c r="BG1031" s="1419">
        <f>BG1007</f>
        <v>0.2238</v>
      </c>
      <c r="BH1031" s="1419">
        <f>BH1007</f>
        <v>0.1467</v>
      </c>
      <c r="BI1031" s="1414"/>
      <c r="BJ1031" s="1419">
        <f>BJ1007</f>
        <v>0.22800000000000001</v>
      </c>
      <c r="BK1031" s="1419">
        <f>BK1007</f>
        <v>0.15690000000000001</v>
      </c>
      <c r="BL1031" s="1414"/>
      <c r="BM1031" s="1419">
        <f>BM1007</f>
        <v>0.2082</v>
      </c>
      <c r="BN1031" s="1419">
        <f>BN1007</f>
        <v>0.1401</v>
      </c>
      <c r="BO1031" s="1414"/>
      <c r="BP1031" s="1419">
        <f>BP1007</f>
        <v>0.15570000000000001</v>
      </c>
      <c r="BQ1031" s="1419">
        <f>BQ1007</f>
        <v>0.064500000000000002</v>
      </c>
      <c r="BR1031" s="1414"/>
      <c r="BS1031" s="1419">
        <f>BS1007</f>
        <v>0.1389</v>
      </c>
      <c r="BT1031" s="1419">
        <f>BT1007</f>
        <v>0.0579</v>
      </c>
      <c r="BU1031" s="1414"/>
      <c r="BV1031" s="1419">
        <f>BV1007</f>
        <v>0.12989999999999999</v>
      </c>
      <c r="BW1031" s="1419">
        <f>BW1007</f>
        <v>0.057599999999999998</v>
      </c>
      <c r="BX1031" s="1414"/>
      <c r="BY1031" s="1419">
        <f>BY1007</f>
        <v>0.12570000000000001</v>
      </c>
      <c r="BZ1031" s="1419">
        <f>BZ1007</f>
        <v>0.0567</v>
      </c>
      <c r="CA1031" s="1414"/>
    </row>
    <row r="1032" s="1" customFormat="1" ht="19.5" customHeight="1">
      <c r="A1032" s="1332"/>
      <c r="B1032" s="1449"/>
      <c r="C1032" s="1450" t="s">
        <v>412</v>
      </c>
      <c r="D1032" s="1409"/>
      <c r="E1032" s="1409"/>
      <c r="F1032" s="1410"/>
      <c r="G1032" s="1412"/>
      <c r="H1032" s="1419">
        <f>SUM(H1020:H1024)</f>
        <v>0.11901200000000001</v>
      </c>
      <c r="I1032" s="1419">
        <f>SUM(I1020:I1024)</f>
        <v>0.056599999999999998</v>
      </c>
      <c r="J1032" s="1414"/>
      <c r="K1032" s="1419">
        <f>SUM(K1020:K1024)</f>
        <v>0.120712</v>
      </c>
      <c r="L1032" s="1419">
        <f>SUM(L1020:L1024)</f>
        <v>0.056999999999999995</v>
      </c>
      <c r="M1032" s="1414"/>
      <c r="N1032" s="1419">
        <f>SUM(N1020:N1024)</f>
        <v>0.119312</v>
      </c>
      <c r="O1032" s="1419">
        <f>SUM(O1020:O1024)</f>
        <v>0.0557</v>
      </c>
      <c r="P1032" s="1414"/>
      <c r="Q1032" s="1419">
        <f>SUM(Q1020:Q1024)</f>
        <v>0.11992399999999999</v>
      </c>
      <c r="R1032" s="1419">
        <f>SUM(R1020:R1024)</f>
        <v>0.056400000000000006</v>
      </c>
      <c r="S1032" s="1414"/>
      <c r="T1032" s="1419">
        <f>SUM(T1020:T1024)</f>
        <v>0.12291199999999999</v>
      </c>
      <c r="U1032" s="1419">
        <f>SUM(U1020:U1024)</f>
        <v>0.055400000000000005</v>
      </c>
      <c r="V1032" s="1414"/>
      <c r="W1032" s="1419">
        <f>SUM(W1020:W1024)</f>
        <v>0.1308</v>
      </c>
      <c r="X1032" s="1419">
        <f>SUM(X1020:X1024)</f>
        <v>0.055299999999999995</v>
      </c>
      <c r="Y1032" s="1414"/>
      <c r="Z1032" s="1419">
        <f>SUM(Z1020:Z1024)</f>
        <v>0.15026400000000001</v>
      </c>
      <c r="AA1032" s="1419">
        <f>SUM(AA1020:AA1024)</f>
        <v>0.054200000000000005</v>
      </c>
      <c r="AB1032" s="1414"/>
      <c r="AC1032" s="1419">
        <f>SUM(AC1020:AC1024)</f>
        <v>0.16051599999999999</v>
      </c>
      <c r="AD1032" s="1419">
        <f>SUM(AD1020:AD1024)</f>
        <v>0.052200000000000003</v>
      </c>
      <c r="AE1032" s="1414"/>
      <c r="AF1032" s="1419">
        <f>SUM(AF1020:AF1024)</f>
        <v>0.17024400000000001</v>
      </c>
      <c r="AG1032" s="1419">
        <f>SUM(AG1020:AG1024)</f>
        <v>0.060600000000000001</v>
      </c>
      <c r="AH1032" s="1414"/>
      <c r="AI1032" s="1419">
        <f>SUM(AI1020:AI1024)</f>
        <v>0.20594799999999999</v>
      </c>
      <c r="AJ1032" s="1419">
        <f>SUM(AJ1020:AJ1024)</f>
        <v>0.14710000000000001</v>
      </c>
      <c r="AK1032" s="1414"/>
      <c r="AL1032" s="1420">
        <f>SUM(AL1020:AL1024)</f>
        <v>0.22195999999999996</v>
      </c>
      <c r="AM1032" s="1420">
        <f>SUM(AM1020:AM1024)</f>
        <v>0.16220000000000001</v>
      </c>
      <c r="AN1032" s="1416"/>
      <c r="AO1032" s="1419">
        <f>SUM(AO1020:AO1024)</f>
        <v>0.22013199999999999</v>
      </c>
      <c r="AP1032" s="1419">
        <f>SUM(AP1020:AP1024)</f>
        <v>0.15077199999999999</v>
      </c>
      <c r="AQ1032" s="1414"/>
      <c r="AR1032" s="1419">
        <f>SUM(AR1020:AR1024)</f>
        <v>0.20522000000000001</v>
      </c>
      <c r="AS1032" s="1419">
        <f>SUM(AS1020:AS1024)</f>
        <v>0.15575999999999998</v>
      </c>
      <c r="AT1032" s="1414"/>
      <c r="AU1032" s="1419">
        <f>SUM(AU1020:AU1024)</f>
        <v>0.17563200000000001</v>
      </c>
      <c r="AV1032" s="1419">
        <f>SUM(AV1020:AV1024)</f>
        <v>0.11209999999999999</v>
      </c>
      <c r="AW1032" s="1414"/>
      <c r="AX1032" s="1419">
        <f>SUM(AX1020:AX1024)</f>
        <v>0.16104399999999999</v>
      </c>
      <c r="AY1032" s="1419">
        <f>SUM(AY1020:AY1024)</f>
        <v>0.08539999999999999</v>
      </c>
      <c r="AZ1032" s="1414"/>
      <c r="BA1032" s="1419">
        <f>SUM(BA1020:BA1024)</f>
        <v>0.20630799999999996</v>
      </c>
      <c r="BB1032" s="1419">
        <f>SUM(BB1020:BB1024)</f>
        <v>0.16209999999999999</v>
      </c>
      <c r="BC1032" s="1414"/>
      <c r="BD1032" s="1419">
        <f>SUM(BD1020:BD1024)</f>
        <v>0.22502000000000003</v>
      </c>
      <c r="BE1032" s="1419">
        <f>SUM(BE1020:BE1024)</f>
        <v>0.15940000000000001</v>
      </c>
      <c r="BF1032" s="1414"/>
      <c r="BG1032" s="1419">
        <f>SUM(BG1020:BG1024)</f>
        <v>0.235344</v>
      </c>
      <c r="BH1032" s="1419">
        <f>SUM(BH1020:BH1024)</f>
        <v>0.14800000000000002</v>
      </c>
      <c r="BI1032" s="1414"/>
      <c r="BJ1032" s="1419">
        <f>SUM(BJ1020:BJ1024)</f>
        <v>0.23994399999999999</v>
      </c>
      <c r="BK1032" s="1419">
        <f>SUM(BK1020:BK1024)</f>
        <v>0.15809999999999999</v>
      </c>
      <c r="BL1032" s="1414"/>
      <c r="BM1032" s="1419">
        <f>SUM(BM1020:BM1024)</f>
        <v>0.21976800000000002</v>
      </c>
      <c r="BN1032" s="1419">
        <f>SUM(BN1020:BN1024)</f>
        <v>0.14119999999999999</v>
      </c>
      <c r="BO1032" s="1414"/>
      <c r="BP1032" s="1419">
        <f>SUM(BP1020:BP1024)</f>
        <v>0.16545200000000002</v>
      </c>
      <c r="BQ1032" s="1419">
        <f>SUM(BQ1020:BQ1024)</f>
        <v>0.064000000000000001</v>
      </c>
      <c r="BR1032" s="1414"/>
      <c r="BS1032" s="1419">
        <f>SUM(BS1020:BS1024)</f>
        <v>0.14807600000000001</v>
      </c>
      <c r="BT1032" s="1419">
        <f>SUM(BT1020:BT1024)</f>
        <v>0.057699999999999994</v>
      </c>
      <c r="BU1032" s="1414"/>
      <c r="BV1032" s="1419">
        <f>SUM(BV1020:BV1024)</f>
        <v>0.13888800000000001</v>
      </c>
      <c r="BW1032" s="1419">
        <f>SUM(BW1020:BW1024)</f>
        <v>0.057499999999999996</v>
      </c>
      <c r="BX1032" s="1414"/>
      <c r="BY1032" s="1419">
        <f>SUM(BY1020:BY1024)</f>
        <v>0.1346</v>
      </c>
      <c r="BZ1032" s="1419">
        <f>SUM(BZ1020:BZ1024)</f>
        <v>0.0567</v>
      </c>
      <c r="CA1032" s="1414"/>
    </row>
    <row r="1033" s="1" customFormat="1" ht="20.25" customHeight="1">
      <c r="A1033" s="1332"/>
      <c r="B1033" s="1453"/>
      <c r="C1033" s="1454" t="s">
        <v>413</v>
      </c>
      <c r="D1033" s="1455"/>
      <c r="E1033" s="1599"/>
      <c r="F1033" s="1498"/>
      <c r="G1033" s="1412"/>
      <c r="H1033" s="1419">
        <f>(H1031-H1032)/H1031*100</f>
        <v>-7.8007246376811672</v>
      </c>
      <c r="I1033" s="1419">
        <f>(I1031-I1032)/I1031*100</f>
        <v>-0.89126559714795095</v>
      </c>
      <c r="J1033" s="1414"/>
      <c r="K1033" s="1419">
        <f>(K1031-K1032)/K1031*100</f>
        <v>-7.8748882931188566</v>
      </c>
      <c r="L1033" s="1419">
        <f>(L1031-L1032)/L1031*100</f>
        <v>1.2173498077030224e-14</v>
      </c>
      <c r="M1033" s="1414"/>
      <c r="N1033" s="1419">
        <f>(N1031-N1032)/N1031*100</f>
        <v>-7.7795844625112869</v>
      </c>
      <c r="O1033" s="1419">
        <f>(O1031-O1032)/O1031*100</f>
        <v>-0.36036036036035818</v>
      </c>
      <c r="P1033" s="1414"/>
      <c r="Q1033" s="1419">
        <f>(Q1031-Q1032)/Q1031*100</f>
        <v>-8.0396396396396277</v>
      </c>
      <c r="R1033" s="1419">
        <f>(R1031-R1032)/R1031*100</f>
        <v>-0.5347593582887854</v>
      </c>
      <c r="S1033" s="1414"/>
      <c r="T1033" s="1419">
        <f>(T1031-T1032)/T1031*100</f>
        <v>-7.5345581802274673</v>
      </c>
      <c r="U1033" s="1419">
        <f>(U1031-U1032)/U1031*100</f>
        <v>-0.36231884057972052</v>
      </c>
      <c r="V1033" s="1414"/>
      <c r="W1033" s="1419">
        <f>(W1031-W1032)/W1031*100</f>
        <v>-7.3891625615763497</v>
      </c>
      <c r="X1033" s="1419">
        <f>(X1031-X1032)/X1031*100</f>
        <v>-0.18115942028984769</v>
      </c>
      <c r="Y1033" s="1414"/>
      <c r="Z1033" s="1419">
        <f>(Z1031-Z1032)/Z1031*100</f>
        <v>-6.7974413646055565</v>
      </c>
      <c r="AA1033" s="1419">
        <f>(AA1031-AA1032)/AA1031*100</f>
        <v>0.73260073260072811</v>
      </c>
      <c r="AB1033" s="1414"/>
      <c r="AC1033" s="1419">
        <f>(AC1031-AC1032)/AC1031*100</f>
        <v>-6.1613756613756552</v>
      </c>
      <c r="AD1033" s="1419">
        <f>(AD1031-AD1032)/AD1031*100</f>
        <v>1.6949152542372843</v>
      </c>
      <c r="AE1033" s="1414"/>
      <c r="AF1033" s="1419">
        <f>(AF1031-AF1032)/AF1031*100</f>
        <v>-5.8731343283582138</v>
      </c>
      <c r="AG1033" s="1419">
        <f>(AG1031-AG1032)/AG1031*100</f>
        <v>0</v>
      </c>
      <c r="AH1033" s="1414"/>
      <c r="AI1033" s="1419">
        <f>(AI1031-AI1032)/AI1031*100</f>
        <v>-5.9403292181069975</v>
      </c>
      <c r="AJ1033" s="1419">
        <f>(AJ1031-AJ1032)/AJ1031*100</f>
        <v>-0.89163237311385146</v>
      </c>
      <c r="AK1033" s="1414"/>
      <c r="AL1033" s="1420">
        <f>(AL1031-AL1032)/AL1031*100</f>
        <v>-5.6952380952380821</v>
      </c>
      <c r="AM1033" s="1420">
        <f>(AM1031-AM1032)/AM1031*100</f>
        <v>-1.0591900311526523</v>
      </c>
      <c r="AN1033" s="1416"/>
      <c r="AO1033" s="1419">
        <f>(AO1031-AO1032)/AO1031*100</f>
        <v>-6.1900627110467825</v>
      </c>
      <c r="AP1033" s="1419">
        <f>(AP1031-AP1032)/AP1031*100</f>
        <v>-0.91834002677375126</v>
      </c>
      <c r="AQ1033" s="1414"/>
      <c r="AR1033" s="1419">
        <f>(AR1031-AR1032)/AR1031*100</f>
        <v>-6.3867288750648132</v>
      </c>
      <c r="AS1033" s="1419">
        <f>(AS1031-AS1032)/AS1031*100</f>
        <v>-1.2085769980506644</v>
      </c>
      <c r="AT1033" s="1414"/>
      <c r="AU1033" s="1419">
        <f>(AU1031-AU1032)/AU1031*100</f>
        <v>-6.057971014492761</v>
      </c>
      <c r="AV1033" s="1419">
        <f>(AV1031-AV1032)/AV1031*100</f>
        <v>-0.71877807726863896</v>
      </c>
      <c r="AW1033" s="1414"/>
      <c r="AX1033" s="1419">
        <f>(AX1031-AX1032)/AX1031*100</f>
        <v>-6.5105820105820058</v>
      </c>
      <c r="AY1033" s="1419">
        <f>(AY1031-AY1032)/AY1031*100</f>
        <v>-0.5889281507655908</v>
      </c>
      <c r="AZ1033" s="1414"/>
      <c r="BA1033" s="1419">
        <f>(BA1031-BA1032)/BA1031*100</f>
        <v>-5.7989743589743368</v>
      </c>
      <c r="BB1033" s="1419">
        <f>(BB1031-BB1032)/BB1031*100</f>
        <v>-0.99688473520248622</v>
      </c>
      <c r="BC1033" s="1414"/>
      <c r="BD1033" s="1419">
        <f>(BD1031-BD1032)/BD1031*100</f>
        <v>-5.6431924882629252</v>
      </c>
      <c r="BE1033" s="1419">
        <f>(BE1031-BE1032)/BE1031*100</f>
        <v>-0.82226438962683324</v>
      </c>
      <c r="BF1033" s="1414"/>
      <c r="BG1033" s="1419">
        <f>(BG1031-BG1032)/BG1031*100</f>
        <v>-5.1581769436997309</v>
      </c>
      <c r="BH1033" s="1419">
        <f>(BH1031-BH1032)/BH1031*100</f>
        <v>-0.88616223585550324</v>
      </c>
      <c r="BI1033" s="1414"/>
      <c r="BJ1033" s="1419">
        <f>(BJ1031-BJ1032)/BJ1031*100</f>
        <v>-5.238596491228062</v>
      </c>
      <c r="BK1033" s="1419">
        <f>(BK1031-BK1032)/BK1031*100</f>
        <v>-0.76481835564052181</v>
      </c>
      <c r="BL1033" s="1414"/>
      <c r="BM1033" s="1419">
        <f>(BM1031-BM1032)/BM1031*100</f>
        <v>-5.5561959654178779</v>
      </c>
      <c r="BN1033" s="1419">
        <f>(BN1031-BN1032)/BN1031*100</f>
        <v>-0.7851534618129834</v>
      </c>
      <c r="BO1033" s="1414"/>
      <c r="BP1033" s="1419">
        <f>(BP1031-BP1032)/BP1031*100</f>
        <v>-6.2633269107257608</v>
      </c>
      <c r="BQ1033" s="1419">
        <f>(BQ1031-BQ1032)/BQ1031*100</f>
        <v>0.77519379844961311</v>
      </c>
      <c r="BR1033" s="1414"/>
      <c r="BS1033" s="1419">
        <f>(BS1031-BS1032)/BS1031*100</f>
        <v>-6.6061915046796384</v>
      </c>
      <c r="BT1033" s="1419">
        <f>(BT1031-BT1032)/BT1031*100</f>
        <v>0.34542314335061441</v>
      </c>
      <c r="BU1033" s="1414"/>
      <c r="BV1033" s="1419">
        <f>(BV1031-BV1032)/BV1031*100</f>
        <v>-6.9191685912240368</v>
      </c>
      <c r="BW1033" s="1419">
        <f>(BW1031-BW1032)/BW1031*100</f>
        <v>0.1736111111111161</v>
      </c>
      <c r="BX1033" s="1414"/>
      <c r="BY1033" s="1419">
        <f>(BY1031-BY1032)/BY1031*100</f>
        <v>-7.0803500397772403</v>
      </c>
      <c r="BZ1033" s="1419">
        <f>(BZ1031-BZ1032)/BZ1031*100</f>
        <v>0</v>
      </c>
      <c r="CA1033" s="1414"/>
    </row>
    <row r="1034" s="1387" customFormat="1" ht="30" customHeight="1">
      <c r="A1034" s="1388">
        <v>31</v>
      </c>
      <c r="B1034" s="1389" t="s">
        <v>327</v>
      </c>
      <c r="C1034" s="1390"/>
      <c r="D1034" s="1499"/>
      <c r="E1034" s="1626"/>
      <c r="F1034" s="1657"/>
      <c r="G1034" s="1413"/>
      <c r="H1034" s="1419"/>
      <c r="I1034" s="1419"/>
      <c r="J1034" s="1419"/>
      <c r="K1034" s="1419"/>
      <c r="L1034" s="1419"/>
      <c r="M1034" s="1419"/>
      <c r="N1034" s="1419"/>
      <c r="O1034" s="1419"/>
      <c r="P1034" s="1419"/>
      <c r="Q1034" s="1419"/>
      <c r="R1034" s="1419"/>
      <c r="S1034" s="1419"/>
      <c r="T1034" s="1419"/>
      <c r="U1034" s="1419"/>
      <c r="V1034" s="1419"/>
      <c r="W1034" s="1419"/>
      <c r="X1034" s="1419"/>
      <c r="Y1034" s="1419"/>
      <c r="Z1034" s="1419"/>
      <c r="AA1034" s="1419"/>
      <c r="AB1034" s="1419"/>
      <c r="AC1034" s="1419"/>
      <c r="AD1034" s="1419"/>
      <c r="AE1034" s="1419"/>
      <c r="AF1034" s="1419"/>
      <c r="AG1034" s="1419"/>
      <c r="AH1034" s="1419"/>
      <c r="AI1034" s="1419"/>
      <c r="AJ1034" s="1419"/>
      <c r="AK1034" s="1419"/>
      <c r="AL1034" s="1420"/>
      <c r="AM1034" s="1420"/>
      <c r="AN1034" s="1420"/>
      <c r="AO1034" s="1419"/>
      <c r="AP1034" s="1419"/>
      <c r="AQ1034" s="1419"/>
      <c r="AR1034" s="1419"/>
      <c r="AS1034" s="1419"/>
      <c r="AT1034" s="1419"/>
      <c r="AU1034" s="1419"/>
      <c r="AV1034" s="1419"/>
      <c r="AW1034" s="1419"/>
      <c r="AX1034" s="1419"/>
      <c r="AY1034" s="1419"/>
      <c r="AZ1034" s="1419"/>
      <c r="BA1034" s="1419"/>
      <c r="BB1034" s="1419"/>
      <c r="BC1034" s="1419"/>
      <c r="BD1034" s="1419"/>
      <c r="BE1034" s="1419"/>
      <c r="BF1034" s="1419"/>
      <c r="BG1034" s="1419"/>
      <c r="BH1034" s="1419"/>
      <c r="BI1034" s="1419"/>
      <c r="BJ1034" s="1419"/>
      <c r="BK1034" s="1419"/>
      <c r="BL1034" s="1419"/>
      <c r="BM1034" s="1419"/>
      <c r="BN1034" s="1419"/>
      <c r="BO1034" s="1419"/>
      <c r="BP1034" s="1419"/>
      <c r="BQ1034" s="1419"/>
      <c r="BR1034" s="1419"/>
      <c r="BS1034" s="1419"/>
      <c r="BT1034" s="1419"/>
      <c r="BU1034" s="1419"/>
      <c r="BV1034" s="1419"/>
      <c r="BW1034" s="1419"/>
      <c r="BX1034" s="1419"/>
      <c r="BY1034" s="1419"/>
      <c r="BZ1034" s="1419"/>
      <c r="CA1034" s="1419"/>
    </row>
    <row r="1035" s="1" customFormat="1" ht="18.75" customHeight="1">
      <c r="A1035" s="1332"/>
      <c r="B1035" s="1398"/>
      <c r="C1035" s="1653" t="s">
        <v>249</v>
      </c>
      <c r="D1035" s="1542"/>
      <c r="E1035" s="1400"/>
      <c r="F1035" s="1542" t="s">
        <v>397</v>
      </c>
      <c r="G1035" s="1412">
        <v>35</v>
      </c>
      <c r="H1035" s="1419">
        <v>0</v>
      </c>
      <c r="I1035" s="1419">
        <v>0</v>
      </c>
      <c r="J1035" s="1414">
        <f>ROUND(SQRT(H1035^2+I1035^2)*1000/(1.73*H1046),0)</f>
        <v>0</v>
      </c>
      <c r="K1035" s="1419">
        <v>0</v>
      </c>
      <c r="L1035" s="1419">
        <v>0</v>
      </c>
      <c r="M1035" s="1414">
        <f>ROUND(SQRT(K1035^2+L1035^2)*1000/(1.73*K1046),0)</f>
        <v>0</v>
      </c>
      <c r="N1035" s="1419">
        <v>0</v>
      </c>
      <c r="O1035" s="1419">
        <v>0</v>
      </c>
      <c r="P1035" s="1414">
        <f>ROUND(SQRT(N1035^2+O1035^2)*1000/(1.73*N1046),0)</f>
        <v>0</v>
      </c>
      <c r="Q1035" s="1419">
        <v>0</v>
      </c>
      <c r="R1035" s="1419">
        <v>0</v>
      </c>
      <c r="S1035" s="1414">
        <f>ROUND(SQRT(Q1035^2+R1035^2)*1000/(1.73*Q1046),0)</f>
        <v>0</v>
      </c>
      <c r="T1035" s="1419">
        <v>0</v>
      </c>
      <c r="U1035" s="1419">
        <v>0</v>
      </c>
      <c r="V1035" s="1414">
        <f>ROUND(SQRT(T1035^2+U1035^2)*1000/(1.73*T1046),0)</f>
        <v>0</v>
      </c>
      <c r="W1035" s="1419">
        <v>0</v>
      </c>
      <c r="X1035" s="1419">
        <v>0</v>
      </c>
      <c r="Y1035" s="1414">
        <f>ROUND(SQRT(W1035^2+X1035^2)*1000/(1.73*W1046),0)</f>
        <v>0</v>
      </c>
      <c r="Z1035" s="1419">
        <v>0</v>
      </c>
      <c r="AA1035" s="1419">
        <v>0</v>
      </c>
      <c r="AB1035" s="1414">
        <f>ROUND(SQRT(Z1035^2+AA1035^2)*1000/(1.73*Z1046),0)</f>
        <v>0</v>
      </c>
      <c r="AC1035" s="1419">
        <v>0</v>
      </c>
      <c r="AD1035" s="1419">
        <v>0</v>
      </c>
      <c r="AE1035" s="1414">
        <f>ROUND(SQRT(AC1035^2+AD1035^2)*1000/(1.73*AC1046),0)</f>
        <v>0</v>
      </c>
      <c r="AF1035" s="1419">
        <v>0</v>
      </c>
      <c r="AG1035" s="1419">
        <v>0</v>
      </c>
      <c r="AH1035" s="1414">
        <f>ROUND(SQRT(AF1035^2+AG1035^2)*1000/(1.73*AF1046),0)</f>
        <v>0</v>
      </c>
      <c r="AI1035" s="1419">
        <v>0</v>
      </c>
      <c r="AJ1035" s="1419">
        <v>0</v>
      </c>
      <c r="AK1035" s="1414">
        <f>ROUND(SQRT(AI1035^2+AJ1035^2)*1000/(1.73*AI1046),0)</f>
        <v>0</v>
      </c>
      <c r="AL1035" s="1420">
        <v>0</v>
      </c>
      <c r="AM1035" s="1420">
        <v>0</v>
      </c>
      <c r="AN1035" s="1416">
        <f>ROUND(SQRT(AL1035^2+AM1035^2)*1000/(1.73*AL1046),0)</f>
        <v>0</v>
      </c>
      <c r="AO1035" s="1419">
        <v>0</v>
      </c>
      <c r="AP1035" s="1419">
        <v>0</v>
      </c>
      <c r="AQ1035" s="1414">
        <f>ROUND(SQRT(AO1035^2+AP1035^2)*1000/(1.73*AO1046),0)</f>
        <v>0</v>
      </c>
      <c r="AR1035" s="1419">
        <v>0</v>
      </c>
      <c r="AS1035" s="1419">
        <v>0</v>
      </c>
      <c r="AT1035" s="1414">
        <f>ROUND(SQRT(AR1035^2+AS1035^2)*1000/(1.73*AR1046),0)</f>
        <v>0</v>
      </c>
      <c r="AU1035" s="1419">
        <v>0</v>
      </c>
      <c r="AV1035" s="1419">
        <v>0</v>
      </c>
      <c r="AW1035" s="1414">
        <f>ROUND(SQRT(AU1035^2+AV1035^2)*1000/(1.73*AU1046),0)</f>
        <v>0</v>
      </c>
      <c r="AX1035" s="1419">
        <v>0</v>
      </c>
      <c r="AY1035" s="1419">
        <v>0</v>
      </c>
      <c r="AZ1035" s="1414">
        <f>ROUND(SQRT(AX1035^2+AY1035^2)*1000/(1.73*AX1046),0)</f>
        <v>0</v>
      </c>
      <c r="BA1035" s="1419">
        <v>0</v>
      </c>
      <c r="BB1035" s="1419">
        <v>0</v>
      </c>
      <c r="BC1035" s="1414">
        <f>ROUND(SQRT(BA1035^2+BB1035^2)*1000/(1.73*BA1046),0)</f>
        <v>0</v>
      </c>
      <c r="BD1035" s="1419">
        <v>0</v>
      </c>
      <c r="BE1035" s="1419">
        <v>0</v>
      </c>
      <c r="BF1035" s="1414">
        <f>ROUND(SQRT(BD1035^2+BE1035^2)*1000/(1.73*BD1046),0)</f>
        <v>0</v>
      </c>
      <c r="BG1035" s="1419">
        <v>0</v>
      </c>
      <c r="BH1035" s="1419">
        <v>0</v>
      </c>
      <c r="BI1035" s="1414">
        <f>ROUND(SQRT(BG1035^2+BH1035^2)*1000/(1.73*BG1046),0)</f>
        <v>0</v>
      </c>
      <c r="BJ1035" s="1419">
        <v>0</v>
      </c>
      <c r="BK1035" s="1419">
        <v>0</v>
      </c>
      <c r="BL1035" s="1414">
        <f>ROUND(SQRT(BJ1035^2+BK1035^2)*1000/(1.73*BJ1046),0)</f>
        <v>0</v>
      </c>
      <c r="BM1035" s="1419">
        <v>0</v>
      </c>
      <c r="BN1035" s="1419">
        <v>0</v>
      </c>
      <c r="BO1035" s="1414">
        <f>ROUND(SQRT(BM1035^2+BN1035^2)*1000/(1.73*BM1046),0)</f>
        <v>0</v>
      </c>
      <c r="BP1035" s="1419">
        <v>0</v>
      </c>
      <c r="BQ1035" s="1419">
        <v>0</v>
      </c>
      <c r="BR1035" s="1414">
        <f>ROUND(SQRT(BP1035^2+BQ1035^2)*1000/(1.73*BP1046),0)</f>
        <v>0</v>
      </c>
      <c r="BS1035" s="1419">
        <v>0</v>
      </c>
      <c r="BT1035" s="1419">
        <v>0</v>
      </c>
      <c r="BU1035" s="1414">
        <f>ROUND(SQRT(BS1035^2+BT1035^2)*1000/(1.73*BS1046),0)</f>
        <v>0</v>
      </c>
      <c r="BV1035" s="1419">
        <v>0</v>
      </c>
      <c r="BW1035" s="1419">
        <v>0</v>
      </c>
      <c r="BX1035" s="1414">
        <f>ROUND(SQRT(BV1035^2+BW1035^2)*1000/(1.73*BV1046),0)</f>
        <v>0</v>
      </c>
      <c r="BY1035" s="1419">
        <v>0</v>
      </c>
      <c r="BZ1035" s="1419">
        <v>0</v>
      </c>
      <c r="CA1035" s="1414">
        <f>ROUND(SQRT(BY1035^2+BZ1035^2)*1000/(1.73*BY1046),0)</f>
        <v>0</v>
      </c>
    </row>
    <row r="1036" s="1" customFormat="1" ht="18.75" customHeight="1">
      <c r="A1036" s="1332"/>
      <c r="B1036" s="1398"/>
      <c r="C1036" s="1653" t="s">
        <v>57</v>
      </c>
      <c r="D1036" s="1542"/>
      <c r="E1036" s="1409" t="s">
        <v>396</v>
      </c>
      <c r="F1036" s="1410" t="s">
        <v>397</v>
      </c>
      <c r="G1036" s="1412">
        <v>35</v>
      </c>
      <c r="H1036" s="1419">
        <f>J1036*H1046*1.73*0.875/1000</f>
        <v>0.28080062500000003</v>
      </c>
      <c r="I1036" s="1419">
        <f t="shared" ref="I1036:I1045" si="4405">H1036*0.554</f>
        <v>0.15556354625000002</v>
      </c>
      <c r="J1036" s="1414">
        <v>5.2999999999999998</v>
      </c>
      <c r="K1036" s="1419">
        <f>M1036*K1046*1.73*0.875/1000</f>
        <v>0.26490625000000001</v>
      </c>
      <c r="L1036" s="1419">
        <f t="shared" ref="L1036:L1045" si="4406">K1036*0.554</f>
        <v>0.14675806250000001</v>
      </c>
      <c r="M1036" s="1414">
        <v>5</v>
      </c>
      <c r="N1036" s="1419">
        <f>P1036*N1046*1.73*0.875/1000</f>
        <v>0.26490625000000001</v>
      </c>
      <c r="O1036" s="1419">
        <f t="shared" ref="O1036:O1045" si="4407">N1036*0.554</f>
        <v>0.14675806250000001</v>
      </c>
      <c r="P1036" s="1414">
        <v>5</v>
      </c>
      <c r="Q1036" s="1419">
        <f>S1036*Q1046*1.73*0.875/1000</f>
        <v>0.26490625000000001</v>
      </c>
      <c r="R1036" s="1419">
        <f t="shared" ref="R1036:R1045" si="4408">Q1036*0.554</f>
        <v>0.14675806250000001</v>
      </c>
      <c r="S1036" s="1414">
        <v>5</v>
      </c>
      <c r="T1036" s="1419">
        <f>V1036*T1046*1.73*0.875/1000</f>
        <v>0.26490625000000001</v>
      </c>
      <c r="U1036" s="1419">
        <f t="shared" ref="U1036:U1045" si="4409">T1036*0.554</f>
        <v>0.14675806250000001</v>
      </c>
      <c r="V1036" s="1414">
        <v>5</v>
      </c>
      <c r="W1036" s="1419">
        <f>Y1036*W1046*1.73*0.875/1000</f>
        <v>0.26490625000000001</v>
      </c>
      <c r="X1036" s="1419">
        <f t="shared" ref="X1036:X1045" si="4410">W1036*0.554</f>
        <v>0.14675806250000001</v>
      </c>
      <c r="Y1036" s="1414">
        <v>5</v>
      </c>
      <c r="Z1036" s="1419">
        <f>AB1036*Z1046*1.73*0.875/1000</f>
        <v>0.28080062500000003</v>
      </c>
      <c r="AA1036" s="1419">
        <f t="shared" ref="AA1036:AA1045" si="4411">Z1036*0.554</f>
        <v>0.15556354625000002</v>
      </c>
      <c r="AB1036" s="1414">
        <v>5.2999999999999998</v>
      </c>
      <c r="AC1036" s="1419">
        <f>AE1036*AC1046*1.73*0.875/1000</f>
        <v>0.28080062500000003</v>
      </c>
      <c r="AD1036" s="1419">
        <f t="shared" ref="AD1036:AD1045" si="4412">AC1036*0.554</f>
        <v>0.15556354625000002</v>
      </c>
      <c r="AE1036" s="1414">
        <v>5.2999999999999998</v>
      </c>
      <c r="AF1036" s="1419">
        <f>AH1036*AF1046*1.73*0.875/1000</f>
        <v>0.28080062500000003</v>
      </c>
      <c r="AG1036" s="1419">
        <f t="shared" ref="AG1036:AG1045" si="4413">AF1036*0.554</f>
        <v>0.15556354625000002</v>
      </c>
      <c r="AH1036" s="1414">
        <v>5.2999999999999998</v>
      </c>
      <c r="AI1036" s="1419">
        <f>AK1036*AI1046*1.73*0.875/1000</f>
        <v>0.28080062500000003</v>
      </c>
      <c r="AJ1036" s="1419">
        <f t="shared" ref="AJ1036:AJ1045" si="4414">AI1036*0.554</f>
        <v>0.15556354625000002</v>
      </c>
      <c r="AK1036" s="1414">
        <v>5.2999999999999998</v>
      </c>
      <c r="AL1036" s="1420">
        <f>AN1036*AL1046*1.73*0.875/1000</f>
        <v>0.28080062500000003</v>
      </c>
      <c r="AM1036" s="1420">
        <f t="shared" ref="AM1036:AM1045" si="4415">AL1036*0.554</f>
        <v>0.15556354625000002</v>
      </c>
      <c r="AN1036" s="1416">
        <v>5.2999999999999998</v>
      </c>
      <c r="AO1036" s="1419">
        <f>AQ1036*AO1046*1.73*0.875/1000</f>
        <v>0.28080062500000003</v>
      </c>
      <c r="AP1036" s="1419">
        <f t="shared" ref="AP1036:AP1045" si="4416">AO1036*0.554</f>
        <v>0.15556354625000002</v>
      </c>
      <c r="AQ1036" s="1414">
        <v>5.2999999999999998</v>
      </c>
      <c r="AR1036" s="1419">
        <f>AT1036*AR1046*1.73*0.875/1000</f>
        <v>0.28080062500000003</v>
      </c>
      <c r="AS1036" s="1419">
        <f t="shared" ref="AS1036:AS1045" si="4417">AR1036*0.554</f>
        <v>0.15556354625000002</v>
      </c>
      <c r="AT1036" s="1414">
        <v>5.2999999999999998</v>
      </c>
      <c r="AU1036" s="1419">
        <f>AW1036*AU1046*1.73*0.875/1000</f>
        <v>0.28080062500000003</v>
      </c>
      <c r="AV1036" s="1419">
        <f t="shared" ref="AV1036:AV1045" si="4418">AU1036*0.554</f>
        <v>0.15556354625000002</v>
      </c>
      <c r="AW1036" s="1414">
        <v>5.2999999999999998</v>
      </c>
      <c r="AX1036" s="1419">
        <f>AZ1036*AX1046*1.73*0.875/1000</f>
        <v>0.28080062500000003</v>
      </c>
      <c r="AY1036" s="1419">
        <f t="shared" ref="AY1036:AY1045" si="4419">AX1036*0.554</f>
        <v>0.15556354625000002</v>
      </c>
      <c r="AZ1036" s="1414">
        <v>5.2999999999999998</v>
      </c>
      <c r="BA1036" s="1419">
        <f>BC1036*BA1046*1.73*0.875/1000</f>
        <v>0.29616518749999998</v>
      </c>
      <c r="BB1036" s="1419">
        <f t="shared" ref="BB1036:BB1045" si="4420">BA1036*0.554</f>
        <v>0.164075513875</v>
      </c>
      <c r="BC1036" s="1414">
        <v>5.5899999999999999</v>
      </c>
      <c r="BD1036" s="1419">
        <f>BF1036*BD1046*1.73*0.875/1000</f>
        <v>0.29616518749999998</v>
      </c>
      <c r="BE1036" s="1419">
        <f t="shared" ref="BE1036:BE1045" si="4421">BD1036*0.554</f>
        <v>0.164075513875</v>
      </c>
      <c r="BF1036" s="1414">
        <v>5.5899999999999999</v>
      </c>
      <c r="BG1036" s="1419">
        <f>BI1036*BG1046*1.73*0.875/1000</f>
        <v>0.29616518749999998</v>
      </c>
      <c r="BH1036" s="1419">
        <f t="shared" ref="BH1036:BH1045" si="4422">BG1036*0.554</f>
        <v>0.164075513875</v>
      </c>
      <c r="BI1036" s="1414">
        <v>5.5899999999999999</v>
      </c>
      <c r="BJ1036" s="1419">
        <f>BL1036*BJ1046*1.73*0.875/1000</f>
        <v>0.31205956249999994</v>
      </c>
      <c r="BK1036" s="1419">
        <f t="shared" ref="BK1036:BK1045" si="4423">BJ1036*0.554</f>
        <v>0.17288099762499998</v>
      </c>
      <c r="BL1036" s="1414">
        <v>5.8899999999999997</v>
      </c>
      <c r="BM1036" s="1419">
        <f>BO1036*BM1046*1.73*0.875/1000</f>
        <v>0.29616518749999998</v>
      </c>
      <c r="BN1036" s="1419">
        <f t="shared" ref="BN1036:BN1045" si="4424">BM1036*0.554</f>
        <v>0.164075513875</v>
      </c>
      <c r="BO1036" s="1414">
        <v>5.5899999999999999</v>
      </c>
      <c r="BP1036" s="1419">
        <f>BR1036*BP1046*1.73*0.875/1000</f>
        <v>0.29616518749999998</v>
      </c>
      <c r="BQ1036" s="1419">
        <f t="shared" ref="BQ1036:BQ1045" si="4425">BP1036*0.554</f>
        <v>0.164075513875</v>
      </c>
      <c r="BR1036" s="1414">
        <v>5.5899999999999999</v>
      </c>
      <c r="BS1036" s="1419">
        <f>BU1036*BS1046*1.73*0.875/1000</f>
        <v>0.29616518749999998</v>
      </c>
      <c r="BT1036" s="1419">
        <f t="shared" ref="BT1036:BT1045" si="4426">BS1036*0.554</f>
        <v>0.164075513875</v>
      </c>
      <c r="BU1036" s="1414">
        <v>5.5899999999999999</v>
      </c>
      <c r="BV1036" s="1419">
        <f>BX1036*BV1046*1.73*0.875/1000</f>
        <v>0.29616518749999998</v>
      </c>
      <c r="BW1036" s="1419">
        <f t="shared" ref="BW1036:BW1045" si="4427">BV1036*0.554</f>
        <v>0.164075513875</v>
      </c>
      <c r="BX1036" s="1414">
        <v>5.5899999999999999</v>
      </c>
      <c r="BY1036" s="1419">
        <f>CA1036*BY1046*1.73*0.875/1000</f>
        <v>0.32742412499999995</v>
      </c>
      <c r="BZ1036" s="1419">
        <f t="shared" ref="BZ1036:BZ1045" si="4428">BY1036*0.554</f>
        <v>0.18139296524999998</v>
      </c>
      <c r="CA1036" s="1414">
        <v>6.1799999999999997</v>
      </c>
    </row>
    <row r="1037" s="1" customFormat="1" ht="18.75" customHeight="1">
      <c r="A1037" s="1332"/>
      <c r="B1037" s="1398"/>
      <c r="C1037" s="1545"/>
      <c r="D1037" s="1410"/>
      <c r="E1037" s="1409"/>
      <c r="F1037" s="1410" t="s">
        <v>398</v>
      </c>
      <c r="G1037" s="1412">
        <v>10</v>
      </c>
      <c r="H1037" s="1413">
        <v>0.30728</v>
      </c>
      <c r="I1037" s="1413">
        <v>0.079240000000000005</v>
      </c>
      <c r="J1037" s="1414">
        <f>ROUND(SQRT(H1037^2+I1037^2)*1000/(1.73*H1048),0)</f>
        <v>18</v>
      </c>
      <c r="K1037" s="1413">
        <v>0.29727999999999999</v>
      </c>
      <c r="L1037" s="1413">
        <v>0.078880000000000006</v>
      </c>
      <c r="M1037" s="1414">
        <f>ROUND(SQRT(K1037^2+L1037^2)*1000/(1.73*K1048),0)</f>
        <v>17</v>
      </c>
      <c r="N1037" s="1413">
        <v>0.29427999999999999</v>
      </c>
      <c r="O1037" s="1413">
        <v>0.079000000000000001</v>
      </c>
      <c r="P1037" s="1414">
        <f>ROUND(SQRT(N1037^2+O1037^2)*1000/(1.73*N1048),0)</f>
        <v>17</v>
      </c>
      <c r="Q1037" s="1413">
        <v>0.29543999999999998</v>
      </c>
      <c r="R1037" s="1413">
        <v>0.078280000000000002</v>
      </c>
      <c r="S1037" s="1414">
        <f>ROUND(SQRT(Q1037^2+R1037^2)*1000/(1.73*Q1048),0)</f>
        <v>17</v>
      </c>
      <c r="T1037" s="1413">
        <v>0.29668</v>
      </c>
      <c r="U1037" s="1413">
        <v>0.077840000000000006</v>
      </c>
      <c r="V1037" s="1414">
        <f>ROUND(SQRT(T1037^2+U1037^2)*1000/(1.73*T1048),0)</f>
        <v>17</v>
      </c>
      <c r="W1037" s="1413">
        <v>0.29992000000000002</v>
      </c>
      <c r="X1037" s="1413">
        <v>0.076480000000000006</v>
      </c>
      <c r="Y1037" s="1414">
        <f>ROUND(SQRT(W1037^2+X1037^2)*1000/(1.73*W1048),0)</f>
        <v>17</v>
      </c>
      <c r="Z1037" s="1413">
        <v>0.31812000000000001</v>
      </c>
      <c r="AA1037" s="1413">
        <v>0.075240000000000001</v>
      </c>
      <c r="AB1037" s="1414">
        <f>ROUND(SQRT(Z1037^2+AA1037^2)*1000/(1.73*Z1048),0)</f>
        <v>18</v>
      </c>
      <c r="AC1037" s="1413">
        <v>0.31519999999999998</v>
      </c>
      <c r="AD1037" s="1413">
        <v>0.072959999999999997</v>
      </c>
      <c r="AE1037" s="1414">
        <f>ROUND(SQRT(AC1037^2+AD1037^2)*1000/(1.73*AC1048),0)</f>
        <v>18</v>
      </c>
      <c r="AF1037" s="1413">
        <v>0.31168000000000001</v>
      </c>
      <c r="AG1037" s="1413">
        <v>0.069760000000000003</v>
      </c>
      <c r="AH1037" s="1414">
        <f>ROUND(SQRT(AF1037^2+AG1037^2)*1000/(1.73*AF1048),0)</f>
        <v>18</v>
      </c>
      <c r="AI1037" s="1413">
        <v>0.31828000000000001</v>
      </c>
      <c r="AJ1037" s="1413">
        <v>0.074560000000000001</v>
      </c>
      <c r="AK1037" s="1414">
        <f>ROUND(SQRT(AI1037^2+AJ1037^2)*1000/(1.73*AI1048),0)</f>
        <v>18</v>
      </c>
      <c r="AL1037" s="1415">
        <v>0.31956000000000001</v>
      </c>
      <c r="AM1037" s="1415">
        <v>0.071239999999999998</v>
      </c>
      <c r="AN1037" s="1416">
        <f>ROUND(SQRT(AL1037^2+AM1037^2)*1000/(1.73*AL1048),0)</f>
        <v>18</v>
      </c>
      <c r="AO1037" s="1413">
        <v>0.31028</v>
      </c>
      <c r="AP1037" s="1413">
        <v>0.069720000000000004</v>
      </c>
      <c r="AQ1037" s="1414">
        <f>ROUND(SQRT(AO1037^2+AP1037^2)*1000/(1.73*AO1048),0)</f>
        <v>18</v>
      </c>
      <c r="AR1037" s="1413">
        <v>0.31075999999999998</v>
      </c>
      <c r="AS1037" s="1413">
        <v>0.071360000000000007</v>
      </c>
      <c r="AT1037" s="1414">
        <f>ROUND(SQRT(AR1037^2+AS1037^2)*1000/(1.73*AR1048),0)</f>
        <v>18</v>
      </c>
      <c r="AU1037" s="1413">
        <v>0.31015999999999999</v>
      </c>
      <c r="AV1037" s="1413">
        <v>0.069199999999999998</v>
      </c>
      <c r="AW1037" s="1414">
        <f>ROUND(SQRT(AU1037^2+AV1037^2)*1000/(1.73*AU1048),0)</f>
        <v>18</v>
      </c>
      <c r="AX1037" s="1413">
        <v>0.30671999999999999</v>
      </c>
      <c r="AY1037" s="1413">
        <v>0.070519999999999999</v>
      </c>
      <c r="AZ1037" s="1414">
        <f>ROUND(SQRT(AX1037^2+AY1037^2)*1000/(1.73*AX1048),0)</f>
        <v>18</v>
      </c>
      <c r="BA1037" s="1413">
        <v>0.32131999999999999</v>
      </c>
      <c r="BB1037" s="1413">
        <v>0.073840000000000003</v>
      </c>
      <c r="BC1037" s="1414">
        <f>ROUND(SQRT(BA1037^2+BB1037^2)*1000/(1.73*BA1048),0)</f>
        <v>19</v>
      </c>
      <c r="BD1037" s="1413">
        <v>0.33756000000000003</v>
      </c>
      <c r="BE1037" s="1413">
        <v>0.073120000000000004</v>
      </c>
      <c r="BF1037" s="1414">
        <f>ROUND(SQRT(BD1037^2+BE1037^2)*1000/(1.73*BD1048),0)</f>
        <v>19</v>
      </c>
      <c r="BG1037" s="1413">
        <v>0.33404</v>
      </c>
      <c r="BH1037" s="1413">
        <v>0.072639999999999996</v>
      </c>
      <c r="BI1037" s="1414">
        <f>ROUND(SQRT(BG1037^2+BH1037^2)*1000/(1.73*BG1048),0)</f>
        <v>19</v>
      </c>
      <c r="BJ1037" s="1413">
        <v>0.34744000000000003</v>
      </c>
      <c r="BK1037" s="1413">
        <v>0.075079999999999994</v>
      </c>
      <c r="BL1037" s="1414">
        <f>ROUND(SQRT(BJ1037^2+BK1037^2)*1000/(1.73*BJ1048),0)</f>
        <v>20</v>
      </c>
      <c r="BM1037" s="1413">
        <v>0.33663999999999999</v>
      </c>
      <c r="BN1037" s="1413">
        <v>0.075520000000000004</v>
      </c>
      <c r="BO1037" s="1414">
        <f>ROUND(SQRT(BM1037^2+BN1037^2)*1000/(1.73*BM1048),0)</f>
        <v>19</v>
      </c>
      <c r="BP1037" s="1413">
        <v>0.33860000000000001</v>
      </c>
      <c r="BQ1037" s="1413">
        <v>0.076039999999999996</v>
      </c>
      <c r="BR1037" s="1414">
        <f>ROUND(SQRT(BP1037^2+BQ1037^2)*1000/(1.73*BP1048),0)</f>
        <v>19</v>
      </c>
      <c r="BS1037" s="1413">
        <v>0.33040000000000003</v>
      </c>
      <c r="BT1037" s="1413">
        <v>0.076319999999999999</v>
      </c>
      <c r="BU1037" s="1414">
        <f>ROUND(SQRT(BS1037^2+BT1037^2)*1000/(1.73*BS1048),0)</f>
        <v>19</v>
      </c>
      <c r="BV1037" s="1413">
        <v>0.32172000000000001</v>
      </c>
      <c r="BW1037" s="1413">
        <v>0.078119999999999995</v>
      </c>
      <c r="BX1037" s="1414">
        <f>ROUND(SQRT(BV1037^2+BW1037^2)*1000/(1.73*BV1048),0)</f>
        <v>19</v>
      </c>
      <c r="BY1037" s="1413">
        <v>0.35664000000000001</v>
      </c>
      <c r="BZ1037" s="1413">
        <v>0.079159999999999994</v>
      </c>
      <c r="CA1037" s="1414">
        <f>ROUND(SQRT(BY1037^2+BZ1037^2)*1000/(1.73*BY1048),0)</f>
        <v>21</v>
      </c>
    </row>
    <row r="1038" s="1" customFormat="1" ht="18.75" customHeight="1">
      <c r="A1038" s="1332"/>
      <c r="B1038" s="1398"/>
      <c r="C1038" s="1545"/>
      <c r="D1038" s="1410"/>
      <c r="E1038" s="1409"/>
      <c r="F1038" s="1410" t="s">
        <v>399</v>
      </c>
      <c r="G1038" s="1412" t="s">
        <v>400</v>
      </c>
      <c r="H1038" s="1417">
        <v>0</v>
      </c>
      <c r="I1038" s="1417"/>
      <c r="J1038" s="1417"/>
      <c r="K1038" s="1417">
        <v>0</v>
      </c>
      <c r="L1038" s="1417"/>
      <c r="M1038" s="1417"/>
      <c r="N1038" s="1417">
        <v>0</v>
      </c>
      <c r="O1038" s="1417"/>
      <c r="P1038" s="1417"/>
      <c r="Q1038" s="1417">
        <v>0</v>
      </c>
      <c r="R1038" s="1417"/>
      <c r="S1038" s="1417"/>
      <c r="T1038" s="1417">
        <v>0</v>
      </c>
      <c r="U1038" s="1417"/>
      <c r="V1038" s="1417"/>
      <c r="W1038" s="1417">
        <v>0</v>
      </c>
      <c r="X1038" s="1417"/>
      <c r="Y1038" s="1417"/>
      <c r="Z1038" s="1417">
        <v>0</v>
      </c>
      <c r="AA1038" s="1417"/>
      <c r="AB1038" s="1417"/>
      <c r="AC1038" s="1417">
        <v>0</v>
      </c>
      <c r="AD1038" s="1417"/>
      <c r="AE1038" s="1417"/>
      <c r="AF1038" s="1417">
        <v>0</v>
      </c>
      <c r="AG1038" s="1417"/>
      <c r="AH1038" s="1417"/>
      <c r="AI1038" s="1417">
        <v>0</v>
      </c>
      <c r="AJ1038" s="1417"/>
      <c r="AK1038" s="1417"/>
      <c r="AL1038" s="1418">
        <v>0</v>
      </c>
      <c r="AM1038" s="1418"/>
      <c r="AN1038" s="1418"/>
      <c r="AO1038" s="1417">
        <v>0</v>
      </c>
      <c r="AP1038" s="1417"/>
      <c r="AQ1038" s="1417"/>
      <c r="AR1038" s="1417">
        <v>0</v>
      </c>
      <c r="AS1038" s="1417"/>
      <c r="AT1038" s="1417"/>
      <c r="AU1038" s="1417">
        <v>0</v>
      </c>
      <c r="AV1038" s="1417"/>
      <c r="AW1038" s="1417"/>
      <c r="AX1038" s="1417">
        <v>0</v>
      </c>
      <c r="AY1038" s="1417"/>
      <c r="AZ1038" s="1417"/>
      <c r="BA1038" s="1417">
        <v>0</v>
      </c>
      <c r="BB1038" s="1417"/>
      <c r="BC1038" s="1417"/>
      <c r="BD1038" s="1417">
        <v>0</v>
      </c>
      <c r="BE1038" s="1417"/>
      <c r="BF1038" s="1417"/>
      <c r="BG1038" s="1417">
        <v>0</v>
      </c>
      <c r="BH1038" s="1417"/>
      <c r="BI1038" s="1417"/>
      <c r="BJ1038" s="1417">
        <v>0</v>
      </c>
      <c r="BK1038" s="1417"/>
      <c r="BL1038" s="1417"/>
      <c r="BM1038" s="1417">
        <v>0</v>
      </c>
      <c r="BN1038" s="1417"/>
      <c r="BO1038" s="1417"/>
      <c r="BP1038" s="1417">
        <v>0</v>
      </c>
      <c r="BQ1038" s="1417"/>
      <c r="BR1038" s="1417"/>
      <c r="BS1038" s="1417">
        <v>0</v>
      </c>
      <c r="BT1038" s="1417"/>
      <c r="BU1038" s="1417"/>
      <c r="BV1038" s="1417">
        <v>0</v>
      </c>
      <c r="BW1038" s="1417"/>
      <c r="BX1038" s="1417"/>
      <c r="BY1038" s="1417">
        <v>0</v>
      </c>
      <c r="BZ1038" s="1417"/>
      <c r="CA1038" s="1417"/>
    </row>
    <row r="1039" s="1" customFormat="1" ht="18.75" customHeight="1">
      <c r="A1039" s="1332"/>
      <c r="B1039" s="1398"/>
      <c r="C1039" s="1545"/>
      <c r="D1039" s="1410"/>
      <c r="E1039" s="1409"/>
      <c r="F1039" s="1410" t="s">
        <v>401</v>
      </c>
      <c r="G1039" s="1412" t="s">
        <v>400</v>
      </c>
      <c r="H1039" s="1419"/>
      <c r="I1039" s="1419"/>
      <c r="J1039" s="1419"/>
      <c r="K1039" s="1419"/>
      <c r="L1039" s="1419"/>
      <c r="M1039" s="1419"/>
      <c r="N1039" s="1419"/>
      <c r="O1039" s="1419"/>
      <c r="P1039" s="1419"/>
      <c r="Q1039" s="1419"/>
      <c r="R1039" s="1419"/>
      <c r="S1039" s="1419"/>
      <c r="T1039" s="1419"/>
      <c r="U1039" s="1419"/>
      <c r="V1039" s="1419"/>
      <c r="W1039" s="1419"/>
      <c r="X1039" s="1419"/>
      <c r="Y1039" s="1419"/>
      <c r="Z1039" s="1419"/>
      <c r="AA1039" s="1419"/>
      <c r="AB1039" s="1419"/>
      <c r="AC1039" s="1419"/>
      <c r="AD1039" s="1419"/>
      <c r="AE1039" s="1419"/>
      <c r="AF1039" s="1419"/>
      <c r="AG1039" s="1419"/>
      <c r="AH1039" s="1419"/>
      <c r="AI1039" s="1419"/>
      <c r="AJ1039" s="1419"/>
      <c r="AK1039" s="1419"/>
      <c r="AL1039" s="1420"/>
      <c r="AM1039" s="1420"/>
      <c r="AN1039" s="1420"/>
      <c r="AO1039" s="1419"/>
      <c r="AP1039" s="1419"/>
      <c r="AQ1039" s="1419"/>
      <c r="AR1039" s="1419"/>
      <c r="AS1039" s="1419"/>
      <c r="AT1039" s="1419"/>
      <c r="AU1039" s="1419"/>
      <c r="AV1039" s="1419"/>
      <c r="AW1039" s="1419"/>
      <c r="AX1039" s="1419"/>
      <c r="AY1039" s="1419"/>
      <c r="AZ1039" s="1419"/>
      <c r="BA1039" s="1419"/>
      <c r="BB1039" s="1419"/>
      <c r="BC1039" s="1419"/>
      <c r="BD1039" s="1419"/>
      <c r="BE1039" s="1419"/>
      <c r="BF1039" s="1419"/>
      <c r="BG1039" s="1419"/>
      <c r="BH1039" s="1419"/>
      <c r="BI1039" s="1419"/>
      <c r="BJ1039" s="1419"/>
      <c r="BK1039" s="1419"/>
      <c r="BL1039" s="1419"/>
      <c r="BM1039" s="1419"/>
      <c r="BN1039" s="1419"/>
      <c r="BO1039" s="1419"/>
      <c r="BP1039" s="1419"/>
      <c r="BQ1039" s="1419"/>
      <c r="BR1039" s="1419"/>
      <c r="BS1039" s="1419"/>
      <c r="BT1039" s="1419"/>
      <c r="BU1039" s="1419"/>
      <c r="BV1039" s="1419"/>
      <c r="BW1039" s="1419"/>
      <c r="BX1039" s="1419"/>
      <c r="BY1039" s="1419"/>
      <c r="BZ1039" s="1419"/>
      <c r="CA1039" s="1419"/>
    </row>
    <row r="1040" s="1" customFormat="1" ht="18.75" customHeight="1">
      <c r="A1040" s="1332"/>
      <c r="B1040" s="1398"/>
      <c r="C1040" s="1545" t="s">
        <v>102</v>
      </c>
      <c r="D1040" s="1410"/>
      <c r="E1040" s="1409" t="s">
        <v>396</v>
      </c>
      <c r="F1040" s="1410" t="s">
        <v>397</v>
      </c>
      <c r="G1040" s="1412">
        <v>35</v>
      </c>
      <c r="H1040" s="1419">
        <f>J1040*H1047*1.73*0.875/1000</f>
        <v>0.17165925000000001</v>
      </c>
      <c r="I1040" s="1419">
        <f t="shared" si="4405"/>
        <v>0.09509922450000001</v>
      </c>
      <c r="J1040" s="1414">
        <v>3.2400000000000002</v>
      </c>
      <c r="K1040" s="1419">
        <f>M1040*K1047*1.73*0.875/1000</f>
        <v>0.17165925000000001</v>
      </c>
      <c r="L1040" s="1419">
        <f t="shared" si="4406"/>
        <v>0.09509922450000001</v>
      </c>
      <c r="M1040" s="1414">
        <v>3.2400000000000002</v>
      </c>
      <c r="N1040" s="1419">
        <f>P1040*N1047*1.73*0.875/1000</f>
        <v>0.17165925000000001</v>
      </c>
      <c r="O1040" s="1419">
        <f t="shared" si="4407"/>
        <v>0.09509922450000001</v>
      </c>
      <c r="P1040" s="1414">
        <v>3.2400000000000002</v>
      </c>
      <c r="Q1040" s="1419">
        <f>S1040*Q1047*1.73*0.875/1000</f>
        <v>0.155764875</v>
      </c>
      <c r="R1040" s="1419">
        <f t="shared" si="4408"/>
        <v>0.08629374075</v>
      </c>
      <c r="S1040" s="1414">
        <v>2.9399999999999999</v>
      </c>
      <c r="T1040" s="1419">
        <f>V1040*T1047*1.73*0.875/1000</f>
        <v>0.155764875</v>
      </c>
      <c r="U1040" s="1419">
        <f t="shared" si="4409"/>
        <v>0.08629374075</v>
      </c>
      <c r="V1040" s="1414">
        <v>2.9399999999999999</v>
      </c>
      <c r="W1040" s="1419">
        <f>Y1040*W1047*1.73*0.875/1000</f>
        <v>0.17165925000000001</v>
      </c>
      <c r="X1040" s="1419">
        <f t="shared" si="4410"/>
        <v>0.09509922450000001</v>
      </c>
      <c r="Y1040" s="1414">
        <v>3.2400000000000002</v>
      </c>
      <c r="Z1040" s="1419">
        <f>AB1040*Z1047*1.73*0.875/1000</f>
        <v>0.17165925000000001</v>
      </c>
      <c r="AA1040" s="1419">
        <f t="shared" si="4411"/>
        <v>0.09509922450000001</v>
      </c>
      <c r="AB1040" s="1414">
        <v>3.2400000000000002</v>
      </c>
      <c r="AC1040" s="1419">
        <f>AE1040*AC1047*1.73*0.875/1000</f>
        <v>0.1870238125</v>
      </c>
      <c r="AD1040" s="1419">
        <f t="shared" si="4412"/>
        <v>0.103611192125</v>
      </c>
      <c r="AE1040" s="1414">
        <v>3.5299999999999998</v>
      </c>
      <c r="AF1040" s="1419">
        <f>AH1040*AF1047*1.73*0.875/1000</f>
        <v>0.1870238125</v>
      </c>
      <c r="AG1040" s="1419">
        <f t="shared" si="4413"/>
        <v>0.103611192125</v>
      </c>
      <c r="AH1040" s="1414">
        <v>3.5299999999999998</v>
      </c>
      <c r="AI1040" s="1419">
        <f>AK1040*AI1047*1.73*0.875/1000</f>
        <v>0.1870238125</v>
      </c>
      <c r="AJ1040" s="1419">
        <f t="shared" si="4414"/>
        <v>0.103611192125</v>
      </c>
      <c r="AK1040" s="1414">
        <v>3.5299999999999998</v>
      </c>
      <c r="AL1040" s="1420">
        <f>AN1040*AL1047*1.73*0.875/1000</f>
        <v>0.1870238125</v>
      </c>
      <c r="AM1040" s="1420">
        <f t="shared" si="4415"/>
        <v>0.103611192125</v>
      </c>
      <c r="AN1040" s="1416">
        <v>3.5299999999999998</v>
      </c>
      <c r="AO1040" s="1419">
        <f>AQ1040*AO1047*1.73*0.875/1000</f>
        <v>0.1870238125</v>
      </c>
      <c r="AP1040" s="1419">
        <f t="shared" si="4416"/>
        <v>0.103611192125</v>
      </c>
      <c r="AQ1040" s="1414">
        <v>3.5299999999999998</v>
      </c>
      <c r="AR1040" s="1419">
        <f>AT1040*AR1047*1.73*0.875/1000</f>
        <v>0.1870238125</v>
      </c>
      <c r="AS1040" s="1419">
        <f t="shared" si="4417"/>
        <v>0.103611192125</v>
      </c>
      <c r="AT1040" s="1414">
        <v>3.5299999999999998</v>
      </c>
      <c r="AU1040" s="1419">
        <f>AW1040*AU1047*1.73*0.875/1000</f>
        <v>0.17165925000000001</v>
      </c>
      <c r="AV1040" s="1419">
        <f t="shared" si="4418"/>
        <v>0.09509922450000001</v>
      </c>
      <c r="AW1040" s="1414">
        <v>3.2400000000000002</v>
      </c>
      <c r="AX1040" s="1419">
        <f>AZ1040*AX1047*1.73*0.875/1000</f>
        <v>0.17165925000000001</v>
      </c>
      <c r="AY1040" s="1419">
        <f t="shared" si="4419"/>
        <v>0.09509922450000001</v>
      </c>
      <c r="AZ1040" s="1414">
        <v>3.2400000000000002</v>
      </c>
      <c r="BA1040" s="1419">
        <f>BC1040*BA1047*1.73*0.875/1000</f>
        <v>0.17165925000000001</v>
      </c>
      <c r="BB1040" s="1419">
        <f t="shared" si="4420"/>
        <v>0.09509922450000001</v>
      </c>
      <c r="BC1040" s="1414">
        <v>3.2400000000000002</v>
      </c>
      <c r="BD1040" s="1419">
        <f>BF1040*BD1047*1.73*0.875/1000</f>
        <v>0.1870238125</v>
      </c>
      <c r="BE1040" s="1419">
        <f t="shared" si="4421"/>
        <v>0.103611192125</v>
      </c>
      <c r="BF1040" s="1414">
        <v>3.5299999999999998</v>
      </c>
      <c r="BG1040" s="1419">
        <f>BI1040*BG1047*1.73*0.875/1000</f>
        <v>0.1870238125</v>
      </c>
      <c r="BH1040" s="1419">
        <f t="shared" si="4422"/>
        <v>0.103611192125</v>
      </c>
      <c r="BI1040" s="1414">
        <v>3.5299999999999998</v>
      </c>
      <c r="BJ1040" s="1419">
        <f>BL1040*BJ1047*1.73*0.875/1000</f>
        <v>0.1870238125</v>
      </c>
      <c r="BK1040" s="1419">
        <f t="shared" si="4423"/>
        <v>0.103611192125</v>
      </c>
      <c r="BL1040" s="1414">
        <v>3.5299999999999998</v>
      </c>
      <c r="BM1040" s="1419">
        <f>BO1040*BM1047*1.73*0.875/1000</f>
        <v>0.1870238125</v>
      </c>
      <c r="BN1040" s="1419">
        <f t="shared" si="4424"/>
        <v>0.103611192125</v>
      </c>
      <c r="BO1040" s="1414">
        <v>3.5299999999999998</v>
      </c>
      <c r="BP1040" s="1419">
        <f>BR1040*BP1047*1.73*0.875/1000</f>
        <v>0.1870238125</v>
      </c>
      <c r="BQ1040" s="1419">
        <f t="shared" si="4425"/>
        <v>0.103611192125</v>
      </c>
      <c r="BR1040" s="1414">
        <v>3.5299999999999998</v>
      </c>
      <c r="BS1040" s="1419">
        <f>BU1040*BS1047*1.73*0.875/1000</f>
        <v>0.1870238125</v>
      </c>
      <c r="BT1040" s="1419">
        <f t="shared" si="4426"/>
        <v>0.103611192125</v>
      </c>
      <c r="BU1040" s="1414">
        <v>3.5299999999999998</v>
      </c>
      <c r="BV1040" s="1419">
        <f>BX1040*BV1047*1.73*0.875/1000</f>
        <v>0.1870238125</v>
      </c>
      <c r="BW1040" s="1419">
        <f t="shared" si="4427"/>
        <v>0.103611192125</v>
      </c>
      <c r="BX1040" s="1414">
        <v>3.5299999999999998</v>
      </c>
      <c r="BY1040" s="1419">
        <f>CA1040*BY1047*1.73*0.875/1000</f>
        <v>0.17165925000000001</v>
      </c>
      <c r="BZ1040" s="1419">
        <f t="shared" si="4428"/>
        <v>0.09509922450000001</v>
      </c>
      <c r="CA1040" s="1414">
        <v>3.2400000000000002</v>
      </c>
    </row>
    <row r="1041" s="1" customFormat="1" ht="18.75" customHeight="1">
      <c r="A1041" s="1332"/>
      <c r="B1041" s="1398"/>
      <c r="C1041" s="1545"/>
      <c r="D1041" s="1410"/>
      <c r="E1041" s="1409"/>
      <c r="F1041" s="1410" t="s">
        <v>398</v>
      </c>
      <c r="G1041" s="1412">
        <v>10</v>
      </c>
      <c r="H1041" s="1413">
        <v>0.17663999999999999</v>
      </c>
      <c r="I1041" s="1413">
        <v>0.068320000000000006</v>
      </c>
      <c r="J1041" s="1414">
        <f>ROUND(SQRT(H1041^2+I1041^2)*1000/(1.73*H1049),0)</f>
        <v>11</v>
      </c>
      <c r="K1041" s="1413">
        <v>0.17743999999999999</v>
      </c>
      <c r="L1041" s="1413">
        <v>0.065879999999999994</v>
      </c>
      <c r="M1041" s="1414">
        <v>3.2400000000000002</v>
      </c>
      <c r="N1041" s="1413">
        <v>0.17652000000000001</v>
      </c>
      <c r="O1041" s="1413">
        <v>0.066159999999999997</v>
      </c>
      <c r="P1041" s="1414">
        <f>ROUND(SQRT(N1041^2+O1041^2)*1000/(1.73*N1049),0)</f>
        <v>11</v>
      </c>
      <c r="Q1041" s="1413">
        <v>0.17024</v>
      </c>
      <c r="R1041" s="1413">
        <v>0.066360000000000002</v>
      </c>
      <c r="S1041" s="1414">
        <f>ROUND(SQRT(Q1041^2+R1041^2)*1000/(1.73*Q1049),0)</f>
        <v>10</v>
      </c>
      <c r="T1041" s="1413">
        <v>0.17532</v>
      </c>
      <c r="U1041" s="1413">
        <v>0.065240000000000006</v>
      </c>
      <c r="V1041" s="1414">
        <f>ROUND(SQRT(T1041^2+U1041^2)*1000/(1.73*T1049),0)</f>
        <v>10</v>
      </c>
      <c r="W1041" s="1413">
        <v>0.17948</v>
      </c>
      <c r="X1041" s="1413">
        <v>0.06676</v>
      </c>
      <c r="Y1041" s="1414">
        <f>ROUND(SQRT(W1041^2+X1041^2)*1000/(1.73*W1049),0)</f>
        <v>11</v>
      </c>
      <c r="Z1041" s="1413">
        <v>0.18436</v>
      </c>
      <c r="AA1041" s="1413">
        <v>0.067360000000000003</v>
      </c>
      <c r="AB1041" s="1414">
        <f>ROUND(SQRT(Z1041^2+AA1041^2)*1000/(1.73*Z1049),0)</f>
        <v>11</v>
      </c>
      <c r="AC1041" s="1413">
        <v>0.19767999999999999</v>
      </c>
      <c r="AD1041" s="1413">
        <v>0.067960000000000007</v>
      </c>
      <c r="AE1041" s="1414">
        <f>ROUND(SQRT(AC1041^2+AD1041^2)*1000/(1.73*AC1049),0)</f>
        <v>12</v>
      </c>
      <c r="AF1041" s="1413">
        <v>0.21160000000000001</v>
      </c>
      <c r="AG1041" s="1413">
        <v>0.067760000000000001</v>
      </c>
      <c r="AH1041" s="1414">
        <f>ROUND(SQRT(AF1041^2+AG1041^2)*1000/(1.73*AF1049),0)</f>
        <v>12</v>
      </c>
      <c r="AI1041" s="1413">
        <v>0.20055999999999999</v>
      </c>
      <c r="AJ1041" s="1413">
        <v>0.068959999999999994</v>
      </c>
      <c r="AK1041" s="1414">
        <f>ROUND(SQRT(AI1041^2+AJ1041^2)*1000/(1.73*AI1049),0)</f>
        <v>12</v>
      </c>
      <c r="AL1041" s="1415">
        <v>0.1958</v>
      </c>
      <c r="AM1041" s="1415">
        <v>0.068879999999999997</v>
      </c>
      <c r="AN1041" s="1416">
        <f>ROUND(SQRT(AL1041^2+AM1041^2)*1000/(1.73*AL1049),0)</f>
        <v>12</v>
      </c>
      <c r="AO1041" s="1413">
        <v>0.20064000000000001</v>
      </c>
      <c r="AP1041" s="1413">
        <v>0.068279999999999993</v>
      </c>
      <c r="AQ1041" s="1414">
        <f>ROUND(SQRT(AO1041^2+AP1041^2)*1000/(1.73*AO1049),0)</f>
        <v>12</v>
      </c>
      <c r="AR1041" s="1413">
        <v>0.19356000000000001</v>
      </c>
      <c r="AS1041" s="1413">
        <v>0.070680000000000007</v>
      </c>
      <c r="AT1041" s="1414">
        <f>ROUND(SQRT(AR1041^2+AS1041^2)*1000/(1.73*AR1049),0)</f>
        <v>12</v>
      </c>
      <c r="AU1041" s="1413">
        <v>0.18371999999999999</v>
      </c>
      <c r="AV1041" s="1413">
        <v>0.068760000000000002</v>
      </c>
      <c r="AW1041" s="1414">
        <f>ROUND(SQRT(AU1041^2+AV1041^2)*1000/(1.73*AU1049),0)</f>
        <v>11</v>
      </c>
      <c r="AX1041" s="1413">
        <v>0.18568000000000001</v>
      </c>
      <c r="AY1041" s="1413">
        <v>0.068440000000000001</v>
      </c>
      <c r="AZ1041" s="1414">
        <f>ROUND(SQRT(AX1041^2+AY1041^2)*1000/(1.73*AX1049),0)</f>
        <v>11</v>
      </c>
      <c r="BA1041" s="1413">
        <v>0.19312000000000001</v>
      </c>
      <c r="BB1041" s="1413">
        <v>0.068440000000000001</v>
      </c>
      <c r="BC1041" s="1414">
        <f>ROUND(SQRT(BA1041^2+BB1041^2)*1000/(1.73*BA1049),0)</f>
        <v>11</v>
      </c>
      <c r="BD1041" s="1413">
        <v>0.2046</v>
      </c>
      <c r="BE1041" s="1413">
        <v>0.070599999999999996</v>
      </c>
      <c r="BF1041" s="1414">
        <f>ROUND(SQRT(BD1041^2+BE1041^2)*1000/(1.73*BD1049),0)</f>
        <v>12</v>
      </c>
      <c r="BG1041" s="1413">
        <v>0.20691999999999999</v>
      </c>
      <c r="BH1041" s="1413">
        <v>0.070639999999999994</v>
      </c>
      <c r="BI1041" s="1414">
        <f>ROUND(SQRT(BG1041^2+BH1041^2)*1000/(1.73*BG1049),0)</f>
        <v>12</v>
      </c>
      <c r="BJ1041" s="1413">
        <v>0.20704</v>
      </c>
      <c r="BK1041" s="1413">
        <v>0.070040000000000005</v>
      </c>
      <c r="BL1041" s="1414">
        <f>ROUND(SQRT(BJ1041^2+BK1041^2)*1000/(1.73*BJ1049),0)</f>
        <v>12</v>
      </c>
      <c r="BM1041" s="1413">
        <v>0.19924</v>
      </c>
      <c r="BN1041" s="1413">
        <v>0.071879999999999999</v>
      </c>
      <c r="BO1041" s="1414">
        <f>ROUND(SQRT(BM1041^2+BN1041^2)*1000/(1.73*BM1049),0)</f>
        <v>12</v>
      </c>
      <c r="BP1041" s="1413">
        <v>0.19683999999999999</v>
      </c>
      <c r="BQ1041" s="1413">
        <v>0.071800000000000003</v>
      </c>
      <c r="BR1041" s="1414">
        <f>ROUND(SQRT(BP1041^2+BQ1041^2)*1000/(1.73*BP1049),0)</f>
        <v>12</v>
      </c>
      <c r="BS1041" s="1413">
        <v>0.20280000000000001</v>
      </c>
      <c r="BT1041" s="1413">
        <v>0.072999999999999995</v>
      </c>
      <c r="BU1041" s="1414">
        <f>ROUND(SQRT(BS1041^2+BT1041^2)*1000/(1.73*BS1049),0)</f>
        <v>12</v>
      </c>
      <c r="BV1041" s="1413">
        <v>0.20396</v>
      </c>
      <c r="BW1041" s="1413">
        <v>0.072760000000000005</v>
      </c>
      <c r="BX1041" s="1414">
        <f>ROUND(SQRT(BV1041^2+BW1041^2)*1000/(1.73*BV1049),0)</f>
        <v>12</v>
      </c>
      <c r="BY1041" s="1413">
        <v>0.18592</v>
      </c>
      <c r="BZ1041" s="1413">
        <v>0.067640000000000006</v>
      </c>
      <c r="CA1041" s="1414">
        <f>ROUND(SQRT(BY1041^2+BZ1041^2)*1000/(1.73*BY1049),0)</f>
        <v>11</v>
      </c>
    </row>
    <row r="1042" s="1" customFormat="1" ht="18.75" customHeight="1">
      <c r="A1042" s="1332"/>
      <c r="B1042" s="1398"/>
      <c r="C1042" s="1545"/>
      <c r="D1042" s="1410"/>
      <c r="E1042" s="1409"/>
      <c r="F1042" s="1410" t="s">
        <v>399</v>
      </c>
      <c r="G1042" s="1412" t="s">
        <v>400</v>
      </c>
      <c r="H1042" s="1417">
        <v>0</v>
      </c>
      <c r="I1042" s="1417"/>
      <c r="J1042" s="1417"/>
      <c r="K1042" s="1417">
        <v>0</v>
      </c>
      <c r="L1042" s="1417"/>
      <c r="M1042" s="1417"/>
      <c r="N1042" s="1417">
        <v>0</v>
      </c>
      <c r="O1042" s="1417"/>
      <c r="P1042" s="1417"/>
      <c r="Q1042" s="1417">
        <v>0</v>
      </c>
      <c r="R1042" s="1417"/>
      <c r="S1042" s="1417"/>
      <c r="T1042" s="1417">
        <v>0</v>
      </c>
      <c r="U1042" s="1417"/>
      <c r="V1042" s="1417"/>
      <c r="W1042" s="1417">
        <v>0</v>
      </c>
      <c r="X1042" s="1417"/>
      <c r="Y1042" s="1417"/>
      <c r="Z1042" s="1417">
        <v>0</v>
      </c>
      <c r="AA1042" s="1417"/>
      <c r="AB1042" s="1417"/>
      <c r="AC1042" s="1417">
        <v>0</v>
      </c>
      <c r="AD1042" s="1417"/>
      <c r="AE1042" s="1417"/>
      <c r="AF1042" s="1417">
        <v>0</v>
      </c>
      <c r="AG1042" s="1417"/>
      <c r="AH1042" s="1417"/>
      <c r="AI1042" s="1417">
        <v>0</v>
      </c>
      <c r="AJ1042" s="1417"/>
      <c r="AK1042" s="1417"/>
      <c r="AL1042" s="1418">
        <v>0</v>
      </c>
      <c r="AM1042" s="1418"/>
      <c r="AN1042" s="1418"/>
      <c r="AO1042" s="1417">
        <v>0</v>
      </c>
      <c r="AP1042" s="1417"/>
      <c r="AQ1042" s="1417"/>
      <c r="AR1042" s="1417">
        <v>0</v>
      </c>
      <c r="AS1042" s="1417"/>
      <c r="AT1042" s="1417"/>
      <c r="AU1042" s="1417">
        <v>0</v>
      </c>
      <c r="AV1042" s="1417"/>
      <c r="AW1042" s="1417"/>
      <c r="AX1042" s="1417">
        <v>0</v>
      </c>
      <c r="AY1042" s="1417"/>
      <c r="AZ1042" s="1417"/>
      <c r="BA1042" s="1417">
        <v>0</v>
      </c>
      <c r="BB1042" s="1417"/>
      <c r="BC1042" s="1417"/>
      <c r="BD1042" s="1417">
        <v>0</v>
      </c>
      <c r="BE1042" s="1417"/>
      <c r="BF1042" s="1417"/>
      <c r="BG1042" s="1417">
        <v>0</v>
      </c>
      <c r="BH1042" s="1417"/>
      <c r="BI1042" s="1417"/>
      <c r="BJ1042" s="1417">
        <v>0</v>
      </c>
      <c r="BK1042" s="1417"/>
      <c r="BL1042" s="1417"/>
      <c r="BM1042" s="1417">
        <v>0</v>
      </c>
      <c r="BN1042" s="1417"/>
      <c r="BO1042" s="1417"/>
      <c r="BP1042" s="1417">
        <v>0</v>
      </c>
      <c r="BQ1042" s="1417"/>
      <c r="BR1042" s="1417"/>
      <c r="BS1042" s="1417">
        <v>0</v>
      </c>
      <c r="BT1042" s="1417"/>
      <c r="BU1042" s="1417"/>
      <c r="BV1042" s="1417">
        <v>0</v>
      </c>
      <c r="BW1042" s="1417"/>
      <c r="BX1042" s="1417"/>
      <c r="BY1042" s="1417">
        <v>0</v>
      </c>
      <c r="BZ1042" s="1417"/>
      <c r="CA1042" s="1417"/>
    </row>
    <row r="1043" s="1" customFormat="1" ht="18.75" customHeight="1">
      <c r="A1043" s="1332"/>
      <c r="B1043" s="1398"/>
      <c r="C1043" s="1545"/>
      <c r="D1043" s="1410"/>
      <c r="E1043" s="1409"/>
      <c r="F1043" s="1410" t="s">
        <v>401</v>
      </c>
      <c r="G1043" s="1412" t="s">
        <v>400</v>
      </c>
      <c r="H1043" s="1419"/>
      <c r="I1043" s="1419"/>
      <c r="J1043" s="1419"/>
      <c r="K1043" s="1419"/>
      <c r="L1043" s="1419"/>
      <c r="M1043" s="1419"/>
      <c r="N1043" s="1419"/>
      <c r="O1043" s="1419"/>
      <c r="P1043" s="1419"/>
      <c r="Q1043" s="1419"/>
      <c r="R1043" s="1419"/>
      <c r="S1043" s="1419"/>
      <c r="T1043" s="1419"/>
      <c r="U1043" s="1419"/>
      <c r="V1043" s="1419"/>
      <c r="W1043" s="1419"/>
      <c r="X1043" s="1419"/>
      <c r="Y1043" s="1419"/>
      <c r="Z1043" s="1419"/>
      <c r="AA1043" s="1419"/>
      <c r="AB1043" s="1419"/>
      <c r="AC1043" s="1419"/>
      <c r="AD1043" s="1419"/>
      <c r="AE1043" s="1419"/>
      <c r="AF1043" s="1419"/>
      <c r="AG1043" s="1419"/>
      <c r="AH1043" s="1419"/>
      <c r="AI1043" s="1419"/>
      <c r="AJ1043" s="1419"/>
      <c r="AK1043" s="1419"/>
      <c r="AL1043" s="1420"/>
      <c r="AM1043" s="1420"/>
      <c r="AN1043" s="1420"/>
      <c r="AO1043" s="1419"/>
      <c r="AP1043" s="1419"/>
      <c r="AQ1043" s="1419"/>
      <c r="AR1043" s="1419"/>
      <c r="AS1043" s="1419"/>
      <c r="AT1043" s="1419"/>
      <c r="AU1043" s="1419"/>
      <c r="AV1043" s="1419"/>
      <c r="AW1043" s="1419"/>
      <c r="AX1043" s="1419"/>
      <c r="AY1043" s="1419"/>
      <c r="AZ1043" s="1419"/>
      <c r="BA1043" s="1419"/>
      <c r="BB1043" s="1419"/>
      <c r="BC1043" s="1419"/>
      <c r="BD1043" s="1419"/>
      <c r="BE1043" s="1419"/>
      <c r="BF1043" s="1419"/>
      <c r="BG1043" s="1419"/>
      <c r="BH1043" s="1419"/>
      <c r="BI1043" s="1419"/>
      <c r="BJ1043" s="1419"/>
      <c r="BK1043" s="1419"/>
      <c r="BL1043" s="1419"/>
      <c r="BM1043" s="1419"/>
      <c r="BN1043" s="1419"/>
      <c r="BO1043" s="1419"/>
      <c r="BP1043" s="1419"/>
      <c r="BQ1043" s="1419"/>
      <c r="BR1043" s="1419"/>
      <c r="BS1043" s="1419"/>
      <c r="BT1043" s="1419"/>
      <c r="BU1043" s="1419"/>
      <c r="BV1043" s="1419"/>
      <c r="BW1043" s="1419"/>
      <c r="BX1043" s="1419"/>
      <c r="BY1043" s="1419"/>
      <c r="BZ1043" s="1419"/>
      <c r="CA1043" s="1419"/>
    </row>
    <row r="1044" s="1" customFormat="1" ht="18.75" customHeight="1">
      <c r="A1044" s="1332"/>
      <c r="B1044" s="1398" t="s">
        <v>402</v>
      </c>
      <c r="C1044" s="1627" t="s">
        <v>527</v>
      </c>
      <c r="D1044" s="1542"/>
      <c r="E1044" s="1409" t="s">
        <v>396</v>
      </c>
      <c r="F1044" s="1410"/>
      <c r="G1044" s="1412">
        <v>35</v>
      </c>
      <c r="H1044" s="1419">
        <f t="shared" ref="H1044:H1045" si="4429">J1044*H1046*1.73*0.875/1000</f>
        <v>0.28080062500000003</v>
      </c>
      <c r="I1044" s="1419">
        <f t="shared" si="4405"/>
        <v>0.15556354625000002</v>
      </c>
      <c r="J1044" s="1414">
        <v>5.2999999999999998</v>
      </c>
      <c r="K1044" s="1419">
        <f t="shared" ref="K1044:K1045" si="4430">M1044*K1046*1.73*0.875/1000</f>
        <v>0.26490625000000001</v>
      </c>
      <c r="L1044" s="1419">
        <f t="shared" si="4406"/>
        <v>0.14675806250000001</v>
      </c>
      <c r="M1044" s="1414">
        <v>5</v>
      </c>
      <c r="N1044" s="1419">
        <f t="shared" ref="N1044:N1045" si="4431">P1044*N1046*1.73*0.875/1000</f>
        <v>0.26490625000000001</v>
      </c>
      <c r="O1044" s="1419">
        <f t="shared" si="4407"/>
        <v>0.14675806250000001</v>
      </c>
      <c r="P1044" s="1414">
        <v>5</v>
      </c>
      <c r="Q1044" s="1419">
        <f t="shared" ref="Q1044:Q1045" si="4432">S1044*Q1046*1.73*0.875/1000</f>
        <v>0.26490625000000001</v>
      </c>
      <c r="R1044" s="1419">
        <f t="shared" si="4408"/>
        <v>0.14675806250000001</v>
      </c>
      <c r="S1044" s="1414">
        <v>5</v>
      </c>
      <c r="T1044" s="1419">
        <f t="shared" ref="T1044:T1045" si="4433">V1044*T1046*1.73*0.875/1000</f>
        <v>0.26490625000000001</v>
      </c>
      <c r="U1044" s="1419">
        <f t="shared" si="4409"/>
        <v>0.14675806250000001</v>
      </c>
      <c r="V1044" s="1414">
        <v>5</v>
      </c>
      <c r="W1044" s="1419">
        <f t="shared" ref="W1044:W1045" si="4434">Y1044*W1046*1.73*0.875/1000</f>
        <v>0.26490625000000001</v>
      </c>
      <c r="X1044" s="1419">
        <f t="shared" si="4410"/>
        <v>0.14675806250000001</v>
      </c>
      <c r="Y1044" s="1414">
        <v>5</v>
      </c>
      <c r="Z1044" s="1419">
        <f t="shared" ref="Z1044:Z1045" si="4435">AB1044*Z1046*1.73*0.875/1000</f>
        <v>0.28080062500000003</v>
      </c>
      <c r="AA1044" s="1419">
        <f t="shared" si="4411"/>
        <v>0.15556354625000002</v>
      </c>
      <c r="AB1044" s="1414">
        <v>5.2999999999999998</v>
      </c>
      <c r="AC1044" s="1419">
        <f t="shared" ref="AC1044:AC1045" si="4436">AE1044*AC1046*1.73*0.875/1000</f>
        <v>0.28080062500000003</v>
      </c>
      <c r="AD1044" s="1419">
        <f t="shared" si="4412"/>
        <v>0.15556354625000002</v>
      </c>
      <c r="AE1044" s="1414">
        <v>5.2999999999999998</v>
      </c>
      <c r="AF1044" s="1419">
        <f t="shared" ref="AF1044:AF1045" si="4437">AH1044*AF1046*1.73*0.875/1000</f>
        <v>0.28080062500000003</v>
      </c>
      <c r="AG1044" s="1419">
        <f t="shared" si="4413"/>
        <v>0.15556354625000002</v>
      </c>
      <c r="AH1044" s="1414">
        <v>5.2999999999999998</v>
      </c>
      <c r="AI1044" s="1419">
        <f t="shared" ref="AI1044:AI1045" si="4438">AK1044*AI1046*1.73*0.875/1000</f>
        <v>0.28080062500000003</v>
      </c>
      <c r="AJ1044" s="1419">
        <f t="shared" si="4414"/>
        <v>0.15556354625000002</v>
      </c>
      <c r="AK1044" s="1414">
        <v>5.2999999999999998</v>
      </c>
      <c r="AL1044" s="1420">
        <f t="shared" ref="AL1044:AL1045" si="4439">AN1044*AL1046*1.73*0.875/1000</f>
        <v>0.28080062500000003</v>
      </c>
      <c r="AM1044" s="1420">
        <f t="shared" si="4415"/>
        <v>0.15556354625000002</v>
      </c>
      <c r="AN1044" s="1416">
        <v>5.2999999999999998</v>
      </c>
      <c r="AO1044" s="1419">
        <f t="shared" ref="AO1044:AO1045" si="4440">AQ1044*AO1046*1.73*0.875/1000</f>
        <v>0.28080062500000003</v>
      </c>
      <c r="AP1044" s="1419">
        <f t="shared" si="4416"/>
        <v>0.15556354625000002</v>
      </c>
      <c r="AQ1044" s="1414">
        <v>5.2999999999999998</v>
      </c>
      <c r="AR1044" s="1419">
        <f t="shared" ref="AR1044:AR1045" si="4441">AT1044*AR1046*1.73*0.875/1000</f>
        <v>0.28080062500000003</v>
      </c>
      <c r="AS1044" s="1419">
        <f t="shared" si="4417"/>
        <v>0.15556354625000002</v>
      </c>
      <c r="AT1044" s="1414">
        <v>5.2999999999999998</v>
      </c>
      <c r="AU1044" s="1419">
        <f t="shared" ref="AU1044:AU1045" si="4442">AW1044*AU1046*1.73*0.875/1000</f>
        <v>0.28080062500000003</v>
      </c>
      <c r="AV1044" s="1419">
        <f t="shared" si="4418"/>
        <v>0.15556354625000002</v>
      </c>
      <c r="AW1044" s="1414">
        <v>5.2999999999999998</v>
      </c>
      <c r="AX1044" s="1419">
        <f t="shared" ref="AX1044:AX1045" si="4443">AZ1044*AX1046*1.73*0.875/1000</f>
        <v>0.28080062500000003</v>
      </c>
      <c r="AY1044" s="1419">
        <f t="shared" si="4419"/>
        <v>0.15556354625000002</v>
      </c>
      <c r="AZ1044" s="1414">
        <v>5.2999999999999998</v>
      </c>
      <c r="BA1044" s="1419">
        <f t="shared" ref="BA1044:BA1045" si="4444">BC1044*BA1046*1.73*0.875/1000</f>
        <v>0.29616518749999998</v>
      </c>
      <c r="BB1044" s="1419">
        <f t="shared" si="4420"/>
        <v>0.164075513875</v>
      </c>
      <c r="BC1044" s="1414">
        <v>5.5899999999999999</v>
      </c>
      <c r="BD1044" s="1419">
        <f t="shared" ref="BD1044:BD1045" si="4445">BF1044*BD1046*1.73*0.875/1000</f>
        <v>0.29616518749999998</v>
      </c>
      <c r="BE1044" s="1419">
        <f t="shared" si="4421"/>
        <v>0.164075513875</v>
      </c>
      <c r="BF1044" s="1414">
        <v>5.5899999999999999</v>
      </c>
      <c r="BG1044" s="1419">
        <f t="shared" ref="BG1044:BG1045" si="4446">BI1044*BG1046*1.73*0.875/1000</f>
        <v>0.29616518749999998</v>
      </c>
      <c r="BH1044" s="1419">
        <f t="shared" si="4422"/>
        <v>0.164075513875</v>
      </c>
      <c r="BI1044" s="1414">
        <v>5.5899999999999999</v>
      </c>
      <c r="BJ1044" s="1419">
        <f t="shared" ref="BJ1044:BJ1045" si="4447">BL1044*BJ1046*1.73*0.875/1000</f>
        <v>0.31205956249999994</v>
      </c>
      <c r="BK1044" s="1419">
        <f t="shared" si="4423"/>
        <v>0.17288099762499998</v>
      </c>
      <c r="BL1044" s="1414">
        <v>5.8899999999999997</v>
      </c>
      <c r="BM1044" s="1419">
        <f t="shared" ref="BM1044:BM1045" si="4448">BO1044*BM1046*1.73*0.875/1000</f>
        <v>0.29616518749999998</v>
      </c>
      <c r="BN1044" s="1419">
        <f t="shared" si="4424"/>
        <v>0.164075513875</v>
      </c>
      <c r="BO1044" s="1414">
        <v>5.5899999999999999</v>
      </c>
      <c r="BP1044" s="1419">
        <f t="shared" ref="BP1044:BP1045" si="4449">BR1044*BP1046*1.73*0.875/1000</f>
        <v>0.29616518749999998</v>
      </c>
      <c r="BQ1044" s="1419">
        <f t="shared" si="4425"/>
        <v>0.164075513875</v>
      </c>
      <c r="BR1044" s="1414">
        <v>5.5899999999999999</v>
      </c>
      <c r="BS1044" s="1419">
        <f t="shared" ref="BS1044:BS1045" si="4450">BU1044*BS1046*1.73*0.875/1000</f>
        <v>0.29616518749999998</v>
      </c>
      <c r="BT1044" s="1419">
        <f t="shared" si="4426"/>
        <v>0.164075513875</v>
      </c>
      <c r="BU1044" s="1414">
        <v>5.5899999999999999</v>
      </c>
      <c r="BV1044" s="1419">
        <f t="shared" ref="BV1044:BV1045" si="4451">BX1044*BV1046*1.73*0.875/1000</f>
        <v>0.29616518749999998</v>
      </c>
      <c r="BW1044" s="1419">
        <f t="shared" si="4427"/>
        <v>0.164075513875</v>
      </c>
      <c r="BX1044" s="1414">
        <v>5.5899999999999999</v>
      </c>
      <c r="BY1044" s="1419">
        <f t="shared" ref="BY1044:BY1045" si="4452">CA1044*BY1046*1.73*0.875/1000</f>
        <v>0.32742412499999995</v>
      </c>
      <c r="BZ1044" s="1419">
        <f t="shared" si="4428"/>
        <v>0.18139296524999998</v>
      </c>
      <c r="CA1044" s="1414">
        <v>6.1799999999999997</v>
      </c>
    </row>
    <row r="1045" s="1" customFormat="1" ht="20.25" customHeight="1">
      <c r="A1045" s="1332"/>
      <c r="B1045" s="1398" t="s">
        <v>403</v>
      </c>
      <c r="C1045" s="1628" t="s">
        <v>528</v>
      </c>
      <c r="D1045" s="1542"/>
      <c r="E1045" s="1409" t="s">
        <v>396</v>
      </c>
      <c r="F1045" s="1410"/>
      <c r="G1045" s="1412">
        <v>35</v>
      </c>
      <c r="H1045" s="1419">
        <f t="shared" si="4429"/>
        <v>0.17165925000000001</v>
      </c>
      <c r="I1045" s="1419">
        <f t="shared" si="4405"/>
        <v>0.09509922450000001</v>
      </c>
      <c r="J1045" s="1414">
        <v>3.2400000000000002</v>
      </c>
      <c r="K1045" s="1419">
        <f t="shared" si="4430"/>
        <v>0.17165925000000001</v>
      </c>
      <c r="L1045" s="1419">
        <f t="shared" si="4406"/>
        <v>0.09509922450000001</v>
      </c>
      <c r="M1045" s="1414">
        <v>3.2400000000000002</v>
      </c>
      <c r="N1045" s="1419">
        <f t="shared" si="4431"/>
        <v>0.17165925000000001</v>
      </c>
      <c r="O1045" s="1419">
        <f t="shared" si="4407"/>
        <v>0.09509922450000001</v>
      </c>
      <c r="P1045" s="1414">
        <v>3.2400000000000002</v>
      </c>
      <c r="Q1045" s="1419">
        <f t="shared" si="4432"/>
        <v>0.155764875</v>
      </c>
      <c r="R1045" s="1419">
        <f t="shared" si="4408"/>
        <v>0.08629374075</v>
      </c>
      <c r="S1045" s="1414">
        <v>2.9399999999999999</v>
      </c>
      <c r="T1045" s="1419">
        <f t="shared" si="4433"/>
        <v>0.155764875</v>
      </c>
      <c r="U1045" s="1419">
        <f t="shared" si="4409"/>
        <v>0.08629374075</v>
      </c>
      <c r="V1045" s="1414">
        <v>2.9399999999999999</v>
      </c>
      <c r="W1045" s="1419">
        <f t="shared" si="4434"/>
        <v>0.17165925000000001</v>
      </c>
      <c r="X1045" s="1419">
        <f t="shared" si="4410"/>
        <v>0.09509922450000001</v>
      </c>
      <c r="Y1045" s="1414">
        <v>3.2400000000000002</v>
      </c>
      <c r="Z1045" s="1419">
        <f t="shared" si="4435"/>
        <v>0.17165925000000001</v>
      </c>
      <c r="AA1045" s="1419">
        <f t="shared" si="4411"/>
        <v>0.09509922450000001</v>
      </c>
      <c r="AB1045" s="1414">
        <v>3.2400000000000002</v>
      </c>
      <c r="AC1045" s="1419">
        <f t="shared" si="4436"/>
        <v>0.1870238125</v>
      </c>
      <c r="AD1045" s="1419">
        <f t="shared" si="4412"/>
        <v>0.103611192125</v>
      </c>
      <c r="AE1045" s="1414">
        <v>3.5299999999999998</v>
      </c>
      <c r="AF1045" s="1419">
        <f t="shared" si="4437"/>
        <v>0.1870238125</v>
      </c>
      <c r="AG1045" s="1419">
        <f t="shared" si="4413"/>
        <v>0.103611192125</v>
      </c>
      <c r="AH1045" s="1414">
        <v>3.5299999999999998</v>
      </c>
      <c r="AI1045" s="1419">
        <f t="shared" si="4438"/>
        <v>0.1870238125</v>
      </c>
      <c r="AJ1045" s="1419">
        <f t="shared" si="4414"/>
        <v>0.103611192125</v>
      </c>
      <c r="AK1045" s="1414">
        <v>3.5299999999999998</v>
      </c>
      <c r="AL1045" s="1420">
        <f t="shared" si="4439"/>
        <v>0.1870238125</v>
      </c>
      <c r="AM1045" s="1420">
        <f t="shared" si="4415"/>
        <v>0.103611192125</v>
      </c>
      <c r="AN1045" s="1416">
        <v>3.5299999999999998</v>
      </c>
      <c r="AO1045" s="1419">
        <f t="shared" si="4440"/>
        <v>0.1870238125</v>
      </c>
      <c r="AP1045" s="1419">
        <f t="shared" si="4416"/>
        <v>0.103611192125</v>
      </c>
      <c r="AQ1045" s="1414">
        <v>3.5299999999999998</v>
      </c>
      <c r="AR1045" s="1419">
        <f t="shared" si="4441"/>
        <v>0.1870238125</v>
      </c>
      <c r="AS1045" s="1419">
        <f t="shared" si="4417"/>
        <v>0.103611192125</v>
      </c>
      <c r="AT1045" s="1414">
        <v>3.5299999999999998</v>
      </c>
      <c r="AU1045" s="1419">
        <f t="shared" si="4442"/>
        <v>0.17165925000000001</v>
      </c>
      <c r="AV1045" s="1419">
        <f t="shared" si="4418"/>
        <v>0.09509922450000001</v>
      </c>
      <c r="AW1045" s="1414">
        <v>3.2400000000000002</v>
      </c>
      <c r="AX1045" s="1419">
        <f t="shared" si="4443"/>
        <v>0.17165925000000001</v>
      </c>
      <c r="AY1045" s="1419">
        <f t="shared" si="4419"/>
        <v>0.09509922450000001</v>
      </c>
      <c r="AZ1045" s="1414">
        <v>3.2400000000000002</v>
      </c>
      <c r="BA1045" s="1419">
        <f t="shared" si="4444"/>
        <v>0.17165925000000001</v>
      </c>
      <c r="BB1045" s="1419">
        <f t="shared" si="4420"/>
        <v>0.09509922450000001</v>
      </c>
      <c r="BC1045" s="1414">
        <v>3.2400000000000002</v>
      </c>
      <c r="BD1045" s="1419">
        <f t="shared" si="4445"/>
        <v>0.1870238125</v>
      </c>
      <c r="BE1045" s="1419">
        <f t="shared" si="4421"/>
        <v>0.103611192125</v>
      </c>
      <c r="BF1045" s="1414">
        <v>3.5299999999999998</v>
      </c>
      <c r="BG1045" s="1419">
        <f t="shared" si="4446"/>
        <v>0.1870238125</v>
      </c>
      <c r="BH1045" s="1419">
        <f t="shared" si="4422"/>
        <v>0.103611192125</v>
      </c>
      <c r="BI1045" s="1414">
        <v>3.5299999999999998</v>
      </c>
      <c r="BJ1045" s="1419">
        <f t="shared" si="4447"/>
        <v>0.1870238125</v>
      </c>
      <c r="BK1045" s="1419">
        <f t="shared" si="4423"/>
        <v>0.103611192125</v>
      </c>
      <c r="BL1045" s="1414">
        <v>3.5299999999999998</v>
      </c>
      <c r="BM1045" s="1419">
        <f t="shared" si="4448"/>
        <v>0.1870238125</v>
      </c>
      <c r="BN1045" s="1419">
        <f t="shared" si="4424"/>
        <v>0.103611192125</v>
      </c>
      <c r="BO1045" s="1414">
        <v>3.5299999999999998</v>
      </c>
      <c r="BP1045" s="1419">
        <f t="shared" si="4449"/>
        <v>0.1870238125</v>
      </c>
      <c r="BQ1045" s="1419">
        <f t="shared" si="4425"/>
        <v>0.103611192125</v>
      </c>
      <c r="BR1045" s="1414">
        <v>3.5299999999999998</v>
      </c>
      <c r="BS1045" s="1419">
        <f t="shared" si="4450"/>
        <v>0.1870238125</v>
      </c>
      <c r="BT1045" s="1419">
        <f t="shared" si="4426"/>
        <v>0.103611192125</v>
      </c>
      <c r="BU1045" s="1414">
        <v>3.5299999999999998</v>
      </c>
      <c r="BV1045" s="1419">
        <f t="shared" si="4451"/>
        <v>0.1870238125</v>
      </c>
      <c r="BW1045" s="1419">
        <f t="shared" si="4427"/>
        <v>0.103611192125</v>
      </c>
      <c r="BX1045" s="1414">
        <v>3.5299999999999998</v>
      </c>
      <c r="BY1045" s="1419">
        <f t="shared" si="4452"/>
        <v>0.17165925000000001</v>
      </c>
      <c r="BZ1045" s="1419">
        <f t="shared" si="4428"/>
        <v>0.09509922450000001</v>
      </c>
      <c r="CA1045" s="1414">
        <v>3.2400000000000002</v>
      </c>
    </row>
    <row r="1046" s="1" customFormat="1" ht="19.199999999999999">
      <c r="A1046" s="1332"/>
      <c r="B1046" s="1398" t="s">
        <v>59</v>
      </c>
      <c r="C1046" s="1653" t="s">
        <v>404</v>
      </c>
      <c r="D1046" s="1410"/>
      <c r="E1046" s="1409"/>
      <c r="F1046" s="1410" t="s">
        <v>405</v>
      </c>
      <c r="G1046" s="1412">
        <v>35</v>
      </c>
      <c r="H1046" s="1419">
        <v>35</v>
      </c>
      <c r="I1046" s="1419"/>
      <c r="J1046" s="1419"/>
      <c r="K1046" s="1419">
        <v>35</v>
      </c>
      <c r="L1046" s="1419"/>
      <c r="M1046" s="1419"/>
      <c r="N1046" s="1419">
        <v>35</v>
      </c>
      <c r="O1046" s="1419"/>
      <c r="P1046" s="1419"/>
      <c r="Q1046" s="1419">
        <v>35</v>
      </c>
      <c r="R1046" s="1419"/>
      <c r="S1046" s="1419"/>
      <c r="T1046" s="1419">
        <v>35</v>
      </c>
      <c r="U1046" s="1419"/>
      <c r="V1046" s="1419"/>
      <c r="W1046" s="1419">
        <v>35</v>
      </c>
      <c r="X1046" s="1419"/>
      <c r="Y1046" s="1419"/>
      <c r="Z1046" s="1419">
        <v>35</v>
      </c>
      <c r="AA1046" s="1419"/>
      <c r="AB1046" s="1419"/>
      <c r="AC1046" s="1419">
        <v>35</v>
      </c>
      <c r="AD1046" s="1419"/>
      <c r="AE1046" s="1419"/>
      <c r="AF1046" s="1419">
        <v>35</v>
      </c>
      <c r="AG1046" s="1419"/>
      <c r="AH1046" s="1419"/>
      <c r="AI1046" s="1419">
        <v>35</v>
      </c>
      <c r="AJ1046" s="1419"/>
      <c r="AK1046" s="1419"/>
      <c r="AL1046" s="1420">
        <v>35</v>
      </c>
      <c r="AM1046" s="1420"/>
      <c r="AN1046" s="1420"/>
      <c r="AO1046" s="1419">
        <v>35</v>
      </c>
      <c r="AP1046" s="1419"/>
      <c r="AQ1046" s="1419"/>
      <c r="AR1046" s="1419">
        <v>35</v>
      </c>
      <c r="AS1046" s="1419"/>
      <c r="AT1046" s="1419"/>
      <c r="AU1046" s="1419">
        <v>35</v>
      </c>
      <c r="AV1046" s="1419"/>
      <c r="AW1046" s="1419"/>
      <c r="AX1046" s="1419">
        <v>35</v>
      </c>
      <c r="AY1046" s="1419"/>
      <c r="AZ1046" s="1419"/>
      <c r="BA1046" s="1419">
        <v>35</v>
      </c>
      <c r="BB1046" s="1419"/>
      <c r="BC1046" s="1419"/>
      <c r="BD1046" s="1419">
        <v>35</v>
      </c>
      <c r="BE1046" s="1419"/>
      <c r="BF1046" s="1419"/>
      <c r="BG1046" s="1419">
        <v>35</v>
      </c>
      <c r="BH1046" s="1419"/>
      <c r="BI1046" s="1419"/>
      <c r="BJ1046" s="1419">
        <v>35</v>
      </c>
      <c r="BK1046" s="1419"/>
      <c r="BL1046" s="1419"/>
      <c r="BM1046" s="1419">
        <v>35</v>
      </c>
      <c r="BN1046" s="1419"/>
      <c r="BO1046" s="1419"/>
      <c r="BP1046" s="1419">
        <v>35</v>
      </c>
      <c r="BQ1046" s="1419"/>
      <c r="BR1046" s="1419"/>
      <c r="BS1046" s="1419">
        <v>35</v>
      </c>
      <c r="BT1046" s="1419"/>
      <c r="BU1046" s="1419"/>
      <c r="BV1046" s="1419">
        <v>35</v>
      </c>
      <c r="BW1046" s="1419"/>
      <c r="BX1046" s="1419"/>
      <c r="BY1046" s="1419">
        <v>35</v>
      </c>
      <c r="BZ1046" s="1419"/>
      <c r="CA1046" s="1419"/>
    </row>
    <row r="1047" s="1" customFormat="1" ht="19.199999999999999">
      <c r="A1047" s="1332"/>
      <c r="B1047" s="1398"/>
      <c r="C1047" s="1545" t="s">
        <v>424</v>
      </c>
      <c r="D1047" s="1410"/>
      <c r="E1047" s="1409"/>
      <c r="F1047" s="1410" t="s">
        <v>405</v>
      </c>
      <c r="G1047" s="1412">
        <v>35</v>
      </c>
      <c r="H1047" s="1419">
        <v>35</v>
      </c>
      <c r="I1047" s="1419"/>
      <c r="J1047" s="1419"/>
      <c r="K1047" s="1419">
        <v>35</v>
      </c>
      <c r="L1047" s="1419"/>
      <c r="M1047" s="1419"/>
      <c r="N1047" s="1419">
        <v>35</v>
      </c>
      <c r="O1047" s="1419"/>
      <c r="P1047" s="1419"/>
      <c r="Q1047" s="1419">
        <v>35</v>
      </c>
      <c r="R1047" s="1419"/>
      <c r="S1047" s="1419"/>
      <c r="T1047" s="1419">
        <v>35</v>
      </c>
      <c r="U1047" s="1419"/>
      <c r="V1047" s="1419"/>
      <c r="W1047" s="1419">
        <v>35</v>
      </c>
      <c r="X1047" s="1419"/>
      <c r="Y1047" s="1419"/>
      <c r="Z1047" s="1419">
        <v>35</v>
      </c>
      <c r="AA1047" s="1419"/>
      <c r="AB1047" s="1419"/>
      <c r="AC1047" s="1419">
        <v>35</v>
      </c>
      <c r="AD1047" s="1419"/>
      <c r="AE1047" s="1419"/>
      <c r="AF1047" s="1419">
        <v>35</v>
      </c>
      <c r="AG1047" s="1419"/>
      <c r="AH1047" s="1419"/>
      <c r="AI1047" s="1419">
        <v>35</v>
      </c>
      <c r="AJ1047" s="1419"/>
      <c r="AK1047" s="1419"/>
      <c r="AL1047" s="1420">
        <v>35</v>
      </c>
      <c r="AM1047" s="1420"/>
      <c r="AN1047" s="1420"/>
      <c r="AO1047" s="1419">
        <v>35</v>
      </c>
      <c r="AP1047" s="1419"/>
      <c r="AQ1047" s="1419"/>
      <c r="AR1047" s="1419">
        <v>35</v>
      </c>
      <c r="AS1047" s="1419"/>
      <c r="AT1047" s="1419"/>
      <c r="AU1047" s="1419">
        <v>35</v>
      </c>
      <c r="AV1047" s="1419"/>
      <c r="AW1047" s="1419"/>
      <c r="AX1047" s="1419">
        <v>35</v>
      </c>
      <c r="AY1047" s="1419"/>
      <c r="AZ1047" s="1419"/>
      <c r="BA1047" s="1419">
        <v>35</v>
      </c>
      <c r="BB1047" s="1419"/>
      <c r="BC1047" s="1419"/>
      <c r="BD1047" s="1419">
        <v>35</v>
      </c>
      <c r="BE1047" s="1419"/>
      <c r="BF1047" s="1419"/>
      <c r="BG1047" s="1419">
        <v>35</v>
      </c>
      <c r="BH1047" s="1419"/>
      <c r="BI1047" s="1419"/>
      <c r="BJ1047" s="1419">
        <v>35</v>
      </c>
      <c r="BK1047" s="1419"/>
      <c r="BL1047" s="1419"/>
      <c r="BM1047" s="1419">
        <v>35</v>
      </c>
      <c r="BN1047" s="1419"/>
      <c r="BO1047" s="1419"/>
      <c r="BP1047" s="1419">
        <v>35</v>
      </c>
      <c r="BQ1047" s="1419"/>
      <c r="BR1047" s="1419"/>
      <c r="BS1047" s="1419">
        <v>35</v>
      </c>
      <c r="BT1047" s="1419"/>
      <c r="BU1047" s="1419"/>
      <c r="BV1047" s="1419">
        <v>35</v>
      </c>
      <c r="BW1047" s="1419"/>
      <c r="BX1047" s="1419"/>
      <c r="BY1047" s="1419">
        <v>35</v>
      </c>
      <c r="BZ1047" s="1419"/>
      <c r="CA1047" s="1419"/>
    </row>
    <row r="1048" s="1" customFormat="1" ht="19.199999999999999">
      <c r="A1048" s="1332"/>
      <c r="B1048" s="1398"/>
      <c r="C1048" s="1545" t="s">
        <v>404</v>
      </c>
      <c r="D1048" s="1410"/>
      <c r="E1048" s="1409"/>
      <c r="F1048" s="1410" t="s">
        <v>405</v>
      </c>
      <c r="G1048" s="1412">
        <v>10</v>
      </c>
      <c r="H1048" s="1419">
        <v>10.300000000000001</v>
      </c>
      <c r="I1048" s="1419"/>
      <c r="J1048" s="1419"/>
      <c r="K1048" s="1419">
        <v>10.300000000000001</v>
      </c>
      <c r="L1048" s="1419"/>
      <c r="M1048" s="1419"/>
      <c r="N1048" s="1419">
        <v>10.300000000000001</v>
      </c>
      <c r="O1048" s="1419"/>
      <c r="P1048" s="1419"/>
      <c r="Q1048" s="1419">
        <v>10.300000000000001</v>
      </c>
      <c r="R1048" s="1419"/>
      <c r="S1048" s="1419"/>
      <c r="T1048" s="1419">
        <v>10.300000000000001</v>
      </c>
      <c r="U1048" s="1419"/>
      <c r="V1048" s="1419"/>
      <c r="W1048" s="1419">
        <v>10.300000000000001</v>
      </c>
      <c r="X1048" s="1419"/>
      <c r="Y1048" s="1419"/>
      <c r="Z1048" s="1419">
        <v>10.300000000000001</v>
      </c>
      <c r="AA1048" s="1419"/>
      <c r="AB1048" s="1419"/>
      <c r="AC1048" s="1419">
        <v>10.300000000000001</v>
      </c>
      <c r="AD1048" s="1419"/>
      <c r="AE1048" s="1419"/>
      <c r="AF1048" s="1419">
        <v>10.300000000000001</v>
      </c>
      <c r="AG1048" s="1419"/>
      <c r="AH1048" s="1419"/>
      <c r="AI1048" s="1419">
        <v>10.300000000000001</v>
      </c>
      <c r="AJ1048" s="1419"/>
      <c r="AK1048" s="1419"/>
      <c r="AL1048" s="1420">
        <v>10.300000000000001</v>
      </c>
      <c r="AM1048" s="1420"/>
      <c r="AN1048" s="1420"/>
      <c r="AO1048" s="1419">
        <v>10.300000000000001</v>
      </c>
      <c r="AP1048" s="1419"/>
      <c r="AQ1048" s="1419"/>
      <c r="AR1048" s="1419">
        <v>10.300000000000001</v>
      </c>
      <c r="AS1048" s="1419"/>
      <c r="AT1048" s="1419"/>
      <c r="AU1048" s="1419">
        <v>10.300000000000001</v>
      </c>
      <c r="AV1048" s="1419"/>
      <c r="AW1048" s="1419"/>
      <c r="AX1048" s="1419">
        <v>10.300000000000001</v>
      </c>
      <c r="AY1048" s="1419"/>
      <c r="AZ1048" s="1419"/>
      <c r="BA1048" s="1419">
        <v>10.300000000000001</v>
      </c>
      <c r="BB1048" s="1419"/>
      <c r="BC1048" s="1419"/>
      <c r="BD1048" s="1419">
        <v>10.300000000000001</v>
      </c>
      <c r="BE1048" s="1419"/>
      <c r="BF1048" s="1419"/>
      <c r="BG1048" s="1419">
        <v>10.300000000000001</v>
      </c>
      <c r="BH1048" s="1419"/>
      <c r="BI1048" s="1419"/>
      <c r="BJ1048" s="1419">
        <v>10.300000000000001</v>
      </c>
      <c r="BK1048" s="1419"/>
      <c r="BL1048" s="1419"/>
      <c r="BM1048" s="1419">
        <v>10.300000000000001</v>
      </c>
      <c r="BN1048" s="1419"/>
      <c r="BO1048" s="1419"/>
      <c r="BP1048" s="1419">
        <v>10.300000000000001</v>
      </c>
      <c r="BQ1048" s="1419"/>
      <c r="BR1048" s="1419"/>
      <c r="BS1048" s="1419">
        <v>10.300000000000001</v>
      </c>
      <c r="BT1048" s="1419"/>
      <c r="BU1048" s="1419"/>
      <c r="BV1048" s="1419">
        <v>10.300000000000001</v>
      </c>
      <c r="BW1048" s="1419"/>
      <c r="BX1048" s="1419"/>
      <c r="BY1048" s="1419">
        <v>10.300000000000001</v>
      </c>
      <c r="BZ1048" s="1419"/>
      <c r="CA1048" s="1419"/>
    </row>
    <row r="1049" s="1" customFormat="1" ht="19.199999999999999">
      <c r="A1049" s="1332"/>
      <c r="B1049" s="1398"/>
      <c r="C1049" s="1545" t="s">
        <v>424</v>
      </c>
      <c r="D1049" s="1410"/>
      <c r="E1049" s="1409"/>
      <c r="F1049" s="1410" t="s">
        <v>405</v>
      </c>
      <c r="G1049" s="1412">
        <v>10</v>
      </c>
      <c r="H1049" s="1419">
        <v>10.300000000000001</v>
      </c>
      <c r="I1049" s="1419"/>
      <c r="J1049" s="1419"/>
      <c r="K1049" s="1419">
        <v>10.300000000000001</v>
      </c>
      <c r="L1049" s="1419"/>
      <c r="M1049" s="1419"/>
      <c r="N1049" s="1419">
        <v>10.300000000000001</v>
      </c>
      <c r="O1049" s="1419"/>
      <c r="P1049" s="1419"/>
      <c r="Q1049" s="1419">
        <v>10.300000000000001</v>
      </c>
      <c r="R1049" s="1419"/>
      <c r="S1049" s="1419"/>
      <c r="T1049" s="1419">
        <v>10.300000000000001</v>
      </c>
      <c r="U1049" s="1419"/>
      <c r="V1049" s="1419"/>
      <c r="W1049" s="1419">
        <v>10.300000000000001</v>
      </c>
      <c r="X1049" s="1419"/>
      <c r="Y1049" s="1419"/>
      <c r="Z1049" s="1419">
        <v>10.300000000000001</v>
      </c>
      <c r="AA1049" s="1419"/>
      <c r="AB1049" s="1419"/>
      <c r="AC1049" s="1419">
        <v>10.300000000000001</v>
      </c>
      <c r="AD1049" s="1419"/>
      <c r="AE1049" s="1419"/>
      <c r="AF1049" s="1419">
        <v>10.300000000000001</v>
      </c>
      <c r="AG1049" s="1419"/>
      <c r="AH1049" s="1419"/>
      <c r="AI1049" s="1419">
        <v>10.300000000000001</v>
      </c>
      <c r="AJ1049" s="1419"/>
      <c r="AK1049" s="1419"/>
      <c r="AL1049" s="1420">
        <v>10.300000000000001</v>
      </c>
      <c r="AM1049" s="1420"/>
      <c r="AN1049" s="1420"/>
      <c r="AO1049" s="1419">
        <v>10.300000000000001</v>
      </c>
      <c r="AP1049" s="1419"/>
      <c r="AQ1049" s="1419"/>
      <c r="AR1049" s="1419">
        <v>10.300000000000001</v>
      </c>
      <c r="AS1049" s="1419"/>
      <c r="AT1049" s="1419"/>
      <c r="AU1049" s="1419">
        <v>10.300000000000001</v>
      </c>
      <c r="AV1049" s="1419"/>
      <c r="AW1049" s="1419"/>
      <c r="AX1049" s="1419">
        <v>10.300000000000001</v>
      </c>
      <c r="AY1049" s="1419"/>
      <c r="AZ1049" s="1419"/>
      <c r="BA1049" s="1419">
        <v>10.300000000000001</v>
      </c>
      <c r="BB1049" s="1419"/>
      <c r="BC1049" s="1419"/>
      <c r="BD1049" s="1419">
        <v>10.300000000000001</v>
      </c>
      <c r="BE1049" s="1419"/>
      <c r="BF1049" s="1419"/>
      <c r="BG1049" s="1419">
        <v>10.300000000000001</v>
      </c>
      <c r="BH1049" s="1419"/>
      <c r="BI1049" s="1419"/>
      <c r="BJ1049" s="1419">
        <v>10.300000000000001</v>
      </c>
      <c r="BK1049" s="1419"/>
      <c r="BL1049" s="1419"/>
      <c r="BM1049" s="1419">
        <v>10.300000000000001</v>
      </c>
      <c r="BN1049" s="1419"/>
      <c r="BO1049" s="1419"/>
      <c r="BP1049" s="1419">
        <v>10.300000000000001</v>
      </c>
      <c r="BQ1049" s="1419"/>
      <c r="BR1049" s="1419"/>
      <c r="BS1049" s="1419">
        <v>10.300000000000001</v>
      </c>
      <c r="BT1049" s="1419"/>
      <c r="BU1049" s="1419"/>
      <c r="BV1049" s="1419">
        <v>10.300000000000001</v>
      </c>
      <c r="BW1049" s="1419"/>
      <c r="BX1049" s="1419"/>
      <c r="BY1049" s="1419">
        <v>10.300000000000001</v>
      </c>
      <c r="BZ1049" s="1419"/>
      <c r="CA1049" s="1419"/>
    </row>
    <row r="1050" s="1" customFormat="1" ht="19.199999999999999">
      <c r="A1050" s="1332"/>
      <c r="B1050" s="1398" t="s">
        <v>402</v>
      </c>
      <c r="C1050" s="1648" t="s">
        <v>406</v>
      </c>
      <c r="D1050" s="1410"/>
      <c r="E1050" s="1409"/>
      <c r="F1050" s="1410"/>
      <c r="G1050" s="1412">
        <v>10</v>
      </c>
      <c r="H1050" s="1413">
        <v>0.001458352</v>
      </c>
      <c r="I1050" s="1413">
        <v>0.00029582300000000002</v>
      </c>
      <c r="J1050" s="1414">
        <f t="shared" ref="J1050:J1051" si="4453">ROUND(SQRT(H1050^2+I1050^2)*1000/(1.73*H1048),0)</f>
        <v>0</v>
      </c>
      <c r="K1050" s="1413">
        <v>0.001462173</v>
      </c>
      <c r="L1050" s="1413">
        <v>0.00029743800000000002</v>
      </c>
      <c r="M1050" s="1414">
        <f t="shared" ref="M1050:M1051" si="4454">ROUND(SQRT(K1050^2+L1050^2)*1000/(1.73*K1048),0)</f>
        <v>0</v>
      </c>
      <c r="N1050" s="1413">
        <v>0.001461155</v>
      </c>
      <c r="O1050" s="1413">
        <v>0.000297478</v>
      </c>
      <c r="P1050" s="1414">
        <f t="shared" ref="P1050:P1051" si="4455">ROUND(SQRT(N1050^2+O1050^2)*1000/(1.73*N1048),0)</f>
        <v>0</v>
      </c>
      <c r="Q1050" s="1413">
        <v>0.001462444</v>
      </c>
      <c r="R1050" s="1413">
        <v>0.000297743</v>
      </c>
      <c r="S1050" s="1414">
        <f t="shared" ref="S1050:S1051" si="4456">ROUND(SQRT(Q1050^2+R1050^2)*1000/(1.73*Q1048),0)</f>
        <v>0</v>
      </c>
      <c r="T1050" s="1413">
        <v>0.0014613530000000001</v>
      </c>
      <c r="U1050" s="1413">
        <v>0.00029761099999999998</v>
      </c>
      <c r="V1050" s="1414">
        <f t="shared" ref="V1050:V1051" si="4457">ROUND(SQRT(T1050^2+U1050^2)*1000/(1.73*T1048),0)</f>
        <v>0</v>
      </c>
      <c r="W1050" s="1413">
        <v>0.001458347</v>
      </c>
      <c r="X1050" s="1413">
        <v>0.00029647899999999999</v>
      </c>
      <c r="Y1050" s="1414">
        <f t="shared" ref="Y1050:Y1051" si="4458">ROUND(SQRT(W1050^2+X1050^2)*1000/(1.73*W1048),0)</f>
        <v>0</v>
      </c>
      <c r="Z1050" s="1413">
        <v>0.0014515369999999999</v>
      </c>
      <c r="AA1050" s="1413">
        <v>0.000293264</v>
      </c>
      <c r="AB1050" s="1414">
        <f t="shared" ref="AB1050:AB1051" si="4459">ROUND(SQRT(Z1050^2+AA1050^2)*1000/(1.73*Z1048),0)</f>
        <v>0</v>
      </c>
      <c r="AC1050" s="1413">
        <v>0.0014413130000000001</v>
      </c>
      <c r="AD1050" s="1413">
        <v>0.000287803</v>
      </c>
      <c r="AE1050" s="1414">
        <f t="shared" ref="AE1050:AE1051" si="4460">ROUND(SQRT(AC1050^2+AD1050^2)*1000/(1.73*AC1048),0)</f>
        <v>0</v>
      </c>
      <c r="AF1050" s="1413">
        <v>0.001428096</v>
      </c>
      <c r="AG1050" s="1413">
        <v>0.000282112</v>
      </c>
      <c r="AH1050" s="1414">
        <f t="shared" ref="AH1050:AH1051" si="4461">ROUND(SQRT(AF1050^2+AG1050^2)*1000/(1.73*AF1048),0)</f>
        <v>0</v>
      </c>
      <c r="AI1050" s="1413">
        <v>0.001428835</v>
      </c>
      <c r="AJ1050" s="1413">
        <v>0.00028329000000000001</v>
      </c>
      <c r="AK1050" s="1414">
        <f t="shared" ref="AK1050:AK1051" si="4462">ROUND(SQRT(AI1050^2+AJ1050^2)*1000/(1.73*AI1048),0)</f>
        <v>0</v>
      </c>
      <c r="AL1050" s="1415">
        <v>0.001419109</v>
      </c>
      <c r="AM1050" s="1415">
        <v>0.00027811600000000002</v>
      </c>
      <c r="AN1050" s="1416">
        <f t="shared" ref="AN1050:AN1051" si="4463">ROUND(SQRT(AL1050^2+AM1050^2)*1000/(1.73*AL1048),0)</f>
        <v>0</v>
      </c>
      <c r="AO1050" s="1413">
        <v>0.001406617</v>
      </c>
      <c r="AP1050" s="1413">
        <v>0.000271181</v>
      </c>
      <c r="AQ1050" s="1414">
        <f t="shared" ref="AQ1050:AQ1051" si="4464">ROUND(SQRT(AO1050^2+AP1050^2)*1000/(1.73*AO1048),0)</f>
        <v>0</v>
      </c>
      <c r="AR1050" s="1413">
        <v>0.0014139070000000001</v>
      </c>
      <c r="AS1050" s="1413">
        <v>0.00027572799999999999</v>
      </c>
      <c r="AT1050" s="1414">
        <f t="shared" ref="AT1050:AT1051" si="4465">ROUND(SQRT(AR1050^2+AS1050^2)*1000/(1.73*AR1048),0)</f>
        <v>0</v>
      </c>
      <c r="AU1050" s="1413">
        <v>0.001408849</v>
      </c>
      <c r="AV1050" s="1413">
        <v>0.00027235999999999997</v>
      </c>
      <c r="AW1050" s="1414">
        <f t="shared" ref="AW1050:AW1051" si="4466">ROUND(SQRT(AU1050^2+AV1050^2)*1000/(1.73*AU1048),0)</f>
        <v>0</v>
      </c>
      <c r="AX1050" s="1413">
        <v>0.0014075349999999999</v>
      </c>
      <c r="AY1050" s="1413">
        <v>0.000272114</v>
      </c>
      <c r="AZ1050" s="1414">
        <f t="shared" ref="AZ1050:AZ1051" si="4467">ROUND(SQRT(AX1050^2+AY1050^2)*1000/(1.73*AX1048),0)</f>
        <v>0</v>
      </c>
      <c r="BA1050" s="1413">
        <v>0.0014279500000000001</v>
      </c>
      <c r="BB1050" s="1413">
        <v>0.00028129400000000002</v>
      </c>
      <c r="BC1050" s="1414">
        <f t="shared" ref="BC1050:BC1051" si="4468">ROUND(SQRT(BA1050^2+BB1050^2)*1000/(1.73*BA1048),0)</f>
        <v>0</v>
      </c>
      <c r="BD1050" s="1413">
        <v>0.001435174</v>
      </c>
      <c r="BE1050" s="1413">
        <v>0.00028514700000000003</v>
      </c>
      <c r="BF1050" s="1414">
        <f t="shared" ref="BF1050:BF1051" si="4469">ROUND(SQRT(BD1050^2+BE1050^2)*1000/(1.73*BD1048),0)</f>
        <v>0</v>
      </c>
      <c r="BG1050" s="1413">
        <v>0.0014390309999999999</v>
      </c>
      <c r="BH1050" s="1413">
        <v>0.00028803900000000003</v>
      </c>
      <c r="BI1050" s="1414">
        <f t="shared" ref="BI1050:BI1051" si="4470">ROUND(SQRT(BG1050^2+BH1050^2)*1000/(1.73*BG1048),0)</f>
        <v>0</v>
      </c>
      <c r="BJ1050" s="1413">
        <v>0.0014386900000000001</v>
      </c>
      <c r="BK1050" s="1413">
        <v>0.00028802</v>
      </c>
      <c r="BL1050" s="1414">
        <f t="shared" ref="BL1050:BL1051" si="4471">ROUND(SQRT(BJ1050^2+BK1050^2)*1000/(1.73*BJ1048),0)</f>
        <v>0</v>
      </c>
      <c r="BM1050" s="1413">
        <v>0.0014440410000000001</v>
      </c>
      <c r="BN1050" s="1413">
        <v>0.00028965000000000002</v>
      </c>
      <c r="BO1050" s="1414">
        <f t="shared" ref="BO1050:BO1051" si="4472">ROUND(SQRT(BM1050^2+BN1050^2)*1000/(1.73*BM1048),0)</f>
        <v>0</v>
      </c>
      <c r="BP1050" s="1413">
        <v>0.001449526</v>
      </c>
      <c r="BQ1050" s="1413">
        <v>0.00029058799999999999</v>
      </c>
      <c r="BR1050" s="1414">
        <f t="shared" ref="BR1050:BR1051" si="4473">ROUND(SQRT(BP1050^2+BQ1050^2)*1000/(1.73*BP1048),0)</f>
        <v>0</v>
      </c>
      <c r="BS1050" s="1413">
        <v>0.0014529689999999999</v>
      </c>
      <c r="BT1050" s="1413">
        <v>0.00029131699999999998</v>
      </c>
      <c r="BU1050" s="1414">
        <f t="shared" ref="BU1050:BU1051" si="4474">ROUND(SQRT(BS1050^2+BT1050^2)*1000/(1.73*BS1048),0)</f>
        <v>0</v>
      </c>
      <c r="BV1050" s="1413">
        <v>0.0014583879999999999</v>
      </c>
      <c r="BW1050" s="1413">
        <v>0.00029340200000000001</v>
      </c>
      <c r="BX1050" s="1414">
        <f t="shared" ref="BX1050:BX1051" si="4475">ROUND(SQRT(BV1050^2+BW1050^2)*1000/(1.73*BV1048),0)</f>
        <v>0</v>
      </c>
      <c r="BY1050" s="1413">
        <v>0.001457835</v>
      </c>
      <c r="BZ1050" s="1413">
        <v>0.00029295900000000003</v>
      </c>
      <c r="CA1050" s="1414">
        <f t="shared" ref="CA1050:CA1051" si="4476">ROUND(SQRT(BY1050^2+BZ1050^2)*1000/(1.73*BY1048),0)</f>
        <v>0</v>
      </c>
    </row>
    <row r="1051" s="1" customFormat="1" ht="19.199999999999999">
      <c r="A1051" s="1332"/>
      <c r="B1051" s="1398"/>
      <c r="C1051" s="1648" t="s">
        <v>407</v>
      </c>
      <c r="D1051" s="1410"/>
      <c r="E1051" s="1409"/>
      <c r="F1051" s="1410"/>
      <c r="G1051" s="1412">
        <v>10</v>
      </c>
      <c r="H1051" s="1413"/>
      <c r="I1051" s="1413"/>
      <c r="J1051" s="1414">
        <f t="shared" si="4453"/>
        <v>0</v>
      </c>
      <c r="K1051" s="1413"/>
      <c r="L1051" s="1413"/>
      <c r="M1051" s="1414">
        <f t="shared" si="4454"/>
        <v>0</v>
      </c>
      <c r="N1051" s="1413"/>
      <c r="O1051" s="1413"/>
      <c r="P1051" s="1414">
        <f t="shared" si="4455"/>
        <v>0</v>
      </c>
      <c r="Q1051" s="1413"/>
      <c r="R1051" s="1413"/>
      <c r="S1051" s="1414">
        <f t="shared" si="4456"/>
        <v>0</v>
      </c>
      <c r="T1051" s="1413"/>
      <c r="U1051" s="1413"/>
      <c r="V1051" s="1414">
        <f t="shared" si="4457"/>
        <v>0</v>
      </c>
      <c r="W1051" s="1413"/>
      <c r="X1051" s="1413"/>
      <c r="Y1051" s="1414">
        <f t="shared" si="4458"/>
        <v>0</v>
      </c>
      <c r="Z1051" s="1413"/>
      <c r="AA1051" s="1413"/>
      <c r="AB1051" s="1414">
        <f t="shared" si="4459"/>
        <v>0</v>
      </c>
      <c r="AC1051" s="1413"/>
      <c r="AD1051" s="1413"/>
      <c r="AE1051" s="1414">
        <f t="shared" si="4460"/>
        <v>0</v>
      </c>
      <c r="AF1051" s="1413"/>
      <c r="AG1051" s="1413"/>
      <c r="AH1051" s="1414">
        <f t="shared" si="4461"/>
        <v>0</v>
      </c>
      <c r="AI1051" s="1413"/>
      <c r="AJ1051" s="1413"/>
      <c r="AK1051" s="1414">
        <f t="shared" si="4462"/>
        <v>0</v>
      </c>
      <c r="AL1051" s="1415"/>
      <c r="AM1051" s="1415"/>
      <c r="AN1051" s="1416">
        <f t="shared" si="4463"/>
        <v>0</v>
      </c>
      <c r="AO1051" s="1413"/>
      <c r="AP1051" s="1413"/>
      <c r="AQ1051" s="1414">
        <f t="shared" si="4464"/>
        <v>0</v>
      </c>
      <c r="AR1051" s="1413"/>
      <c r="AS1051" s="1413"/>
      <c r="AT1051" s="1414">
        <f t="shared" si="4465"/>
        <v>0</v>
      </c>
      <c r="AU1051" s="1413"/>
      <c r="AV1051" s="1413"/>
      <c r="AW1051" s="1414">
        <f t="shared" si="4466"/>
        <v>0</v>
      </c>
      <c r="AX1051" s="1413"/>
      <c r="AY1051" s="1413"/>
      <c r="AZ1051" s="1414">
        <f t="shared" si="4467"/>
        <v>0</v>
      </c>
      <c r="BA1051" s="1413"/>
      <c r="BB1051" s="1413"/>
      <c r="BC1051" s="1414">
        <f t="shared" si="4468"/>
        <v>0</v>
      </c>
      <c r="BD1051" s="1413"/>
      <c r="BE1051" s="1413"/>
      <c r="BF1051" s="1414">
        <f t="shared" si="4469"/>
        <v>0</v>
      </c>
      <c r="BG1051" s="1413"/>
      <c r="BH1051" s="1413"/>
      <c r="BI1051" s="1414">
        <f t="shared" si="4470"/>
        <v>0</v>
      </c>
      <c r="BJ1051" s="1413"/>
      <c r="BK1051" s="1413"/>
      <c r="BL1051" s="1414">
        <f t="shared" si="4471"/>
        <v>0</v>
      </c>
      <c r="BM1051" s="1413"/>
      <c r="BN1051" s="1413"/>
      <c r="BO1051" s="1414">
        <f t="shared" si="4472"/>
        <v>0</v>
      </c>
      <c r="BP1051" s="1413"/>
      <c r="BQ1051" s="1413"/>
      <c r="BR1051" s="1414">
        <f t="shared" si="4473"/>
        <v>0</v>
      </c>
      <c r="BS1051" s="1413"/>
      <c r="BT1051" s="1413"/>
      <c r="BU1051" s="1414">
        <f t="shared" si="4474"/>
        <v>0</v>
      </c>
      <c r="BV1051" s="1413"/>
      <c r="BW1051" s="1413"/>
      <c r="BX1051" s="1414">
        <f t="shared" si="4475"/>
        <v>0</v>
      </c>
      <c r="BY1051" s="1413"/>
      <c r="BZ1051" s="1413"/>
      <c r="CA1051" s="1414">
        <f t="shared" si="4476"/>
        <v>0</v>
      </c>
    </row>
    <row r="1052" s="1" customFormat="1" ht="19.199999999999999">
      <c r="A1052" s="808"/>
      <c r="B1052" s="1398"/>
      <c r="C1052" s="1548" t="s">
        <v>526</v>
      </c>
      <c r="D1052" s="1410"/>
      <c r="E1052" s="1409"/>
      <c r="F1052" s="1410"/>
      <c r="G1052" s="1412">
        <v>10</v>
      </c>
      <c r="H1052" s="1413">
        <v>0.0047699999999999999</v>
      </c>
      <c r="I1052" s="1413">
        <v>0.0014400000000000001</v>
      </c>
      <c r="J1052" s="1414">
        <f>ROUND(SQRT(H1052^2+I1052^2)*1000/(1.73*H1048),0)</f>
        <v>0</v>
      </c>
      <c r="K1052" s="1413">
        <v>0.0039399999999999999</v>
      </c>
      <c r="L1052" s="1413">
        <v>0.00115</v>
      </c>
      <c r="M1052" s="1414">
        <f>ROUND(SQRT(K1052^2+L1052^2)*1000/(1.73*K1048),0)</f>
        <v>0</v>
      </c>
      <c r="N1052" s="1413">
        <v>0.0043899999999999998</v>
      </c>
      <c r="O1052" s="1413">
        <v>0.0012800000000000001</v>
      </c>
      <c r="P1052" s="1414">
        <f>ROUND(SQRT(N1052^2+O1052^2)*1000/(1.73*N1048),0)</f>
        <v>0</v>
      </c>
      <c r="Q1052" s="1413">
        <v>0.0048300000000000001</v>
      </c>
      <c r="R1052" s="1413">
        <v>0.0014400000000000001</v>
      </c>
      <c r="S1052" s="1414">
        <f>ROUND(SQRT(Q1052^2+R1052^2)*1000/(1.73*Q1048),0)</f>
        <v>0</v>
      </c>
      <c r="T1052" s="1413">
        <v>0.0049399999999999999</v>
      </c>
      <c r="U1052" s="1413">
        <v>0.00134</v>
      </c>
      <c r="V1052" s="1414">
        <f>ROUND(SQRT(T1052^2+U1052^2)*1000/(1.73*T1048),0)</f>
        <v>0</v>
      </c>
      <c r="W1052" s="1413">
        <v>0.0052500000000000003</v>
      </c>
      <c r="X1052" s="1413">
        <v>0.0013699999999999999</v>
      </c>
      <c r="Y1052" s="1414">
        <f>ROUND(SQRT(W1052^2+X1052^2)*1000/(1.73*W1048),0)</f>
        <v>0</v>
      </c>
      <c r="Z1052" s="1413">
        <v>0.0051900000000000002</v>
      </c>
      <c r="AA1052" s="1413">
        <v>0.00133</v>
      </c>
      <c r="AB1052" s="1414">
        <f>ROUND(SQRT(Z1052^2+AA1052^2)*1000/(1.73*Z1048),0)</f>
        <v>0</v>
      </c>
      <c r="AC1052" s="1413">
        <v>0.0045599999999999998</v>
      </c>
      <c r="AD1052" s="1413">
        <v>0.00134</v>
      </c>
      <c r="AE1052" s="1414">
        <f>ROUND(SQRT(AC1052^2+AD1052^2)*1000/(1.73*AC1048),0)</f>
        <v>0</v>
      </c>
      <c r="AF1052" s="1413">
        <v>0.0046100000000000004</v>
      </c>
      <c r="AG1052" s="1413">
        <v>0.0013699999999999999</v>
      </c>
      <c r="AH1052" s="1414">
        <f>ROUND(SQRT(AF1052^2+AG1052^2)*1000/(1.73*AF1048),0)</f>
        <v>0</v>
      </c>
      <c r="AI1052" s="1413">
        <v>0.0046899999999999997</v>
      </c>
      <c r="AJ1052" s="1413">
        <v>0.0012800000000000001</v>
      </c>
      <c r="AK1052" s="1414">
        <f>ROUND(SQRT(AI1052^2+AJ1052^2)*1000/(1.73*AI1048),0)</f>
        <v>0</v>
      </c>
      <c r="AL1052" s="1415">
        <v>0.0041700000000000001</v>
      </c>
      <c r="AM1052" s="1415">
        <v>0.0013699999999999999</v>
      </c>
      <c r="AN1052" s="1416">
        <f>ROUND(SQRT(AL1052^2+AM1052^2)*1000/(1.73*AL1048),0)</f>
        <v>0</v>
      </c>
      <c r="AO1052" s="1413">
        <v>0.0043600000000000002</v>
      </c>
      <c r="AP1052" s="1413">
        <v>0.0012800000000000001</v>
      </c>
      <c r="AQ1052" s="1414">
        <f>ROUND(SQRT(AO1052^2+AP1052^2)*1000/(1.73*AO1048),0)</f>
        <v>0</v>
      </c>
      <c r="AR1052" s="1413">
        <v>0.0044200000000000003</v>
      </c>
      <c r="AS1052" s="1413">
        <v>0.0012800000000000001</v>
      </c>
      <c r="AT1052" s="1414">
        <f>ROUND(SQRT(AR1052^2+AS1052^2)*1000/(1.73*AR1048),0)</f>
        <v>0</v>
      </c>
      <c r="AU1052" s="1413">
        <v>0.00296</v>
      </c>
      <c r="AV1052" s="1413">
        <v>0.00098999999999999999</v>
      </c>
      <c r="AW1052" s="1414">
        <f>ROUND(SQRT(AU1052^2+AV1052^2)*1000/(1.73*AU1048),0)</f>
        <v>0</v>
      </c>
      <c r="AX1052" s="1413">
        <v>0.0043600000000000002</v>
      </c>
      <c r="AY1052" s="1413">
        <v>0.00141</v>
      </c>
      <c r="AZ1052" s="1414">
        <f>ROUND(SQRT(AX1052^2+AY1052^2)*1000/(1.73*AX1048),0)</f>
        <v>0</v>
      </c>
      <c r="BA1052" s="1413">
        <v>0.0047800000000000004</v>
      </c>
      <c r="BB1052" s="1413">
        <v>0.0012700000000000001</v>
      </c>
      <c r="BC1052" s="1414">
        <f>ROUND(SQRT(BA1052^2+BB1052^2)*1000/(1.73*BA1048),0)</f>
        <v>0</v>
      </c>
      <c r="BD1052" s="1413">
        <v>0.0047099999999999998</v>
      </c>
      <c r="BE1052" s="1413">
        <v>0.0011000000000000001</v>
      </c>
      <c r="BF1052" s="1414">
        <f>ROUND(SQRT(BD1052^2+BE1052^2)*1000/(1.73*BD1048),0)</f>
        <v>0</v>
      </c>
      <c r="BG1052" s="1413">
        <v>0.0046499999999999996</v>
      </c>
      <c r="BH1052" s="1413">
        <v>0.0013500000000000001</v>
      </c>
      <c r="BI1052" s="1414">
        <f>ROUND(SQRT(BG1052^2+BH1052^2)*1000/(1.73*BG1048),0)</f>
        <v>0</v>
      </c>
      <c r="BJ1052" s="1413">
        <v>0.0046299999999999996</v>
      </c>
      <c r="BK1052" s="1413">
        <v>0.0012899999999999999</v>
      </c>
      <c r="BL1052" s="1414">
        <f>ROUND(SQRT(BJ1052^2+BK1052^2)*1000/(1.73*BJ1048),0)</f>
        <v>0</v>
      </c>
      <c r="BM1052" s="1413">
        <v>0.0049199999999999999</v>
      </c>
      <c r="BN1052" s="1413">
        <v>0.0013699999999999999</v>
      </c>
      <c r="BO1052" s="1414">
        <f>ROUND(SQRT(BM1052^2+BN1052^2)*1000/(1.73*BM1048),0)</f>
        <v>0</v>
      </c>
      <c r="BP1052" s="1413">
        <v>0.0054599999999999996</v>
      </c>
      <c r="BQ1052" s="1413">
        <v>0.00123</v>
      </c>
      <c r="BR1052" s="1414">
        <f>ROUND(SQRT(BP1052^2+BQ1052^2)*1000/(1.73*BP1048),0)</f>
        <v>0</v>
      </c>
      <c r="BS1052" s="1413">
        <v>0.0060899999999999999</v>
      </c>
      <c r="BT1052" s="1413">
        <v>0.00108</v>
      </c>
      <c r="BU1052" s="1414">
        <f>ROUND(SQRT(BS1052^2+BT1052^2)*1000/(1.73*BS1048),0)</f>
        <v>0</v>
      </c>
      <c r="BV1052" s="1413">
        <v>0.00513</v>
      </c>
      <c r="BW1052" s="1413">
        <v>0.00134</v>
      </c>
      <c r="BX1052" s="1414">
        <f>ROUND(SQRT(BV1052^2+BW1052^2)*1000/(1.73*BV1048),0)</f>
        <v>0</v>
      </c>
      <c r="BY1052" s="1413">
        <v>0.0048599999999999997</v>
      </c>
      <c r="BZ1052" s="1413">
        <v>0.0012999999999999999</v>
      </c>
      <c r="CA1052" s="1414">
        <f>ROUND(SQRT(BY1052^2+BZ1052^2)*1000/(1.73*BY1048),0)</f>
        <v>0</v>
      </c>
    </row>
    <row r="1053" s="1" customFormat="1" ht="18">
      <c r="A1053" s="808"/>
      <c r="B1053" s="1655"/>
      <c r="C1053" s="1648" t="s">
        <v>128</v>
      </c>
      <c r="D1053" s="1410"/>
      <c r="E1053" s="1409"/>
      <c r="F1053" s="1410"/>
      <c r="G1053" s="1412">
        <v>10</v>
      </c>
      <c r="H1053" s="1413">
        <v>0.18348</v>
      </c>
      <c r="I1053" s="1413">
        <v>0.04394</v>
      </c>
      <c r="J1053" s="1414">
        <f>ROUND(SQRT(H1053^2+I1053^2)*1000/(1.73*H1048),0)</f>
        <v>11</v>
      </c>
      <c r="K1053" s="1413">
        <v>0.17596000000000001</v>
      </c>
      <c r="L1053" s="1413">
        <v>0.04478</v>
      </c>
      <c r="M1053" s="1414">
        <f>ROUND(SQRT(K1053^2+L1053^2)*1000/(1.73*K1048),0)</f>
        <v>10</v>
      </c>
      <c r="N1053" s="1413">
        <v>0.1779</v>
      </c>
      <c r="O1053" s="1413">
        <v>0.044380000000000003</v>
      </c>
      <c r="P1053" s="1414">
        <f>ROUND(SQRT(N1053^2+O1053^2)*1000/(1.73*N1048),0)</f>
        <v>10</v>
      </c>
      <c r="Q1053" s="1413">
        <v>0.17433999999999999</v>
      </c>
      <c r="R1053" s="1413">
        <v>0.044639999999999999</v>
      </c>
      <c r="S1053" s="1414">
        <f>ROUND(SQRT(Q1053^2+R1053^2)*1000/(1.73*Q1048),0)</f>
        <v>10</v>
      </c>
      <c r="T1053" s="1413">
        <v>0.17484</v>
      </c>
      <c r="U1053" s="1413">
        <v>0.043979999999999998</v>
      </c>
      <c r="V1053" s="1414">
        <f>ROUND(SQRT(T1053^2+U1053^2)*1000/(1.73*T1048),0)</f>
        <v>10</v>
      </c>
      <c r="W1053" s="1413">
        <v>0.17366000000000001</v>
      </c>
      <c r="X1053" s="1413">
        <v>0.043979999999999998</v>
      </c>
      <c r="Y1053" s="1414">
        <f>ROUND(SQRT(W1053^2+X1053^2)*1000/(1.73*W1048),0)</f>
        <v>10</v>
      </c>
      <c r="Z1053" s="1413">
        <v>0.1767</v>
      </c>
      <c r="AA1053" s="1413">
        <v>0.041860000000000001</v>
      </c>
      <c r="AB1053" s="1414">
        <f>ROUND(SQRT(Z1053^2+AA1053^2)*1000/(1.73*Z1048),0)</f>
        <v>10</v>
      </c>
      <c r="AC1053" s="1413">
        <v>0.15906000000000001</v>
      </c>
      <c r="AD1053" s="1413">
        <v>0.039539999999999999</v>
      </c>
      <c r="AE1053" s="1414">
        <f>ROUND(SQRT(AC1053^2+AD1053^2)*1000/(1.73*AC1048),0)</f>
        <v>9</v>
      </c>
      <c r="AF1053" s="1413">
        <v>0.16072</v>
      </c>
      <c r="AG1053" s="1413">
        <v>0.03662</v>
      </c>
      <c r="AH1053" s="1414">
        <f>ROUND(SQRT(AF1053^2+AG1053^2)*1000/(1.73*AF1048),0)</f>
        <v>9</v>
      </c>
      <c r="AI1053" s="1413">
        <v>0.16367999999999999</v>
      </c>
      <c r="AJ1053" s="1413">
        <v>0.041160000000000002</v>
      </c>
      <c r="AK1053" s="1414">
        <f>ROUND(SQRT(AI1053^2+AJ1053^2)*1000/(1.73*AI1048),0)</f>
        <v>9</v>
      </c>
      <c r="AL1053" s="1415">
        <v>0.16818</v>
      </c>
      <c r="AM1053" s="1415">
        <v>0.038260000000000002</v>
      </c>
      <c r="AN1053" s="1416">
        <f>ROUND(SQRT(AL1053^2+AM1053^2)*1000/(1.73*AL1048),0)</f>
        <v>10</v>
      </c>
      <c r="AO1053" s="1413">
        <v>0.16148000000000001</v>
      </c>
      <c r="AP1053" s="1413">
        <v>0.035619999999999999</v>
      </c>
      <c r="AQ1053" s="1414">
        <f>ROUND(SQRT(AO1053^2+AP1053^2)*1000/(1.73*AO1048),0)</f>
        <v>9</v>
      </c>
      <c r="AR1053" s="1413">
        <v>0.16639999999999999</v>
      </c>
      <c r="AS1053" s="1413">
        <v>0.037400000000000003</v>
      </c>
      <c r="AT1053" s="1414">
        <f>ROUND(SQRT(AR1053^2+AS1053^2)*1000/(1.73*AR1048),0)</f>
        <v>10</v>
      </c>
      <c r="AU1053" s="1413">
        <v>0.16420000000000001</v>
      </c>
      <c r="AV1053" s="1413">
        <v>0.035400000000000001</v>
      </c>
      <c r="AW1053" s="1414">
        <f>ROUND(SQRT(AU1053^2+AV1053^2)*1000/(1.73*AU1048),0)</f>
        <v>9</v>
      </c>
      <c r="AX1053" s="1413">
        <v>0.16361999999999999</v>
      </c>
      <c r="AY1053" s="1413">
        <v>0.0373</v>
      </c>
      <c r="AZ1053" s="1414">
        <f>ROUND(SQRT(AX1053^2+AY1053^2)*1000/(1.73*AX1048),0)</f>
        <v>9</v>
      </c>
      <c r="BA1053" s="1413">
        <v>0.1704</v>
      </c>
      <c r="BB1053" s="1413">
        <v>0.039140000000000001</v>
      </c>
      <c r="BC1053" s="1414">
        <f>ROUND(SQRT(BA1053^2+BB1053^2)*1000/(1.73*BA1048),0)</f>
        <v>10</v>
      </c>
      <c r="BD1053" s="1413">
        <v>0.17419999999999999</v>
      </c>
      <c r="BE1053" s="1413">
        <v>0.03882</v>
      </c>
      <c r="BF1053" s="1414">
        <f>ROUND(SQRT(BD1053^2+BE1053^2)*1000/(1.73*BD1048),0)</f>
        <v>10</v>
      </c>
      <c r="BG1053" s="1413">
        <v>0.1671</v>
      </c>
      <c r="BH1053" s="1413">
        <v>0.038980000000000001</v>
      </c>
      <c r="BI1053" s="1414">
        <f>ROUND(SQRT(BG1053^2+BH1053^2)*1000/(1.73*BG1048),0)</f>
        <v>10</v>
      </c>
      <c r="BJ1053" s="1413">
        <v>0.17810000000000001</v>
      </c>
      <c r="BK1053" s="1413">
        <v>0.03968</v>
      </c>
      <c r="BL1053" s="1414">
        <f>ROUND(SQRT(BJ1053^2+BK1053^2)*1000/(1.73*BJ1048),0)</f>
        <v>10</v>
      </c>
      <c r="BM1053" s="1413">
        <v>0.1802</v>
      </c>
      <c r="BN1053" s="1413">
        <v>0.040759999999999998</v>
      </c>
      <c r="BO1053" s="1414">
        <f>ROUND(SQRT(BM1053^2+BN1053^2)*1000/(1.73*BM1048),0)</f>
        <v>10</v>
      </c>
      <c r="BP1053" s="1413">
        <v>0.18082000000000001</v>
      </c>
      <c r="BQ1053" s="1413">
        <v>0.040680000000000001</v>
      </c>
      <c r="BR1053" s="1414">
        <f>ROUND(SQRT(BP1053^2+BQ1053^2)*1000/(1.73*BP1048),0)</f>
        <v>10</v>
      </c>
      <c r="BS1053" s="1413">
        <v>0.18092</v>
      </c>
      <c r="BT1053" s="1413">
        <v>0.042160000000000003</v>
      </c>
      <c r="BU1053" s="1414">
        <f>ROUND(SQRT(BS1053^2+BT1053^2)*1000/(1.73*BS1048),0)</f>
        <v>10</v>
      </c>
      <c r="BV1053" s="1413">
        <v>0.17546</v>
      </c>
      <c r="BW1053" s="1413">
        <v>0.04274</v>
      </c>
      <c r="BX1053" s="1414">
        <f>ROUND(SQRT(BV1053^2+BW1053^2)*1000/(1.73*BV1048),0)</f>
        <v>10</v>
      </c>
      <c r="BY1053" s="1413">
        <v>0.22237999999999999</v>
      </c>
      <c r="BZ1053" s="1413">
        <v>0.04394</v>
      </c>
      <c r="CA1053" s="1414">
        <f>ROUND(SQRT(BY1053^2+BZ1053^2)*1000/(1.73*BY1048),0)</f>
        <v>13</v>
      </c>
    </row>
    <row r="1054" s="1" customFormat="1" ht="19.199999999999999">
      <c r="A1054" s="808"/>
      <c r="B1054" s="1398"/>
      <c r="C1054" s="1648" t="s">
        <v>68</v>
      </c>
      <c r="D1054" s="1410"/>
      <c r="E1054" s="1409"/>
      <c r="F1054" s="1410"/>
      <c r="G1054" s="1412">
        <v>10</v>
      </c>
      <c r="H1054" s="1413">
        <v>0.11995</v>
      </c>
      <c r="I1054" s="1413">
        <v>0.036249999999999998</v>
      </c>
      <c r="J1054" s="1414">
        <f t="shared" ref="J1054:J1055" si="4477">ROUND(SQRT(H1054^2+I1054^2)*1000/(1.73*H1048),0)</f>
        <v>7</v>
      </c>
      <c r="K1054" s="1413">
        <v>0.11791</v>
      </c>
      <c r="L1054" s="1413">
        <v>0.035279999999999999</v>
      </c>
      <c r="M1054" s="1414">
        <f t="shared" ref="M1054:M1055" si="4478">ROUND(SQRT(K1054^2+L1054^2)*1000/(1.73*K1048),0)</f>
        <v>7</v>
      </c>
      <c r="N1054" s="1413">
        <v>0.11333</v>
      </c>
      <c r="O1054" s="1413">
        <v>0.035720000000000002</v>
      </c>
      <c r="P1054" s="1414">
        <f t="shared" ref="P1054:P1055" si="4479">ROUND(SQRT(N1054^2+O1054^2)*1000/(1.73*N1048),0)</f>
        <v>7</v>
      </c>
      <c r="Q1054" s="1413">
        <v>0.11587</v>
      </c>
      <c r="R1054" s="1413">
        <v>0.034819999999999997</v>
      </c>
      <c r="S1054" s="1414">
        <f t="shared" ref="S1054:S1055" si="4480">ROUND(SQRT(Q1054^2+R1054^2)*1000/(1.73*Q1048),0)</f>
        <v>7</v>
      </c>
      <c r="T1054" s="1413">
        <v>0.11834</v>
      </c>
      <c r="U1054" s="1413">
        <v>0.034750000000000003</v>
      </c>
      <c r="V1054" s="1414">
        <f t="shared" ref="V1054:V1055" si="4481">ROUND(SQRT(T1054^2+U1054^2)*1000/(1.73*T1048),0)</f>
        <v>7</v>
      </c>
      <c r="W1054" s="1413">
        <v>0.12225</v>
      </c>
      <c r="X1054" s="1413">
        <v>0.033439999999999998</v>
      </c>
      <c r="Y1054" s="1414">
        <f t="shared" ref="Y1054:Y1055" si="4482">ROUND(SQRT(W1054^2+X1054^2)*1000/(1.73*W1048),0)</f>
        <v>7</v>
      </c>
      <c r="Z1054" s="1413">
        <v>0.13724</v>
      </c>
      <c r="AA1054" s="1413">
        <v>0.034200000000000001</v>
      </c>
      <c r="AB1054" s="1414">
        <f t="shared" ref="AB1054:AB1055" si="4483">ROUND(SQRT(Z1054^2+AA1054^2)*1000/(1.73*Z1048),0)</f>
        <v>8</v>
      </c>
      <c r="AC1054" s="1413">
        <v>0.15337000000000001</v>
      </c>
      <c r="AD1054" s="1413">
        <v>0.034369999999999998</v>
      </c>
      <c r="AE1054" s="1414">
        <f t="shared" ref="AE1054:AE1055" si="4484">ROUND(SQRT(AC1054^2+AD1054^2)*1000/(1.73*AC1048),0)</f>
        <v>9</v>
      </c>
      <c r="AF1054" s="1413">
        <v>0.14709</v>
      </c>
      <c r="AG1054" s="1413">
        <v>0.034320000000000003</v>
      </c>
      <c r="AH1054" s="1414">
        <f t="shared" ref="AH1054:AH1055" si="4485">ROUND(SQRT(AF1054^2+AG1054^2)*1000/(1.73*AF1048),0)</f>
        <v>8</v>
      </c>
      <c r="AI1054" s="1413">
        <v>0.15010000000000001</v>
      </c>
      <c r="AJ1054" s="1413">
        <v>0.034040000000000001</v>
      </c>
      <c r="AK1054" s="1414">
        <f t="shared" ref="AK1054:AK1055" si="4486">ROUND(SQRT(AI1054^2+AJ1054^2)*1000/(1.73*AI1048),0)</f>
        <v>9</v>
      </c>
      <c r="AL1054" s="1415">
        <v>0.14776</v>
      </c>
      <c r="AM1054" s="1415">
        <v>0.034009999999999999</v>
      </c>
      <c r="AN1054" s="1416">
        <f t="shared" ref="AN1054:AN1055" si="4487">ROUND(SQRT(AL1054^2+AM1054^2)*1000/(1.73*AL1048),0)</f>
        <v>9</v>
      </c>
      <c r="AO1054" s="1413">
        <v>0.14527000000000001</v>
      </c>
      <c r="AP1054" s="1413">
        <v>0.034909999999999997</v>
      </c>
      <c r="AQ1054" s="1414">
        <f t="shared" ref="AQ1054:AQ1055" si="4488">ROUND(SQRT(AO1054^2+AP1054^2)*1000/(1.73*AO1048),0)</f>
        <v>8</v>
      </c>
      <c r="AR1054" s="1413">
        <v>0.14091000000000001</v>
      </c>
      <c r="AS1054" s="1413">
        <v>0.034790000000000001</v>
      </c>
      <c r="AT1054" s="1414">
        <f t="shared" ref="AT1054:AT1055" si="4489">ROUND(SQRT(AR1054^2+AS1054^2)*1000/(1.73*AR1048),0)</f>
        <v>8</v>
      </c>
      <c r="AU1054" s="1413">
        <v>0.14349000000000001</v>
      </c>
      <c r="AV1054" s="1413">
        <v>0.034450000000000001</v>
      </c>
      <c r="AW1054" s="1414">
        <f t="shared" ref="AW1054:AW1055" si="4490">ROUND(SQRT(AU1054^2+AV1054^2)*1000/(1.73*AU1048),0)</f>
        <v>8</v>
      </c>
      <c r="AX1054" s="1413">
        <v>0.14032</v>
      </c>
      <c r="AY1054" s="1413">
        <v>0.034320000000000003</v>
      </c>
      <c r="AZ1054" s="1414">
        <f t="shared" ref="AZ1054:AZ1055" si="4491">ROUND(SQRT(AX1054^2+AY1054^2)*1000/(1.73*AX1048),0)</f>
        <v>8</v>
      </c>
      <c r="BA1054" s="1413">
        <v>0.14671000000000001</v>
      </c>
      <c r="BB1054" s="1413">
        <v>0.035369999999999999</v>
      </c>
      <c r="BC1054" s="1414">
        <f t="shared" ref="BC1054:BC1055" si="4492">ROUND(SQRT(BA1054^2+BB1054^2)*1000/(1.73*BA1048),0)</f>
        <v>8</v>
      </c>
      <c r="BD1054" s="1413">
        <v>0.15970000000000001</v>
      </c>
      <c r="BE1054" s="1413">
        <v>0.03483</v>
      </c>
      <c r="BF1054" s="1414">
        <f t="shared" ref="BF1054:BF1055" si="4493">ROUND(SQRT(BD1054^2+BE1054^2)*1000/(1.73*BD1048),0)</f>
        <v>9</v>
      </c>
      <c r="BG1054" s="1413">
        <v>0.16344</v>
      </c>
      <c r="BH1054" s="1413">
        <v>0.034279999999999998</v>
      </c>
      <c r="BI1054" s="1414">
        <f t="shared" ref="BI1054:BI1055" si="4494">ROUND(SQRT(BG1054^2+BH1054^2)*1000/(1.73*BG1048),0)</f>
        <v>9</v>
      </c>
      <c r="BJ1054" s="1413">
        <v>0.16414999999999999</v>
      </c>
      <c r="BK1054" s="1413">
        <v>0.035779999999999999</v>
      </c>
      <c r="BL1054" s="1414">
        <f t="shared" ref="BL1054:BL1055" si="4495">ROUND(SQRT(BJ1054^2+BK1054^2)*1000/(1.73*BJ1048),0)</f>
        <v>9</v>
      </c>
      <c r="BM1054" s="1413">
        <v>0.15285000000000001</v>
      </c>
      <c r="BN1054" s="1413">
        <v>0.035400000000000001</v>
      </c>
      <c r="BO1054" s="1414">
        <f t="shared" ref="BO1054:BO1055" si="4496">ROUND(SQRT(BM1054^2+BN1054^2)*1000/(1.73*BM1048),0)</f>
        <v>9</v>
      </c>
      <c r="BP1054" s="1413">
        <v>0.15306</v>
      </c>
      <c r="BQ1054" s="1413">
        <v>0.036020000000000003</v>
      </c>
      <c r="BR1054" s="1414">
        <f t="shared" ref="BR1054:BR1055" si="4497">ROUND(SQRT(BP1054^2+BQ1054^2)*1000/(1.73*BP1048),0)</f>
        <v>9</v>
      </c>
      <c r="BS1054" s="1413">
        <v>0.14371999999999999</v>
      </c>
      <c r="BT1054" s="1413">
        <v>0.034819999999999997</v>
      </c>
      <c r="BU1054" s="1414">
        <f t="shared" ref="BU1054:BU1055" si="4498">ROUND(SQRT(BS1054^2+BT1054^2)*1000/(1.73*BS1048),0)</f>
        <v>8</v>
      </c>
      <c r="BV1054" s="1413">
        <v>0.13983999999999999</v>
      </c>
      <c r="BW1054" s="1413">
        <v>0.036119999999999999</v>
      </c>
      <c r="BX1054" s="1414">
        <f t="shared" ref="BX1054:BX1055" si="4499">ROUND(SQRT(BV1054^2+BW1054^2)*1000/(1.73*BV1048),0)</f>
        <v>8</v>
      </c>
      <c r="BY1054" s="1413">
        <v>0.1308</v>
      </c>
      <c r="BZ1054" s="1413">
        <v>0.03542</v>
      </c>
      <c r="CA1054" s="1414">
        <f t="shared" ref="CA1054:CA1055" si="4500">ROUND(SQRT(BY1054^2+BZ1054^2)*1000/(1.73*BY1048),0)</f>
        <v>8</v>
      </c>
    </row>
    <row r="1055" s="1" customFormat="1" ht="19.199999999999999">
      <c r="A1055" s="808"/>
      <c r="B1055" s="1398" t="s">
        <v>403</v>
      </c>
      <c r="C1055" s="1548" t="s">
        <v>409</v>
      </c>
      <c r="D1055" s="1410"/>
      <c r="E1055" s="1409"/>
      <c r="F1055" s="1410"/>
      <c r="G1055" s="1412">
        <v>10</v>
      </c>
      <c r="H1055" s="1413"/>
      <c r="I1055" s="1413"/>
      <c r="J1055" s="1414">
        <f t="shared" si="4477"/>
        <v>0</v>
      </c>
      <c r="K1055" s="1413"/>
      <c r="L1055" s="1413"/>
      <c r="M1055" s="1414">
        <f t="shared" si="4478"/>
        <v>0</v>
      </c>
      <c r="N1055" s="1413"/>
      <c r="O1055" s="1413"/>
      <c r="P1055" s="1414">
        <f t="shared" si="4479"/>
        <v>0</v>
      </c>
      <c r="Q1055" s="1413"/>
      <c r="R1055" s="1413"/>
      <c r="S1055" s="1414">
        <f t="shared" si="4480"/>
        <v>0</v>
      </c>
      <c r="T1055" s="1413"/>
      <c r="U1055" s="1413"/>
      <c r="V1055" s="1414">
        <f t="shared" si="4481"/>
        <v>0</v>
      </c>
      <c r="W1055" s="1413"/>
      <c r="X1055" s="1413"/>
      <c r="Y1055" s="1414">
        <f t="shared" si="4482"/>
        <v>0</v>
      </c>
      <c r="Z1055" s="1413"/>
      <c r="AA1055" s="1413"/>
      <c r="AB1055" s="1414">
        <f t="shared" si="4483"/>
        <v>0</v>
      </c>
      <c r="AC1055" s="1413"/>
      <c r="AD1055" s="1413"/>
      <c r="AE1055" s="1414">
        <f t="shared" si="4484"/>
        <v>0</v>
      </c>
      <c r="AF1055" s="1413"/>
      <c r="AG1055" s="1413"/>
      <c r="AH1055" s="1414">
        <f t="shared" si="4485"/>
        <v>0</v>
      </c>
      <c r="AI1055" s="1413"/>
      <c r="AJ1055" s="1413"/>
      <c r="AK1055" s="1414">
        <f t="shared" si="4486"/>
        <v>0</v>
      </c>
      <c r="AL1055" s="1415"/>
      <c r="AM1055" s="1415"/>
      <c r="AN1055" s="1416">
        <f t="shared" si="4487"/>
        <v>0</v>
      </c>
      <c r="AO1055" s="1413"/>
      <c r="AP1055" s="1413"/>
      <c r="AQ1055" s="1414">
        <f t="shared" si="4488"/>
        <v>0</v>
      </c>
      <c r="AR1055" s="1413"/>
      <c r="AS1055" s="1413"/>
      <c r="AT1055" s="1414">
        <f t="shared" si="4489"/>
        <v>0</v>
      </c>
      <c r="AU1055" s="1413"/>
      <c r="AV1055" s="1413"/>
      <c r="AW1055" s="1414">
        <f t="shared" si="4490"/>
        <v>0</v>
      </c>
      <c r="AX1055" s="1413"/>
      <c r="AY1055" s="1413"/>
      <c r="AZ1055" s="1414">
        <f t="shared" si="4491"/>
        <v>0</v>
      </c>
      <c r="BA1055" s="1413"/>
      <c r="BB1055" s="1413"/>
      <c r="BC1055" s="1414">
        <f t="shared" si="4492"/>
        <v>0</v>
      </c>
      <c r="BD1055" s="1413"/>
      <c r="BE1055" s="1413"/>
      <c r="BF1055" s="1414">
        <f t="shared" si="4493"/>
        <v>0</v>
      </c>
      <c r="BG1055" s="1413"/>
      <c r="BH1055" s="1413"/>
      <c r="BI1055" s="1414">
        <f t="shared" si="4494"/>
        <v>0</v>
      </c>
      <c r="BJ1055" s="1413"/>
      <c r="BK1055" s="1413"/>
      <c r="BL1055" s="1414">
        <f t="shared" si="4495"/>
        <v>0</v>
      </c>
      <c r="BM1055" s="1413"/>
      <c r="BN1055" s="1413"/>
      <c r="BO1055" s="1414">
        <f t="shared" si="4496"/>
        <v>0</v>
      </c>
      <c r="BP1055" s="1413"/>
      <c r="BQ1055" s="1413"/>
      <c r="BR1055" s="1414">
        <f t="shared" si="4497"/>
        <v>0</v>
      </c>
      <c r="BS1055" s="1413"/>
      <c r="BT1055" s="1413"/>
      <c r="BU1055" s="1414">
        <f t="shared" si="4498"/>
        <v>0</v>
      </c>
      <c r="BV1055" s="1413"/>
      <c r="BW1055" s="1413"/>
      <c r="BX1055" s="1414">
        <f t="shared" si="4499"/>
        <v>0</v>
      </c>
      <c r="BY1055" s="1413"/>
      <c r="BZ1055" s="1413"/>
      <c r="CA1055" s="1414">
        <f t="shared" si="4500"/>
        <v>0</v>
      </c>
    </row>
    <row r="1056" s="1" customFormat="1" ht="19.199999999999999">
      <c r="A1056" s="808"/>
      <c r="B1056" s="1398"/>
      <c r="C1056" s="1548" t="s">
        <v>434</v>
      </c>
      <c r="D1056" s="1410"/>
      <c r="E1056" s="1409"/>
      <c r="F1056" s="1410"/>
      <c r="G1056" s="1412">
        <v>10</v>
      </c>
      <c r="H1056" s="1413"/>
      <c r="I1056" s="1413"/>
      <c r="J1056" s="1414">
        <f>ROUND(SQRT(H1056^2+I1056^2)*1000/(1.73*H1049),0)</f>
        <v>0</v>
      </c>
      <c r="K1056" s="1413"/>
      <c r="L1056" s="1413"/>
      <c r="M1056" s="1414">
        <f>ROUND(SQRT(K1056^2+L1056^2)*1000/(1.73*K1049),0)</f>
        <v>0</v>
      </c>
      <c r="N1056" s="1413"/>
      <c r="O1056" s="1413"/>
      <c r="P1056" s="1414">
        <f>ROUND(SQRT(N1056^2+O1056^2)*1000/(1.73*N1049),0)</f>
        <v>0</v>
      </c>
      <c r="Q1056" s="1413"/>
      <c r="R1056" s="1413"/>
      <c r="S1056" s="1414">
        <f>ROUND(SQRT(Q1056^2+R1056^2)*1000/(1.73*Q1049),0)</f>
        <v>0</v>
      </c>
      <c r="T1056" s="1413"/>
      <c r="U1056" s="1413"/>
      <c r="V1056" s="1414">
        <f>ROUND(SQRT(T1056^2+U1056^2)*1000/(1.73*T1049),0)</f>
        <v>0</v>
      </c>
      <c r="W1056" s="1413"/>
      <c r="X1056" s="1413"/>
      <c r="Y1056" s="1414">
        <f>ROUND(SQRT(W1056^2+X1056^2)*1000/(1.73*W1049),0)</f>
        <v>0</v>
      </c>
      <c r="Z1056" s="1413"/>
      <c r="AA1056" s="1413"/>
      <c r="AB1056" s="1414">
        <f>ROUND(SQRT(Z1056^2+AA1056^2)*1000/(1.73*Z1049),0)</f>
        <v>0</v>
      </c>
      <c r="AC1056" s="1413"/>
      <c r="AD1056" s="1413"/>
      <c r="AE1056" s="1414">
        <f>ROUND(SQRT(AC1056^2+AD1056^2)*1000/(1.73*AC1049),0)</f>
        <v>0</v>
      </c>
      <c r="AF1056" s="1413"/>
      <c r="AG1056" s="1413"/>
      <c r="AH1056" s="1414">
        <f>ROUND(SQRT(AF1056^2+AG1056^2)*1000/(1.73*AF1049),0)</f>
        <v>0</v>
      </c>
      <c r="AI1056" s="1413"/>
      <c r="AJ1056" s="1413"/>
      <c r="AK1056" s="1414">
        <f>ROUND(SQRT(AI1056^2+AJ1056^2)*1000/(1.73*AI1049),0)</f>
        <v>0</v>
      </c>
      <c r="AL1056" s="1415"/>
      <c r="AM1056" s="1415"/>
      <c r="AN1056" s="1416">
        <f>ROUND(SQRT(AL1056^2+AM1056^2)*1000/(1.73*AL1049),0)</f>
        <v>0</v>
      </c>
      <c r="AO1056" s="1413"/>
      <c r="AP1056" s="1413"/>
      <c r="AQ1056" s="1414">
        <f>ROUND(SQRT(AO1056^2+AP1056^2)*1000/(1.73*AO1049),0)</f>
        <v>0</v>
      </c>
      <c r="AR1056" s="1413"/>
      <c r="AS1056" s="1413"/>
      <c r="AT1056" s="1414">
        <f>ROUND(SQRT(AR1056^2+AS1056^2)*1000/(1.73*AR1049),0)</f>
        <v>0</v>
      </c>
      <c r="AU1056" s="1413"/>
      <c r="AV1056" s="1413"/>
      <c r="AW1056" s="1414">
        <f>ROUND(SQRT(AU1056^2+AV1056^2)*1000/(1.73*AU1049),0)</f>
        <v>0</v>
      </c>
      <c r="AX1056" s="1413"/>
      <c r="AY1056" s="1413"/>
      <c r="AZ1056" s="1414">
        <f>ROUND(SQRT(AX1056^2+AY1056^2)*1000/(1.73*AX1049),0)</f>
        <v>0</v>
      </c>
      <c r="BA1056" s="1413"/>
      <c r="BB1056" s="1413"/>
      <c r="BC1056" s="1414">
        <f>ROUND(SQRT(BA1056^2+BB1056^2)*1000/(1.73*BA1049),0)</f>
        <v>0</v>
      </c>
      <c r="BD1056" s="1413"/>
      <c r="BE1056" s="1413"/>
      <c r="BF1056" s="1414">
        <f>ROUND(SQRT(BD1056^2+BE1056^2)*1000/(1.73*BD1049),0)</f>
        <v>0</v>
      </c>
      <c r="BG1056" s="1413"/>
      <c r="BH1056" s="1413"/>
      <c r="BI1056" s="1414">
        <f>ROUND(SQRT(BG1056^2+BH1056^2)*1000/(1.73*BG1049),0)</f>
        <v>0</v>
      </c>
      <c r="BJ1056" s="1413"/>
      <c r="BK1056" s="1413"/>
      <c r="BL1056" s="1414">
        <f>ROUND(SQRT(BJ1056^2+BK1056^2)*1000/(1.73*BJ1049),0)</f>
        <v>0</v>
      </c>
      <c r="BM1056" s="1413"/>
      <c r="BN1056" s="1413"/>
      <c r="BO1056" s="1414">
        <f>ROUND(SQRT(BM1056^2+BN1056^2)*1000/(1.73*BM1049),0)</f>
        <v>0</v>
      </c>
      <c r="BP1056" s="1413"/>
      <c r="BQ1056" s="1413"/>
      <c r="BR1056" s="1414">
        <f>ROUND(SQRT(BP1056^2+BQ1056^2)*1000/(1.73*BP1049),0)</f>
        <v>0</v>
      </c>
      <c r="BS1056" s="1413"/>
      <c r="BT1056" s="1413"/>
      <c r="BU1056" s="1414">
        <f>ROUND(SQRT(BS1056^2+BT1056^2)*1000/(1.73*BS1049),0)</f>
        <v>0</v>
      </c>
      <c r="BV1056" s="1413"/>
      <c r="BW1056" s="1413"/>
      <c r="BX1056" s="1414">
        <f>ROUND(SQRT(BV1056^2+BW1056^2)*1000/(1.73*BV1049),0)</f>
        <v>0</v>
      </c>
      <c r="BY1056" s="1413"/>
      <c r="BZ1056" s="1413"/>
      <c r="CA1056" s="1414">
        <f>ROUND(SQRT(BY1056^2+BZ1056^2)*1000/(1.73*BY1049),0)</f>
        <v>0</v>
      </c>
    </row>
    <row r="1057" s="1" customFormat="1" ht="18">
      <c r="A1057" s="808"/>
      <c r="B1057" s="1655"/>
      <c r="C1057" s="1548" t="s">
        <v>516</v>
      </c>
      <c r="D1057" s="1410"/>
      <c r="E1057" s="1409"/>
      <c r="F1057" s="1410"/>
      <c r="G1057" s="1412">
        <v>10</v>
      </c>
      <c r="H1057" s="1413">
        <v>0.17663999999999999</v>
      </c>
      <c r="I1057" s="1413">
        <v>0.068080000000000002</v>
      </c>
      <c r="J1057" s="1414">
        <f>ROUND(SQRT(H1057^2+I1057^2)*1000/(1.73*H1049),0)</f>
        <v>11</v>
      </c>
      <c r="K1057" s="1413">
        <v>0.17605999999999999</v>
      </c>
      <c r="L1057" s="1413">
        <v>0.066439999999999999</v>
      </c>
      <c r="M1057" s="1414">
        <f>ROUND(SQRT(K1057^2+L1057^2)*1000/(1.73*K1049),0)</f>
        <v>11</v>
      </c>
      <c r="N1057" s="1413">
        <v>0.17518</v>
      </c>
      <c r="O1057" s="1413">
        <v>0.066100000000000006</v>
      </c>
      <c r="P1057" s="1414">
        <f>ROUND(SQRT(N1057^2+O1057^2)*1000/(1.73*N1049),0)</f>
        <v>11</v>
      </c>
      <c r="Q1057" s="1413">
        <v>0.16888</v>
      </c>
      <c r="R1057" s="1413">
        <v>0.066479999999999997</v>
      </c>
      <c r="S1057" s="1414">
        <f>ROUND(SQRT(Q1057^2+R1057^2)*1000/(1.73*Q1049),0)</f>
        <v>10</v>
      </c>
      <c r="T1057" s="1413">
        <v>0.17682</v>
      </c>
      <c r="U1057" s="1413">
        <v>0.065780000000000005</v>
      </c>
      <c r="V1057" s="1414">
        <f>ROUND(SQRT(T1057^2+U1057^2)*1000/(1.73*T1049),0)</f>
        <v>11</v>
      </c>
      <c r="W1057" s="1413">
        <v>0.18060000000000001</v>
      </c>
      <c r="X1057" s="1413">
        <v>0.067119999999999999</v>
      </c>
      <c r="Y1057" s="1414">
        <f>ROUND(SQRT(W1057^2+X1057^2)*1000/(1.73*W1049),0)</f>
        <v>11</v>
      </c>
      <c r="Z1057" s="1413">
        <v>0.18354000000000001</v>
      </c>
      <c r="AA1057" s="1413">
        <v>0.068140000000000006</v>
      </c>
      <c r="AB1057" s="1414">
        <f>ROUND(SQRT(Z1057^2+AA1057^2)*1000/(1.73*Z1049),0)</f>
        <v>11</v>
      </c>
      <c r="AC1057" s="1413">
        <v>0.20086000000000001</v>
      </c>
      <c r="AD1057" s="1413">
        <v>0.068279999999999993</v>
      </c>
      <c r="AE1057" s="1414">
        <f>ROUND(SQRT(AC1057^2+AD1057^2)*1000/(1.73*AC1049),0)</f>
        <v>12</v>
      </c>
      <c r="AF1057" s="1413">
        <v>0.21060000000000001</v>
      </c>
      <c r="AG1057" s="1413">
        <v>0.068360000000000004</v>
      </c>
      <c r="AH1057" s="1414">
        <f>ROUND(SQRT(AF1057^2+AG1057^2)*1000/(1.73*AF1049),0)</f>
        <v>12</v>
      </c>
      <c r="AI1057" s="1413">
        <v>0.19846</v>
      </c>
      <c r="AJ1057" s="1413">
        <v>0.069159999999999999</v>
      </c>
      <c r="AK1057" s="1414">
        <f>ROUND(SQRT(AI1057^2+AJ1057^2)*1000/(1.73*AI1049),0)</f>
        <v>12</v>
      </c>
      <c r="AL1057" s="1415">
        <v>0.19592000000000001</v>
      </c>
      <c r="AM1057" s="1415">
        <v>0.068699999999999997</v>
      </c>
      <c r="AN1057" s="1416">
        <f>ROUND(SQRT(AL1057^2+AM1057^2)*1000/(1.73*AL1049),0)</f>
        <v>12</v>
      </c>
      <c r="AO1057" s="1413">
        <v>0.19839999999999999</v>
      </c>
      <c r="AP1057" s="1413">
        <v>0.068900000000000003</v>
      </c>
      <c r="AQ1057" s="1414">
        <f>ROUND(SQRT(AO1057^2+AP1057^2)*1000/(1.73*AO1049),0)</f>
        <v>12</v>
      </c>
      <c r="AR1057" s="1413">
        <v>0.19238</v>
      </c>
      <c r="AS1057" s="1413">
        <v>0.070959999999999995</v>
      </c>
      <c r="AT1057" s="1414">
        <f>ROUND(SQRT(AR1057^2+AS1057^2)*1000/(1.73*AR1049),0)</f>
        <v>12</v>
      </c>
      <c r="AU1057" s="1413">
        <v>0.18101999999999999</v>
      </c>
      <c r="AV1057" s="1413">
        <v>0.068900000000000003</v>
      </c>
      <c r="AW1057" s="1414">
        <f>ROUND(SQRT(AU1057^2+AV1057^2)*1000/(1.73*AU1049),0)</f>
        <v>11</v>
      </c>
      <c r="AX1057" s="1413">
        <v>0.18862000000000001</v>
      </c>
      <c r="AY1057" s="1413">
        <v>0.068540000000000004</v>
      </c>
      <c r="AZ1057" s="1414">
        <f>ROUND(SQRT(AX1057^2+AY1057^2)*1000/(1.73*AX1049),0)</f>
        <v>11</v>
      </c>
      <c r="BA1057" s="1413">
        <v>0.19214000000000001</v>
      </c>
      <c r="BB1057" s="1413">
        <v>0.069220000000000004</v>
      </c>
      <c r="BC1057" s="1414">
        <f>ROUND(SQRT(BA1057^2+BB1057^2)*1000/(1.73*BA1049),0)</f>
        <v>11</v>
      </c>
      <c r="BD1057" s="1413">
        <v>0.20612</v>
      </c>
      <c r="BE1057" s="1413">
        <v>0.070900000000000005</v>
      </c>
      <c r="BF1057" s="1414">
        <f>ROUND(SQRT(BD1057^2+BE1057^2)*1000/(1.73*BD1049),0)</f>
        <v>12</v>
      </c>
      <c r="BG1057" s="1413">
        <v>0.20691999999999999</v>
      </c>
      <c r="BH1057" s="1413">
        <v>0.070760000000000003</v>
      </c>
      <c r="BI1057" s="1414">
        <f>ROUND(SQRT(BG1057^2+BH1057^2)*1000/(1.73*BG1049),0)</f>
        <v>12</v>
      </c>
      <c r="BJ1057" s="1413">
        <v>0.20580000000000001</v>
      </c>
      <c r="BK1057" s="1413">
        <v>0.070480000000000001</v>
      </c>
      <c r="BL1057" s="1414">
        <f>ROUND(SQRT(BJ1057^2+BK1057^2)*1000/(1.73*BJ1049),0)</f>
        <v>12</v>
      </c>
      <c r="BM1057" s="1413">
        <v>0.19475999999999999</v>
      </c>
      <c r="BN1057" s="1413">
        <v>0.071999999999999995</v>
      </c>
      <c r="BO1057" s="1414">
        <f>ROUND(SQRT(BM1057^2+BN1057^2)*1000/(1.73*BM1049),0)</f>
        <v>12</v>
      </c>
      <c r="BP1057" s="1413">
        <v>0.19747999999999999</v>
      </c>
      <c r="BQ1057" s="1413">
        <v>0.072279999999999997</v>
      </c>
      <c r="BR1057" s="1414">
        <f>ROUND(SQRT(BP1057^2+BQ1057^2)*1000/(1.73*BP1049),0)</f>
        <v>12</v>
      </c>
      <c r="BS1057" s="1413">
        <v>0.20468</v>
      </c>
      <c r="BT1057" s="1413">
        <v>0.073639999999999997</v>
      </c>
      <c r="BU1057" s="1414">
        <f>ROUND(SQRT(BS1057^2+BT1057^2)*1000/(1.73*BS1049),0)</f>
        <v>12</v>
      </c>
      <c r="BV1057" s="1413">
        <v>0.2031</v>
      </c>
      <c r="BW1057" s="1413">
        <v>0.07324</v>
      </c>
      <c r="BX1057" s="1414">
        <f>ROUND(SQRT(BV1057^2+BW1057^2)*1000/(1.73*BV1049),0)</f>
        <v>12</v>
      </c>
      <c r="BY1057" s="1413">
        <v>0.14571999999999999</v>
      </c>
      <c r="BZ1057" s="1413">
        <v>0.052920000000000002</v>
      </c>
      <c r="CA1057" s="1414">
        <f>ROUND(SQRT(BY1057^2+BZ1057^2)*1000/(1.73*BY1049),0)</f>
        <v>9</v>
      </c>
    </row>
    <row r="1058" s="1" customFormat="1" ht="18">
      <c r="A1058" s="808"/>
      <c r="B1058" s="1655"/>
      <c r="C1058" s="1548" t="s">
        <v>513</v>
      </c>
      <c r="D1058" s="1661"/>
      <c r="E1058" s="1662"/>
      <c r="F1058" s="1663"/>
      <c r="G1058" s="1412">
        <v>10</v>
      </c>
      <c r="H1058" s="1413">
        <v>2.0000000000000002e-05</v>
      </c>
      <c r="I1058" s="1413">
        <v>0.00055999999999999995</v>
      </c>
      <c r="J1058" s="1414">
        <f>ROUND(SQRT(H1058^2+I1058^2)*1000/(1.73*H1049),0)</f>
        <v>0</v>
      </c>
      <c r="K1058" s="1413">
        <v>2.0000000000000002e-05</v>
      </c>
      <c r="L1058" s="1413">
        <v>0.00055999999999999995</v>
      </c>
      <c r="M1058" s="1414">
        <f>ROUND(SQRT(K1058^2+L1058^2)*1000/(1.73*K1049),0)</f>
        <v>0</v>
      </c>
      <c r="N1058" s="1413">
        <v>4.0000000000000003e-05</v>
      </c>
      <c r="O1058" s="1413">
        <v>0.00054000000000000001</v>
      </c>
      <c r="P1058" s="1414">
        <f>ROUND(SQRT(N1058^2+O1058^2)*1000/(1.73*N1049),0)</f>
        <v>0</v>
      </c>
      <c r="Q1058" s="1413">
        <v>2.0000000000000002e-05</v>
      </c>
      <c r="R1058" s="1413">
        <v>0.00055999999999999995</v>
      </c>
      <c r="S1058" s="1414">
        <f>ROUND(SQRT(Q1058^2+R1058^2)*1000/(1.73*Q1049),0)</f>
        <v>0</v>
      </c>
      <c r="T1058" s="1413">
        <v>2.0000000000000002e-05</v>
      </c>
      <c r="U1058" s="1413">
        <v>0.00054000000000000001</v>
      </c>
      <c r="V1058" s="1414">
        <f>ROUND(SQRT(T1058^2+U1058^2)*1000/(1.73*T1049),0)</f>
        <v>0</v>
      </c>
      <c r="W1058" s="1413">
        <v>2.0000000000000002e-05</v>
      </c>
      <c r="X1058" s="1413">
        <v>0.00055999999999999995</v>
      </c>
      <c r="Y1058" s="1414">
        <f>ROUND(SQRT(W1058^2+X1058^2)*1000/(1.73*W1049),0)</f>
        <v>0</v>
      </c>
      <c r="Z1058" s="1413">
        <v>2.0000000000000002e-05</v>
      </c>
      <c r="AA1058" s="1413">
        <v>0.00055999999999999995</v>
      </c>
      <c r="AB1058" s="1414">
        <f>ROUND(SQRT(Z1058^2+AA1058^2)*1000/(1.73*Z1049),0)</f>
        <v>0</v>
      </c>
      <c r="AC1058" s="1413">
        <v>4.0000000000000003e-05</v>
      </c>
      <c r="AD1058" s="1413">
        <v>0.00054000000000000001</v>
      </c>
      <c r="AE1058" s="1414">
        <f>ROUND(SQRT(AC1058^2+AD1058^2)*1000/(1.73*AC1049),0)</f>
        <v>0</v>
      </c>
      <c r="AF1058" s="1413">
        <v>2.0000000000000002e-05</v>
      </c>
      <c r="AG1058" s="1413">
        <v>0.00054000000000000001</v>
      </c>
      <c r="AH1058" s="1414">
        <f>ROUND(SQRT(AF1058^2+AG1058^2)*1000/(1.73*AF1049),0)</f>
        <v>0</v>
      </c>
      <c r="AI1058" s="1413">
        <v>4.0000000000000003e-05</v>
      </c>
      <c r="AJ1058" s="1413">
        <v>0.00055999999999999995</v>
      </c>
      <c r="AK1058" s="1414">
        <f>ROUND(SQRT(AI1058^2+AJ1058^2)*1000/(1.73*AI1049),0)</f>
        <v>0</v>
      </c>
      <c r="AL1058" s="1415">
        <v>2.0000000000000002e-05</v>
      </c>
      <c r="AM1058" s="1415">
        <v>0.00054000000000000001</v>
      </c>
      <c r="AN1058" s="1416">
        <f>ROUND(SQRT(AL1058^2+AM1058^2)*1000/(1.73*AL1049),0)</f>
        <v>0</v>
      </c>
      <c r="AO1058" s="1413">
        <v>4.0000000000000003e-05</v>
      </c>
      <c r="AP1058" s="1413">
        <v>0.00054000000000000001</v>
      </c>
      <c r="AQ1058" s="1414">
        <f>ROUND(SQRT(AO1058^2+AP1058^2)*1000/(1.73*AO1049),0)</f>
        <v>0</v>
      </c>
      <c r="AR1058" s="1413">
        <v>4.0000000000000003e-05</v>
      </c>
      <c r="AS1058" s="1413">
        <v>0.00054000000000000001</v>
      </c>
      <c r="AT1058" s="1414">
        <f>ROUND(SQRT(AR1058^2+AS1058^2)*1000/(1.73*AR1049),0)</f>
        <v>0</v>
      </c>
      <c r="AU1058" s="1413">
        <v>2.0000000000000002e-05</v>
      </c>
      <c r="AV1058" s="1413">
        <v>0.00055999999999999995</v>
      </c>
      <c r="AW1058" s="1414">
        <f>ROUND(SQRT(AU1058^2+AV1058^2)*1000/(1.73*AU1049),0)</f>
        <v>0</v>
      </c>
      <c r="AX1058" s="1413">
        <v>4.0000000000000003e-05</v>
      </c>
      <c r="AY1058" s="1413">
        <v>0.00054000000000000001</v>
      </c>
      <c r="AZ1058" s="1414">
        <f>ROUND(SQRT(AX1058^2+AY1058^2)*1000/(1.73*AX1049),0)</f>
        <v>0</v>
      </c>
      <c r="BA1058" s="1413">
        <v>2.0000000000000002e-05</v>
      </c>
      <c r="BB1058" s="1413">
        <v>0.00054000000000000001</v>
      </c>
      <c r="BC1058" s="1414">
        <f>ROUND(SQRT(BA1058^2+BB1058^2)*1000/(1.73*BA1049),0)</f>
        <v>0</v>
      </c>
      <c r="BD1058" s="1413">
        <v>4.0000000000000003e-05</v>
      </c>
      <c r="BE1058" s="1413">
        <v>0.00054000000000000001</v>
      </c>
      <c r="BF1058" s="1414">
        <f>ROUND(SQRT(BD1058^2+BE1058^2)*1000/(1.73*BD1049),0)</f>
        <v>0</v>
      </c>
      <c r="BG1058" s="1413">
        <v>2.0000000000000002e-05</v>
      </c>
      <c r="BH1058" s="1413">
        <v>0.00054000000000000001</v>
      </c>
      <c r="BI1058" s="1414">
        <f>ROUND(SQRT(BG1058^2+BH1058^2)*1000/(1.73*BG1049),0)</f>
        <v>0</v>
      </c>
      <c r="BJ1058" s="1413">
        <v>4.0000000000000003e-05</v>
      </c>
      <c r="BK1058" s="1413">
        <v>0.00055999999999999995</v>
      </c>
      <c r="BL1058" s="1414">
        <f>ROUND(SQRT(BJ1058^2+BK1058^2)*1000/(1.73*BJ1049),0)</f>
        <v>0</v>
      </c>
      <c r="BM1058" s="1413">
        <v>2.0000000000000002e-05</v>
      </c>
      <c r="BN1058" s="1413">
        <v>0.00054000000000000001</v>
      </c>
      <c r="BO1058" s="1414">
        <f>ROUND(SQRT(BM1058^2+BN1058^2)*1000/(1.73*BM1049),0)</f>
        <v>0</v>
      </c>
      <c r="BP1058" s="1413">
        <v>4.0000000000000003e-05</v>
      </c>
      <c r="BQ1058" s="1413">
        <v>0.00054000000000000001</v>
      </c>
      <c r="BR1058" s="1414">
        <f>ROUND(SQRT(BP1058^2+BQ1058^2)*1000/(1.73*BP1049),0)</f>
        <v>0</v>
      </c>
      <c r="BS1058" s="1413">
        <v>4.0000000000000003e-05</v>
      </c>
      <c r="BT1058" s="1413">
        <v>0.00054000000000000001</v>
      </c>
      <c r="BU1058" s="1414">
        <f>ROUND(SQRT(BS1058^2+BT1058^2)*1000/(1.73*BS1049),0)</f>
        <v>0</v>
      </c>
      <c r="BV1058" s="1413">
        <v>2.0000000000000002e-05</v>
      </c>
      <c r="BW1058" s="1413">
        <v>0.00055999999999999995</v>
      </c>
      <c r="BX1058" s="1414">
        <f>ROUND(SQRT(BV1058^2+BW1058^2)*1000/(1.73*BV1049),0)</f>
        <v>0</v>
      </c>
      <c r="BY1058" s="1413">
        <v>4.0000000000000003e-05</v>
      </c>
      <c r="BZ1058" s="1413">
        <v>0.00054000000000000001</v>
      </c>
      <c r="CA1058" s="1414">
        <f>ROUND(SQRT(BY1058^2+BZ1058^2)*1000/(1.73*BY1049),0)</f>
        <v>0</v>
      </c>
    </row>
    <row r="1059" ht="18">
      <c r="B1059" s="1655"/>
      <c r="C1059" s="1549" t="s">
        <v>504</v>
      </c>
      <c r="D1059" s="1658"/>
      <c r="E1059" s="1664"/>
      <c r="F1059" s="1665"/>
      <c r="G1059" s="1412">
        <v>10</v>
      </c>
      <c r="H1059" s="1419"/>
      <c r="I1059" s="1419"/>
      <c r="J1059" s="1414">
        <f>ROUND(SQRT(H1059^2+I1059^2)*1000/(1.73*H1049),0)</f>
        <v>0</v>
      </c>
      <c r="K1059" s="1419"/>
      <c r="L1059" s="1419"/>
      <c r="M1059" s="1414">
        <f>ROUND(SQRT(K1059^2+L1059^2)*1000/(1.73*K1049),0)</f>
        <v>0</v>
      </c>
      <c r="N1059" s="1419"/>
      <c r="O1059" s="1419"/>
      <c r="P1059" s="1414">
        <f>ROUND(SQRT(N1059^2+O1059^2)*1000/(1.73*N1049),0)</f>
        <v>0</v>
      </c>
      <c r="Q1059" s="1419"/>
      <c r="R1059" s="1419"/>
      <c r="S1059" s="1414">
        <f>ROUND(SQRT(Q1059^2+R1059^2)*1000/(1.73*Q1049),0)</f>
        <v>0</v>
      </c>
      <c r="T1059" s="1419"/>
      <c r="U1059" s="1419"/>
      <c r="V1059" s="1414">
        <f>ROUND(SQRT(T1059^2+U1059^2)*1000/(1.73*T1049),0)</f>
        <v>0</v>
      </c>
      <c r="W1059" s="1419"/>
      <c r="X1059" s="1419"/>
      <c r="Y1059" s="1414">
        <f>ROUND(SQRT(W1059^2+X1059^2)*1000/(1.73*W1049),0)</f>
        <v>0</v>
      </c>
      <c r="Z1059" s="1419"/>
      <c r="AA1059" s="1419"/>
      <c r="AB1059" s="1414">
        <f>ROUND(SQRT(Z1059^2+AA1059^2)*1000/(1.73*Z1049),0)</f>
        <v>0</v>
      </c>
      <c r="AC1059" s="1419"/>
      <c r="AD1059" s="1419"/>
      <c r="AE1059" s="1414">
        <f>ROUND(SQRT(AC1059^2+AD1059^2)*1000/(1.73*AC1049),0)</f>
        <v>0</v>
      </c>
      <c r="AF1059" s="1419"/>
      <c r="AG1059" s="1419"/>
      <c r="AH1059" s="1414">
        <f>ROUND(SQRT(AF1059^2+AG1059^2)*1000/(1.73*AF1049),0)</f>
        <v>0</v>
      </c>
      <c r="AI1059" s="1419"/>
      <c r="AJ1059" s="1419"/>
      <c r="AK1059" s="1414">
        <f>ROUND(SQRT(AI1059^2+AJ1059^2)*1000/(1.73*AI1049),0)</f>
        <v>0</v>
      </c>
      <c r="AL1059" s="1420"/>
      <c r="AM1059" s="1420"/>
      <c r="AN1059" s="1416">
        <f>ROUND(SQRT(AL1059^2+AM1059^2)*1000/(1.73*AL1049),0)</f>
        <v>0</v>
      </c>
      <c r="AO1059" s="1419"/>
      <c r="AP1059" s="1419"/>
      <c r="AQ1059" s="1414">
        <f>ROUND(SQRT(AO1059^2+AP1059^2)*1000/(1.73*AO1049),0)</f>
        <v>0</v>
      </c>
      <c r="AR1059" s="1419"/>
      <c r="AS1059" s="1419"/>
      <c r="AT1059" s="1414">
        <f>ROUND(SQRT(AR1059^2+AS1059^2)*1000/(1.73*AR1049),0)</f>
        <v>0</v>
      </c>
      <c r="AU1059" s="1419"/>
      <c r="AV1059" s="1419"/>
      <c r="AW1059" s="1414">
        <f>ROUND(SQRT(AU1059^2+AV1059^2)*1000/(1.73*AU1049),0)</f>
        <v>0</v>
      </c>
      <c r="AX1059" s="1419"/>
      <c r="AY1059" s="1419"/>
      <c r="AZ1059" s="1414">
        <f>ROUND(SQRT(AX1059^2+AY1059^2)*1000/(1.73*AX1049),0)</f>
        <v>0</v>
      </c>
      <c r="BA1059" s="1419"/>
      <c r="BB1059" s="1419"/>
      <c r="BC1059" s="1414">
        <f>ROUND(SQRT(BA1059^2+BB1059^2)*1000/(1.73*BA1049),0)</f>
        <v>0</v>
      </c>
      <c r="BD1059" s="1419"/>
      <c r="BE1059" s="1419"/>
      <c r="BF1059" s="1414">
        <f>ROUND(SQRT(BD1059^2+BE1059^2)*1000/(1.73*BD1049),0)</f>
        <v>0</v>
      </c>
      <c r="BG1059" s="1419"/>
      <c r="BH1059" s="1419"/>
      <c r="BI1059" s="1414">
        <f>ROUND(SQRT(BG1059^2+BH1059^2)*1000/(1.73*BG1049),0)</f>
        <v>0</v>
      </c>
      <c r="BJ1059" s="1419"/>
      <c r="BK1059" s="1419"/>
      <c r="BL1059" s="1414">
        <f>ROUND(SQRT(BJ1059^2+BK1059^2)*1000/(1.73*BJ1049),0)</f>
        <v>0</v>
      </c>
      <c r="BM1059" s="1419"/>
      <c r="BN1059" s="1419"/>
      <c r="BO1059" s="1414">
        <f>ROUND(SQRT(BM1059^2+BN1059^2)*1000/(1.73*BM1049),0)</f>
        <v>0</v>
      </c>
      <c r="BP1059" s="1419"/>
      <c r="BQ1059" s="1419"/>
      <c r="BR1059" s="1414">
        <f>ROUND(SQRT(BP1059^2+BQ1059^2)*1000/(1.73*BP1049),0)</f>
        <v>0</v>
      </c>
      <c r="BS1059" s="1419"/>
      <c r="BT1059" s="1419"/>
      <c r="BU1059" s="1414">
        <f>ROUND(SQRT(BS1059^2+BT1059^2)*1000/(1.73*BS1049),0)</f>
        <v>0</v>
      </c>
      <c r="BV1059" s="1419"/>
      <c r="BW1059" s="1419"/>
      <c r="BX1059" s="1414">
        <f>ROUND(SQRT(BV1059^2+BW1059^2)*1000/(1.73*BV1049),0)</f>
        <v>0</v>
      </c>
      <c r="BY1059" s="1419"/>
      <c r="BZ1059" s="1419"/>
      <c r="CA1059" s="1414">
        <f>ROUND(SQRT(BY1059^2+BZ1059^2)*1000/(1.73*BY1049),0)</f>
        <v>0</v>
      </c>
    </row>
    <row r="1060" s="1" customFormat="1" ht="19.5" customHeight="1">
      <c r="A1060" s="1332"/>
      <c r="B1060" s="1438" t="s">
        <v>428</v>
      </c>
      <c r="C1060" s="1439" t="s">
        <v>411</v>
      </c>
      <c r="D1060" s="1440"/>
      <c r="E1060" s="1440"/>
      <c r="F1060" s="1441"/>
      <c r="G1060" s="1412"/>
      <c r="H1060" s="1419">
        <f>H1036+H1040</f>
        <v>0.45245987500000007</v>
      </c>
      <c r="I1060" s="1419">
        <f>I1036+I1040</f>
        <v>0.25066277075000004</v>
      </c>
      <c r="J1060" s="1414"/>
      <c r="K1060" s="1419">
        <f>K1036+K1040</f>
        <v>0.43656550000000005</v>
      </c>
      <c r="L1060" s="1419">
        <f>L1036+L1040</f>
        <v>0.24185728700000003</v>
      </c>
      <c r="M1060" s="1414"/>
      <c r="N1060" s="1419">
        <f>N1036+N1040</f>
        <v>0.43656550000000005</v>
      </c>
      <c r="O1060" s="1419">
        <f>O1036+O1040</f>
        <v>0.24185728700000003</v>
      </c>
      <c r="P1060" s="1414"/>
      <c r="Q1060" s="1419">
        <f>Q1036+Q1040</f>
        <v>0.42067112500000003</v>
      </c>
      <c r="R1060" s="1419">
        <f>R1036+R1040</f>
        <v>0.23305180325000002</v>
      </c>
      <c r="S1060" s="1414"/>
      <c r="T1060" s="1419">
        <f>T1036+T1040</f>
        <v>0.42067112500000003</v>
      </c>
      <c r="U1060" s="1419">
        <f>U1036+U1040</f>
        <v>0.23305180325000002</v>
      </c>
      <c r="V1060" s="1414"/>
      <c r="W1060" s="1419">
        <f>W1036+W1040</f>
        <v>0.43656550000000005</v>
      </c>
      <c r="X1060" s="1419">
        <f>X1036+X1040</f>
        <v>0.24185728700000003</v>
      </c>
      <c r="Y1060" s="1414"/>
      <c r="Z1060" s="1419">
        <f>Z1036+Z1040</f>
        <v>0.45245987500000007</v>
      </c>
      <c r="AA1060" s="1419">
        <f>AA1036+AA1040</f>
        <v>0.25066277075000004</v>
      </c>
      <c r="AB1060" s="1414"/>
      <c r="AC1060" s="1419">
        <f>AC1036+AC1040</f>
        <v>0.46782443750000002</v>
      </c>
      <c r="AD1060" s="1419">
        <f>AD1036+AD1040</f>
        <v>0.25917473837500005</v>
      </c>
      <c r="AE1060" s="1414"/>
      <c r="AF1060" s="1419">
        <f>AF1036+AF1040</f>
        <v>0.46782443750000002</v>
      </c>
      <c r="AG1060" s="1419">
        <f>AG1036+AG1040</f>
        <v>0.25917473837500005</v>
      </c>
      <c r="AH1060" s="1414"/>
      <c r="AI1060" s="1419">
        <f>AI1036+AI1040</f>
        <v>0.46782443750000002</v>
      </c>
      <c r="AJ1060" s="1419">
        <f>AJ1036+AJ1040</f>
        <v>0.25917473837500005</v>
      </c>
      <c r="AK1060" s="1414"/>
      <c r="AL1060" s="1420">
        <f>AL1036+AL1040</f>
        <v>0.46782443750000002</v>
      </c>
      <c r="AM1060" s="1420">
        <f>AM1036+AM1040</f>
        <v>0.25917473837500005</v>
      </c>
      <c r="AN1060" s="1416"/>
      <c r="AO1060" s="1419">
        <f>AO1036+AO1040</f>
        <v>0.46782443750000002</v>
      </c>
      <c r="AP1060" s="1419">
        <f>AP1036+AP1040</f>
        <v>0.25917473837500005</v>
      </c>
      <c r="AQ1060" s="1414"/>
      <c r="AR1060" s="1419">
        <f>AR1036+AR1040</f>
        <v>0.46782443750000002</v>
      </c>
      <c r="AS1060" s="1419">
        <f>AS1036+AS1040</f>
        <v>0.25917473837500005</v>
      </c>
      <c r="AT1060" s="1414"/>
      <c r="AU1060" s="1419">
        <f>AU1036+AU1040</f>
        <v>0.45245987500000007</v>
      </c>
      <c r="AV1060" s="1419">
        <f>AV1036+AV1040</f>
        <v>0.25066277075000004</v>
      </c>
      <c r="AW1060" s="1414"/>
      <c r="AX1060" s="1419">
        <f>AX1036+AX1040</f>
        <v>0.45245987500000007</v>
      </c>
      <c r="AY1060" s="1419">
        <f>AY1036+AY1040</f>
        <v>0.25066277075000004</v>
      </c>
      <c r="AZ1060" s="1414"/>
      <c r="BA1060" s="1419">
        <f>BA1036+BA1040</f>
        <v>0.46782443750000002</v>
      </c>
      <c r="BB1060" s="1419">
        <f>BB1036+BB1040</f>
        <v>0.25917473837499999</v>
      </c>
      <c r="BC1060" s="1414"/>
      <c r="BD1060" s="1419">
        <f>BD1036+BD1040</f>
        <v>0.48318899999999998</v>
      </c>
      <c r="BE1060" s="1419">
        <f>BE1036+BE1040</f>
        <v>0.267686706</v>
      </c>
      <c r="BF1060" s="1414"/>
      <c r="BG1060" s="1419">
        <f>BG1036+BG1040</f>
        <v>0.48318899999999998</v>
      </c>
      <c r="BH1060" s="1419">
        <f>BH1036+BH1040</f>
        <v>0.267686706</v>
      </c>
      <c r="BI1060" s="1414"/>
      <c r="BJ1060" s="1419">
        <f>BJ1036+BJ1040</f>
        <v>0.49908337499999994</v>
      </c>
      <c r="BK1060" s="1419">
        <f>BK1036+BK1040</f>
        <v>0.27649218975000001</v>
      </c>
      <c r="BL1060" s="1414"/>
      <c r="BM1060" s="1419">
        <f>BM1036+BM1040</f>
        <v>0.48318899999999998</v>
      </c>
      <c r="BN1060" s="1419">
        <f>BN1036+BN1040</f>
        <v>0.267686706</v>
      </c>
      <c r="BO1060" s="1414"/>
      <c r="BP1060" s="1419">
        <f>BP1036+BP1040</f>
        <v>0.48318899999999998</v>
      </c>
      <c r="BQ1060" s="1419">
        <f>BQ1036+BQ1040</f>
        <v>0.267686706</v>
      </c>
      <c r="BR1060" s="1414"/>
      <c r="BS1060" s="1419">
        <f>BS1036+BS1040</f>
        <v>0.48318899999999998</v>
      </c>
      <c r="BT1060" s="1419">
        <f>BT1036+BT1040</f>
        <v>0.267686706</v>
      </c>
      <c r="BU1060" s="1414"/>
      <c r="BV1060" s="1419">
        <f>BV1036+BV1040</f>
        <v>0.48318899999999998</v>
      </c>
      <c r="BW1060" s="1419">
        <f>BW1036+BW1040</f>
        <v>0.267686706</v>
      </c>
      <c r="BX1060" s="1414"/>
      <c r="BY1060" s="1419">
        <f>BY1036+BY1040</f>
        <v>0.499083375</v>
      </c>
      <c r="BZ1060" s="1419">
        <f>BZ1036+BZ1040</f>
        <v>0.27649218975000001</v>
      </c>
      <c r="CA1060" s="1414"/>
    </row>
    <row r="1061" s="1" customFormat="1" ht="19.5" customHeight="1">
      <c r="A1061" s="1332"/>
      <c r="B1061" s="1449"/>
      <c r="C1061" s="1450" t="s">
        <v>412</v>
      </c>
      <c r="D1061" s="1409"/>
      <c r="E1061" s="1409"/>
      <c r="F1061" s="1410"/>
      <c r="G1061" s="1412"/>
      <c r="H1061" s="1419">
        <f>SUM(H1044:H1045)</f>
        <v>0.45245987500000007</v>
      </c>
      <c r="I1061" s="1419">
        <f>SUM(I1044:I1045)</f>
        <v>0.25066277075000004</v>
      </c>
      <c r="J1061" s="1414"/>
      <c r="K1061" s="1419">
        <f>SUM(K1044:K1045)</f>
        <v>0.43656550000000005</v>
      </c>
      <c r="L1061" s="1419">
        <f>SUM(L1044:L1045)</f>
        <v>0.24185728700000003</v>
      </c>
      <c r="M1061" s="1414"/>
      <c r="N1061" s="1419">
        <f>SUM(N1044:N1045)</f>
        <v>0.43656550000000005</v>
      </c>
      <c r="O1061" s="1419">
        <f>SUM(O1044:O1045)</f>
        <v>0.24185728700000003</v>
      </c>
      <c r="P1061" s="1414"/>
      <c r="Q1061" s="1419">
        <f>SUM(Q1044:Q1045)</f>
        <v>0.42067112500000003</v>
      </c>
      <c r="R1061" s="1419">
        <f>SUM(R1044:R1045)</f>
        <v>0.23305180325000002</v>
      </c>
      <c r="S1061" s="1414"/>
      <c r="T1061" s="1419">
        <f>SUM(T1044:T1045)</f>
        <v>0.42067112500000003</v>
      </c>
      <c r="U1061" s="1419">
        <f>SUM(U1044:U1045)</f>
        <v>0.23305180325000002</v>
      </c>
      <c r="V1061" s="1414"/>
      <c r="W1061" s="1419">
        <f>SUM(W1044:W1045)</f>
        <v>0.43656550000000005</v>
      </c>
      <c r="X1061" s="1419">
        <f>SUM(X1044:X1045)</f>
        <v>0.24185728700000003</v>
      </c>
      <c r="Y1061" s="1414"/>
      <c r="Z1061" s="1419">
        <f>SUM(Z1044:Z1045)</f>
        <v>0.45245987500000007</v>
      </c>
      <c r="AA1061" s="1419">
        <f>SUM(AA1044:AA1045)</f>
        <v>0.25066277075000004</v>
      </c>
      <c r="AB1061" s="1414"/>
      <c r="AC1061" s="1419">
        <f>SUM(AC1044:AC1045)</f>
        <v>0.46782443750000002</v>
      </c>
      <c r="AD1061" s="1419">
        <f>SUM(AD1044:AD1045)</f>
        <v>0.25917473837500005</v>
      </c>
      <c r="AE1061" s="1414"/>
      <c r="AF1061" s="1419">
        <f>SUM(AF1044:AF1045)</f>
        <v>0.46782443750000002</v>
      </c>
      <c r="AG1061" s="1419">
        <f>SUM(AG1044:AG1045)</f>
        <v>0.25917473837500005</v>
      </c>
      <c r="AH1061" s="1414"/>
      <c r="AI1061" s="1419">
        <f>SUM(AI1044:AI1045)</f>
        <v>0.46782443750000002</v>
      </c>
      <c r="AJ1061" s="1419">
        <f>SUM(AJ1044:AJ1045)</f>
        <v>0.25917473837500005</v>
      </c>
      <c r="AK1061" s="1414"/>
      <c r="AL1061" s="1420">
        <f>SUM(AL1044:AL1045)</f>
        <v>0.46782443750000002</v>
      </c>
      <c r="AM1061" s="1420">
        <f>SUM(AM1044:AM1045)</f>
        <v>0.25917473837500005</v>
      </c>
      <c r="AN1061" s="1416"/>
      <c r="AO1061" s="1419">
        <f>SUM(AO1044:AO1045)</f>
        <v>0.46782443750000002</v>
      </c>
      <c r="AP1061" s="1419">
        <f>SUM(AP1044:AP1045)</f>
        <v>0.25917473837500005</v>
      </c>
      <c r="AQ1061" s="1414"/>
      <c r="AR1061" s="1419">
        <f>SUM(AR1044:AR1045)</f>
        <v>0.46782443750000002</v>
      </c>
      <c r="AS1061" s="1419">
        <f>SUM(AS1044:AS1045)</f>
        <v>0.25917473837500005</v>
      </c>
      <c r="AT1061" s="1414"/>
      <c r="AU1061" s="1419">
        <f>SUM(AU1044:AU1045)</f>
        <v>0.45245987500000007</v>
      </c>
      <c r="AV1061" s="1419">
        <f>SUM(AV1044:AV1045)</f>
        <v>0.25066277075000004</v>
      </c>
      <c r="AW1061" s="1414"/>
      <c r="AX1061" s="1419">
        <f>SUM(AX1044:AX1045)</f>
        <v>0.45245987500000007</v>
      </c>
      <c r="AY1061" s="1419">
        <f>SUM(AY1044:AY1045)</f>
        <v>0.25066277075000004</v>
      </c>
      <c r="AZ1061" s="1414"/>
      <c r="BA1061" s="1419">
        <f>SUM(BA1044:BA1045)</f>
        <v>0.46782443750000002</v>
      </c>
      <c r="BB1061" s="1419">
        <f>SUM(BB1044:BB1045)</f>
        <v>0.25917473837499999</v>
      </c>
      <c r="BC1061" s="1414"/>
      <c r="BD1061" s="1419">
        <f>SUM(BD1044:BD1045)</f>
        <v>0.48318899999999998</v>
      </c>
      <c r="BE1061" s="1419">
        <f>SUM(BE1044:BE1045)</f>
        <v>0.267686706</v>
      </c>
      <c r="BF1061" s="1414"/>
      <c r="BG1061" s="1419">
        <f>SUM(BG1044:BG1045)</f>
        <v>0.48318899999999998</v>
      </c>
      <c r="BH1061" s="1419">
        <f>SUM(BH1044:BH1045)</f>
        <v>0.267686706</v>
      </c>
      <c r="BI1061" s="1414"/>
      <c r="BJ1061" s="1419">
        <f>SUM(BJ1044:BJ1045)</f>
        <v>0.49908337499999994</v>
      </c>
      <c r="BK1061" s="1419">
        <f>SUM(BK1044:BK1045)</f>
        <v>0.27649218975000001</v>
      </c>
      <c r="BL1061" s="1414"/>
      <c r="BM1061" s="1419">
        <f>SUM(BM1044:BM1045)</f>
        <v>0.48318899999999998</v>
      </c>
      <c r="BN1061" s="1419">
        <f>SUM(BN1044:BN1045)</f>
        <v>0.267686706</v>
      </c>
      <c r="BO1061" s="1414"/>
      <c r="BP1061" s="1419">
        <f>SUM(BP1044:BP1045)</f>
        <v>0.48318899999999998</v>
      </c>
      <c r="BQ1061" s="1419">
        <f>SUM(BQ1044:BQ1045)</f>
        <v>0.267686706</v>
      </c>
      <c r="BR1061" s="1414"/>
      <c r="BS1061" s="1419">
        <f>SUM(BS1044:BS1045)</f>
        <v>0.48318899999999998</v>
      </c>
      <c r="BT1061" s="1419">
        <f>SUM(BT1044:BT1045)</f>
        <v>0.267686706</v>
      </c>
      <c r="BU1061" s="1414"/>
      <c r="BV1061" s="1419">
        <f>SUM(BV1044:BV1045)</f>
        <v>0.48318899999999998</v>
      </c>
      <c r="BW1061" s="1419">
        <f>SUM(BW1044:BW1045)</f>
        <v>0.267686706</v>
      </c>
      <c r="BX1061" s="1414"/>
      <c r="BY1061" s="1419">
        <f>SUM(BY1044:BY1045)</f>
        <v>0.499083375</v>
      </c>
      <c r="BZ1061" s="1419">
        <f>SUM(BZ1044:BZ1045)</f>
        <v>0.27649218975000001</v>
      </c>
      <c r="CA1061" s="1414"/>
    </row>
    <row r="1062" s="1" customFormat="1" ht="20.25" customHeight="1">
      <c r="A1062" s="1332"/>
      <c r="B1062" s="1453"/>
      <c r="C1062" s="1454" t="s">
        <v>413</v>
      </c>
      <c r="D1062" s="1455"/>
      <c r="E1062" s="1599"/>
      <c r="F1062" s="1498"/>
      <c r="G1062" s="1412"/>
      <c r="H1062" s="1419">
        <f>(H1060-H1061)/H1060*100</f>
        <v>0</v>
      </c>
      <c r="I1062" s="1419">
        <f>(I1060-I1061)/I1060*100</f>
        <v>0</v>
      </c>
      <c r="J1062" s="1414"/>
      <c r="K1062" s="1419">
        <f>(K1060-K1061)/K1060*100</f>
        <v>0</v>
      </c>
      <c r="L1062" s="1419">
        <f>(L1060-L1061)/L1060*100</f>
        <v>0</v>
      </c>
      <c r="M1062" s="1414"/>
      <c r="N1062" s="1419">
        <f>(N1060-N1061)/N1060*100</f>
        <v>0</v>
      </c>
      <c r="O1062" s="1419">
        <f>(O1060-O1061)/O1060*100</f>
        <v>0</v>
      </c>
      <c r="P1062" s="1414"/>
      <c r="Q1062" s="1419">
        <f>(Q1060-Q1061)/Q1060*100</f>
        <v>0</v>
      </c>
      <c r="R1062" s="1419">
        <f>(R1060-R1061)/R1060*100</f>
        <v>0</v>
      </c>
      <c r="S1062" s="1414"/>
      <c r="T1062" s="1419">
        <f>(T1060-T1061)/T1060*100</f>
        <v>0</v>
      </c>
      <c r="U1062" s="1419">
        <f>(U1060-U1061)/U1060*100</f>
        <v>0</v>
      </c>
      <c r="V1062" s="1414"/>
      <c r="W1062" s="1419">
        <f>(W1060-W1061)/W1060*100</f>
        <v>0</v>
      </c>
      <c r="X1062" s="1419">
        <f>(X1060-X1061)/X1060*100</f>
        <v>0</v>
      </c>
      <c r="Y1062" s="1414"/>
      <c r="Z1062" s="1419">
        <f>(Z1060-Z1061)/Z1060*100</f>
        <v>0</v>
      </c>
      <c r="AA1062" s="1419">
        <f>(AA1060-AA1061)/AA1060*100</f>
        <v>0</v>
      </c>
      <c r="AB1062" s="1414"/>
      <c r="AC1062" s="1419">
        <f>(AC1060-AC1061)/AC1060*100</f>
        <v>0</v>
      </c>
      <c r="AD1062" s="1419">
        <f>(AD1060-AD1061)/AD1060*100</f>
        <v>0</v>
      </c>
      <c r="AE1062" s="1414"/>
      <c r="AF1062" s="1419">
        <f>(AF1060-AF1061)/AF1060*100</f>
        <v>0</v>
      </c>
      <c r="AG1062" s="1419">
        <f>(AG1060-AG1061)/AG1060*100</f>
        <v>0</v>
      </c>
      <c r="AH1062" s="1414"/>
      <c r="AI1062" s="1419">
        <f>(AI1060-AI1061)/AI1060*100</f>
        <v>0</v>
      </c>
      <c r="AJ1062" s="1419">
        <f>(AJ1060-AJ1061)/AJ1060*100</f>
        <v>0</v>
      </c>
      <c r="AK1062" s="1414"/>
      <c r="AL1062" s="1420">
        <f>(AL1060-AL1061)/AL1060*100</f>
        <v>0</v>
      </c>
      <c r="AM1062" s="1420">
        <f>(AM1060-AM1061)/AM1060*100</f>
        <v>0</v>
      </c>
      <c r="AN1062" s="1416"/>
      <c r="AO1062" s="1419">
        <f>(AO1060-AO1061)/AO1060*100</f>
        <v>0</v>
      </c>
      <c r="AP1062" s="1419">
        <f>(AP1060-AP1061)/AP1060*100</f>
        <v>0</v>
      </c>
      <c r="AQ1062" s="1414"/>
      <c r="AR1062" s="1419">
        <f>(AR1060-AR1061)/AR1060*100</f>
        <v>0</v>
      </c>
      <c r="AS1062" s="1419">
        <f>(AS1060-AS1061)/AS1060*100</f>
        <v>0</v>
      </c>
      <c r="AT1062" s="1414"/>
      <c r="AU1062" s="1419">
        <f>(AU1060-AU1061)/AU1060*100</f>
        <v>0</v>
      </c>
      <c r="AV1062" s="1419">
        <f>(AV1060-AV1061)/AV1060*100</f>
        <v>0</v>
      </c>
      <c r="AW1062" s="1414"/>
      <c r="AX1062" s="1419">
        <f>(AX1060-AX1061)/AX1060*100</f>
        <v>0</v>
      </c>
      <c r="AY1062" s="1419">
        <f>(AY1060-AY1061)/AY1060*100</f>
        <v>0</v>
      </c>
      <c r="AZ1062" s="1414"/>
      <c r="BA1062" s="1419">
        <f>(BA1060-BA1061)/BA1060*100</f>
        <v>0</v>
      </c>
      <c r="BB1062" s="1419">
        <f>(BB1060-BB1061)/BB1060*100</f>
        <v>0</v>
      </c>
      <c r="BC1062" s="1414"/>
      <c r="BD1062" s="1419">
        <f>(BD1060-BD1061)/BD1060*100</f>
        <v>0</v>
      </c>
      <c r="BE1062" s="1419">
        <f>(BE1060-BE1061)/BE1060*100</f>
        <v>0</v>
      </c>
      <c r="BF1062" s="1414"/>
      <c r="BG1062" s="1419">
        <f>(BG1060-BG1061)/BG1060*100</f>
        <v>0</v>
      </c>
      <c r="BH1062" s="1419">
        <f>(BH1060-BH1061)/BH1060*100</f>
        <v>0</v>
      </c>
      <c r="BI1062" s="1414"/>
      <c r="BJ1062" s="1419">
        <f>(BJ1060-BJ1061)/BJ1060*100</f>
        <v>0</v>
      </c>
      <c r="BK1062" s="1419">
        <f>(BK1060-BK1061)/BK1060*100</f>
        <v>0</v>
      </c>
      <c r="BL1062" s="1414"/>
      <c r="BM1062" s="1419">
        <f>(BM1060-BM1061)/BM1060*100</f>
        <v>0</v>
      </c>
      <c r="BN1062" s="1419">
        <f>(BN1060-BN1061)/BN1060*100</f>
        <v>0</v>
      </c>
      <c r="BO1062" s="1414"/>
      <c r="BP1062" s="1419">
        <f>(BP1060-BP1061)/BP1060*100</f>
        <v>0</v>
      </c>
      <c r="BQ1062" s="1419">
        <f>(BQ1060-BQ1061)/BQ1060*100</f>
        <v>0</v>
      </c>
      <c r="BR1062" s="1414"/>
      <c r="BS1062" s="1419">
        <f>(BS1060-BS1061)/BS1060*100</f>
        <v>0</v>
      </c>
      <c r="BT1062" s="1419">
        <f>(BT1060-BT1061)/BT1060*100</f>
        <v>0</v>
      </c>
      <c r="BU1062" s="1414"/>
      <c r="BV1062" s="1419">
        <f>(BV1060-BV1061)/BV1060*100</f>
        <v>0</v>
      </c>
      <c r="BW1062" s="1419">
        <f>(BW1060-BW1061)/BW1060*100</f>
        <v>0</v>
      </c>
      <c r="BX1062" s="1414"/>
      <c r="BY1062" s="1419">
        <f>(BY1060-BY1061)/BY1060*100</f>
        <v>0</v>
      </c>
      <c r="BZ1062" s="1419">
        <f>(BZ1060-BZ1061)/BZ1060*100</f>
        <v>0</v>
      </c>
      <c r="CA1062" s="1414"/>
    </row>
    <row r="1063" s="1" customFormat="1" ht="19.5" customHeight="1">
      <c r="A1063" s="1332"/>
      <c r="B1063" s="1438" t="s">
        <v>414</v>
      </c>
      <c r="C1063" s="1439" t="s">
        <v>411</v>
      </c>
      <c r="D1063" s="1440"/>
      <c r="E1063" s="1440"/>
      <c r="F1063" s="1441"/>
      <c r="G1063" s="1412"/>
      <c r="H1063" s="1419">
        <f>H1037</f>
        <v>0.30728</v>
      </c>
      <c r="I1063" s="1419">
        <f>I1037</f>
        <v>0.079240000000000005</v>
      </c>
      <c r="J1063" s="1414"/>
      <c r="K1063" s="1419">
        <f>K1037</f>
        <v>0.29727999999999999</v>
      </c>
      <c r="L1063" s="1419">
        <f>L1037</f>
        <v>0.078880000000000006</v>
      </c>
      <c r="M1063" s="1414"/>
      <c r="N1063" s="1419">
        <f>N1037</f>
        <v>0.29427999999999999</v>
      </c>
      <c r="O1063" s="1419">
        <f>O1037</f>
        <v>0.079000000000000001</v>
      </c>
      <c r="P1063" s="1414"/>
      <c r="Q1063" s="1419">
        <f>Q1037</f>
        <v>0.29543999999999998</v>
      </c>
      <c r="R1063" s="1419">
        <f>R1037</f>
        <v>0.078280000000000002</v>
      </c>
      <c r="S1063" s="1414"/>
      <c r="T1063" s="1419">
        <f>T1037</f>
        <v>0.29668</v>
      </c>
      <c r="U1063" s="1419">
        <f>U1037</f>
        <v>0.077840000000000006</v>
      </c>
      <c r="V1063" s="1414"/>
      <c r="W1063" s="1419">
        <f>W1037</f>
        <v>0.29992000000000002</v>
      </c>
      <c r="X1063" s="1419">
        <f>X1037</f>
        <v>0.076480000000000006</v>
      </c>
      <c r="Y1063" s="1414"/>
      <c r="Z1063" s="1419">
        <f>Z1037</f>
        <v>0.31812000000000001</v>
      </c>
      <c r="AA1063" s="1419">
        <f>AA1037</f>
        <v>0.075240000000000001</v>
      </c>
      <c r="AB1063" s="1414"/>
      <c r="AC1063" s="1419">
        <f>AC1037</f>
        <v>0.31519999999999998</v>
      </c>
      <c r="AD1063" s="1419">
        <f>AD1037</f>
        <v>0.072959999999999997</v>
      </c>
      <c r="AE1063" s="1414"/>
      <c r="AF1063" s="1419">
        <f>AF1037</f>
        <v>0.31168000000000001</v>
      </c>
      <c r="AG1063" s="1419">
        <f>AG1037</f>
        <v>0.069760000000000003</v>
      </c>
      <c r="AH1063" s="1414"/>
      <c r="AI1063" s="1419">
        <f>AI1037</f>
        <v>0.31828000000000001</v>
      </c>
      <c r="AJ1063" s="1419">
        <f>AJ1037</f>
        <v>0.074560000000000001</v>
      </c>
      <c r="AK1063" s="1414"/>
      <c r="AL1063" s="1420">
        <f>AL1037</f>
        <v>0.31956000000000001</v>
      </c>
      <c r="AM1063" s="1420">
        <f>AM1037</f>
        <v>0.071239999999999998</v>
      </c>
      <c r="AN1063" s="1416"/>
      <c r="AO1063" s="1419">
        <f>AO1037</f>
        <v>0.31028</v>
      </c>
      <c r="AP1063" s="1419">
        <f>AP1037</f>
        <v>0.069720000000000004</v>
      </c>
      <c r="AQ1063" s="1414"/>
      <c r="AR1063" s="1419">
        <f>AR1037</f>
        <v>0.31075999999999998</v>
      </c>
      <c r="AS1063" s="1419">
        <f>AS1037</f>
        <v>0.071360000000000007</v>
      </c>
      <c r="AT1063" s="1414"/>
      <c r="AU1063" s="1419">
        <f>AU1037</f>
        <v>0.31015999999999999</v>
      </c>
      <c r="AV1063" s="1419">
        <f>AV1037</f>
        <v>0.069199999999999998</v>
      </c>
      <c r="AW1063" s="1414"/>
      <c r="AX1063" s="1419">
        <f>AX1037</f>
        <v>0.30671999999999999</v>
      </c>
      <c r="AY1063" s="1419">
        <f>AY1037</f>
        <v>0.070519999999999999</v>
      </c>
      <c r="AZ1063" s="1414"/>
      <c r="BA1063" s="1419">
        <f>BA1037</f>
        <v>0.32131999999999999</v>
      </c>
      <c r="BB1063" s="1419">
        <f>BB1037</f>
        <v>0.073840000000000003</v>
      </c>
      <c r="BC1063" s="1414"/>
      <c r="BD1063" s="1419">
        <f>BD1037</f>
        <v>0.33756000000000003</v>
      </c>
      <c r="BE1063" s="1419">
        <f>BE1037</f>
        <v>0.073120000000000004</v>
      </c>
      <c r="BF1063" s="1414"/>
      <c r="BG1063" s="1419">
        <f>BG1037</f>
        <v>0.33404</v>
      </c>
      <c r="BH1063" s="1419">
        <f>BH1037</f>
        <v>0.072639999999999996</v>
      </c>
      <c r="BI1063" s="1414"/>
      <c r="BJ1063" s="1419">
        <f>BJ1037</f>
        <v>0.34744000000000003</v>
      </c>
      <c r="BK1063" s="1419">
        <f>BK1037</f>
        <v>0.075079999999999994</v>
      </c>
      <c r="BL1063" s="1414"/>
      <c r="BM1063" s="1419">
        <f>BM1037</f>
        <v>0.33663999999999999</v>
      </c>
      <c r="BN1063" s="1419">
        <f>BN1037</f>
        <v>0.075520000000000004</v>
      </c>
      <c r="BO1063" s="1414"/>
      <c r="BP1063" s="1419">
        <f>BP1037</f>
        <v>0.33860000000000001</v>
      </c>
      <c r="BQ1063" s="1419">
        <f>BQ1037</f>
        <v>0.076039999999999996</v>
      </c>
      <c r="BR1063" s="1414"/>
      <c r="BS1063" s="1419">
        <f>BS1037</f>
        <v>0.33040000000000003</v>
      </c>
      <c r="BT1063" s="1419">
        <f>BT1037</f>
        <v>0.076319999999999999</v>
      </c>
      <c r="BU1063" s="1414"/>
      <c r="BV1063" s="1419">
        <f>BV1037</f>
        <v>0.32172000000000001</v>
      </c>
      <c r="BW1063" s="1419">
        <f>BW1037</f>
        <v>0.078119999999999995</v>
      </c>
      <c r="BX1063" s="1414"/>
      <c r="BY1063" s="1419">
        <f>BY1037</f>
        <v>0.35664000000000001</v>
      </c>
      <c r="BZ1063" s="1419">
        <f>BZ1037</f>
        <v>0.079159999999999994</v>
      </c>
      <c r="CA1063" s="1414"/>
    </row>
    <row r="1064" s="1" customFormat="1" ht="19.5" customHeight="1">
      <c r="A1064" s="1332"/>
      <c r="B1064" s="1449"/>
      <c r="C1064" s="1450" t="s">
        <v>412</v>
      </c>
      <c r="D1064" s="1409"/>
      <c r="E1064" s="1409"/>
      <c r="F1064" s="1410"/>
      <c r="G1064" s="1412"/>
      <c r="H1064" s="1419">
        <f>SUM(H1050:H1054)</f>
        <v>0.30965835200000003</v>
      </c>
      <c r="I1064" s="1419">
        <f>SUM(I1050:I1054)</f>
        <v>0.081925822999999995</v>
      </c>
      <c r="J1064" s="1414"/>
      <c r="K1064" s="1419">
        <f>SUM(K1050:K1054)</f>
        <v>0.29927217300000003</v>
      </c>
      <c r="L1064" s="1419">
        <f>SUM(L1050:L1054)</f>
        <v>0.081507438000000001</v>
      </c>
      <c r="M1064" s="1414"/>
      <c r="N1064" s="1419">
        <f>SUM(N1050:N1054)</f>
        <v>0.29708115499999999</v>
      </c>
      <c r="O1064" s="1419">
        <f>SUM(O1050:O1054)</f>
        <v>0.081677477999999998</v>
      </c>
      <c r="P1064" s="1414"/>
      <c r="Q1064" s="1419">
        <f>SUM(Q1050:Q1054)</f>
        <v>0.29650244400000003</v>
      </c>
      <c r="R1064" s="1419">
        <f>SUM(R1050:R1054)</f>
        <v>0.081197742999999989</v>
      </c>
      <c r="S1064" s="1414"/>
      <c r="T1064" s="1419">
        <f>SUM(T1050:T1054)</f>
        <v>0.29958135299999999</v>
      </c>
      <c r="U1064" s="1419">
        <f>SUM(U1050:U1054)</f>
        <v>0.080367611000000005</v>
      </c>
      <c r="V1064" s="1414"/>
      <c r="W1064" s="1419">
        <f>SUM(W1050:W1054)</f>
        <v>0.30261834700000001</v>
      </c>
      <c r="X1064" s="1419">
        <f>SUM(X1050:X1054)</f>
        <v>0.079086478999999987</v>
      </c>
      <c r="Y1064" s="1414"/>
      <c r="Z1064" s="1419">
        <f>SUM(Z1050:Z1054)</f>
        <v>0.32058153700000003</v>
      </c>
      <c r="AA1064" s="1419">
        <f>SUM(AA1050:AA1054)</f>
        <v>0.077683264000000002</v>
      </c>
      <c r="AB1064" s="1414"/>
      <c r="AC1064" s="1419">
        <f>SUM(AC1050:AC1054)</f>
        <v>0.31843131300000005</v>
      </c>
      <c r="AD1064" s="1419">
        <f>SUM(AD1050:AD1054)</f>
        <v>0.075537802999999987</v>
      </c>
      <c r="AE1064" s="1414"/>
      <c r="AF1064" s="1419">
        <f>SUM(AF1050:AF1054)</f>
        <v>0.31384809599999997</v>
      </c>
      <c r="AG1064" s="1419">
        <f>SUM(AG1050:AG1054)</f>
        <v>0.072592112</v>
      </c>
      <c r="AH1064" s="1414"/>
      <c r="AI1064" s="1419">
        <f>SUM(AI1050:AI1054)</f>
        <v>0.31989883499999999</v>
      </c>
      <c r="AJ1064" s="1419">
        <f>SUM(AJ1050:AJ1054)</f>
        <v>0.076763290000000012</v>
      </c>
      <c r="AK1064" s="1414"/>
      <c r="AL1064" s="1420">
        <f>SUM(AL1050:AL1054)</f>
        <v>0.32152910899999998</v>
      </c>
      <c r="AM1064" s="1420">
        <f>SUM(AM1050:AM1054)</f>
        <v>0.073918116000000006</v>
      </c>
      <c r="AN1064" s="1416"/>
      <c r="AO1064" s="1419">
        <f>SUM(AO1050:AO1054)</f>
        <v>0.312516617</v>
      </c>
      <c r="AP1064" s="1419">
        <f>SUM(AP1050:AP1054)</f>
        <v>0.072081180999999994</v>
      </c>
      <c r="AQ1064" s="1414"/>
      <c r="AR1064" s="1419">
        <f>SUM(AR1050:AR1054)</f>
        <v>0.313143907</v>
      </c>
      <c r="AS1064" s="1419">
        <f>SUM(AS1050:AS1054)</f>
        <v>0.07374572800000001</v>
      </c>
      <c r="AT1064" s="1414"/>
      <c r="AU1064" s="1419">
        <f>SUM(AU1050:AU1054)</f>
        <v>0.31205884900000003</v>
      </c>
      <c r="AV1064" s="1419">
        <f>SUM(AV1050:AV1054)</f>
        <v>0.071112359999999999</v>
      </c>
      <c r="AW1064" s="1414"/>
      <c r="AX1064" s="1419">
        <f>SUM(AX1050:AX1054)</f>
        <v>0.30970753499999998</v>
      </c>
      <c r="AY1064" s="1419">
        <f>SUM(AY1050:AY1054)</f>
        <v>0.073302114000000002</v>
      </c>
      <c r="AZ1064" s="1414"/>
      <c r="BA1064" s="1419">
        <f>SUM(BA1050:BA1054)</f>
        <v>0.32331794999999997</v>
      </c>
      <c r="BB1064" s="1419">
        <f>SUM(BB1050:BB1054)</f>
        <v>0.076061294000000002</v>
      </c>
      <c r="BC1064" s="1414"/>
      <c r="BD1064" s="1419">
        <f>SUM(BD1050:BD1054)</f>
        <v>0.34004517400000001</v>
      </c>
      <c r="BE1064" s="1419">
        <f>SUM(BE1050:BE1054)</f>
        <v>0.075035146999999996</v>
      </c>
      <c r="BF1064" s="1414"/>
      <c r="BG1064" s="1419">
        <f>SUM(BG1050:BG1054)</f>
        <v>0.33662903099999997</v>
      </c>
      <c r="BH1064" s="1419">
        <f>SUM(BH1050:BH1054)</f>
        <v>0.074898039</v>
      </c>
      <c r="BI1064" s="1414"/>
      <c r="BJ1064" s="1419">
        <f>SUM(BJ1050:BJ1054)</f>
        <v>0.34831868999999999</v>
      </c>
      <c r="BK1064" s="1419">
        <f>SUM(BK1050:BK1054)</f>
        <v>0.077038019999999999</v>
      </c>
      <c r="BL1064" s="1414"/>
      <c r="BM1064" s="1419">
        <f>SUM(BM1050:BM1054)</f>
        <v>0.339414041</v>
      </c>
      <c r="BN1064" s="1419">
        <f>SUM(BN1050:BN1054)</f>
        <v>0.07781964999999999</v>
      </c>
      <c r="BO1064" s="1414"/>
      <c r="BP1064" s="1419">
        <f>SUM(BP1050:BP1054)</f>
        <v>0.34078952600000001</v>
      </c>
      <c r="BQ1064" s="1419">
        <f>SUM(BQ1050:BQ1054)</f>
        <v>0.078220588000000008</v>
      </c>
      <c r="BR1064" s="1414"/>
      <c r="BS1064" s="1419">
        <f>SUM(BS1050:BS1054)</f>
        <v>0.33218296899999999</v>
      </c>
      <c r="BT1064" s="1419">
        <f>SUM(BT1050:BT1054)</f>
        <v>0.078351317000000004</v>
      </c>
      <c r="BU1064" s="1414"/>
      <c r="BV1064" s="1419">
        <f>SUM(BV1050:BV1054)</f>
        <v>0.32188838799999997</v>
      </c>
      <c r="BW1064" s="1419">
        <f>SUM(BW1050:BW1054)</f>
        <v>0.080493401999999992</v>
      </c>
      <c r="BX1064" s="1414"/>
      <c r="BY1064" s="1419">
        <f>SUM(BY1050:BY1054)</f>
        <v>0.35949783499999999</v>
      </c>
      <c r="BZ1064" s="1419">
        <f>SUM(BZ1050:BZ1054)</f>
        <v>0.080952958999999991</v>
      </c>
      <c r="CA1064" s="1414"/>
    </row>
    <row r="1065" s="1" customFormat="1" ht="20.25" customHeight="1">
      <c r="A1065" s="1332"/>
      <c r="B1065" s="1453"/>
      <c r="C1065" s="1454" t="s">
        <v>413</v>
      </c>
      <c r="D1065" s="1455"/>
      <c r="E1065" s="1599"/>
      <c r="F1065" s="1498"/>
      <c r="G1065" s="1412"/>
      <c r="H1065" s="1419">
        <f>(H1063-H1064)/H1063*100</f>
        <v>-0.77400156209321402</v>
      </c>
      <c r="I1065" s="1419">
        <f>(I1063-I1064)/I1063*100</f>
        <v>-3.3894787985865591</v>
      </c>
      <c r="J1065" s="1414"/>
      <c r="K1065" s="1419">
        <f>(K1063-K1064)/K1063*100</f>
        <v>-0.67013354413349091</v>
      </c>
      <c r="L1065" s="1419">
        <f>(L1063-L1064)/L1063*100</f>
        <v>-3.3309305273833614</v>
      </c>
      <c r="M1065" s="1414"/>
      <c r="N1065" s="1419">
        <f>(N1063-N1064)/N1063*100</f>
        <v>-0.95186726926736431</v>
      </c>
      <c r="O1065" s="1419">
        <f>(O1063-O1064)/O1063*100</f>
        <v>-3.3892126582278443</v>
      </c>
      <c r="P1065" s="1414"/>
      <c r="Q1065" s="1419">
        <f>(Q1063-Q1064)/Q1063*100</f>
        <v>-0.35961413484973304</v>
      </c>
      <c r="R1065" s="1419">
        <f>(R1063-R1064)/R1063*100</f>
        <v>-3.7273160449667686</v>
      </c>
      <c r="S1065" s="1414"/>
      <c r="T1065" s="1419">
        <f>(T1063-T1064)/T1063*100</f>
        <v>-0.97794020493460809</v>
      </c>
      <c r="U1065" s="1419">
        <f>(U1063-U1064)/U1063*100</f>
        <v>-3.2471878211716327</v>
      </c>
      <c r="V1065" s="1414"/>
      <c r="W1065" s="1419">
        <f>(W1063-W1064)/W1063*100</f>
        <v>-0.89968891704454179</v>
      </c>
      <c r="X1065" s="1419">
        <f>(X1063-X1064)/X1063*100</f>
        <v>-3.4080530857740334</v>
      </c>
      <c r="Y1065" s="1414"/>
      <c r="Z1065" s="1419">
        <f>(Z1063-Z1064)/Z1063*100</f>
        <v>-0.77377624795675015</v>
      </c>
      <c r="AA1065" s="1419">
        <f>(AA1063-AA1064)/AA1063*100</f>
        <v>-3.2472939925571516</v>
      </c>
      <c r="AB1065" s="1414"/>
      <c r="AC1065" s="1419">
        <f>(AC1063-AC1064)/AC1063*100</f>
        <v>-1.0251627538071284</v>
      </c>
      <c r="AD1065" s="1419">
        <f>(AD1063-AD1064)/AD1063*100</f>
        <v>-3.5331729714912141</v>
      </c>
      <c r="AE1065" s="1414"/>
      <c r="AF1065" s="1419">
        <f>(AF1063-AF1064)/AF1063*100</f>
        <v>-0.69561601642708948</v>
      </c>
      <c r="AG1065" s="1419">
        <f>(AG1063-AG1064)/AG1063*100</f>
        <v>-4.0597935779816474</v>
      </c>
      <c r="AH1065" s="1414"/>
      <c r="AI1065" s="1419">
        <f>(AI1063-AI1064)/AI1063*100</f>
        <v>-0.50861976875706461</v>
      </c>
      <c r="AJ1065" s="1419">
        <f>(AJ1063-AJ1064)/AJ1063*100</f>
        <v>-2.9550563304721171</v>
      </c>
      <c r="AK1065" s="1414"/>
      <c r="AL1065" s="1420">
        <f>(AL1063-AL1064)/AL1063*100</f>
        <v>-0.61619382901488573</v>
      </c>
      <c r="AM1065" s="1420">
        <f>(AM1063-AM1064)/AM1063*100</f>
        <v>-3.7592869174621115</v>
      </c>
      <c r="AN1065" s="1416"/>
      <c r="AO1065" s="1419">
        <f>(AO1063-AO1064)/AO1063*100</f>
        <v>-0.72083827510635445</v>
      </c>
      <c r="AP1065" s="1419">
        <f>(AP1063-AP1064)/AP1063*100</f>
        <v>-3.3866623637406628</v>
      </c>
      <c r="AQ1065" s="1414"/>
      <c r="AR1065" s="1419">
        <f>(AR1063-AR1064)/AR1063*100</f>
        <v>-0.76712157291801342</v>
      </c>
      <c r="AS1065" s="1419">
        <f>(AS1063-AS1064)/AS1063*100</f>
        <v>-3.3432286995515743</v>
      </c>
      <c r="AT1065" s="1414"/>
      <c r="AU1065" s="1419">
        <f>(AU1063-AU1064)/AU1063*100</f>
        <v>-0.61221595305649856</v>
      </c>
      <c r="AV1065" s="1419">
        <f>(AV1063-AV1064)/AV1063*100</f>
        <v>-2.7635260115606961</v>
      </c>
      <c r="AW1065" s="1414"/>
      <c r="AX1065" s="1419">
        <f>(AX1063-AX1064)/AX1063*100</f>
        <v>-0.97402679968700623</v>
      </c>
      <c r="AY1065" s="1419">
        <f>(AY1063-AY1064)/AY1063*100</f>
        <v>-3.9451418037436223</v>
      </c>
      <c r="AZ1065" s="1414"/>
      <c r="BA1065" s="1419">
        <f>(BA1063-BA1064)/BA1063*100</f>
        <v>-0.62179447279969213</v>
      </c>
      <c r="BB1065" s="1419">
        <f>(BB1063-BB1064)/BB1063*100</f>
        <v>-3.0082529794149493</v>
      </c>
      <c r="BC1065" s="1414"/>
      <c r="BD1065" s="1419">
        <f>(BD1063-BD1064)/BD1063*100</f>
        <v>-0.73621696883516374</v>
      </c>
      <c r="BE1065" s="1419">
        <f>(BE1063-BE1064)/BE1063*100</f>
        <v>-2.6191835339168379</v>
      </c>
      <c r="BF1065" s="1414"/>
      <c r="BG1065" s="1419">
        <f>(BG1063-BG1064)/BG1063*100</f>
        <v>-0.77506615974133752</v>
      </c>
      <c r="BH1065" s="1419">
        <f>(BH1063-BH1064)/BH1063*100</f>
        <v>-3.1085338656387713</v>
      </c>
      <c r="BI1065" s="1414"/>
      <c r="BJ1065" s="1419">
        <f>(BJ1063-BJ1064)/BJ1063*100</f>
        <v>-0.25290409854937823</v>
      </c>
      <c r="BK1065" s="1419">
        <f>(BK1063-BK1064)/BK1063*100</f>
        <v>-2.6079115610016048</v>
      </c>
      <c r="BL1065" s="1414"/>
      <c r="BM1065" s="1419">
        <f>(BM1063-BM1064)/BM1063*100</f>
        <v>-0.82403784458175056</v>
      </c>
      <c r="BN1065" s="1419">
        <f>(BN1063-BN1064)/BN1063*100</f>
        <v>-3.0450873940677785</v>
      </c>
      <c r="BO1065" s="1414"/>
      <c r="BP1065" s="1419">
        <f>(BP1063-BP1064)/BP1063*100</f>
        <v>-0.64664087418783134</v>
      </c>
      <c r="BQ1065" s="1419">
        <f>(BQ1063-BQ1064)/BQ1063*100</f>
        <v>-2.8676854287217401</v>
      </c>
      <c r="BR1065" s="1414"/>
      <c r="BS1065" s="1419">
        <f>(BS1063-BS1064)/BS1063*100</f>
        <v>-0.53963952784502645</v>
      </c>
      <c r="BT1065" s="1419">
        <f>(BT1063-BT1064)/BT1063*100</f>
        <v>-2.6615788784067149</v>
      </c>
      <c r="BU1065" s="1414"/>
      <c r="BV1065" s="1419">
        <f>(BV1063-BV1064)/BV1063*100</f>
        <v>-0.052339922914324197</v>
      </c>
      <c r="BW1065" s="1419">
        <f>(BW1063-BW1064)/BW1063*100</f>
        <v>-3.0381490015360941</v>
      </c>
      <c r="BX1065" s="1414"/>
      <c r="BY1065" s="1419">
        <f>(BY1063-BY1064)/BY1063*100</f>
        <v>-0.80132206146253226</v>
      </c>
      <c r="BZ1065" s="1419">
        <f>(BZ1063-BZ1064)/BZ1063*100</f>
        <v>-2.2649810510358726</v>
      </c>
      <c r="CA1065" s="1414"/>
    </row>
    <row r="1066" s="1" customFormat="1" ht="19.5" customHeight="1">
      <c r="A1066" s="1332"/>
      <c r="B1066" s="1438" t="s">
        <v>429</v>
      </c>
      <c r="C1066" s="1439" t="s">
        <v>411</v>
      </c>
      <c r="D1066" s="1440"/>
      <c r="E1066" s="1440"/>
      <c r="F1066" s="1441"/>
      <c r="G1066" s="1412"/>
      <c r="H1066" s="1419">
        <f>H1041</f>
        <v>0.17663999999999999</v>
      </c>
      <c r="I1066" s="1419">
        <f>I1041</f>
        <v>0.068320000000000006</v>
      </c>
      <c r="J1066" s="1414"/>
      <c r="K1066" s="1419">
        <f>K1041</f>
        <v>0.17743999999999999</v>
      </c>
      <c r="L1066" s="1419">
        <f>L1041</f>
        <v>0.065879999999999994</v>
      </c>
      <c r="M1066" s="1414"/>
      <c r="N1066" s="1419">
        <f>N1041</f>
        <v>0.17652000000000001</v>
      </c>
      <c r="O1066" s="1419">
        <f>O1041</f>
        <v>0.066159999999999997</v>
      </c>
      <c r="P1066" s="1414"/>
      <c r="Q1066" s="1419">
        <f>Q1041</f>
        <v>0.17024</v>
      </c>
      <c r="R1066" s="1419">
        <f>R1041</f>
        <v>0.066360000000000002</v>
      </c>
      <c r="S1066" s="1414"/>
      <c r="T1066" s="1419">
        <f>T1041</f>
        <v>0.17532</v>
      </c>
      <c r="U1066" s="1419">
        <f>U1041</f>
        <v>0.065240000000000006</v>
      </c>
      <c r="V1066" s="1414"/>
      <c r="W1066" s="1419">
        <f>W1041</f>
        <v>0.17948</v>
      </c>
      <c r="X1066" s="1419">
        <f>X1041</f>
        <v>0.06676</v>
      </c>
      <c r="Y1066" s="1414"/>
      <c r="Z1066" s="1419">
        <f>Z1041</f>
        <v>0.18436</v>
      </c>
      <c r="AA1066" s="1419">
        <f>AA1041</f>
        <v>0.067360000000000003</v>
      </c>
      <c r="AB1066" s="1414"/>
      <c r="AC1066" s="1419">
        <f>AC1041</f>
        <v>0.19767999999999999</v>
      </c>
      <c r="AD1066" s="1419">
        <f>AD1041</f>
        <v>0.067960000000000007</v>
      </c>
      <c r="AE1066" s="1414"/>
      <c r="AF1066" s="1419">
        <f>AF1041</f>
        <v>0.21160000000000001</v>
      </c>
      <c r="AG1066" s="1419">
        <f>AG1041</f>
        <v>0.067760000000000001</v>
      </c>
      <c r="AH1066" s="1414"/>
      <c r="AI1066" s="1419">
        <f>AI1041</f>
        <v>0.20055999999999999</v>
      </c>
      <c r="AJ1066" s="1419">
        <f>AJ1041</f>
        <v>0.068959999999999994</v>
      </c>
      <c r="AK1066" s="1414"/>
      <c r="AL1066" s="1420">
        <f>AL1041</f>
        <v>0.1958</v>
      </c>
      <c r="AM1066" s="1420">
        <f>AM1041</f>
        <v>0.068879999999999997</v>
      </c>
      <c r="AN1066" s="1416"/>
      <c r="AO1066" s="1419">
        <f>AO1041</f>
        <v>0.20064000000000001</v>
      </c>
      <c r="AP1066" s="1419">
        <f>AP1041</f>
        <v>0.068279999999999993</v>
      </c>
      <c r="AQ1066" s="1414"/>
      <c r="AR1066" s="1419">
        <f>AR1041</f>
        <v>0.19356000000000001</v>
      </c>
      <c r="AS1066" s="1419">
        <f>AS1041</f>
        <v>0.070680000000000007</v>
      </c>
      <c r="AT1066" s="1414"/>
      <c r="AU1066" s="1419">
        <f>AU1041</f>
        <v>0.18371999999999999</v>
      </c>
      <c r="AV1066" s="1419">
        <f>AV1041</f>
        <v>0.068760000000000002</v>
      </c>
      <c r="AW1066" s="1414"/>
      <c r="AX1066" s="1419">
        <f>AX1041</f>
        <v>0.18568000000000001</v>
      </c>
      <c r="AY1066" s="1419">
        <f>AY1041</f>
        <v>0.068440000000000001</v>
      </c>
      <c r="AZ1066" s="1414"/>
      <c r="BA1066" s="1419">
        <f>BA1041</f>
        <v>0.19312000000000001</v>
      </c>
      <c r="BB1066" s="1419">
        <f>BB1041</f>
        <v>0.068440000000000001</v>
      </c>
      <c r="BC1066" s="1414"/>
      <c r="BD1066" s="1419">
        <f>BD1041</f>
        <v>0.2046</v>
      </c>
      <c r="BE1066" s="1419">
        <f>BE1041</f>
        <v>0.070599999999999996</v>
      </c>
      <c r="BF1066" s="1414"/>
      <c r="BG1066" s="1419">
        <f>BG1041</f>
        <v>0.20691999999999999</v>
      </c>
      <c r="BH1066" s="1419">
        <f>BH1041</f>
        <v>0.070639999999999994</v>
      </c>
      <c r="BI1066" s="1414"/>
      <c r="BJ1066" s="1419">
        <f>BJ1041</f>
        <v>0.20704</v>
      </c>
      <c r="BK1066" s="1419">
        <f>BK1041</f>
        <v>0.070040000000000005</v>
      </c>
      <c r="BL1066" s="1414"/>
      <c r="BM1066" s="1419">
        <f>BM1041</f>
        <v>0.19924</v>
      </c>
      <c r="BN1066" s="1419">
        <f>BN1041</f>
        <v>0.071879999999999999</v>
      </c>
      <c r="BO1066" s="1414"/>
      <c r="BP1066" s="1419">
        <f>BP1041</f>
        <v>0.19683999999999999</v>
      </c>
      <c r="BQ1066" s="1419">
        <f>BQ1041</f>
        <v>0.071800000000000003</v>
      </c>
      <c r="BR1066" s="1414"/>
      <c r="BS1066" s="1419">
        <f>BS1041</f>
        <v>0.20280000000000001</v>
      </c>
      <c r="BT1066" s="1419">
        <f>BT1041</f>
        <v>0.072999999999999995</v>
      </c>
      <c r="BU1066" s="1414"/>
      <c r="BV1066" s="1419">
        <f>BV1041</f>
        <v>0.20396</v>
      </c>
      <c r="BW1066" s="1419">
        <f>BW1041</f>
        <v>0.072760000000000005</v>
      </c>
      <c r="BX1066" s="1414"/>
      <c r="BY1066" s="1419">
        <f>BY1041</f>
        <v>0.18592</v>
      </c>
      <c r="BZ1066" s="1419">
        <f>BZ1041</f>
        <v>0.067640000000000006</v>
      </c>
      <c r="CA1066" s="1414"/>
    </row>
    <row r="1067" s="1" customFormat="1" ht="19.5" customHeight="1">
      <c r="A1067" s="1332"/>
      <c r="B1067" s="1449"/>
      <c r="C1067" s="1450" t="s">
        <v>412</v>
      </c>
      <c r="D1067" s="1409"/>
      <c r="E1067" s="1409"/>
      <c r="F1067" s="1410"/>
      <c r="G1067" s="1412"/>
      <c r="H1067" s="1419">
        <f>SUM(H1055:H1059)</f>
        <v>0.17665999999999998</v>
      </c>
      <c r="I1067" s="1419">
        <f>SUM(I1055:I1059)</f>
        <v>0.068640000000000007</v>
      </c>
      <c r="J1067" s="1414"/>
      <c r="K1067" s="1419">
        <f>SUM(K1055:K1059)</f>
        <v>0.17607999999999999</v>
      </c>
      <c r="L1067" s="1419">
        <f>SUM(L1055:L1059)</f>
        <v>0.067000000000000004</v>
      </c>
      <c r="M1067" s="1414"/>
      <c r="N1067" s="1419">
        <f>SUM(N1055:N1059)</f>
        <v>0.17522000000000001</v>
      </c>
      <c r="O1067" s="1419">
        <f>SUM(O1055:O1059)</f>
        <v>0.066640000000000005</v>
      </c>
      <c r="P1067" s="1414"/>
      <c r="Q1067" s="1419">
        <f>SUM(Q1055:Q1059)</f>
        <v>0.16889999999999999</v>
      </c>
      <c r="R1067" s="1419">
        <f>SUM(R1055:R1059)</f>
        <v>0.067040000000000002</v>
      </c>
      <c r="S1067" s="1414"/>
      <c r="T1067" s="1419">
        <f>SUM(T1055:T1059)</f>
        <v>0.17684</v>
      </c>
      <c r="U1067" s="1419">
        <f>SUM(U1055:U1059)</f>
        <v>0.066320000000000004</v>
      </c>
      <c r="V1067" s="1414"/>
      <c r="W1067" s="1419">
        <f>SUM(W1055:W1059)</f>
        <v>0.18062</v>
      </c>
      <c r="X1067" s="1419">
        <f>SUM(X1055:X1059)</f>
        <v>0.067680000000000004</v>
      </c>
      <c r="Y1067" s="1414"/>
      <c r="Z1067" s="1419">
        <f>SUM(Z1055:Z1059)</f>
        <v>0.18356</v>
      </c>
      <c r="AA1067" s="1419">
        <f>SUM(AA1055:AA1059)</f>
        <v>0.068700000000000011</v>
      </c>
      <c r="AB1067" s="1414"/>
      <c r="AC1067" s="1419">
        <f>SUM(AC1055:AC1059)</f>
        <v>0.20090000000000002</v>
      </c>
      <c r="AD1067" s="1419">
        <f>SUM(AD1055:AD1059)</f>
        <v>0.068819999999999992</v>
      </c>
      <c r="AE1067" s="1414"/>
      <c r="AF1067" s="1419">
        <f>SUM(AF1055:AF1059)</f>
        <v>0.21062</v>
      </c>
      <c r="AG1067" s="1419">
        <f>SUM(AG1055:AG1059)</f>
        <v>0.068900000000000003</v>
      </c>
      <c r="AH1067" s="1414"/>
      <c r="AI1067" s="1419">
        <f>SUM(AI1055:AI1059)</f>
        <v>0.19850000000000001</v>
      </c>
      <c r="AJ1067" s="1419">
        <f>SUM(AJ1055:AJ1059)</f>
        <v>0.069720000000000004</v>
      </c>
      <c r="AK1067" s="1414"/>
      <c r="AL1067" s="1420">
        <f>SUM(AL1055:AL1059)</f>
        <v>0.19594</v>
      </c>
      <c r="AM1067" s="1420">
        <f>SUM(AM1055:AM1059)</f>
        <v>0.069239999999999996</v>
      </c>
      <c r="AN1067" s="1416"/>
      <c r="AO1067" s="1419">
        <f>SUM(AO1055:AO1059)</f>
        <v>0.19844000000000001</v>
      </c>
      <c r="AP1067" s="1419">
        <f>SUM(AP1055:AP1059)</f>
        <v>0.069440000000000002</v>
      </c>
      <c r="AQ1067" s="1414"/>
      <c r="AR1067" s="1419">
        <f>SUM(AR1055:AR1059)</f>
        <v>0.19242000000000001</v>
      </c>
      <c r="AS1067" s="1419">
        <f>SUM(AS1055:AS1059)</f>
        <v>0.071499999999999994</v>
      </c>
      <c r="AT1067" s="1414"/>
      <c r="AU1067" s="1419">
        <f>SUM(AU1055:AU1059)</f>
        <v>0.18103999999999998</v>
      </c>
      <c r="AV1067" s="1419">
        <f>SUM(AV1055:AV1059)</f>
        <v>0.069460000000000008</v>
      </c>
      <c r="AW1067" s="1414"/>
      <c r="AX1067" s="1419">
        <f>SUM(AX1055:AX1059)</f>
        <v>0.18866000000000002</v>
      </c>
      <c r="AY1067" s="1419">
        <f>SUM(AY1055:AY1059)</f>
        <v>0.069080000000000003</v>
      </c>
      <c r="AZ1067" s="1414"/>
      <c r="BA1067" s="1419">
        <f>SUM(BA1055:BA1059)</f>
        <v>0.19216</v>
      </c>
      <c r="BB1067" s="1419">
        <f>SUM(BB1055:BB1059)</f>
        <v>0.069760000000000003</v>
      </c>
      <c r="BC1067" s="1414"/>
      <c r="BD1067" s="1419">
        <f>SUM(BD1055:BD1059)</f>
        <v>0.20616000000000001</v>
      </c>
      <c r="BE1067" s="1419">
        <f>SUM(BE1055:BE1059)</f>
        <v>0.071440000000000003</v>
      </c>
      <c r="BF1067" s="1414"/>
      <c r="BG1067" s="1419">
        <f>SUM(BG1055:BG1059)</f>
        <v>0.20693999999999999</v>
      </c>
      <c r="BH1067" s="1419">
        <f>SUM(BH1055:BH1059)</f>
        <v>0.071300000000000002</v>
      </c>
      <c r="BI1067" s="1414"/>
      <c r="BJ1067" s="1419">
        <f>SUM(BJ1055:BJ1059)</f>
        <v>0.20584000000000002</v>
      </c>
      <c r="BK1067" s="1419">
        <f>SUM(BK1055:BK1059)</f>
        <v>0.071040000000000006</v>
      </c>
      <c r="BL1067" s="1414"/>
      <c r="BM1067" s="1419">
        <f>SUM(BM1055:BM1059)</f>
        <v>0.19477999999999998</v>
      </c>
      <c r="BN1067" s="1419">
        <f>SUM(BN1055:BN1059)</f>
        <v>0.072539999999999993</v>
      </c>
      <c r="BO1067" s="1414"/>
      <c r="BP1067" s="1419">
        <f>SUM(BP1055:BP1059)</f>
        <v>0.19752</v>
      </c>
      <c r="BQ1067" s="1419">
        <f>SUM(BQ1055:BQ1059)</f>
        <v>0.072819999999999996</v>
      </c>
      <c r="BR1067" s="1414"/>
      <c r="BS1067" s="1419">
        <f>SUM(BS1055:BS1059)</f>
        <v>0.20472000000000001</v>
      </c>
      <c r="BT1067" s="1419">
        <f>SUM(BT1055:BT1059)</f>
        <v>0.074179999999999996</v>
      </c>
      <c r="BU1067" s="1414"/>
      <c r="BV1067" s="1419">
        <f>SUM(BV1055:BV1059)</f>
        <v>0.20311999999999999</v>
      </c>
      <c r="BW1067" s="1419">
        <f>SUM(BW1055:BW1059)</f>
        <v>0.073800000000000004</v>
      </c>
      <c r="BX1067" s="1414"/>
      <c r="BY1067" s="1419">
        <f>SUM(BY1055:BY1059)</f>
        <v>0.14576</v>
      </c>
      <c r="BZ1067" s="1419">
        <f>SUM(BZ1055:BZ1059)</f>
        <v>0.053460000000000001</v>
      </c>
      <c r="CA1067" s="1414"/>
    </row>
    <row r="1068" s="1" customFormat="1" ht="20.25" customHeight="1">
      <c r="A1068" s="1332"/>
      <c r="B1068" s="1453"/>
      <c r="C1068" s="1454" t="s">
        <v>413</v>
      </c>
      <c r="D1068" s="1455"/>
      <c r="E1068" s="1599"/>
      <c r="F1068" s="1498"/>
      <c r="G1068" s="1412"/>
      <c r="H1068" s="1419">
        <f>(H1066-H1067)/H1066*100</f>
        <v>-0.011322463768111553</v>
      </c>
      <c r="I1068" s="1419">
        <f>(I1066-I1067)/I1066*100</f>
        <v>-0.46838407494145318</v>
      </c>
      <c r="J1068" s="1414"/>
      <c r="K1068" s="1419">
        <f>(K1066-K1067)/K1066*100</f>
        <v>0.76645626690712365</v>
      </c>
      <c r="L1068" s="1419">
        <f>(L1066-L1067)/L1066*100</f>
        <v>-1.7000607164541743</v>
      </c>
      <c r="M1068" s="1414"/>
      <c r="N1068" s="1419">
        <f>(N1066-N1067)/N1066*100</f>
        <v>0.73646045773849733</v>
      </c>
      <c r="O1068" s="1419">
        <f>(O1066-O1067)/O1066*100</f>
        <v>-0.72551390568320473</v>
      </c>
      <c r="P1068" s="1414"/>
      <c r="Q1068" s="1419">
        <f>(Q1066-Q1067)/Q1066*100</f>
        <v>0.7871240601503805</v>
      </c>
      <c r="R1068" s="1419">
        <f>(R1066-R1067)/R1066*100</f>
        <v>-1.0247136829415311</v>
      </c>
      <c r="S1068" s="1414"/>
      <c r="T1068" s="1419">
        <f>(T1066-T1067)/T1066*100</f>
        <v>-0.8669860825918283</v>
      </c>
      <c r="U1068" s="1419">
        <f>(U1066-U1067)/U1066*100</f>
        <v>-1.6554261189454287</v>
      </c>
      <c r="V1068" s="1414"/>
      <c r="W1068" s="1419">
        <f>(W1066-W1067)/W1066*100</f>
        <v>-0.6351682638734133</v>
      </c>
      <c r="X1068" s="1419">
        <f>(X1066-X1067)/X1066*100</f>
        <v>-1.3780707010185802</v>
      </c>
      <c r="Y1068" s="1414"/>
      <c r="Z1068" s="1419">
        <f>(Z1066-Z1067)/Z1066*100</f>
        <v>0.43393360815794924</v>
      </c>
      <c r="AA1068" s="1419">
        <f>(AA1066-AA1067)/AA1066*100</f>
        <v>-1.9893111638954983</v>
      </c>
      <c r="AB1068" s="1414"/>
      <c r="AC1068" s="1419">
        <f>(AC1066-AC1067)/AC1066*100</f>
        <v>-1.6288951841359918</v>
      </c>
      <c r="AD1068" s="1419">
        <f>(AD1066-AD1067)/AD1066*100</f>
        <v>-1.2654502648616623</v>
      </c>
      <c r="AE1068" s="1414"/>
      <c r="AF1068" s="1419">
        <f>(AF1066-AF1067)/AF1066*100</f>
        <v>0.4631379962192857</v>
      </c>
      <c r="AG1068" s="1419">
        <f>(AG1066-AG1067)/AG1066*100</f>
        <v>-1.6824085005903218</v>
      </c>
      <c r="AH1068" s="1414"/>
      <c r="AI1068" s="1419">
        <f>(AI1066-AI1067)/AI1066*100</f>
        <v>1.027124052652562</v>
      </c>
      <c r="AJ1068" s="1419">
        <f>(AJ1066-AJ1067)/AJ1066*100</f>
        <v>-1.1020881670533798</v>
      </c>
      <c r="AK1068" s="1414"/>
      <c r="AL1068" s="1420">
        <f>(AL1066-AL1067)/AL1066*100</f>
        <v>-0.071501532175690108</v>
      </c>
      <c r="AM1068" s="1420">
        <f>(AM1066-AM1067)/AM1066*100</f>
        <v>-0.52264808362369231</v>
      </c>
      <c r="AN1068" s="1416"/>
      <c r="AO1068" s="1419">
        <f>(AO1066-AO1067)/AO1066*100</f>
        <v>1.0964912280701793</v>
      </c>
      <c r="AP1068" s="1419">
        <f>(AP1066-AP1067)/AP1066*100</f>
        <v>-1.6988869361452965</v>
      </c>
      <c r="AQ1068" s="1414"/>
      <c r="AR1068" s="1419">
        <f>(AR1066-AR1067)/AR1066*100</f>
        <v>0.58896466212027387</v>
      </c>
      <c r="AS1068" s="1419">
        <f>(AS1066-AS1067)/AS1066*100</f>
        <v>-1.1601584606677806</v>
      </c>
      <c r="AT1068" s="1414"/>
      <c r="AU1068" s="1419">
        <f>(AU1066-AU1067)/AU1066*100</f>
        <v>1.45874156324843</v>
      </c>
      <c r="AV1068" s="1419">
        <f>(AV1066-AV1067)/AV1066*100</f>
        <v>-1.0180337405468385</v>
      </c>
      <c r="AW1068" s="1414"/>
      <c r="AX1068" s="1419">
        <f>(AX1066-AX1067)/AX1066*100</f>
        <v>-1.6049116760017288</v>
      </c>
      <c r="AY1068" s="1419">
        <f>(AY1066-AY1067)/AY1066*100</f>
        <v>-0.93512565751023036</v>
      </c>
      <c r="AZ1068" s="1414"/>
      <c r="BA1068" s="1419">
        <f>(BA1066-BA1067)/BA1066*100</f>
        <v>0.49710024855013268</v>
      </c>
      <c r="BB1068" s="1419">
        <f>(BB1066-BB1067)/BB1066*100</f>
        <v>-1.9286966686148477</v>
      </c>
      <c r="BC1068" s="1414"/>
      <c r="BD1068" s="1419">
        <f>(BD1066-BD1067)/BD1066*100</f>
        <v>-0.76246334310850727</v>
      </c>
      <c r="BE1068" s="1419">
        <f>(BE1066-BE1067)/BE1066*100</f>
        <v>-1.1898016997167244</v>
      </c>
      <c r="BF1068" s="1414"/>
      <c r="BG1068" s="1419">
        <f>(BG1066-BG1067)/BG1066*100</f>
        <v>-0.0096655712352562567</v>
      </c>
      <c r="BH1068" s="1419">
        <f>(BH1066-BH1067)/BH1066*100</f>
        <v>-0.93431483578710062</v>
      </c>
      <c r="BI1068" s="1414"/>
      <c r="BJ1068" s="1419">
        <f>(BJ1066-BJ1067)/BJ1066*100</f>
        <v>0.5795981452859249</v>
      </c>
      <c r="BK1068" s="1419">
        <f>(BK1066-BK1067)/BK1066*100</f>
        <v>-1.4277555682467173</v>
      </c>
      <c r="BL1068" s="1414"/>
      <c r="BM1068" s="1419">
        <f>(BM1066-BM1067)/BM1066*100</f>
        <v>2.2385063240313285</v>
      </c>
      <c r="BN1068" s="1419">
        <f>(BN1066-BN1067)/BN1066*100</f>
        <v>-0.9181969949916442</v>
      </c>
      <c r="BO1068" s="1414"/>
      <c r="BP1068" s="1419">
        <f>(BP1066-BP1067)/BP1066*100</f>
        <v>-0.34545824019508942</v>
      </c>
      <c r="BQ1068" s="1419">
        <f>(BQ1066-BQ1067)/BQ1066*100</f>
        <v>-1.4206128133704639</v>
      </c>
      <c r="BR1068" s="1414"/>
      <c r="BS1068" s="1419">
        <f>(BS1066-BS1067)/BS1066*100</f>
        <v>-0.94674556213017991</v>
      </c>
      <c r="BT1068" s="1419">
        <f>(BT1066-BT1067)/BT1066*100</f>
        <v>-1.6164383561643842</v>
      </c>
      <c r="BU1068" s="1414"/>
      <c r="BV1068" s="1419">
        <f>(BV1066-BV1067)/BV1066*100</f>
        <v>0.41184545989410049</v>
      </c>
      <c r="BW1068" s="1419">
        <f>(BW1066-BW1067)/BW1066*100</f>
        <v>-1.4293567894447488</v>
      </c>
      <c r="BX1068" s="1414"/>
      <c r="BY1068" s="1419">
        <f>(BY1066-BY1067)/BY1066*100</f>
        <v>21.600688468158349</v>
      </c>
      <c r="BZ1068" s="1419">
        <f>(BZ1066-BZ1067)/BZ1066*100</f>
        <v>20.963926670609112</v>
      </c>
      <c r="CA1068" s="1414"/>
    </row>
    <row r="1069" s="1387" customFormat="1" ht="18">
      <c r="A1069" s="1388">
        <v>32</v>
      </c>
      <c r="B1069" s="1389" t="s">
        <v>330</v>
      </c>
      <c r="C1069" s="1390"/>
      <c r="D1069" s="1499"/>
      <c r="E1069" s="1626"/>
      <c r="F1069" s="1657"/>
      <c r="G1069" s="1413"/>
      <c r="H1069" s="1419"/>
      <c r="I1069" s="1419"/>
      <c r="J1069" s="1419"/>
      <c r="K1069" s="1419"/>
      <c r="L1069" s="1419"/>
      <c r="M1069" s="1419"/>
      <c r="N1069" s="1419"/>
      <c r="O1069" s="1419"/>
      <c r="P1069" s="1419"/>
      <c r="Q1069" s="1419"/>
      <c r="R1069" s="1419"/>
      <c r="S1069" s="1419"/>
      <c r="T1069" s="1419"/>
      <c r="U1069" s="1419"/>
      <c r="V1069" s="1419"/>
      <c r="W1069" s="1419"/>
      <c r="X1069" s="1419"/>
      <c r="Y1069" s="1419"/>
      <c r="Z1069" s="1419"/>
      <c r="AA1069" s="1419"/>
      <c r="AB1069" s="1419"/>
      <c r="AC1069" s="1419"/>
      <c r="AD1069" s="1419"/>
      <c r="AE1069" s="1419"/>
      <c r="AF1069" s="1419"/>
      <c r="AG1069" s="1419"/>
      <c r="AH1069" s="1419"/>
      <c r="AI1069" s="1419"/>
      <c r="AJ1069" s="1419"/>
      <c r="AK1069" s="1419"/>
      <c r="AL1069" s="1420"/>
      <c r="AM1069" s="1420"/>
      <c r="AN1069" s="1420"/>
      <c r="AO1069" s="1419"/>
      <c r="AP1069" s="1419"/>
      <c r="AQ1069" s="1419"/>
      <c r="AR1069" s="1419"/>
      <c r="AS1069" s="1419"/>
      <c r="AT1069" s="1419"/>
      <c r="AU1069" s="1419"/>
      <c r="AV1069" s="1419"/>
      <c r="AW1069" s="1419"/>
      <c r="AX1069" s="1419"/>
      <c r="AY1069" s="1419"/>
      <c r="AZ1069" s="1419"/>
      <c r="BA1069" s="1419"/>
      <c r="BB1069" s="1419"/>
      <c r="BC1069" s="1419"/>
      <c r="BD1069" s="1419"/>
      <c r="BE1069" s="1419"/>
      <c r="BF1069" s="1419"/>
      <c r="BG1069" s="1419"/>
      <c r="BH1069" s="1419"/>
      <c r="BI1069" s="1419"/>
      <c r="BJ1069" s="1419"/>
      <c r="BK1069" s="1419"/>
      <c r="BL1069" s="1419"/>
      <c r="BM1069" s="1419"/>
      <c r="BN1069" s="1419"/>
      <c r="BO1069" s="1419"/>
      <c r="BP1069" s="1419"/>
      <c r="BQ1069" s="1419"/>
      <c r="BR1069" s="1419"/>
      <c r="BS1069" s="1419"/>
      <c r="BT1069" s="1419"/>
      <c r="BU1069" s="1419"/>
      <c r="BV1069" s="1419"/>
      <c r="BW1069" s="1419"/>
      <c r="BX1069" s="1419"/>
      <c r="BY1069" s="1419"/>
      <c r="BZ1069" s="1419"/>
      <c r="CA1069" s="1419"/>
    </row>
    <row r="1070" s="1" customFormat="1" ht="19.5" customHeight="1">
      <c r="A1070" s="1332"/>
      <c r="B1070" s="1398"/>
      <c r="C1070" s="1653" t="s">
        <v>249</v>
      </c>
      <c r="D1070" s="1542"/>
      <c r="E1070" s="1400"/>
      <c r="F1070" s="1542" t="s">
        <v>397</v>
      </c>
      <c r="G1070" s="1412">
        <v>35</v>
      </c>
      <c r="H1070" s="1419">
        <v>0</v>
      </c>
      <c r="I1070" s="1419">
        <v>0</v>
      </c>
      <c r="J1070" s="1414">
        <f>ROUND(SQRT(H1070^2+I1070^2)*1000/(1.73*H1082),0)</f>
        <v>0</v>
      </c>
      <c r="K1070" s="1419">
        <v>0</v>
      </c>
      <c r="L1070" s="1419">
        <v>0</v>
      </c>
      <c r="M1070" s="1414">
        <f>ROUND(SQRT(K1070^2+L1070^2)*1000/(1.73*K1082),0)</f>
        <v>0</v>
      </c>
      <c r="N1070" s="1419">
        <v>0</v>
      </c>
      <c r="O1070" s="1419">
        <v>0</v>
      </c>
      <c r="P1070" s="1414">
        <f>ROUND(SQRT(N1070^2+O1070^2)*1000/(1.73*N1082),0)</f>
        <v>0</v>
      </c>
      <c r="Q1070" s="1419">
        <v>0</v>
      </c>
      <c r="R1070" s="1419">
        <v>0</v>
      </c>
      <c r="S1070" s="1414">
        <f>ROUND(SQRT(Q1070^2+R1070^2)*1000/(1.73*Q1082),0)</f>
        <v>0</v>
      </c>
      <c r="T1070" s="1419">
        <v>0</v>
      </c>
      <c r="U1070" s="1419">
        <v>0</v>
      </c>
      <c r="V1070" s="1414">
        <f>ROUND(SQRT(T1070^2+U1070^2)*1000/(1.73*T1082),0)</f>
        <v>0</v>
      </c>
      <c r="W1070" s="1419">
        <v>0</v>
      </c>
      <c r="X1070" s="1419">
        <v>0</v>
      </c>
      <c r="Y1070" s="1414">
        <f>ROUND(SQRT(W1070^2+X1070^2)*1000/(1.73*W1082),0)</f>
        <v>0</v>
      </c>
      <c r="Z1070" s="1419">
        <v>0</v>
      </c>
      <c r="AA1070" s="1419">
        <v>0</v>
      </c>
      <c r="AB1070" s="1414">
        <f>ROUND(SQRT(Z1070^2+AA1070^2)*1000/(1.73*Z1082),0)</f>
        <v>0</v>
      </c>
      <c r="AC1070" s="1419">
        <v>0</v>
      </c>
      <c r="AD1070" s="1419">
        <v>0</v>
      </c>
      <c r="AE1070" s="1414">
        <f>ROUND(SQRT(AC1070^2+AD1070^2)*1000/(1.73*AC1082),0)</f>
        <v>0</v>
      </c>
      <c r="AF1070" s="1419">
        <v>0</v>
      </c>
      <c r="AG1070" s="1419">
        <v>0</v>
      </c>
      <c r="AH1070" s="1414">
        <f>ROUND(SQRT(AF1070^2+AG1070^2)*1000/(1.73*AF1082),0)</f>
        <v>0</v>
      </c>
      <c r="AI1070" s="1419">
        <v>0</v>
      </c>
      <c r="AJ1070" s="1419">
        <v>0</v>
      </c>
      <c r="AK1070" s="1414">
        <f>ROUND(SQRT(AI1070^2+AJ1070^2)*1000/(1.73*AI1082),0)</f>
        <v>0</v>
      </c>
      <c r="AL1070" s="1420">
        <v>0</v>
      </c>
      <c r="AM1070" s="1420">
        <v>0</v>
      </c>
      <c r="AN1070" s="1416">
        <f>ROUND(SQRT(AL1070^2+AM1070^2)*1000/(1.73*AL1082),0)</f>
        <v>0</v>
      </c>
      <c r="AO1070" s="1419">
        <v>0</v>
      </c>
      <c r="AP1070" s="1419">
        <v>0</v>
      </c>
      <c r="AQ1070" s="1414">
        <f>ROUND(SQRT(AO1070^2+AP1070^2)*1000/(1.73*AO1082),0)</f>
        <v>0</v>
      </c>
      <c r="AR1070" s="1419">
        <v>0</v>
      </c>
      <c r="AS1070" s="1419">
        <v>0</v>
      </c>
      <c r="AT1070" s="1414">
        <f>ROUND(SQRT(AR1070^2+AS1070^2)*1000/(1.73*AR1082),0)</f>
        <v>0</v>
      </c>
      <c r="AU1070" s="1419">
        <v>0</v>
      </c>
      <c r="AV1070" s="1419">
        <v>0</v>
      </c>
      <c r="AW1070" s="1414">
        <f>ROUND(SQRT(AU1070^2+AV1070^2)*1000/(1.73*AU1082),0)</f>
        <v>0</v>
      </c>
      <c r="AX1070" s="1419">
        <v>0</v>
      </c>
      <c r="AY1070" s="1419">
        <v>0</v>
      </c>
      <c r="AZ1070" s="1414">
        <f>ROUND(SQRT(AX1070^2+AY1070^2)*1000/(1.73*AX1082),0)</f>
        <v>0</v>
      </c>
      <c r="BA1070" s="1419">
        <v>0</v>
      </c>
      <c r="BB1070" s="1419">
        <v>0</v>
      </c>
      <c r="BC1070" s="1414">
        <f>ROUND(SQRT(BA1070^2+BB1070^2)*1000/(1.73*BA1082),0)</f>
        <v>0</v>
      </c>
      <c r="BD1070" s="1419">
        <v>0</v>
      </c>
      <c r="BE1070" s="1419">
        <v>0</v>
      </c>
      <c r="BF1070" s="1414">
        <f>ROUND(SQRT(BD1070^2+BE1070^2)*1000/(1.73*BD1082),0)</f>
        <v>0</v>
      </c>
      <c r="BG1070" s="1419">
        <v>0</v>
      </c>
      <c r="BH1070" s="1419">
        <v>0</v>
      </c>
      <c r="BI1070" s="1414">
        <f>ROUND(SQRT(BG1070^2+BH1070^2)*1000/(1.73*BG1082),0)</f>
        <v>0</v>
      </c>
      <c r="BJ1070" s="1419">
        <v>0</v>
      </c>
      <c r="BK1070" s="1419">
        <v>0</v>
      </c>
      <c r="BL1070" s="1414">
        <f>ROUND(SQRT(BJ1070^2+BK1070^2)*1000/(1.73*BJ1082),0)</f>
        <v>0</v>
      </c>
      <c r="BM1070" s="1419">
        <v>0</v>
      </c>
      <c r="BN1070" s="1419">
        <v>0</v>
      </c>
      <c r="BO1070" s="1414">
        <f>ROUND(SQRT(BM1070^2+BN1070^2)*1000/(1.73*BM1082),0)</f>
        <v>0</v>
      </c>
      <c r="BP1070" s="1419">
        <v>0</v>
      </c>
      <c r="BQ1070" s="1419">
        <v>0</v>
      </c>
      <c r="BR1070" s="1414">
        <f>ROUND(SQRT(BP1070^2+BQ1070^2)*1000/(1.73*BP1082),0)</f>
        <v>0</v>
      </c>
      <c r="BS1070" s="1419">
        <v>0</v>
      </c>
      <c r="BT1070" s="1419">
        <v>0</v>
      </c>
      <c r="BU1070" s="1414">
        <f>ROUND(SQRT(BS1070^2+BT1070^2)*1000/(1.73*BS1082),0)</f>
        <v>0</v>
      </c>
      <c r="BV1070" s="1419">
        <v>0</v>
      </c>
      <c r="BW1070" s="1419">
        <v>0</v>
      </c>
      <c r="BX1070" s="1414">
        <f>ROUND(SQRT(BV1070^2+BW1070^2)*1000/(1.73*BV1082),0)</f>
        <v>0</v>
      </c>
      <c r="BY1070" s="1419">
        <v>0</v>
      </c>
      <c r="BZ1070" s="1419">
        <v>0</v>
      </c>
      <c r="CA1070" s="1414">
        <f>ROUND(SQRT(BY1070^2+BZ1070^2)*1000/(1.73*BY1082),0)</f>
        <v>0</v>
      </c>
    </row>
    <row r="1071" s="1" customFormat="1" ht="19.5" customHeight="1">
      <c r="A1071" s="1332"/>
      <c r="B1071" s="1398"/>
      <c r="C1071" s="1653" t="s">
        <v>57</v>
      </c>
      <c r="D1071" s="1542"/>
      <c r="E1071" s="1409" t="s">
        <v>396</v>
      </c>
      <c r="F1071" s="1410" t="s">
        <v>397</v>
      </c>
      <c r="G1071" s="1412">
        <v>35</v>
      </c>
      <c r="H1071" s="1419">
        <f>J1071*H1082*1.73*0.875/1000</f>
        <v>0.21828275000000003</v>
      </c>
      <c r="I1071" s="1419">
        <f t="shared" ref="I1071:I1075" si="4501">H1071*0.554</f>
        <v>0.12092864350000003</v>
      </c>
      <c r="J1071" s="1414">
        <v>4.1200000000000001</v>
      </c>
      <c r="K1071" s="1419">
        <f>M1071*K1082*1.73*0.875/1000</f>
        <v>0.23364731249999998</v>
      </c>
      <c r="L1071" s="1419">
        <f t="shared" ref="L1071:L1075" si="4502">K1071*0.554</f>
        <v>0.12944061112499999</v>
      </c>
      <c r="M1071" s="1414">
        <v>4.4100000000000001</v>
      </c>
      <c r="N1071" s="1419">
        <f>P1071*N1082*1.73*0.875/1000</f>
        <v>0.20291818750000001</v>
      </c>
      <c r="O1071" s="1419">
        <f t="shared" ref="O1071:O1075" si="4503">N1071*0.554</f>
        <v>0.11241667587500001</v>
      </c>
      <c r="P1071" s="1414">
        <v>3.8300000000000001</v>
      </c>
      <c r="Q1071" s="1419">
        <f>S1071*Q1082*1.73*0.875/1000</f>
        <v>0.20291818750000001</v>
      </c>
      <c r="R1071" s="1419">
        <f t="shared" ref="R1071:R1075" si="4504">Q1071*0.554</f>
        <v>0.11241667587500001</v>
      </c>
      <c r="S1071" s="1414">
        <v>3.8300000000000001</v>
      </c>
      <c r="T1071" s="1419">
        <f>V1071*T1082*1.73*0.875/1000</f>
        <v>0.20291818750000001</v>
      </c>
      <c r="U1071" s="1419">
        <f t="shared" ref="U1071:U1075" si="4505">T1071*0.554</f>
        <v>0.11241667587500001</v>
      </c>
      <c r="V1071" s="1414">
        <v>3.8300000000000001</v>
      </c>
      <c r="W1071" s="1419">
        <f>Y1071*W1082*1.73*0.875/1000</f>
        <v>0.20291818750000001</v>
      </c>
      <c r="X1071" s="1419">
        <f t="shared" ref="X1071:X1075" si="4506">W1071*0.554</f>
        <v>0.11241667587500001</v>
      </c>
      <c r="Y1071" s="1414">
        <v>3.8300000000000001</v>
      </c>
      <c r="Z1071" s="1419">
        <f>AB1071*Z1082*1.73*0.875/1000</f>
        <v>0.21828275000000003</v>
      </c>
      <c r="AA1071" s="1419">
        <f t="shared" ref="AA1071:AA1075" si="4507">Z1071*0.554</f>
        <v>0.12092864350000003</v>
      </c>
      <c r="AB1071" s="1414">
        <v>4.1200000000000001</v>
      </c>
      <c r="AC1071" s="1419">
        <f>AE1071*AC1082*1.73*0.875/1000</f>
        <v>0.21828275000000003</v>
      </c>
      <c r="AD1071" s="1419">
        <f t="shared" ref="AD1071:AD1075" si="4508">AC1071*0.554</f>
        <v>0.12092864350000003</v>
      </c>
      <c r="AE1071" s="1414">
        <v>4.1200000000000001</v>
      </c>
      <c r="AF1071" s="1419">
        <f>AH1071*AF1082*1.73*0.875/1000</f>
        <v>0.21828275000000003</v>
      </c>
      <c r="AG1071" s="1419">
        <f t="shared" ref="AG1071:AG1075" si="4509">AF1071*0.554</f>
        <v>0.12092864350000003</v>
      </c>
      <c r="AH1071" s="1414">
        <v>4.1200000000000001</v>
      </c>
      <c r="AI1071" s="1419">
        <f>AK1071*AI1082*1.73*0.875/1000</f>
        <v>0.20291818750000001</v>
      </c>
      <c r="AJ1071" s="1419">
        <f t="shared" ref="AJ1071:AJ1075" si="4510">AI1071*0.554</f>
        <v>0.11241667587500001</v>
      </c>
      <c r="AK1071" s="1414">
        <v>3.8300000000000001</v>
      </c>
      <c r="AL1071" s="1420">
        <f>AN1071*AL1082*1.73*0.875/1000</f>
        <v>0.20291818750000001</v>
      </c>
      <c r="AM1071" s="1420">
        <f t="shared" ref="AM1071:AM1075" si="4511">AL1071*0.554</f>
        <v>0.11241667587500001</v>
      </c>
      <c r="AN1071" s="1416">
        <v>3.8300000000000001</v>
      </c>
      <c r="AO1071" s="1419">
        <f>AQ1071*AO1082*1.73*0.875/1000</f>
        <v>0.20291818750000001</v>
      </c>
      <c r="AP1071" s="1419">
        <f t="shared" ref="AP1071:AP1075" si="4512">AO1071*0.554</f>
        <v>0.11241667587500001</v>
      </c>
      <c r="AQ1071" s="1414">
        <v>3.8300000000000001</v>
      </c>
      <c r="AR1071" s="1419">
        <f>AT1071*AR1082*1.73*0.875/1000</f>
        <v>0.20291818750000001</v>
      </c>
      <c r="AS1071" s="1419">
        <f t="shared" ref="AS1071:AS1075" si="4513">AR1071*0.554</f>
        <v>0.11241667587500001</v>
      </c>
      <c r="AT1071" s="1414">
        <v>3.8300000000000001</v>
      </c>
      <c r="AU1071" s="1419">
        <f>AW1071*AU1082*1.73*0.875/1000</f>
        <v>0.21828275000000003</v>
      </c>
      <c r="AV1071" s="1419">
        <f t="shared" ref="AV1071:AV1075" si="4514">AU1071*0.554</f>
        <v>0.12092864350000003</v>
      </c>
      <c r="AW1071" s="1414">
        <v>4.1200000000000001</v>
      </c>
      <c r="AX1071" s="1419">
        <f>AZ1071*AX1082*1.73*0.875/1000</f>
        <v>0</v>
      </c>
      <c r="AY1071" s="1419">
        <f t="shared" ref="AY1071:AY1075" si="4515">AX1071*0.554</f>
        <v>0</v>
      </c>
      <c r="AZ1071" s="1414">
        <v>0</v>
      </c>
      <c r="BA1071" s="1419">
        <f>BC1071*BA1082*1.73*0.875/1000</f>
        <v>0</v>
      </c>
      <c r="BB1071" s="1419">
        <f t="shared" ref="BB1071:BB1075" si="4516">BA1071*0.554</f>
        <v>0</v>
      </c>
      <c r="BC1071" s="1414">
        <v>0</v>
      </c>
      <c r="BD1071" s="1419">
        <f>BF1071*BD1082*1.73*0.875/1000</f>
        <v>0.26490625000000001</v>
      </c>
      <c r="BE1071" s="1419">
        <f t="shared" ref="BE1071:BE1075" si="4517">BD1071*0.554</f>
        <v>0.14675806250000001</v>
      </c>
      <c r="BF1071" s="1414">
        <v>5</v>
      </c>
      <c r="BG1071" s="1419">
        <f>BI1071*BG1082*1.73*0.875/1000</f>
        <v>0.28080062500000003</v>
      </c>
      <c r="BH1071" s="1419">
        <f t="shared" ref="BH1071:BH1075" si="4518">BG1071*0.554</f>
        <v>0.15556354625000002</v>
      </c>
      <c r="BI1071" s="1414">
        <v>5.2999999999999998</v>
      </c>
      <c r="BJ1071" s="1419">
        <f>BL1071*BJ1082*1.73*0.875/1000</f>
        <v>0.28080062500000003</v>
      </c>
      <c r="BK1071" s="1419">
        <f t="shared" ref="BK1071:BK1075" si="4519">BJ1071*0.554</f>
        <v>0.15556354625000002</v>
      </c>
      <c r="BL1071" s="1414">
        <v>5.2999999999999998</v>
      </c>
      <c r="BM1071" s="1419">
        <f>BO1071*BM1082*1.73*0.875/1000</f>
        <v>0.28080062500000003</v>
      </c>
      <c r="BN1071" s="1419">
        <f t="shared" ref="BN1071:BN1075" si="4520">BM1071*0.554</f>
        <v>0.15556354625000002</v>
      </c>
      <c r="BO1071" s="1414">
        <v>5.2999999999999998</v>
      </c>
      <c r="BP1071" s="1419">
        <f>BR1071*BP1082*1.73*0.875/1000</f>
        <v>0.26490625000000001</v>
      </c>
      <c r="BQ1071" s="1419">
        <f t="shared" ref="BQ1071:BQ1075" si="4521">BP1071*0.554</f>
        <v>0.14675806250000001</v>
      </c>
      <c r="BR1071" s="1414">
        <v>5</v>
      </c>
      <c r="BS1071" s="1419">
        <f>BU1071*BS1082*1.73*0.875/1000</f>
        <v>0.2495416875</v>
      </c>
      <c r="BT1071" s="1419">
        <f t="shared" ref="BT1071:BT1075" si="4522">BS1071*0.554</f>
        <v>0.138246094875</v>
      </c>
      <c r="BU1071" s="1414">
        <v>4.71</v>
      </c>
      <c r="BV1071" s="1419">
        <f>BX1071*BV1082*1.73*0.875/1000</f>
        <v>0.21828275000000003</v>
      </c>
      <c r="BW1071" s="1419">
        <f t="shared" ref="BW1071:BW1075" si="4523">BV1071*0.554</f>
        <v>0.12092864350000003</v>
      </c>
      <c r="BX1071" s="1414">
        <v>4.1200000000000001</v>
      </c>
      <c r="BY1071" s="1419">
        <f>CA1071*BY1082*1.73*0.875/1000</f>
        <v>0.23364731249999998</v>
      </c>
      <c r="BZ1071" s="1419">
        <f t="shared" ref="BZ1071:BZ1075" si="4524">BY1071*0.554</f>
        <v>0.12944061112499999</v>
      </c>
      <c r="CA1071" s="1414">
        <v>4.4100000000000001</v>
      </c>
    </row>
    <row r="1072" s="1" customFormat="1" ht="19.199999999999999">
      <c r="A1072" s="1332"/>
      <c r="B1072" s="1398"/>
      <c r="C1072" s="1545"/>
      <c r="D1072" s="1410"/>
      <c r="E1072" s="1409"/>
      <c r="F1072" s="1410" t="s">
        <v>398</v>
      </c>
      <c r="G1072" s="1412">
        <v>10</v>
      </c>
      <c r="H1072" s="1413">
        <v>0.24079999999999999</v>
      </c>
      <c r="I1072" s="1413">
        <v>0.063200000000000006</v>
      </c>
      <c r="J1072" s="1414">
        <f>ROUND(SQRT(H1072^2+I1072^2)*1000/(1.73*H1084),0)</f>
        <v>14</v>
      </c>
      <c r="K1072" s="1413">
        <v>0.25440000000000002</v>
      </c>
      <c r="L1072" s="1413">
        <v>0.067199999999999996</v>
      </c>
      <c r="M1072" s="1414">
        <f>ROUND(SQRT(K1072^2+L1072^2)*1000/(1.73*K1084),0)</f>
        <v>15</v>
      </c>
      <c r="N1072" s="1413">
        <v>0.23000000000000001</v>
      </c>
      <c r="O1072" s="1413">
        <v>0.059999999999999998</v>
      </c>
      <c r="P1072" s="1414">
        <f>ROUND(SQRT(N1072^2+O1072^2)*1000/(1.73*N1084),0)</f>
        <v>13</v>
      </c>
      <c r="Q1072" s="1413">
        <v>0.22559999999999999</v>
      </c>
      <c r="R1072" s="1413">
        <v>0.059200000000000003</v>
      </c>
      <c r="S1072" s="1414">
        <f>ROUND(SQRT(Q1072^2+R1072^2)*1000/(1.73*Q1084),0)</f>
        <v>13</v>
      </c>
      <c r="T1072" s="1413">
        <v>0.2276</v>
      </c>
      <c r="U1072" s="1413">
        <v>0.057200000000000001</v>
      </c>
      <c r="V1072" s="1414">
        <f>ROUND(SQRT(T1072^2+U1072^2)*1000/(1.73*T1084),0)</f>
        <v>13</v>
      </c>
      <c r="W1072" s="1413">
        <v>0.2324</v>
      </c>
      <c r="X1072" s="1413">
        <v>0.057200000000000001</v>
      </c>
      <c r="Y1072" s="1414">
        <f>ROUND(SQRT(W1072^2+X1072^2)*1000/(1.73*W1084),0)</f>
        <v>13</v>
      </c>
      <c r="Z1072" s="1413">
        <v>0.24279999999999999</v>
      </c>
      <c r="AA1072" s="1413">
        <v>0.058400000000000001</v>
      </c>
      <c r="AB1072" s="1414">
        <f>ROUND(SQRT(Z1072^2+AA1072^2)*1000/(1.73*Z1084),0)</f>
        <v>14</v>
      </c>
      <c r="AC1072" s="1413">
        <v>0.23960000000000001</v>
      </c>
      <c r="AD1072" s="1413">
        <v>0.060400000000000002</v>
      </c>
      <c r="AE1072" s="1414">
        <f>ROUND(SQRT(AC1072^2+AD1072^2)*1000/(1.73*AC1084),0)</f>
        <v>14</v>
      </c>
      <c r="AF1072" s="1413">
        <v>0.2392</v>
      </c>
      <c r="AG1072" s="1413">
        <v>0.057599999999999998</v>
      </c>
      <c r="AH1072" s="1414">
        <f>ROUND(SQRT(AF1072^2+AG1072^2)*1000/(1.73*AF1084),0)</f>
        <v>14</v>
      </c>
      <c r="AI1072" s="1413">
        <v>0.2288</v>
      </c>
      <c r="AJ1072" s="1413">
        <v>0.055599999999999997</v>
      </c>
      <c r="AK1072" s="1414">
        <f>ROUND(SQRT(AI1072^2+AJ1072^2)*1000/(1.73*AI1084),0)</f>
        <v>13</v>
      </c>
      <c r="AL1072" s="1415">
        <v>0.216</v>
      </c>
      <c r="AM1072" s="1415">
        <v>0.058000000000000003</v>
      </c>
      <c r="AN1072" s="1416">
        <f>ROUND(SQRT(AL1072^2+AM1072^2)*1000/(1.73*AL1084),0)</f>
        <v>13</v>
      </c>
      <c r="AO1072" s="1413">
        <v>0.21959999999999999</v>
      </c>
      <c r="AP1072" s="1413">
        <v>0.059200000000000003</v>
      </c>
      <c r="AQ1072" s="1414">
        <f>ROUND(SQRT(AO1072^2+AP1072^2)*1000/(1.73*AO1084),0)</f>
        <v>13</v>
      </c>
      <c r="AR1072" s="1413">
        <v>0.23119999999999999</v>
      </c>
      <c r="AS1072" s="1413">
        <v>0.061600000000000002</v>
      </c>
      <c r="AT1072" s="1414">
        <f>ROUND(SQRT(AR1072^2+AS1072^2)*1000/(1.73*AR1084),0)</f>
        <v>13</v>
      </c>
      <c r="AU1072" s="1413">
        <v>0.2344</v>
      </c>
      <c r="AV1072" s="1413">
        <v>0.0608</v>
      </c>
      <c r="AW1072" s="1414">
        <f>ROUND(SQRT(AU1072^2+AV1072^2)*1000/(1.73*AU1084),0)</f>
        <v>14</v>
      </c>
      <c r="AX1072" s="1413">
        <v>0.22600000000000001</v>
      </c>
      <c r="AY1072" s="1413">
        <v>0.060400000000000002</v>
      </c>
      <c r="AZ1072" s="1414">
        <f>ROUND(SQRT(AX1072^2+AY1072^2)*1000/(1.73*AX1084),0)</f>
        <v>13</v>
      </c>
      <c r="BA1072" s="1413">
        <v>0.24440000000000001</v>
      </c>
      <c r="BB1072" s="1413">
        <v>0.058400000000000001</v>
      </c>
      <c r="BC1072" s="1414">
        <f>ROUND(SQRT(BA1072^2+BB1072^2)*1000/(1.73*BA1084),0)</f>
        <v>14</v>
      </c>
      <c r="BD1072" s="1413">
        <v>0.29120000000000001</v>
      </c>
      <c r="BE1072" s="1413">
        <v>0.066000000000000003</v>
      </c>
      <c r="BF1072" s="1414">
        <f>ROUND(SQRT(BD1072^2+BE1072^2)*1000/(1.73*BD1084),0)</f>
        <v>17</v>
      </c>
      <c r="BG1072" s="1413">
        <v>0.31840000000000002</v>
      </c>
      <c r="BH1072" s="1413">
        <v>0.067199999999999996</v>
      </c>
      <c r="BI1072" s="1414">
        <f>ROUND(SQRT(BG1072^2+BH1072^2)*1000/(1.73*BG1084),0)</f>
        <v>18</v>
      </c>
      <c r="BJ1072" s="1413">
        <v>0.30520000000000003</v>
      </c>
      <c r="BK1072" s="1413">
        <v>0.070400000000000004</v>
      </c>
      <c r="BL1072" s="1414">
        <f>ROUND(SQRT(BJ1072^2+BK1072^2)*1000/(1.73*BJ1084),0)</f>
        <v>18</v>
      </c>
      <c r="BM1072" s="1413">
        <v>0.31119999999999998</v>
      </c>
      <c r="BN1072" s="1413">
        <v>0.070000000000000007</v>
      </c>
      <c r="BO1072" s="1414">
        <f>ROUND(SQRT(BM1072^2+BN1072^2)*1000/(1.73*BM1084),0)</f>
        <v>18</v>
      </c>
      <c r="BP1072" s="1413">
        <v>0.29720000000000002</v>
      </c>
      <c r="BQ1072" s="1413">
        <v>0.064399999999999999</v>
      </c>
      <c r="BR1072" s="1414">
        <f>ROUND(SQRT(BP1072^2+BQ1072^2)*1000/(1.73*BP1084),0)</f>
        <v>17</v>
      </c>
      <c r="BS1072" s="1413">
        <v>0.28439999999999999</v>
      </c>
      <c r="BT1072" s="1413">
        <v>0.062</v>
      </c>
      <c r="BU1072" s="1414">
        <f>ROUND(SQRT(BS1072^2+BT1072^2)*1000/(1.73*BS1084),0)</f>
        <v>16</v>
      </c>
      <c r="BV1072" s="1413">
        <v>0.248</v>
      </c>
      <c r="BW1072" s="1413">
        <v>0.058000000000000003</v>
      </c>
      <c r="BX1072" s="1414">
        <f>ROUND(SQRT(BV1072^2+BW1072^2)*1000/(1.73*BV1084),0)</f>
        <v>14</v>
      </c>
      <c r="BY1072" s="1413">
        <v>0.252</v>
      </c>
      <c r="BZ1072" s="1413">
        <v>0.0608</v>
      </c>
      <c r="CA1072" s="1414">
        <f>ROUND(SQRT(BY1072^2+BZ1072^2)*1000/(1.73*BY1084),0)</f>
        <v>15</v>
      </c>
    </row>
    <row r="1073" s="1" customFormat="1" ht="19.199999999999999">
      <c r="A1073" s="1332"/>
      <c r="B1073" s="1398"/>
      <c r="C1073" s="1545"/>
      <c r="D1073" s="1410"/>
      <c r="E1073" s="1409"/>
      <c r="F1073" s="1410" t="s">
        <v>399</v>
      </c>
      <c r="G1073" s="1412" t="s">
        <v>400</v>
      </c>
      <c r="H1073" s="1417">
        <v>6</v>
      </c>
      <c r="I1073" s="1417"/>
      <c r="J1073" s="1417"/>
      <c r="K1073" s="1417">
        <v>6</v>
      </c>
      <c r="L1073" s="1417"/>
      <c r="M1073" s="1417"/>
      <c r="N1073" s="1417">
        <v>6</v>
      </c>
      <c r="O1073" s="1417"/>
      <c r="P1073" s="1417"/>
      <c r="Q1073" s="1417">
        <v>6</v>
      </c>
      <c r="R1073" s="1417"/>
      <c r="S1073" s="1417"/>
      <c r="T1073" s="1417">
        <v>6</v>
      </c>
      <c r="U1073" s="1417"/>
      <c r="V1073" s="1417"/>
      <c r="W1073" s="1417">
        <v>6</v>
      </c>
      <c r="X1073" s="1417"/>
      <c r="Y1073" s="1417"/>
      <c r="Z1073" s="1417">
        <v>6</v>
      </c>
      <c r="AA1073" s="1417"/>
      <c r="AB1073" s="1417"/>
      <c r="AC1073" s="1417">
        <v>6</v>
      </c>
      <c r="AD1073" s="1417"/>
      <c r="AE1073" s="1417"/>
      <c r="AF1073" s="1417">
        <v>6</v>
      </c>
      <c r="AG1073" s="1417"/>
      <c r="AH1073" s="1417"/>
      <c r="AI1073" s="1417">
        <v>6</v>
      </c>
      <c r="AJ1073" s="1417"/>
      <c r="AK1073" s="1417"/>
      <c r="AL1073" s="1418">
        <v>6</v>
      </c>
      <c r="AM1073" s="1418"/>
      <c r="AN1073" s="1418"/>
      <c r="AO1073" s="1417">
        <v>6</v>
      </c>
      <c r="AP1073" s="1417"/>
      <c r="AQ1073" s="1417"/>
      <c r="AR1073" s="1417">
        <v>6</v>
      </c>
      <c r="AS1073" s="1417"/>
      <c r="AT1073" s="1417"/>
      <c r="AU1073" s="1417">
        <v>6</v>
      </c>
      <c r="AV1073" s="1417"/>
      <c r="AW1073" s="1417"/>
      <c r="AX1073" s="1417">
        <v>6</v>
      </c>
      <c r="AY1073" s="1417"/>
      <c r="AZ1073" s="1417"/>
      <c r="BA1073" s="1417">
        <v>6</v>
      </c>
      <c r="BB1073" s="1417"/>
      <c r="BC1073" s="1417"/>
      <c r="BD1073" s="1417">
        <v>6</v>
      </c>
      <c r="BE1073" s="1417"/>
      <c r="BF1073" s="1417"/>
      <c r="BG1073" s="1417">
        <v>6</v>
      </c>
      <c r="BH1073" s="1417"/>
      <c r="BI1073" s="1417"/>
      <c r="BJ1073" s="1417">
        <v>6</v>
      </c>
      <c r="BK1073" s="1417"/>
      <c r="BL1073" s="1417"/>
      <c r="BM1073" s="1417">
        <v>6</v>
      </c>
      <c r="BN1073" s="1417"/>
      <c r="BO1073" s="1417"/>
      <c r="BP1073" s="1417">
        <v>6</v>
      </c>
      <c r="BQ1073" s="1417"/>
      <c r="BR1073" s="1417"/>
      <c r="BS1073" s="1417">
        <v>6</v>
      </c>
      <c r="BT1073" s="1417"/>
      <c r="BU1073" s="1417"/>
      <c r="BV1073" s="1417">
        <v>6</v>
      </c>
      <c r="BW1073" s="1417"/>
      <c r="BX1073" s="1417"/>
      <c r="BY1073" s="1417">
        <v>6</v>
      </c>
      <c r="BZ1073" s="1417"/>
      <c r="CA1073" s="1417"/>
    </row>
    <row r="1074" s="1" customFormat="1" ht="19.199999999999999">
      <c r="A1074" s="1332"/>
      <c r="B1074" s="1398"/>
      <c r="C1074" s="1545"/>
      <c r="D1074" s="1410"/>
      <c r="E1074" s="1409"/>
      <c r="F1074" s="1410" t="s">
        <v>401</v>
      </c>
      <c r="G1074" s="1412" t="s">
        <v>400</v>
      </c>
      <c r="H1074" s="1419"/>
      <c r="I1074" s="1419"/>
      <c r="J1074" s="1419"/>
      <c r="K1074" s="1419"/>
      <c r="L1074" s="1419"/>
      <c r="M1074" s="1419"/>
      <c r="N1074" s="1419"/>
      <c r="O1074" s="1419"/>
      <c r="P1074" s="1419"/>
      <c r="Q1074" s="1419"/>
      <c r="R1074" s="1419"/>
      <c r="S1074" s="1419"/>
      <c r="T1074" s="1419"/>
      <c r="U1074" s="1419"/>
      <c r="V1074" s="1419"/>
      <c r="W1074" s="1419"/>
      <c r="X1074" s="1419"/>
      <c r="Y1074" s="1419"/>
      <c r="Z1074" s="1419"/>
      <c r="AA1074" s="1419"/>
      <c r="AB1074" s="1419"/>
      <c r="AC1074" s="1419"/>
      <c r="AD1074" s="1419"/>
      <c r="AE1074" s="1419"/>
      <c r="AF1074" s="1419"/>
      <c r="AG1074" s="1419"/>
      <c r="AH1074" s="1419"/>
      <c r="AI1074" s="1419"/>
      <c r="AJ1074" s="1419"/>
      <c r="AK1074" s="1419"/>
      <c r="AL1074" s="1420"/>
      <c r="AM1074" s="1420"/>
      <c r="AN1074" s="1420"/>
      <c r="AO1074" s="1419"/>
      <c r="AP1074" s="1419"/>
      <c r="AQ1074" s="1419"/>
      <c r="AR1074" s="1419"/>
      <c r="AS1074" s="1419"/>
      <c r="AT1074" s="1419"/>
      <c r="AU1074" s="1419"/>
      <c r="AV1074" s="1419"/>
      <c r="AW1074" s="1419"/>
      <c r="AX1074" s="1419"/>
      <c r="AY1074" s="1419"/>
      <c r="AZ1074" s="1419"/>
      <c r="BA1074" s="1419"/>
      <c r="BB1074" s="1419"/>
      <c r="BC1074" s="1419"/>
      <c r="BD1074" s="1419"/>
      <c r="BE1074" s="1419"/>
      <c r="BF1074" s="1419"/>
      <c r="BG1074" s="1419"/>
      <c r="BH1074" s="1419"/>
      <c r="BI1074" s="1419"/>
      <c r="BJ1074" s="1419"/>
      <c r="BK1074" s="1419"/>
      <c r="BL1074" s="1419"/>
      <c r="BM1074" s="1419"/>
      <c r="BN1074" s="1419"/>
      <c r="BO1074" s="1419"/>
      <c r="BP1074" s="1419"/>
      <c r="BQ1074" s="1419"/>
      <c r="BR1074" s="1419"/>
      <c r="BS1074" s="1419"/>
      <c r="BT1074" s="1419"/>
      <c r="BU1074" s="1419"/>
      <c r="BV1074" s="1419"/>
      <c r="BW1074" s="1419"/>
      <c r="BX1074" s="1419"/>
      <c r="BY1074" s="1419"/>
      <c r="BZ1074" s="1419"/>
      <c r="CA1074" s="1419"/>
    </row>
    <row r="1075" s="1" customFormat="1" ht="19.5" customHeight="1">
      <c r="A1075" s="1332"/>
      <c r="B1075" s="1398"/>
      <c r="C1075" s="1545" t="s">
        <v>102</v>
      </c>
      <c r="D1075" s="1410"/>
      <c r="E1075" s="1409" t="s">
        <v>396</v>
      </c>
      <c r="F1075" s="1410" t="s">
        <v>397</v>
      </c>
      <c r="G1075" s="1412">
        <v>35</v>
      </c>
      <c r="H1075" s="1419">
        <f>J1075*H1083*1.73*0.875/1000</f>
        <v>0.81061312499999993</v>
      </c>
      <c r="I1075" s="1419">
        <f t="shared" si="4501"/>
        <v>0.44907967124999998</v>
      </c>
      <c r="J1075" s="1414">
        <v>15.300000000000001</v>
      </c>
      <c r="K1075" s="1419">
        <f>M1075*K1083*1.73*0.875/1000</f>
        <v>0.76398962499999989</v>
      </c>
      <c r="L1075" s="1419">
        <f t="shared" si="4502"/>
        <v>0.42325025224999996</v>
      </c>
      <c r="M1075" s="1414">
        <v>14.42</v>
      </c>
      <c r="N1075" s="1419">
        <f>P1075*N1083*1.73*0.875/1000</f>
        <v>0.77935418750000007</v>
      </c>
      <c r="O1075" s="1419">
        <f t="shared" si="4503"/>
        <v>0.43176221987500008</v>
      </c>
      <c r="P1075" s="1414">
        <v>14.710000000000001</v>
      </c>
      <c r="Q1075" s="1419">
        <f>S1075*Q1083*1.73*0.875/1000</f>
        <v>0.76398962499999989</v>
      </c>
      <c r="R1075" s="1419">
        <f t="shared" si="4504"/>
        <v>0.42325025224999996</v>
      </c>
      <c r="S1075" s="1414">
        <v>14.42</v>
      </c>
      <c r="T1075" s="1419">
        <f>V1075*T1083*1.73*0.875/1000</f>
        <v>0.74862506250000005</v>
      </c>
      <c r="U1075" s="1419">
        <f t="shared" si="4505"/>
        <v>0.41473828462500006</v>
      </c>
      <c r="V1075" s="1414">
        <v>14.130000000000001</v>
      </c>
      <c r="W1075" s="1419">
        <f>Y1075*W1083*1.73*0.875/1000</f>
        <v>0.81061312499999993</v>
      </c>
      <c r="X1075" s="1419">
        <f t="shared" si="4506"/>
        <v>0.44907967124999998</v>
      </c>
      <c r="Y1075" s="1414">
        <v>15.300000000000001</v>
      </c>
      <c r="Z1075" s="1419">
        <f>AB1075*Z1083*1.73*0.875/1000</f>
        <v>0.84187206250000002</v>
      </c>
      <c r="AA1075" s="1419">
        <f t="shared" si="4507"/>
        <v>0.46639712262500005</v>
      </c>
      <c r="AB1075" s="1414">
        <v>15.890000000000001</v>
      </c>
      <c r="AC1075" s="1419">
        <f>AE1075*AC1083*1.73*0.875/1000</f>
        <v>0.8731310000000001</v>
      </c>
      <c r="AD1075" s="1419">
        <f t="shared" si="4508"/>
        <v>0.48371457400000012</v>
      </c>
      <c r="AE1075" s="1414">
        <v>16.48</v>
      </c>
      <c r="AF1075" s="1419">
        <f>AH1075*AF1083*1.73*0.875/1000</f>
        <v>0.91975450000000014</v>
      </c>
      <c r="AG1075" s="1419">
        <f t="shared" si="4509"/>
        <v>0.50954399300000008</v>
      </c>
      <c r="AH1075" s="1414">
        <v>17.359999999999999</v>
      </c>
      <c r="AI1075" s="1419">
        <f>AK1075*AI1083*1.73*0.875/1000</f>
        <v>0.85776643750000015</v>
      </c>
      <c r="AJ1075" s="1419">
        <f t="shared" si="4510"/>
        <v>0.47520260637500011</v>
      </c>
      <c r="AK1075" s="1414">
        <v>16.190000000000001</v>
      </c>
      <c r="AL1075" s="1420">
        <f>AN1075*AL1083*1.73*0.875/1000</f>
        <v>0.70147175000000006</v>
      </c>
      <c r="AM1075" s="1420">
        <f t="shared" si="4511"/>
        <v>0.38861534950000004</v>
      </c>
      <c r="AN1075" s="1416">
        <v>13.24</v>
      </c>
      <c r="AO1075" s="1419">
        <f>AQ1075*AO1083*1.73*0.875/1000</f>
        <v>0.57696581250000001</v>
      </c>
      <c r="AP1075" s="1419">
        <f t="shared" si="4512"/>
        <v>0.31963906012500004</v>
      </c>
      <c r="AQ1075" s="1414">
        <v>10.890000000000001</v>
      </c>
      <c r="AR1075" s="1419">
        <f>AT1075*AR1083*1.73*0.875/1000</f>
        <v>0.65484824999999991</v>
      </c>
      <c r="AS1075" s="1419">
        <f t="shared" si="4513"/>
        <v>0.36278593049999996</v>
      </c>
      <c r="AT1075" s="1414">
        <v>12.359999999999999</v>
      </c>
      <c r="AU1075" s="1419">
        <f>AW1075*AU1083*1.73*0.875/1000</f>
        <v>0.65484824999999991</v>
      </c>
      <c r="AV1075" s="1419">
        <f t="shared" si="4514"/>
        <v>0.36278593049999996</v>
      </c>
      <c r="AW1075" s="1414">
        <v>12.359999999999999</v>
      </c>
      <c r="AX1075" s="1419">
        <f>AZ1075*AX1083*1.73*0.875/1000</f>
        <v>0.63948368749999995</v>
      </c>
      <c r="AY1075" s="1419">
        <f t="shared" si="4515"/>
        <v>0.35427396287500001</v>
      </c>
      <c r="AZ1075" s="1414">
        <v>12.07</v>
      </c>
      <c r="BA1075" s="1419">
        <f>BC1075*BA1083*1.73*0.875/1000</f>
        <v>0.70147175000000006</v>
      </c>
      <c r="BB1075" s="1419">
        <f t="shared" si="4516"/>
        <v>0.38861534950000004</v>
      </c>
      <c r="BC1075" s="1414">
        <v>13.24</v>
      </c>
      <c r="BD1075" s="1419">
        <f>BF1075*BD1083*1.73*0.875/1000</f>
        <v>0.68610718749999999</v>
      </c>
      <c r="BE1075" s="1419">
        <f t="shared" si="4517"/>
        <v>0.38010338187500003</v>
      </c>
      <c r="BF1075" s="1414">
        <v>12.949999999999999</v>
      </c>
      <c r="BG1075" s="1419">
        <f>BI1075*BG1083*1.73*0.875/1000</f>
        <v>0.73273068750000003</v>
      </c>
      <c r="BH1075" s="1419">
        <f t="shared" si="4518"/>
        <v>0.40593280087500005</v>
      </c>
      <c r="BI1075" s="1414">
        <v>13.83</v>
      </c>
      <c r="BJ1075" s="1419">
        <f>BL1075*BJ1083*1.73*0.875/1000</f>
        <v>0.65484824999999991</v>
      </c>
      <c r="BK1075" s="1419">
        <f t="shared" si="4519"/>
        <v>0.36278593049999996</v>
      </c>
      <c r="BL1075" s="1414">
        <v>12.359999999999999</v>
      </c>
      <c r="BM1075" s="1419">
        <f>BO1075*BM1083*1.73*0.875/1000</f>
        <v>0.71736612499999997</v>
      </c>
      <c r="BN1075" s="1419">
        <f t="shared" si="4520"/>
        <v>0.39742083324999999</v>
      </c>
      <c r="BO1075" s="1414">
        <v>13.539999999999999</v>
      </c>
      <c r="BP1075" s="1419">
        <f>BR1075*BP1083*1.73*0.875/1000</f>
        <v>0.82650750000000006</v>
      </c>
      <c r="BQ1075" s="1419">
        <f t="shared" si="4521"/>
        <v>0.4578851550000001</v>
      </c>
      <c r="BR1075" s="1414">
        <v>15.6</v>
      </c>
      <c r="BS1075" s="1419">
        <f>BU1075*BS1083*1.73*0.875/1000</f>
        <v>0.84187206250000002</v>
      </c>
      <c r="BT1075" s="1419">
        <f t="shared" si="4522"/>
        <v>0.46639712262500005</v>
      </c>
      <c r="BU1075" s="1414">
        <v>15.890000000000001</v>
      </c>
      <c r="BV1075" s="1419">
        <f>BX1075*BV1083*1.73*0.875/1000</f>
        <v>0.81061312499999993</v>
      </c>
      <c r="BW1075" s="1419">
        <f t="shared" si="4523"/>
        <v>0.44907967124999998</v>
      </c>
      <c r="BX1075" s="1414">
        <v>15.300000000000001</v>
      </c>
      <c r="BY1075" s="1419">
        <f>CA1075*BY1083*1.73*0.875/1000</f>
        <v>0.79524856250000009</v>
      </c>
      <c r="BZ1075" s="1419">
        <f t="shared" si="4524"/>
        <v>0.44056770362500008</v>
      </c>
      <c r="CA1075" s="1414">
        <v>15.01</v>
      </c>
    </row>
    <row r="1076" s="1" customFormat="1" ht="19.199999999999999">
      <c r="A1076" s="1332"/>
      <c r="B1076" s="1398"/>
      <c r="C1076" s="1545"/>
      <c r="D1076" s="1410"/>
      <c r="E1076" s="1409"/>
      <c r="F1076" s="1410" t="s">
        <v>398</v>
      </c>
      <c r="G1076" s="1412">
        <v>10</v>
      </c>
      <c r="H1076" s="1413">
        <v>0.85119999999999996</v>
      </c>
      <c r="I1076" s="1413">
        <v>0.37280000000000002</v>
      </c>
      <c r="J1076" s="1414">
        <f>ROUND(SQRT(H1076^2+I1076^2)*1000/(1.73*H1085),0)</f>
        <v>52</v>
      </c>
      <c r="K1076" s="1413">
        <v>0.79679999999999995</v>
      </c>
      <c r="L1076" s="1413">
        <v>0.34160000000000001</v>
      </c>
      <c r="M1076" s="1414">
        <f>ROUND(SQRT(K1076^2+L1076^2)*1000/(1.73*K1085),0)</f>
        <v>49</v>
      </c>
      <c r="N1076" s="1413">
        <v>0.81159999999999999</v>
      </c>
      <c r="O1076" s="1413">
        <v>0.35799999999999998</v>
      </c>
      <c r="P1076" s="1414">
        <f>ROUND(SQRT(N1076^2+O1076^2)*1000/(1.73*N1085),0)</f>
        <v>50</v>
      </c>
      <c r="Q1076" s="1413">
        <v>0.79920000000000002</v>
      </c>
      <c r="R1076" s="1413">
        <v>0.34639999999999999</v>
      </c>
      <c r="S1076" s="1414">
        <f>ROUND(SQRT(Q1076^2+R1076^2)*1000/(1.73*Q1085),0)</f>
        <v>49</v>
      </c>
      <c r="T1076" s="1413">
        <v>0.7944</v>
      </c>
      <c r="U1076" s="1413">
        <v>0.33000000000000002</v>
      </c>
      <c r="V1076" s="1414">
        <f>ROUND(SQRT(T1076^2+U1076^2)*1000/(1.73*T1085),0)</f>
        <v>48</v>
      </c>
      <c r="W1076" s="1413">
        <v>0.85640000000000005</v>
      </c>
      <c r="X1076" s="1413">
        <v>0.35599999999999998</v>
      </c>
      <c r="Y1076" s="1414">
        <f>ROUND(SQRT(W1076^2+X1076^2)*1000/(1.73*W1085),0)</f>
        <v>52</v>
      </c>
      <c r="Z1076" s="1413">
        <v>0.88319999999999999</v>
      </c>
      <c r="AA1076" s="1413">
        <v>0.3644</v>
      </c>
      <c r="AB1076" s="1414">
        <f>ROUND(SQRT(Z1076^2+AA1076^2)*1000/(1.73*Z1085),0)</f>
        <v>54</v>
      </c>
      <c r="AC1076" s="1413">
        <v>0.92159999999999997</v>
      </c>
      <c r="AD1076" s="1413">
        <v>0.39040000000000002</v>
      </c>
      <c r="AE1076" s="1414">
        <f>ROUND(SQRT(AC1076^2+AD1076^2)*1000/(1.73*AC1085),0)</f>
        <v>56</v>
      </c>
      <c r="AF1076" s="1413">
        <v>0.96719999999999995</v>
      </c>
      <c r="AG1076" s="1413">
        <v>0.41839999999999999</v>
      </c>
      <c r="AH1076" s="1414">
        <f>ROUND(SQRT(AF1076^2+AG1076^2)*1000/(1.73*AF1085),0)</f>
        <v>59</v>
      </c>
      <c r="AI1076" s="1413">
        <v>0.88160000000000005</v>
      </c>
      <c r="AJ1076" s="1413">
        <v>0.42680000000000001</v>
      </c>
      <c r="AK1076" s="1414">
        <f>ROUND(SQRT(AI1076^2+AJ1076^2)*1000/(1.73*AI1085),0)</f>
        <v>55</v>
      </c>
      <c r="AL1076" s="1415">
        <v>0.72560000000000002</v>
      </c>
      <c r="AM1076" s="1415">
        <v>0.34760000000000002</v>
      </c>
      <c r="AN1076" s="1416">
        <f>ROUND(SQRT(AL1076^2+AM1076^2)*1000/(1.73*AL1085),0)</f>
        <v>45</v>
      </c>
      <c r="AO1076" s="1413">
        <v>0.60999999999999999</v>
      </c>
      <c r="AP1076" s="1413">
        <v>0.2676</v>
      </c>
      <c r="AQ1076" s="1414">
        <f>ROUND(SQRT(AO1076^2+AP1076^2)*1000/(1.73*AO1085),0)</f>
        <v>37</v>
      </c>
      <c r="AR1076" s="1413">
        <v>0.66400000000000003</v>
      </c>
      <c r="AS1076" s="1413">
        <v>0.32600000000000001</v>
      </c>
      <c r="AT1076" s="1414">
        <f>ROUND(SQRT(AR1076^2+AS1076^2)*1000/(1.73*AR1085),0)</f>
        <v>42</v>
      </c>
      <c r="AU1076" s="1413">
        <v>0.67879999999999996</v>
      </c>
      <c r="AV1076" s="1413">
        <v>0.3236</v>
      </c>
      <c r="AW1076" s="1414">
        <f>ROUND(SQRT(AU1076^2+AV1076^2)*1000/(1.73*AU1085),0)</f>
        <v>42</v>
      </c>
      <c r="AX1076" s="1413">
        <v>0.65800000000000003</v>
      </c>
      <c r="AY1076" s="1413">
        <v>0.31319999999999998</v>
      </c>
      <c r="AZ1076" s="1414">
        <f>ROUND(SQRT(AX1076^2+AY1076^2)*1000/(1.73*AX1085),0)</f>
        <v>41</v>
      </c>
      <c r="BA1076" s="1413">
        <v>0.7268</v>
      </c>
      <c r="BB1076" s="1413">
        <v>0.33160000000000001</v>
      </c>
      <c r="BC1076" s="1414">
        <f>ROUND(SQRT(BA1076^2+BB1076^2)*1000/(1.73*BA1085),0)</f>
        <v>45</v>
      </c>
      <c r="BD1076" s="1413">
        <v>0.74119999999999997</v>
      </c>
      <c r="BE1076" s="1413">
        <v>0.25640000000000002</v>
      </c>
      <c r="BF1076" s="1414">
        <f>ROUND(SQRT(BD1076^2+BE1076^2)*1000/(1.73*BD1085),0)</f>
        <v>44</v>
      </c>
      <c r="BG1076" s="1413">
        <v>0.79200000000000004</v>
      </c>
      <c r="BH1076" s="1413">
        <v>0.26200000000000001</v>
      </c>
      <c r="BI1076" s="1414">
        <f>ROUND(SQRT(BG1076^2+BH1076^2)*1000/(1.73*BG1085),0)</f>
        <v>47</v>
      </c>
      <c r="BJ1076" s="1413">
        <v>0.69999999999999996</v>
      </c>
      <c r="BK1076" s="1413">
        <v>0.25080000000000002</v>
      </c>
      <c r="BL1076" s="1414">
        <f>ROUND(SQRT(BJ1076^2+BK1076^2)*1000/(1.73*BJ1085),0)</f>
        <v>42</v>
      </c>
      <c r="BM1076" s="1413">
        <v>0.77200000000000002</v>
      </c>
      <c r="BN1076" s="1413">
        <v>0.3004</v>
      </c>
      <c r="BO1076" s="1414">
        <f>ROUND(SQRT(BM1076^2+BN1076^2)*1000/(1.73*BM1085),0)</f>
        <v>46</v>
      </c>
      <c r="BP1076" s="1413">
        <v>0.86439999999999995</v>
      </c>
      <c r="BQ1076" s="1413">
        <v>0.374</v>
      </c>
      <c r="BR1076" s="1414">
        <f>ROUND(SQRT(BP1076^2+BQ1076^2)*1000/(1.73*BP1085),0)</f>
        <v>53</v>
      </c>
      <c r="BS1076" s="1413">
        <v>0.88560000000000005</v>
      </c>
      <c r="BT1076" s="1413">
        <v>0.39040000000000002</v>
      </c>
      <c r="BU1076" s="1414">
        <f>ROUND(SQRT(BS1076^2+BT1076^2)*1000/(1.73*BS1085),0)</f>
        <v>54</v>
      </c>
      <c r="BV1076" s="1413">
        <v>0.84160000000000001</v>
      </c>
      <c r="BW1076" s="1413">
        <v>0.3664</v>
      </c>
      <c r="BX1076" s="1414">
        <f>ROUND(SQRT(BV1076^2+BW1076^2)*1000/(1.73*BV1085),0)</f>
        <v>52</v>
      </c>
      <c r="BY1076" s="1413">
        <v>0.83840000000000003</v>
      </c>
      <c r="BZ1076" s="1413">
        <v>0.36399999999999999</v>
      </c>
      <c r="CA1076" s="1414">
        <f>ROUND(SQRT(BY1076^2+BZ1076^2)*1000/(1.73*BY1085),0)</f>
        <v>51</v>
      </c>
    </row>
    <row r="1077" s="1" customFormat="1" ht="19.199999999999999">
      <c r="A1077" s="1332"/>
      <c r="B1077" s="1398"/>
      <c r="C1077" s="1545"/>
      <c r="D1077" s="1410"/>
      <c r="E1077" s="1409"/>
      <c r="F1077" s="1410" t="s">
        <v>399</v>
      </c>
      <c r="G1077" s="1412" t="s">
        <v>400</v>
      </c>
      <c r="H1077" s="1417">
        <v>6</v>
      </c>
      <c r="I1077" s="1417"/>
      <c r="J1077" s="1417"/>
      <c r="K1077" s="1417">
        <v>6</v>
      </c>
      <c r="L1077" s="1417"/>
      <c r="M1077" s="1417"/>
      <c r="N1077" s="1417">
        <v>6</v>
      </c>
      <c r="O1077" s="1417"/>
      <c r="P1077" s="1417"/>
      <c r="Q1077" s="1417">
        <v>6</v>
      </c>
      <c r="R1077" s="1417"/>
      <c r="S1077" s="1417"/>
      <c r="T1077" s="1417">
        <v>6</v>
      </c>
      <c r="U1077" s="1417"/>
      <c r="V1077" s="1417"/>
      <c r="W1077" s="1417">
        <v>6</v>
      </c>
      <c r="X1077" s="1417"/>
      <c r="Y1077" s="1417"/>
      <c r="Z1077" s="1417">
        <v>6</v>
      </c>
      <c r="AA1077" s="1417"/>
      <c r="AB1077" s="1417"/>
      <c r="AC1077" s="1417">
        <v>6</v>
      </c>
      <c r="AD1077" s="1417"/>
      <c r="AE1077" s="1417"/>
      <c r="AF1077" s="1417">
        <v>6</v>
      </c>
      <c r="AG1077" s="1417"/>
      <c r="AH1077" s="1417"/>
      <c r="AI1077" s="1417">
        <v>6</v>
      </c>
      <c r="AJ1077" s="1417"/>
      <c r="AK1077" s="1417"/>
      <c r="AL1077" s="1418">
        <v>6</v>
      </c>
      <c r="AM1077" s="1418"/>
      <c r="AN1077" s="1418"/>
      <c r="AO1077" s="1417">
        <v>6</v>
      </c>
      <c r="AP1077" s="1417"/>
      <c r="AQ1077" s="1417"/>
      <c r="AR1077" s="1417">
        <v>6</v>
      </c>
      <c r="AS1077" s="1417"/>
      <c r="AT1077" s="1417"/>
      <c r="AU1077" s="1417">
        <v>6</v>
      </c>
      <c r="AV1077" s="1417"/>
      <c r="AW1077" s="1417"/>
      <c r="AX1077" s="1417">
        <v>6</v>
      </c>
      <c r="AY1077" s="1417"/>
      <c r="AZ1077" s="1417"/>
      <c r="BA1077" s="1417">
        <v>6</v>
      </c>
      <c r="BB1077" s="1417"/>
      <c r="BC1077" s="1417"/>
      <c r="BD1077" s="1417">
        <v>6</v>
      </c>
      <c r="BE1077" s="1417"/>
      <c r="BF1077" s="1417"/>
      <c r="BG1077" s="1417">
        <v>6</v>
      </c>
      <c r="BH1077" s="1417"/>
      <c r="BI1077" s="1417"/>
      <c r="BJ1077" s="1417">
        <v>6</v>
      </c>
      <c r="BK1077" s="1417"/>
      <c r="BL1077" s="1417"/>
      <c r="BM1077" s="1417">
        <v>6</v>
      </c>
      <c r="BN1077" s="1417"/>
      <c r="BO1077" s="1417"/>
      <c r="BP1077" s="1417">
        <v>6</v>
      </c>
      <c r="BQ1077" s="1417"/>
      <c r="BR1077" s="1417"/>
      <c r="BS1077" s="1417">
        <v>6</v>
      </c>
      <c r="BT1077" s="1417"/>
      <c r="BU1077" s="1417"/>
      <c r="BV1077" s="1417">
        <v>6</v>
      </c>
      <c r="BW1077" s="1417"/>
      <c r="BX1077" s="1417"/>
      <c r="BY1077" s="1417">
        <v>6</v>
      </c>
      <c r="BZ1077" s="1417"/>
      <c r="CA1077" s="1417"/>
    </row>
    <row r="1078" s="1" customFormat="1" ht="19.199999999999999">
      <c r="A1078" s="1332"/>
      <c r="B1078" s="1398"/>
      <c r="C1078" s="1545"/>
      <c r="D1078" s="1410"/>
      <c r="E1078" s="1409"/>
      <c r="F1078" s="1410" t="s">
        <v>401</v>
      </c>
      <c r="G1078" s="1412" t="s">
        <v>400</v>
      </c>
      <c r="H1078" s="1419"/>
      <c r="I1078" s="1419"/>
      <c r="J1078" s="1419"/>
      <c r="K1078" s="1419"/>
      <c r="L1078" s="1419"/>
      <c r="M1078" s="1419"/>
      <c r="N1078" s="1419"/>
      <c r="O1078" s="1419"/>
      <c r="P1078" s="1419"/>
      <c r="Q1078" s="1419"/>
      <c r="R1078" s="1419"/>
      <c r="S1078" s="1419"/>
      <c r="T1078" s="1419"/>
      <c r="U1078" s="1419"/>
      <c r="V1078" s="1419"/>
      <c r="W1078" s="1419"/>
      <c r="X1078" s="1419"/>
      <c r="Y1078" s="1419"/>
      <c r="Z1078" s="1419"/>
      <c r="AA1078" s="1419"/>
      <c r="AB1078" s="1419"/>
      <c r="AC1078" s="1419"/>
      <c r="AD1078" s="1419"/>
      <c r="AE1078" s="1419"/>
      <c r="AF1078" s="1419"/>
      <c r="AG1078" s="1419"/>
      <c r="AH1078" s="1419"/>
      <c r="AI1078" s="1419"/>
      <c r="AJ1078" s="1419"/>
      <c r="AK1078" s="1419"/>
      <c r="AL1078" s="1420"/>
      <c r="AM1078" s="1420"/>
      <c r="AN1078" s="1420"/>
      <c r="AO1078" s="1419"/>
      <c r="AP1078" s="1419"/>
      <c r="AQ1078" s="1419"/>
      <c r="AR1078" s="1419"/>
      <c r="AS1078" s="1419"/>
      <c r="AT1078" s="1419"/>
      <c r="AU1078" s="1419"/>
      <c r="AV1078" s="1419"/>
      <c r="AW1078" s="1419"/>
      <c r="AX1078" s="1419"/>
      <c r="AY1078" s="1419"/>
      <c r="AZ1078" s="1419"/>
      <c r="BA1078" s="1419"/>
      <c r="BB1078" s="1419"/>
      <c r="BC1078" s="1419"/>
      <c r="BD1078" s="1419"/>
      <c r="BE1078" s="1419"/>
      <c r="BF1078" s="1419"/>
      <c r="BG1078" s="1419"/>
      <c r="BH1078" s="1419"/>
      <c r="BI1078" s="1419"/>
      <c r="BJ1078" s="1419"/>
      <c r="BK1078" s="1419"/>
      <c r="BL1078" s="1419"/>
      <c r="BM1078" s="1419"/>
      <c r="BN1078" s="1419"/>
      <c r="BO1078" s="1419"/>
      <c r="BP1078" s="1419"/>
      <c r="BQ1078" s="1419"/>
      <c r="BR1078" s="1419"/>
      <c r="BS1078" s="1419"/>
      <c r="BT1078" s="1419"/>
      <c r="BU1078" s="1419"/>
      <c r="BV1078" s="1419"/>
      <c r="BW1078" s="1419"/>
      <c r="BX1078" s="1419"/>
      <c r="BY1078" s="1419"/>
      <c r="BZ1078" s="1419"/>
      <c r="CA1078" s="1419"/>
    </row>
    <row r="1079" s="1" customFormat="1" ht="20.25" customHeight="1">
      <c r="A1079" s="1332"/>
      <c r="B1079" s="1398" t="s">
        <v>402</v>
      </c>
      <c r="C1079" s="1512" t="s">
        <v>215</v>
      </c>
      <c r="D1079" s="1542"/>
      <c r="E1079" s="1409" t="s">
        <v>396</v>
      </c>
      <c r="F1079" s="1410"/>
      <c r="G1079" s="1412">
        <v>35</v>
      </c>
      <c r="H1079" s="1413">
        <v>1.3888</v>
      </c>
      <c r="I1079" s="1413">
        <v>0.54039999999999999</v>
      </c>
      <c r="J1079" s="1414">
        <f>ROUND(SQRT(H1079^2+I1079^2)*1000/(1.73*H1082),0)</f>
        <v>25</v>
      </c>
      <c r="K1079" s="1413">
        <v>1.3384</v>
      </c>
      <c r="L1079" s="1413">
        <v>0.50819999999999999</v>
      </c>
      <c r="M1079" s="1414">
        <f>ROUND(SQRT(K1079^2+L1079^2)*1000/(1.73*K1082),0)</f>
        <v>24</v>
      </c>
      <c r="N1079" s="1413">
        <v>1.3313999999999999</v>
      </c>
      <c r="O1079" s="1413">
        <v>0.51800000000000002</v>
      </c>
      <c r="P1079" s="1414">
        <f>ROUND(SQRT(N1079^2+O1079^2)*1000/(1.73*N1082),0)</f>
        <v>24</v>
      </c>
      <c r="Q1079" s="1413">
        <v>1.3131999999999999</v>
      </c>
      <c r="R1079" s="1413">
        <v>0.50260000000000005</v>
      </c>
      <c r="S1079" s="1414">
        <f>ROUND(SQRT(Q1079^2+R1079^2)*1000/(1.73*Q1082),0)</f>
        <v>23</v>
      </c>
      <c r="T1079" s="1413">
        <v>1.3118000000000001</v>
      </c>
      <c r="U1079" s="1413">
        <v>0.48299999999999998</v>
      </c>
      <c r="V1079" s="1414">
        <f>ROUND(SQRT(T1079^2+U1079^2)*1000/(1.73*T1082),0)</f>
        <v>23</v>
      </c>
      <c r="W1079" s="1413">
        <v>1.3775999999999999</v>
      </c>
      <c r="X1079" s="1413">
        <v>0.51380000000000003</v>
      </c>
      <c r="Y1079" s="1414">
        <f>ROUND(SQRT(W1079^2+X1079^2)*1000/(1.73*W1082),0)</f>
        <v>24</v>
      </c>
      <c r="Z1079" s="1413">
        <v>1.4224000000000001</v>
      </c>
      <c r="AA1079" s="1413">
        <v>0.52500000000000002</v>
      </c>
      <c r="AB1079" s="1414">
        <f>ROUND(SQRT(Z1079^2+AA1079^2)*1000/(1.73*Z1082),0)</f>
        <v>25</v>
      </c>
      <c r="AC1079" s="1413">
        <v>1.4630000000000001</v>
      </c>
      <c r="AD1079" s="1413">
        <v>0.56000000000000005</v>
      </c>
      <c r="AE1079" s="1414">
        <f>ROUND(SQRT(AC1079^2+AD1079^2)*1000/(1.73*AC1082),0)</f>
        <v>26</v>
      </c>
      <c r="AF1079" s="1413">
        <v>1.5105999999999999</v>
      </c>
      <c r="AG1079" s="1413">
        <v>0.58240000000000003</v>
      </c>
      <c r="AH1079" s="1414">
        <f>ROUND(SQRT(AF1079^2+AG1079^2)*1000/(1.73*AF1082),0)</f>
        <v>27</v>
      </c>
      <c r="AI1079" s="1413">
        <v>1.4139999999999999</v>
      </c>
      <c r="AJ1079" s="1413">
        <v>0.58660000000000001</v>
      </c>
      <c r="AK1079" s="1414">
        <f>ROUND(SQRT(AI1079^2+AJ1079^2)*1000/(1.73*AI1082),0)</f>
        <v>25</v>
      </c>
      <c r="AL1079" s="1415">
        <v>1.246</v>
      </c>
      <c r="AM1079" s="1415">
        <v>0.504</v>
      </c>
      <c r="AN1079" s="1416">
        <f>ROUND(SQRT(AL1079^2+AM1079^2)*1000/(1.73*AL1082),0)</f>
        <v>22</v>
      </c>
      <c r="AO1079" s="1413">
        <v>1.1354</v>
      </c>
      <c r="AP1079" s="1413">
        <v>0.41720000000000002</v>
      </c>
      <c r="AQ1079" s="1414">
        <f>ROUND(SQRT(AO1079^2+AP1079^2)*1000/(1.73*AO1082),0)</f>
        <v>20</v>
      </c>
      <c r="AR1079" s="1413">
        <v>1.1956</v>
      </c>
      <c r="AS1079" s="1413">
        <v>0.4844</v>
      </c>
      <c r="AT1079" s="1414">
        <f>ROUND(SQRT(AR1079^2+AS1079^2)*1000/(1.73*AR1082),0)</f>
        <v>21</v>
      </c>
      <c r="AU1079" s="1413">
        <v>1.2123999999999999</v>
      </c>
      <c r="AV1079" s="1413">
        <v>0.48020000000000002</v>
      </c>
      <c r="AW1079" s="1414">
        <f>ROUND(SQRT(AU1079^2+AV1079^2)*1000/(1.73*AU1082),0)</f>
        <v>22</v>
      </c>
      <c r="AX1079" s="1413">
        <v>1.1830000000000001</v>
      </c>
      <c r="AY1079" s="1413">
        <v>0.46760000000000002</v>
      </c>
      <c r="AZ1079" s="1414">
        <f>ROUND(SQRT(AX1079^2+AY1079^2)*1000/(1.73*AX1082),0)</f>
        <v>21</v>
      </c>
      <c r="BA1079" s="1413">
        <v>1.2754000000000001</v>
      </c>
      <c r="BB1079" s="1413">
        <v>0.48580000000000001</v>
      </c>
      <c r="BC1079" s="1414">
        <f>ROUND(SQRT(BA1079^2+BB1079^2)*1000/(1.73*BA1082),0)</f>
        <v>23</v>
      </c>
      <c r="BD1079" s="1413">
        <v>1.337</v>
      </c>
      <c r="BE1079" s="1413">
        <v>0.41439999999999999</v>
      </c>
      <c r="BF1079" s="1414">
        <f>ROUND(SQRT(BD1079^2+BE1079^2)*1000/(1.73*BD1082),0)</f>
        <v>23</v>
      </c>
      <c r="BG1079" s="1413">
        <v>1.4196</v>
      </c>
      <c r="BH1079" s="1413">
        <v>0.43120000000000003</v>
      </c>
      <c r="BI1079" s="1414">
        <f>ROUND(SQRT(BG1079^2+BH1079^2)*1000/(1.73*BG1082),0)</f>
        <v>25</v>
      </c>
      <c r="BJ1079" s="1413">
        <v>1.3104</v>
      </c>
      <c r="BK1079" s="1413">
        <v>0.4158</v>
      </c>
      <c r="BL1079" s="1414">
        <f>ROUND(SQRT(BJ1079^2+BK1079^2)*1000/(1.73*BJ1082),0)</f>
        <v>23</v>
      </c>
      <c r="BM1079" s="1413">
        <v>1.393</v>
      </c>
      <c r="BN1079" s="1413">
        <v>0.47460000000000002</v>
      </c>
      <c r="BO1079" s="1414">
        <f>ROUND(SQRT(BM1079^2+BN1079^2)*1000/(1.73*BM1082),0)</f>
        <v>24</v>
      </c>
      <c r="BP1079" s="1413">
        <v>1.4756</v>
      </c>
      <c r="BQ1079" s="1413">
        <v>0.55020000000000002</v>
      </c>
      <c r="BR1079" s="1414">
        <f>ROUND(SQRT(BP1079^2+BQ1079^2)*1000/(1.73*BP1082),0)</f>
        <v>26</v>
      </c>
      <c r="BS1079" s="1413">
        <v>1.484</v>
      </c>
      <c r="BT1079" s="1413">
        <v>0.56699999999999995</v>
      </c>
      <c r="BU1079" s="1414">
        <f>ROUND(SQRT(BS1079^2+BT1079^2)*1000/(1.73*BS1082),0)</f>
        <v>26</v>
      </c>
      <c r="BV1079" s="1413">
        <v>1.3944000000000001</v>
      </c>
      <c r="BW1079" s="1413">
        <v>0.53480000000000005</v>
      </c>
      <c r="BX1079" s="1414">
        <f>ROUND(SQRT(BV1079^2+BW1079^2)*1000/(1.73*BV1082),0)</f>
        <v>25</v>
      </c>
      <c r="BY1079" s="1413">
        <v>1.3944000000000001</v>
      </c>
      <c r="BZ1079" s="1413">
        <v>0.53339999999999999</v>
      </c>
      <c r="CA1079" s="1414">
        <f>ROUND(SQRT(BY1079^2+BZ1079^2)*1000/(1.73*BY1082),0)</f>
        <v>25</v>
      </c>
    </row>
    <row r="1080" s="1" customFormat="1" ht="20.25" customHeight="1">
      <c r="A1080" s="1332"/>
      <c r="B1080" s="1398" t="s">
        <v>403</v>
      </c>
      <c r="C1080" s="1512" t="s">
        <v>331</v>
      </c>
      <c r="D1080" s="1542"/>
      <c r="E1080" s="1409" t="s">
        <v>396</v>
      </c>
      <c r="F1080" s="1410"/>
      <c r="G1080" s="1412">
        <v>35</v>
      </c>
      <c r="H1080" s="1413">
        <v>0.25829999999999997</v>
      </c>
      <c r="I1080" s="1413">
        <v>0.084000000000000005</v>
      </c>
      <c r="J1080" s="1414">
        <f>ROUND(SQRT(H1080^2+I1080^2)*1000/(1.73*H1082),0)</f>
        <v>4</v>
      </c>
      <c r="K1080" s="1413">
        <v>0.252</v>
      </c>
      <c r="L1080" s="1413">
        <v>0.081900000000000001</v>
      </c>
      <c r="M1080" s="1414">
        <f>ROUND(SQRT(K1080^2+L1080^2)*1000/(1.73*K1082),0)</f>
        <v>4</v>
      </c>
      <c r="N1080" s="1413">
        <v>0.25305</v>
      </c>
      <c r="O1080" s="1413">
        <v>0.084000000000000005</v>
      </c>
      <c r="P1080" s="1414">
        <f>ROUND(SQRT(N1080^2+O1080^2)*1000/(1.73*N1082),0)</f>
        <v>4</v>
      </c>
      <c r="Q1080" s="1413">
        <v>0.25305</v>
      </c>
      <c r="R1080" s="1413">
        <v>0.080850000000000005</v>
      </c>
      <c r="S1080" s="1414">
        <f>ROUND(SQRT(Q1080^2+R1080^2)*1000/(1.73*Q1082),0)</f>
        <v>4</v>
      </c>
      <c r="T1080" s="1413">
        <v>0.25409999999999999</v>
      </c>
      <c r="U1080" s="1413">
        <v>0.080850000000000005</v>
      </c>
      <c r="V1080" s="1414">
        <f>ROUND(SQRT(T1080^2+U1080^2)*1000/(1.73*T1082),0)</f>
        <v>4</v>
      </c>
      <c r="W1080" s="1413">
        <v>0.252</v>
      </c>
      <c r="X1080" s="1413">
        <v>0.079799999999999996</v>
      </c>
      <c r="Y1080" s="1414">
        <f>ROUND(SQRT(W1080^2+X1080^2)*1000/(1.73*W1082),0)</f>
        <v>4</v>
      </c>
      <c r="Z1080" s="1413">
        <v>0.25829999999999997</v>
      </c>
      <c r="AA1080" s="1413">
        <v>0.080850000000000005</v>
      </c>
      <c r="AB1080" s="1414">
        <f>ROUND(SQRT(Z1080^2+AA1080^2)*1000/(1.73*Z1082),0)</f>
        <v>4</v>
      </c>
      <c r="AC1080" s="1413">
        <v>0.2646</v>
      </c>
      <c r="AD1080" s="1413">
        <v>0.084000000000000005</v>
      </c>
      <c r="AE1080" s="1414">
        <f>ROUND(SQRT(AC1080^2+AD1080^2)*1000/(1.73*AC1082),0)</f>
        <v>5</v>
      </c>
      <c r="AF1080" s="1413">
        <v>0.26145000000000002</v>
      </c>
      <c r="AG1080" s="1413">
        <v>0.076649999999999996</v>
      </c>
      <c r="AH1080" s="1414">
        <f>ROUND(SQRT(AF1080^2+AG1080^2)*1000/(1.73*AF1082),0)</f>
        <v>4</v>
      </c>
      <c r="AI1080" s="1413">
        <v>0.26565</v>
      </c>
      <c r="AJ1080" s="1413">
        <v>0.080850000000000005</v>
      </c>
      <c r="AK1080" s="1414">
        <f>ROUND(SQRT(AI1080^2+AJ1080^2)*1000/(1.73*AI1082),0)</f>
        <v>5</v>
      </c>
      <c r="AL1080" s="1415">
        <v>0.26879999999999998</v>
      </c>
      <c r="AM1080" s="1415">
        <v>0.085050000000000001</v>
      </c>
      <c r="AN1080" s="1416">
        <f>ROUND(SQRT(AL1080^2+AM1080^2)*1000/(1.73*AL1082),0)</f>
        <v>5</v>
      </c>
      <c r="AO1080" s="1413">
        <v>0.27089999999999997</v>
      </c>
      <c r="AP1080" s="1413">
        <v>0.086099999999999996</v>
      </c>
      <c r="AQ1080" s="1414">
        <f>ROUND(SQRT(AO1080^2+AP1080^2)*1000/(1.73*AO1082),0)</f>
        <v>5</v>
      </c>
      <c r="AR1080" s="1413">
        <v>0.26669999999999999</v>
      </c>
      <c r="AS1080" s="1413">
        <v>0.088200000000000001</v>
      </c>
      <c r="AT1080" s="1414">
        <f>ROUND(SQRT(AR1080^2+AS1080^2)*1000/(1.73*AR1082),0)</f>
        <v>5</v>
      </c>
      <c r="AU1080" s="1413">
        <v>0.2646</v>
      </c>
      <c r="AV1080" s="1413">
        <v>0.086099999999999996</v>
      </c>
      <c r="AW1080" s="1414">
        <f>ROUND(SQRT(AU1080^2+AV1080^2)*1000/(1.73*AU1082),0)</f>
        <v>5</v>
      </c>
      <c r="AX1080" s="1413">
        <v>0.26250000000000001</v>
      </c>
      <c r="AY1080" s="1413">
        <v>0.086099999999999996</v>
      </c>
      <c r="AZ1080" s="1414">
        <f>ROUND(SQRT(AX1080^2+AY1080^2)*1000/(1.73*AX1082),0)</f>
        <v>5</v>
      </c>
      <c r="BA1080" s="1413">
        <v>0.26984999999999998</v>
      </c>
      <c r="BB1080" s="1413">
        <v>0.082949999999999996</v>
      </c>
      <c r="BC1080" s="1414">
        <f>ROUND(SQRT(BA1080^2+BB1080^2)*1000/(1.73*BA1082),0)</f>
        <v>5</v>
      </c>
      <c r="BD1080" s="1413">
        <v>0.27300000000000002</v>
      </c>
      <c r="BE1080" s="1413">
        <v>0.080850000000000005</v>
      </c>
      <c r="BF1080" s="1414">
        <f>ROUND(SQRT(BD1080^2+BE1080^2)*1000/(1.73*BD1082),0)</f>
        <v>5</v>
      </c>
      <c r="BG1080" s="1413">
        <v>0.27510000000000001</v>
      </c>
      <c r="BH1080" s="1413"/>
      <c r="BI1080" s="1414">
        <f>ROUND(SQRT(BG1080^2+BH1080^2)*1000/(1.73*BG1082),0)</f>
        <v>5</v>
      </c>
      <c r="BJ1080" s="1413">
        <v>0.27405000000000002</v>
      </c>
      <c r="BK1080" s="1413">
        <v>0.085050000000000001</v>
      </c>
      <c r="BL1080" s="1414">
        <f>ROUND(SQRT(BJ1080^2+BK1080^2)*1000/(1.73*BJ1082),0)</f>
        <v>5</v>
      </c>
      <c r="BM1080" s="1413">
        <v>0.27615000000000001</v>
      </c>
      <c r="BN1080" s="1413">
        <v>0.088200000000000001</v>
      </c>
      <c r="BO1080" s="1414">
        <f>ROUND(SQRT(BM1080^2+BN1080^2)*1000/(1.73*BM1082),0)</f>
        <v>5</v>
      </c>
      <c r="BP1080" s="1413">
        <v>0.27510000000000001</v>
      </c>
      <c r="BQ1080" s="1413">
        <v>0.087150000000000005</v>
      </c>
      <c r="BR1080" s="1414">
        <f>ROUND(SQRT(BP1080^2+BQ1080^2)*1000/(1.73*BP1082),0)</f>
        <v>5</v>
      </c>
      <c r="BS1080" s="1413">
        <v>0.27510000000000001</v>
      </c>
      <c r="BT1080" s="1413">
        <v>0.089249999999999996</v>
      </c>
      <c r="BU1080" s="1414">
        <f>ROUND(SQRT(BS1080^2+BT1080^2)*1000/(1.73*BS1082),0)</f>
        <v>5</v>
      </c>
      <c r="BV1080" s="1413">
        <v>0.26774999999999999</v>
      </c>
      <c r="BW1080" s="1413">
        <v>0.089249999999999996</v>
      </c>
      <c r="BX1080" s="1414">
        <f>ROUND(SQRT(BV1080^2+BW1080^2)*1000/(1.73*BV1082),0)</f>
        <v>5</v>
      </c>
      <c r="BY1080" s="1413">
        <v>0.26669999999999999</v>
      </c>
      <c r="BZ1080" s="1413">
        <v>0.089249999999999996</v>
      </c>
      <c r="CA1080" s="1414">
        <f>ROUND(SQRT(BY1080^2+BZ1080^2)*1000/(1.73*BY1082),0)</f>
        <v>5</v>
      </c>
    </row>
    <row r="1081" s="1" customFormat="1" ht="20.25" customHeight="1">
      <c r="A1081" s="1332"/>
      <c r="B1081" s="1398" t="s">
        <v>403</v>
      </c>
      <c r="C1081" s="1512" t="s">
        <v>529</v>
      </c>
      <c r="D1081" s="1542"/>
      <c r="E1081" s="1409"/>
      <c r="F1081" s="1410"/>
      <c r="G1081" s="1412">
        <v>35</v>
      </c>
      <c r="H1081" s="1413">
        <v>0</v>
      </c>
      <c r="I1081" s="1413"/>
      <c r="J1081" s="1414">
        <v>0</v>
      </c>
      <c r="K1081" s="1419">
        <v>0</v>
      </c>
      <c r="L1081" s="1419">
        <v>0</v>
      </c>
      <c r="M1081" s="1414">
        <v>0</v>
      </c>
      <c r="N1081" s="1419">
        <v>0</v>
      </c>
      <c r="O1081" s="1419">
        <v>0</v>
      </c>
      <c r="P1081" s="1414">
        <v>0</v>
      </c>
      <c r="Q1081" s="1419">
        <v>0</v>
      </c>
      <c r="R1081" s="1419">
        <v>0</v>
      </c>
      <c r="S1081" s="1414">
        <v>0</v>
      </c>
      <c r="T1081" s="1419">
        <v>0</v>
      </c>
      <c r="U1081" s="1419">
        <v>0</v>
      </c>
      <c r="V1081" s="1414">
        <v>0</v>
      </c>
      <c r="W1081" s="1419">
        <v>0</v>
      </c>
      <c r="X1081" s="1419">
        <v>0</v>
      </c>
      <c r="Y1081" s="1414">
        <v>0</v>
      </c>
      <c r="Z1081" s="1419">
        <v>0</v>
      </c>
      <c r="AA1081" s="1419">
        <v>0</v>
      </c>
      <c r="AB1081" s="1414">
        <v>0</v>
      </c>
      <c r="AC1081" s="1419">
        <v>0</v>
      </c>
      <c r="AD1081" s="1419">
        <v>0</v>
      </c>
      <c r="AE1081" s="1414">
        <v>0</v>
      </c>
      <c r="AF1081" s="1419">
        <v>0</v>
      </c>
      <c r="AG1081" s="1419">
        <v>0</v>
      </c>
      <c r="AH1081" s="1414">
        <v>0</v>
      </c>
      <c r="AI1081" s="1419">
        <v>0</v>
      </c>
      <c r="AJ1081" s="1419">
        <v>0</v>
      </c>
      <c r="AK1081" s="1414">
        <v>0</v>
      </c>
      <c r="AL1081" s="1420">
        <v>0</v>
      </c>
      <c r="AM1081" s="1420">
        <v>0</v>
      </c>
      <c r="AN1081" s="1416">
        <v>0</v>
      </c>
      <c r="AO1081" s="1419">
        <v>0</v>
      </c>
      <c r="AP1081" s="1419">
        <v>0</v>
      </c>
      <c r="AQ1081" s="1414">
        <v>0</v>
      </c>
      <c r="AR1081" s="1419">
        <v>0</v>
      </c>
      <c r="AS1081" s="1419">
        <v>0</v>
      </c>
      <c r="AT1081" s="1414">
        <v>0</v>
      </c>
      <c r="AU1081" s="1419">
        <v>0</v>
      </c>
      <c r="AV1081" s="1419">
        <v>0</v>
      </c>
      <c r="AW1081" s="1414">
        <v>0</v>
      </c>
      <c r="AX1081" s="1419">
        <v>0</v>
      </c>
      <c r="AY1081" s="1419">
        <v>0</v>
      </c>
      <c r="AZ1081" s="1414">
        <v>0</v>
      </c>
      <c r="BA1081" s="1419">
        <v>0</v>
      </c>
      <c r="BB1081" s="1419">
        <v>0</v>
      </c>
      <c r="BC1081" s="1414">
        <v>0</v>
      </c>
      <c r="BD1081" s="1419">
        <v>0</v>
      </c>
      <c r="BE1081" s="1419">
        <v>0</v>
      </c>
      <c r="BF1081" s="1414">
        <v>0</v>
      </c>
      <c r="BG1081" s="1419">
        <v>0</v>
      </c>
      <c r="BH1081" s="1419">
        <v>0</v>
      </c>
      <c r="BI1081" s="1414">
        <v>0</v>
      </c>
      <c r="BJ1081" s="1419">
        <v>0</v>
      </c>
      <c r="BK1081" s="1419">
        <v>0</v>
      </c>
      <c r="BL1081" s="1414">
        <v>0</v>
      </c>
      <c r="BM1081" s="1419">
        <v>0</v>
      </c>
      <c r="BN1081" s="1419">
        <v>0</v>
      </c>
      <c r="BO1081" s="1414">
        <v>0</v>
      </c>
      <c r="BP1081" s="1419">
        <v>0</v>
      </c>
      <c r="BQ1081" s="1419">
        <v>0</v>
      </c>
      <c r="BR1081" s="1414">
        <v>0</v>
      </c>
      <c r="BS1081" s="1419">
        <v>0</v>
      </c>
      <c r="BT1081" s="1419">
        <v>0</v>
      </c>
      <c r="BU1081" s="1414">
        <v>0</v>
      </c>
      <c r="BV1081" s="1419">
        <v>0</v>
      </c>
      <c r="BW1081" s="1419">
        <v>0</v>
      </c>
      <c r="BX1081" s="1414">
        <v>0</v>
      </c>
      <c r="BY1081" s="1419">
        <v>0</v>
      </c>
      <c r="BZ1081" s="1419">
        <v>0</v>
      </c>
      <c r="CA1081" s="1414">
        <v>0</v>
      </c>
    </row>
    <row r="1082" s="1" customFormat="1" ht="19.199999999999999">
      <c r="A1082" s="1332"/>
      <c r="B1082" s="1398" t="s">
        <v>59</v>
      </c>
      <c r="C1082" s="1653" t="s">
        <v>404</v>
      </c>
      <c r="D1082" s="1410"/>
      <c r="E1082" s="1409"/>
      <c r="F1082" s="1410" t="s">
        <v>405</v>
      </c>
      <c r="G1082" s="1412">
        <v>35</v>
      </c>
      <c r="H1082" s="1419">
        <v>35</v>
      </c>
      <c r="I1082" s="1419"/>
      <c r="J1082" s="1419"/>
      <c r="K1082" s="1419">
        <v>35</v>
      </c>
      <c r="L1082" s="1419"/>
      <c r="M1082" s="1419"/>
      <c r="N1082" s="1419">
        <v>35</v>
      </c>
      <c r="O1082" s="1419"/>
      <c r="P1082" s="1419"/>
      <c r="Q1082" s="1419">
        <v>35</v>
      </c>
      <c r="R1082" s="1419"/>
      <c r="S1082" s="1419"/>
      <c r="T1082" s="1419">
        <v>35</v>
      </c>
      <c r="U1082" s="1419"/>
      <c r="V1082" s="1419"/>
      <c r="W1082" s="1419">
        <v>35</v>
      </c>
      <c r="X1082" s="1419"/>
      <c r="Y1082" s="1419"/>
      <c r="Z1082" s="1419">
        <v>35</v>
      </c>
      <c r="AA1082" s="1419"/>
      <c r="AB1082" s="1419"/>
      <c r="AC1082" s="1419">
        <v>35</v>
      </c>
      <c r="AD1082" s="1419"/>
      <c r="AE1082" s="1419"/>
      <c r="AF1082" s="1419">
        <v>35</v>
      </c>
      <c r="AG1082" s="1419"/>
      <c r="AH1082" s="1419"/>
      <c r="AI1082" s="1419">
        <v>35</v>
      </c>
      <c r="AJ1082" s="1419"/>
      <c r="AK1082" s="1419"/>
      <c r="AL1082" s="1420">
        <v>35</v>
      </c>
      <c r="AM1082" s="1420"/>
      <c r="AN1082" s="1420"/>
      <c r="AO1082" s="1419">
        <v>35</v>
      </c>
      <c r="AP1082" s="1419"/>
      <c r="AQ1082" s="1419"/>
      <c r="AR1082" s="1419">
        <v>35</v>
      </c>
      <c r="AS1082" s="1419"/>
      <c r="AT1082" s="1419"/>
      <c r="AU1082" s="1419">
        <v>35</v>
      </c>
      <c r="AV1082" s="1419"/>
      <c r="AW1082" s="1419"/>
      <c r="AX1082" s="1419">
        <v>35</v>
      </c>
      <c r="AY1082" s="1419"/>
      <c r="AZ1082" s="1419"/>
      <c r="BA1082" s="1419">
        <v>35</v>
      </c>
      <c r="BB1082" s="1419"/>
      <c r="BC1082" s="1419"/>
      <c r="BD1082" s="1419">
        <v>35</v>
      </c>
      <c r="BE1082" s="1419"/>
      <c r="BF1082" s="1419"/>
      <c r="BG1082" s="1419">
        <v>35</v>
      </c>
      <c r="BH1082" s="1419"/>
      <c r="BI1082" s="1419"/>
      <c r="BJ1082" s="1419">
        <v>35</v>
      </c>
      <c r="BK1082" s="1419"/>
      <c r="BL1082" s="1419"/>
      <c r="BM1082" s="1419">
        <v>35</v>
      </c>
      <c r="BN1082" s="1419"/>
      <c r="BO1082" s="1419"/>
      <c r="BP1082" s="1419">
        <v>35</v>
      </c>
      <c r="BQ1082" s="1419"/>
      <c r="BR1082" s="1419"/>
      <c r="BS1082" s="1419">
        <v>35</v>
      </c>
      <c r="BT1082" s="1419"/>
      <c r="BU1082" s="1419"/>
      <c r="BV1082" s="1419">
        <v>35</v>
      </c>
      <c r="BW1082" s="1419"/>
      <c r="BX1082" s="1419"/>
      <c r="BY1082" s="1419">
        <v>35</v>
      </c>
      <c r="BZ1082" s="1419"/>
      <c r="CA1082" s="1419"/>
    </row>
    <row r="1083" s="1" customFormat="1" ht="19.199999999999999">
      <c r="A1083" s="1332"/>
      <c r="B1083" s="1398"/>
      <c r="C1083" s="1545" t="s">
        <v>424</v>
      </c>
      <c r="D1083" s="1410"/>
      <c r="E1083" s="1409"/>
      <c r="F1083" s="1410" t="s">
        <v>405</v>
      </c>
      <c r="G1083" s="1412">
        <v>35</v>
      </c>
      <c r="H1083" s="1419">
        <v>35</v>
      </c>
      <c r="I1083" s="1419"/>
      <c r="J1083" s="1419"/>
      <c r="K1083" s="1419">
        <v>35</v>
      </c>
      <c r="L1083" s="1419"/>
      <c r="M1083" s="1419"/>
      <c r="N1083" s="1419">
        <v>35</v>
      </c>
      <c r="O1083" s="1419"/>
      <c r="P1083" s="1419"/>
      <c r="Q1083" s="1419">
        <v>35</v>
      </c>
      <c r="R1083" s="1419"/>
      <c r="S1083" s="1419"/>
      <c r="T1083" s="1419">
        <v>35</v>
      </c>
      <c r="U1083" s="1419"/>
      <c r="V1083" s="1419"/>
      <c r="W1083" s="1419">
        <v>35</v>
      </c>
      <c r="X1083" s="1419"/>
      <c r="Y1083" s="1419"/>
      <c r="Z1083" s="1419">
        <v>35</v>
      </c>
      <c r="AA1083" s="1419"/>
      <c r="AB1083" s="1419"/>
      <c r="AC1083" s="1419">
        <v>35</v>
      </c>
      <c r="AD1083" s="1419"/>
      <c r="AE1083" s="1419"/>
      <c r="AF1083" s="1419">
        <v>35</v>
      </c>
      <c r="AG1083" s="1419"/>
      <c r="AH1083" s="1419"/>
      <c r="AI1083" s="1419">
        <v>35</v>
      </c>
      <c r="AJ1083" s="1419"/>
      <c r="AK1083" s="1419"/>
      <c r="AL1083" s="1420">
        <v>35</v>
      </c>
      <c r="AM1083" s="1420"/>
      <c r="AN1083" s="1420"/>
      <c r="AO1083" s="1419">
        <v>35</v>
      </c>
      <c r="AP1083" s="1419"/>
      <c r="AQ1083" s="1419"/>
      <c r="AR1083" s="1419">
        <v>35</v>
      </c>
      <c r="AS1083" s="1419"/>
      <c r="AT1083" s="1419"/>
      <c r="AU1083" s="1419">
        <v>35</v>
      </c>
      <c r="AV1083" s="1419"/>
      <c r="AW1083" s="1419"/>
      <c r="AX1083" s="1419">
        <v>35</v>
      </c>
      <c r="AY1083" s="1419"/>
      <c r="AZ1083" s="1419"/>
      <c r="BA1083" s="1419">
        <v>35</v>
      </c>
      <c r="BB1083" s="1419"/>
      <c r="BC1083" s="1419"/>
      <c r="BD1083" s="1419">
        <v>35</v>
      </c>
      <c r="BE1083" s="1419"/>
      <c r="BF1083" s="1419"/>
      <c r="BG1083" s="1419">
        <v>35</v>
      </c>
      <c r="BH1083" s="1419"/>
      <c r="BI1083" s="1419"/>
      <c r="BJ1083" s="1419">
        <v>35</v>
      </c>
      <c r="BK1083" s="1419"/>
      <c r="BL1083" s="1419"/>
      <c r="BM1083" s="1419">
        <v>35</v>
      </c>
      <c r="BN1083" s="1419"/>
      <c r="BO1083" s="1419"/>
      <c r="BP1083" s="1419">
        <v>35</v>
      </c>
      <c r="BQ1083" s="1419"/>
      <c r="BR1083" s="1419"/>
      <c r="BS1083" s="1419">
        <v>35</v>
      </c>
      <c r="BT1083" s="1419"/>
      <c r="BU1083" s="1419"/>
      <c r="BV1083" s="1419">
        <v>35</v>
      </c>
      <c r="BW1083" s="1419"/>
      <c r="BX1083" s="1419"/>
      <c r="BY1083" s="1419">
        <v>35</v>
      </c>
      <c r="BZ1083" s="1419"/>
      <c r="CA1083" s="1419"/>
    </row>
    <row r="1084" s="1" customFormat="1" ht="19.199999999999999">
      <c r="A1084" s="1332"/>
      <c r="B1084" s="1398"/>
      <c r="C1084" s="1545" t="s">
        <v>404</v>
      </c>
      <c r="D1084" s="1410"/>
      <c r="E1084" s="1409"/>
      <c r="F1084" s="1410" t="s">
        <v>405</v>
      </c>
      <c r="G1084" s="1412">
        <v>10</v>
      </c>
      <c r="H1084" s="1419">
        <v>10.300000000000001</v>
      </c>
      <c r="I1084" s="1419"/>
      <c r="J1084" s="1419"/>
      <c r="K1084" s="1419">
        <v>10.300000000000001</v>
      </c>
      <c r="L1084" s="1419"/>
      <c r="M1084" s="1419"/>
      <c r="N1084" s="1419">
        <v>10.300000000000001</v>
      </c>
      <c r="O1084" s="1419"/>
      <c r="P1084" s="1419"/>
      <c r="Q1084" s="1419">
        <v>10.300000000000001</v>
      </c>
      <c r="R1084" s="1419"/>
      <c r="S1084" s="1419"/>
      <c r="T1084" s="1419">
        <v>10.300000000000001</v>
      </c>
      <c r="U1084" s="1419"/>
      <c r="V1084" s="1419"/>
      <c r="W1084" s="1419">
        <v>10.300000000000001</v>
      </c>
      <c r="X1084" s="1419"/>
      <c r="Y1084" s="1419"/>
      <c r="Z1084" s="1419">
        <v>10.300000000000001</v>
      </c>
      <c r="AA1084" s="1419"/>
      <c r="AB1084" s="1419"/>
      <c r="AC1084" s="1419">
        <v>10.300000000000001</v>
      </c>
      <c r="AD1084" s="1419"/>
      <c r="AE1084" s="1419"/>
      <c r="AF1084" s="1419">
        <v>10.300000000000001</v>
      </c>
      <c r="AG1084" s="1419"/>
      <c r="AH1084" s="1419"/>
      <c r="AI1084" s="1419">
        <v>10.300000000000001</v>
      </c>
      <c r="AJ1084" s="1419"/>
      <c r="AK1084" s="1419"/>
      <c r="AL1084" s="1420">
        <v>10.300000000000001</v>
      </c>
      <c r="AM1084" s="1420"/>
      <c r="AN1084" s="1420"/>
      <c r="AO1084" s="1419">
        <v>10.300000000000001</v>
      </c>
      <c r="AP1084" s="1419"/>
      <c r="AQ1084" s="1419"/>
      <c r="AR1084" s="1419">
        <v>10.300000000000001</v>
      </c>
      <c r="AS1084" s="1419"/>
      <c r="AT1084" s="1419"/>
      <c r="AU1084" s="1419">
        <v>10.300000000000001</v>
      </c>
      <c r="AV1084" s="1419"/>
      <c r="AW1084" s="1419"/>
      <c r="AX1084" s="1419">
        <v>10.300000000000001</v>
      </c>
      <c r="AY1084" s="1419"/>
      <c r="AZ1084" s="1419"/>
      <c r="BA1084" s="1419">
        <v>10.300000000000001</v>
      </c>
      <c r="BB1084" s="1419"/>
      <c r="BC1084" s="1419"/>
      <c r="BD1084" s="1419">
        <v>10.300000000000001</v>
      </c>
      <c r="BE1084" s="1419"/>
      <c r="BF1084" s="1419"/>
      <c r="BG1084" s="1419">
        <v>10.300000000000001</v>
      </c>
      <c r="BH1084" s="1419"/>
      <c r="BI1084" s="1419"/>
      <c r="BJ1084" s="1419">
        <v>10.300000000000001</v>
      </c>
      <c r="BK1084" s="1419"/>
      <c r="BL1084" s="1419"/>
      <c r="BM1084" s="1419">
        <v>10.300000000000001</v>
      </c>
      <c r="BN1084" s="1419"/>
      <c r="BO1084" s="1419"/>
      <c r="BP1084" s="1419">
        <v>10.300000000000001</v>
      </c>
      <c r="BQ1084" s="1419"/>
      <c r="BR1084" s="1419"/>
      <c r="BS1084" s="1419">
        <v>10.300000000000001</v>
      </c>
      <c r="BT1084" s="1419"/>
      <c r="BU1084" s="1419"/>
      <c r="BV1084" s="1419">
        <v>10.300000000000001</v>
      </c>
      <c r="BW1084" s="1419"/>
      <c r="BX1084" s="1419"/>
      <c r="BY1084" s="1419">
        <v>10.300000000000001</v>
      </c>
      <c r="BZ1084" s="1419"/>
      <c r="CA1084" s="1419"/>
    </row>
    <row r="1085" s="1" customFormat="1" ht="19.199999999999999">
      <c r="A1085" s="1332"/>
      <c r="B1085" s="1398"/>
      <c r="C1085" s="1545" t="s">
        <v>424</v>
      </c>
      <c r="D1085" s="1410"/>
      <c r="E1085" s="1409"/>
      <c r="F1085" s="1410" t="s">
        <v>405</v>
      </c>
      <c r="G1085" s="1412">
        <v>10</v>
      </c>
      <c r="H1085" s="1419">
        <v>10.300000000000001</v>
      </c>
      <c r="I1085" s="1419"/>
      <c r="J1085" s="1419"/>
      <c r="K1085" s="1419">
        <v>10.300000000000001</v>
      </c>
      <c r="L1085" s="1419"/>
      <c r="M1085" s="1419"/>
      <c r="N1085" s="1419">
        <v>10.300000000000001</v>
      </c>
      <c r="O1085" s="1419"/>
      <c r="P1085" s="1419"/>
      <c r="Q1085" s="1419">
        <v>10.300000000000001</v>
      </c>
      <c r="R1085" s="1419"/>
      <c r="S1085" s="1419"/>
      <c r="T1085" s="1419">
        <v>10.300000000000001</v>
      </c>
      <c r="U1085" s="1419"/>
      <c r="V1085" s="1419"/>
      <c r="W1085" s="1419">
        <v>10.300000000000001</v>
      </c>
      <c r="X1085" s="1419"/>
      <c r="Y1085" s="1419"/>
      <c r="Z1085" s="1419">
        <v>10.300000000000001</v>
      </c>
      <c r="AA1085" s="1419"/>
      <c r="AB1085" s="1419"/>
      <c r="AC1085" s="1419">
        <v>10.300000000000001</v>
      </c>
      <c r="AD1085" s="1419"/>
      <c r="AE1085" s="1419"/>
      <c r="AF1085" s="1419">
        <v>10.300000000000001</v>
      </c>
      <c r="AG1085" s="1419"/>
      <c r="AH1085" s="1419"/>
      <c r="AI1085" s="1419">
        <v>10.300000000000001</v>
      </c>
      <c r="AJ1085" s="1419"/>
      <c r="AK1085" s="1419"/>
      <c r="AL1085" s="1420">
        <v>10.300000000000001</v>
      </c>
      <c r="AM1085" s="1420"/>
      <c r="AN1085" s="1420"/>
      <c r="AO1085" s="1419">
        <v>10.300000000000001</v>
      </c>
      <c r="AP1085" s="1419"/>
      <c r="AQ1085" s="1419"/>
      <c r="AR1085" s="1419">
        <v>10.300000000000001</v>
      </c>
      <c r="AS1085" s="1419"/>
      <c r="AT1085" s="1419"/>
      <c r="AU1085" s="1419">
        <v>10.300000000000001</v>
      </c>
      <c r="AV1085" s="1419"/>
      <c r="AW1085" s="1419"/>
      <c r="AX1085" s="1419">
        <v>10.300000000000001</v>
      </c>
      <c r="AY1085" s="1419"/>
      <c r="AZ1085" s="1419"/>
      <c r="BA1085" s="1419">
        <v>10.300000000000001</v>
      </c>
      <c r="BB1085" s="1419"/>
      <c r="BC1085" s="1419"/>
      <c r="BD1085" s="1419">
        <v>10.300000000000001</v>
      </c>
      <c r="BE1085" s="1419"/>
      <c r="BF1085" s="1419"/>
      <c r="BG1085" s="1419">
        <v>10.300000000000001</v>
      </c>
      <c r="BH1085" s="1419"/>
      <c r="BI1085" s="1419"/>
      <c r="BJ1085" s="1419">
        <v>10.300000000000001</v>
      </c>
      <c r="BK1085" s="1419"/>
      <c r="BL1085" s="1419"/>
      <c r="BM1085" s="1419">
        <v>10.300000000000001</v>
      </c>
      <c r="BN1085" s="1419"/>
      <c r="BO1085" s="1419"/>
      <c r="BP1085" s="1419">
        <v>10.300000000000001</v>
      </c>
      <c r="BQ1085" s="1419"/>
      <c r="BR1085" s="1419"/>
      <c r="BS1085" s="1419">
        <v>10.300000000000001</v>
      </c>
      <c r="BT1085" s="1419"/>
      <c r="BU1085" s="1419"/>
      <c r="BV1085" s="1419">
        <v>10.300000000000001</v>
      </c>
      <c r="BW1085" s="1419"/>
      <c r="BX1085" s="1419"/>
      <c r="BY1085" s="1419">
        <v>10.300000000000001</v>
      </c>
      <c r="BZ1085" s="1419"/>
      <c r="CA1085" s="1419"/>
    </row>
    <row r="1086" s="1" customFormat="1" ht="19.199999999999999">
      <c r="A1086" s="1332"/>
      <c r="B1086" s="1398" t="s">
        <v>402</v>
      </c>
      <c r="C1086" s="1629" t="s">
        <v>406</v>
      </c>
      <c r="D1086" s="1410"/>
      <c r="E1086" s="1409"/>
      <c r="F1086" s="1410"/>
      <c r="G1086" s="1412">
        <v>10</v>
      </c>
      <c r="H1086" s="1413">
        <v>0.00179065</v>
      </c>
      <c r="I1086" s="1413">
        <v>0</v>
      </c>
      <c r="J1086" s="1414">
        <f t="shared" ref="J1086:J1087" si="4525">ROUND(SQRT(H1086^2+I1086^2)*1000/(1.73*H1084),0)</f>
        <v>0</v>
      </c>
      <c r="K1086" s="1413">
        <v>0.0017883129999999999</v>
      </c>
      <c r="L1086" s="1413">
        <v>0</v>
      </c>
      <c r="M1086" s="1414">
        <f t="shared" ref="M1086:M1087" si="4526">ROUND(SQRT(K1086^2+L1086^2)*1000/(1.73*K1084),0)</f>
        <v>0</v>
      </c>
      <c r="N1086" s="1413">
        <v>0.0017868869</v>
      </c>
      <c r="O1086" s="1413">
        <v>0</v>
      </c>
      <c r="P1086" s="1414">
        <f t="shared" ref="P1086:P1087" si="4527">ROUND(SQRT(N1086^2+O1086^2)*1000/(1.73*N1084),0)</f>
        <v>0</v>
      </c>
      <c r="Q1086" s="1413">
        <v>0.0017823435</v>
      </c>
      <c r="R1086" s="1413">
        <v>0</v>
      </c>
      <c r="S1086" s="1414">
        <f t="shared" ref="S1086:S1087" si="4528">ROUND(SQRT(Q1086^2+R1086^2)*1000/(1.73*Q1084),0)</f>
        <v>0</v>
      </c>
      <c r="T1086" s="1413">
        <v>0.0017804304999999999</v>
      </c>
      <c r="U1086" s="1413">
        <v>0</v>
      </c>
      <c r="V1086" s="1414">
        <f t="shared" ref="V1086:V1087" si="4529">ROUND(SQRT(T1086^2+U1086^2)*1000/(1.73*T1084),0)</f>
        <v>0</v>
      </c>
      <c r="W1086" s="1413">
        <v>0.0017768999000000001</v>
      </c>
      <c r="X1086" s="1413">
        <v>0</v>
      </c>
      <c r="Y1086" s="1414">
        <f t="shared" ref="Y1086:Y1087" si="4530">ROUND(SQRT(W1086^2+X1086^2)*1000/(1.73*W1084),0)</f>
        <v>0</v>
      </c>
      <c r="Z1086" s="1413">
        <v>0.0017863352000000001</v>
      </c>
      <c r="AA1086" s="1413">
        <v>0</v>
      </c>
      <c r="AB1086" s="1414">
        <f t="shared" ref="AB1086:AB1087" si="4531">ROUND(SQRT(Z1086^2+AA1086^2)*1000/(1.73*Z1084),0)</f>
        <v>0</v>
      </c>
      <c r="AC1086" s="1413">
        <v>0.0019061849999999999</v>
      </c>
      <c r="AD1086" s="1413">
        <v>0</v>
      </c>
      <c r="AE1086" s="1414">
        <f t="shared" ref="AE1086:AE1087" si="4532">ROUND(SQRT(AC1086^2+AD1086^2)*1000/(1.73*AC1084),0)</f>
        <v>0</v>
      </c>
      <c r="AF1086" s="1413">
        <v>0.0020446319999999998</v>
      </c>
      <c r="AG1086" s="1413">
        <v>0</v>
      </c>
      <c r="AH1086" s="1414">
        <f t="shared" ref="AH1086:AH1087" si="4533">ROUND(SQRT(AF1086^2+AG1086^2)*1000/(1.73*AF1084),0)</f>
        <v>0</v>
      </c>
      <c r="AI1086" s="1413">
        <v>0.001893516</v>
      </c>
      <c r="AJ1086" s="1413">
        <v>0</v>
      </c>
      <c r="AK1086" s="1414">
        <f t="shared" ref="AK1086:AK1087" si="4534">ROUND(SQRT(AI1086^2+AJ1086^2)*1000/(1.73*AI1084),0)</f>
        <v>0</v>
      </c>
      <c r="AL1086" s="1415">
        <v>0.0019004623</v>
      </c>
      <c r="AM1086" s="1415">
        <v>0</v>
      </c>
      <c r="AN1086" s="1416">
        <f t="shared" ref="AN1086:AN1087" si="4535">ROUND(SQRT(AL1086^2+AM1086^2)*1000/(1.73*AL1084),0)</f>
        <v>0</v>
      </c>
      <c r="AO1086" s="1413">
        <v>0.001885514</v>
      </c>
      <c r="AP1086" s="1413">
        <v>0</v>
      </c>
      <c r="AQ1086" s="1414">
        <f t="shared" ref="AQ1086:AQ1087" si="4536">ROUND(SQRT(AO1086^2+AP1086^2)*1000/(1.73*AO1084),0)</f>
        <v>0</v>
      </c>
      <c r="AR1086" s="1413">
        <v>0.0018326920999999999</v>
      </c>
      <c r="AS1086" s="1413">
        <v>0</v>
      </c>
      <c r="AT1086" s="1414">
        <f t="shared" ref="AT1086:AT1087" si="4537">ROUND(SQRT(AR1086^2+AS1086^2)*1000/(1.73*AR1084),0)</f>
        <v>0</v>
      </c>
      <c r="AU1086" s="1413">
        <v>0.0019035524999999999</v>
      </c>
      <c r="AV1086" s="1413">
        <v>0</v>
      </c>
      <c r="AW1086" s="1414">
        <f t="shared" ref="AW1086:AW1087" si="4538">ROUND(SQRT(AU1086^2+AV1086^2)*1000/(1.73*AU1084),0)</f>
        <v>0</v>
      </c>
      <c r="AX1086" s="1413">
        <v>0.0018994687000000001</v>
      </c>
      <c r="AY1086" s="1413">
        <v>0</v>
      </c>
      <c r="AZ1086" s="1414">
        <f t="shared" ref="AZ1086:AZ1087" si="4539">ROUND(SQRT(AX1086^2+AY1086^2)*1000/(1.73*AX1084),0)</f>
        <v>0</v>
      </c>
      <c r="BA1086" s="1413">
        <v>0.0018916104999999999</v>
      </c>
      <c r="BB1086" s="1413">
        <v>0</v>
      </c>
      <c r="BC1086" s="1414">
        <f t="shared" ref="BC1086:BC1087" si="4540">ROUND(SQRT(BA1086^2+BB1086^2)*1000/(1.73*BA1084),0)</f>
        <v>0</v>
      </c>
      <c r="BD1086" s="1413">
        <v>0.0018777676</v>
      </c>
      <c r="BE1086" s="1413">
        <v>0</v>
      </c>
      <c r="BF1086" s="1414">
        <f t="shared" ref="BF1086:BF1087" si="4541">ROUND(SQRT(BD1086^2+BE1086^2)*1000/(1.73*BD1084),0)</f>
        <v>0</v>
      </c>
      <c r="BG1086" s="1413">
        <v>0.0017860558</v>
      </c>
      <c r="BH1086" s="1413">
        <v>0</v>
      </c>
      <c r="BI1086" s="1414">
        <f t="shared" ref="BI1086:BI1087" si="4542">ROUND(SQRT(BG1086^2+BH1086^2)*1000/(1.73*BG1084),0)</f>
        <v>0</v>
      </c>
      <c r="BJ1086" s="1413">
        <v>0.001818989</v>
      </c>
      <c r="BK1086" s="1413">
        <v>0</v>
      </c>
      <c r="BL1086" s="1414">
        <f t="shared" ref="BL1086:BL1087" si="4543">ROUND(SQRT(BJ1086^2+BK1086^2)*1000/(1.73*BJ1084),0)</f>
        <v>0</v>
      </c>
      <c r="BM1086" s="1413">
        <v>0.0017984847</v>
      </c>
      <c r="BN1086" s="1413">
        <v>0</v>
      </c>
      <c r="BO1086" s="1414">
        <f t="shared" ref="BO1086:BO1087" si="4544">ROUND(SQRT(BM1086^2+BN1086^2)*1000/(1.73*BM1084),0)</f>
        <v>0</v>
      </c>
      <c r="BP1086" s="1413">
        <v>0.0018228042</v>
      </c>
      <c r="BQ1086" s="1413">
        <v>0</v>
      </c>
      <c r="BR1086" s="1414">
        <f t="shared" ref="BR1086:BR1087" si="4545">ROUND(SQRT(BP1086^2+BQ1086^2)*1000/(1.73*BP1084),0)</f>
        <v>0</v>
      </c>
      <c r="BS1086" s="1413">
        <v>0.0018023854</v>
      </c>
      <c r="BT1086" s="1413">
        <v>0</v>
      </c>
      <c r="BU1086" s="1414">
        <f t="shared" ref="BU1086:BU1087" si="4546">ROUND(SQRT(BS1086^2+BT1086^2)*1000/(1.73*BS1084),0)</f>
        <v>0</v>
      </c>
      <c r="BV1086" s="1413">
        <v>0.0018020484</v>
      </c>
      <c r="BW1086" s="1413">
        <v>0</v>
      </c>
      <c r="BX1086" s="1414">
        <f t="shared" ref="BX1086:BX1087" si="4547">ROUND(SQRT(BV1086^2+BW1086^2)*1000/(1.73*BV1084),0)</f>
        <v>0</v>
      </c>
      <c r="BY1086" s="1413">
        <v>0.0018260430000000001</v>
      </c>
      <c r="BZ1086" s="1413">
        <v>0</v>
      </c>
      <c r="CA1086" s="1414">
        <f t="shared" ref="CA1086:CA1087" si="4548">ROUND(SQRT(BY1086^2+BZ1086^2)*1000/(1.73*BY1084),0)</f>
        <v>0</v>
      </c>
    </row>
    <row r="1087" s="1" customFormat="1" ht="19.199999999999999">
      <c r="A1087" s="1332"/>
      <c r="B1087" s="1398"/>
      <c r="C1087" s="1629" t="s">
        <v>114</v>
      </c>
      <c r="D1087" s="1410"/>
      <c r="E1087" s="1409"/>
      <c r="F1087" s="1410"/>
      <c r="G1087" s="1412">
        <v>10</v>
      </c>
      <c r="H1087" s="1413">
        <v>0.1469</v>
      </c>
      <c r="I1087" s="1413">
        <v>0.0286</v>
      </c>
      <c r="J1087" s="1414">
        <f t="shared" si="4525"/>
        <v>8</v>
      </c>
      <c r="K1087" s="1413">
        <v>0.16200000000000001</v>
      </c>
      <c r="L1087" s="1413">
        <v>0.032800000000000003</v>
      </c>
      <c r="M1087" s="1414">
        <f t="shared" si="4526"/>
        <v>9</v>
      </c>
      <c r="N1087" s="1413">
        <v>0.1389</v>
      </c>
      <c r="O1087" s="1413">
        <v>0.026800000000000001</v>
      </c>
      <c r="P1087" s="1414">
        <f t="shared" si="4527"/>
        <v>8</v>
      </c>
      <c r="Q1087" s="1413">
        <v>0.1331</v>
      </c>
      <c r="R1087" s="1413">
        <v>0.025000000000000001</v>
      </c>
      <c r="S1087" s="1414">
        <f t="shared" si="4528"/>
        <v>8</v>
      </c>
      <c r="T1087" s="1413">
        <v>0.1336</v>
      </c>
      <c r="U1087" s="1413">
        <v>0.024199999999999999</v>
      </c>
      <c r="V1087" s="1414">
        <f t="shared" si="4529"/>
        <v>8</v>
      </c>
      <c r="W1087" s="1413">
        <v>0.13750000000000001</v>
      </c>
      <c r="X1087" s="1413">
        <v>0.024400000000000002</v>
      </c>
      <c r="Y1087" s="1414">
        <f t="shared" si="4530"/>
        <v>8</v>
      </c>
      <c r="Z1087" s="1413">
        <v>0.1358</v>
      </c>
      <c r="AA1087" s="1413">
        <v>0.023199999999999998</v>
      </c>
      <c r="AB1087" s="1414">
        <f t="shared" si="4531"/>
        <v>8</v>
      </c>
      <c r="AC1087" s="1413">
        <v>0.12720000000000001</v>
      </c>
      <c r="AD1087" s="1413">
        <v>0.023199999999999998</v>
      </c>
      <c r="AE1087" s="1414">
        <f t="shared" si="4532"/>
        <v>7</v>
      </c>
      <c r="AF1087" s="1413">
        <v>0.1246</v>
      </c>
      <c r="AG1087" s="1413">
        <v>0.0212</v>
      </c>
      <c r="AH1087" s="1414">
        <f t="shared" si="4533"/>
        <v>7</v>
      </c>
      <c r="AI1087" s="1413">
        <v>0.12590000000000001</v>
      </c>
      <c r="AJ1087" s="1413">
        <v>0.021999999999999999</v>
      </c>
      <c r="AK1087" s="1414">
        <f t="shared" si="4534"/>
        <v>7</v>
      </c>
      <c r="AL1087" s="1415">
        <v>0.1182</v>
      </c>
      <c r="AM1087" s="1415">
        <v>0.024299999999999999</v>
      </c>
      <c r="AN1087" s="1416">
        <f t="shared" si="4535"/>
        <v>7</v>
      </c>
      <c r="AO1087" s="1413">
        <v>0.12</v>
      </c>
      <c r="AP1087" s="1413">
        <v>0.024199999999999999</v>
      </c>
      <c r="AQ1087" s="1414">
        <f t="shared" si="4536"/>
        <v>7</v>
      </c>
      <c r="AR1087" s="1413">
        <v>0.13289999999999999</v>
      </c>
      <c r="AS1087" s="1413">
        <v>0.0263</v>
      </c>
      <c r="AT1087" s="1414">
        <f t="shared" si="4537"/>
        <v>8</v>
      </c>
      <c r="AU1087" s="1413">
        <v>0.13780000000000001</v>
      </c>
      <c r="AV1087" s="1413">
        <v>0.025000000000000001</v>
      </c>
      <c r="AW1087" s="1414">
        <f t="shared" si="4538"/>
        <v>8</v>
      </c>
      <c r="AX1087" s="1413">
        <v>0.1351</v>
      </c>
      <c r="AY1087" s="1413">
        <v>0.0252</v>
      </c>
      <c r="AZ1087" s="1414">
        <f t="shared" si="4539"/>
        <v>8</v>
      </c>
      <c r="BA1087" s="1413">
        <v>0.14449999999999999</v>
      </c>
      <c r="BB1087" s="1413">
        <v>0.024</v>
      </c>
      <c r="BC1087" s="1414">
        <f t="shared" si="4540"/>
        <v>8</v>
      </c>
      <c r="BD1087" s="1413">
        <v>0.1699</v>
      </c>
      <c r="BE1087" s="1413">
        <v>0.028500000000000001</v>
      </c>
      <c r="BF1087" s="1414">
        <f t="shared" si="4541"/>
        <v>10</v>
      </c>
      <c r="BG1087" s="1413">
        <v>0.18559999999999999</v>
      </c>
      <c r="BH1087" s="1413">
        <v>0.029399999999999999</v>
      </c>
      <c r="BI1087" s="1414">
        <f t="shared" si="4542"/>
        <v>11</v>
      </c>
      <c r="BJ1087" s="1413">
        <v>0.1719</v>
      </c>
      <c r="BK1087" s="1413">
        <v>0.029899999999999999</v>
      </c>
      <c r="BL1087" s="1414">
        <f t="shared" si="4543"/>
        <v>10</v>
      </c>
      <c r="BM1087" s="1413">
        <v>0.1835</v>
      </c>
      <c r="BN1087" s="1413">
        <v>0.030300000000000001</v>
      </c>
      <c r="BO1087" s="1414">
        <f t="shared" si="4544"/>
        <v>10</v>
      </c>
      <c r="BP1087" s="1413">
        <v>0.1835</v>
      </c>
      <c r="BQ1087" s="1413">
        <v>0.028400000000000002</v>
      </c>
      <c r="BR1087" s="1414">
        <f t="shared" si="4545"/>
        <v>10</v>
      </c>
      <c r="BS1087" s="1413">
        <v>0.17630000000000001</v>
      </c>
      <c r="BT1087" s="1413">
        <v>0.026100000000000002</v>
      </c>
      <c r="BU1087" s="1414">
        <f t="shared" si="4546"/>
        <v>10</v>
      </c>
      <c r="BV1087" s="1413">
        <v>0.14360000000000001</v>
      </c>
      <c r="BW1087" s="1413">
        <v>0.023800000000000002</v>
      </c>
      <c r="BX1087" s="1414">
        <f t="shared" si="4547"/>
        <v>8</v>
      </c>
      <c r="BY1087" s="1413">
        <v>0.15290000000000001</v>
      </c>
      <c r="BZ1087" s="1413">
        <v>0.0263</v>
      </c>
      <c r="CA1087" s="1414">
        <f t="shared" si="4548"/>
        <v>9</v>
      </c>
    </row>
    <row r="1088" s="1" customFormat="1" ht="19.199999999999999">
      <c r="A1088" s="808"/>
      <c r="B1088" s="1398"/>
      <c r="C1088" s="1629" t="s">
        <v>71</v>
      </c>
      <c r="D1088" s="1410"/>
      <c r="E1088" s="1409"/>
      <c r="F1088" s="1410"/>
      <c r="G1088" s="1412">
        <v>10</v>
      </c>
      <c r="H1088" s="1413">
        <v>0.018599999999999998</v>
      </c>
      <c r="I1088" s="1413">
        <v>0.0051000000000000004</v>
      </c>
      <c r="J1088" s="1414">
        <f>ROUND(SQRT(H1088^2+I1088^2)*1000/(1.73*H1084),0)</f>
        <v>1</v>
      </c>
      <c r="K1088" s="1413">
        <v>0.017999999999999999</v>
      </c>
      <c r="L1088" s="1413">
        <v>0.0047999999999999996</v>
      </c>
      <c r="M1088" s="1414">
        <f>ROUND(SQRT(K1088^2+L1088^2)*1000/(1.73*K1084),0)</f>
        <v>1</v>
      </c>
      <c r="N1088" s="1413">
        <v>0.017850000000000001</v>
      </c>
      <c r="O1088" s="1413">
        <v>0.0049500000000000004</v>
      </c>
      <c r="P1088" s="1414">
        <f>ROUND(SQRT(N1088^2+O1088^2)*1000/(1.73*N1084),0)</f>
        <v>1</v>
      </c>
      <c r="Q1088" s="1413">
        <v>0.017850000000000001</v>
      </c>
      <c r="R1088" s="1413">
        <v>0.0049500000000000004</v>
      </c>
      <c r="S1088" s="1414">
        <f>ROUND(SQRT(Q1088^2+R1088^2)*1000/(1.73*Q1084),0)</f>
        <v>1</v>
      </c>
      <c r="T1088" s="1413">
        <v>0.018149999999999999</v>
      </c>
      <c r="U1088" s="1413">
        <v>0.0044999999999999997</v>
      </c>
      <c r="V1088" s="1414">
        <f>ROUND(SQRT(T1088^2+U1088^2)*1000/(1.73*T1084),0)</f>
        <v>1</v>
      </c>
      <c r="W1088" s="1413">
        <v>0.0183</v>
      </c>
      <c r="X1088" s="1413">
        <v>0.0049500000000000004</v>
      </c>
      <c r="Y1088" s="1414">
        <f>ROUND(SQRT(W1088^2+X1088^2)*1000/(1.73*W1084),0)</f>
        <v>1</v>
      </c>
      <c r="Z1088" s="1413">
        <v>0.019650000000000001</v>
      </c>
      <c r="AA1088" s="1413">
        <v>0.0049500000000000004</v>
      </c>
      <c r="AB1088" s="1414">
        <f>ROUND(SQRT(Z1088^2+AA1088^2)*1000/(1.73*Z1084),0)</f>
        <v>1</v>
      </c>
      <c r="AC1088" s="1413">
        <v>0.0207</v>
      </c>
      <c r="AD1088" s="1413">
        <v>0.0054000000000000003</v>
      </c>
      <c r="AE1088" s="1414">
        <f>ROUND(SQRT(AC1088^2+AD1088^2)*1000/(1.73*AC1084),0)</f>
        <v>1</v>
      </c>
      <c r="AF1088" s="1413">
        <v>0.02145</v>
      </c>
      <c r="AG1088" s="1413">
        <v>0.0049500000000000004</v>
      </c>
      <c r="AH1088" s="1414">
        <f>ROUND(SQRT(AF1088^2+AG1088^2)*1000/(1.73*AF1084),0)</f>
        <v>1</v>
      </c>
      <c r="AI1088" s="1413">
        <v>0.011849999999999999</v>
      </c>
      <c r="AJ1088" s="1413">
        <v>0.0025500000000000002</v>
      </c>
      <c r="AK1088" s="1414">
        <f>ROUND(SQRT(AI1088^2+AJ1088^2)*1000/(1.73*AI1084),0)</f>
        <v>1</v>
      </c>
      <c r="AL1088" s="1415">
        <v>0.0052500000000000003</v>
      </c>
      <c r="AM1088" s="1415">
        <v>0.0019499999999999999</v>
      </c>
      <c r="AN1088" s="1416">
        <f>ROUND(SQRT(AL1088^2+AM1088^2)*1000/(1.73*AL1084),0)</f>
        <v>0</v>
      </c>
      <c r="AO1088" s="1413">
        <v>0.0046499999999999996</v>
      </c>
      <c r="AP1088" s="1413">
        <v>0.0020999999999999999</v>
      </c>
      <c r="AQ1088" s="1414">
        <f>ROUND(SQRT(AO1088^2+AP1088^2)*1000/(1.73*AO1084),0)</f>
        <v>0</v>
      </c>
      <c r="AR1088" s="1413">
        <v>0.0047999999999999996</v>
      </c>
      <c r="AS1088" s="1413">
        <v>0.0018</v>
      </c>
      <c r="AT1088" s="1414">
        <f>ROUND(SQRT(AR1088^2+AS1088^2)*1000/(1.73*AR1084),0)</f>
        <v>0</v>
      </c>
      <c r="AU1088" s="1413">
        <v>0.0052500000000000003</v>
      </c>
      <c r="AV1088" s="1413">
        <v>0.0020999999999999999</v>
      </c>
      <c r="AW1088" s="1414">
        <f>ROUND(SQRT(AU1088^2+AV1088^2)*1000/(1.73*AU1084),0)</f>
        <v>0</v>
      </c>
      <c r="AX1088" s="1413">
        <v>0.0052500000000000003</v>
      </c>
      <c r="AY1088" s="1413">
        <v>0.0020999999999999999</v>
      </c>
      <c r="AZ1088" s="1414">
        <f>ROUND(SQRT(AX1088^2+AY1088^2)*1000/(1.73*AX1084),0)</f>
        <v>0</v>
      </c>
      <c r="BA1088" s="1413">
        <v>0.0060000000000000001</v>
      </c>
      <c r="BB1088" s="1413">
        <v>0.0023999999999999998</v>
      </c>
      <c r="BC1088" s="1414">
        <f>ROUND(SQRT(BA1088^2+BB1088^2)*1000/(1.73*BA1084),0)</f>
        <v>0</v>
      </c>
      <c r="BD1088" s="1413">
        <v>0.0195</v>
      </c>
      <c r="BE1088" s="1413">
        <v>0.0058500000000000002</v>
      </c>
      <c r="BF1088" s="1414">
        <f>ROUND(SQRT(BD1088^2+BE1088^2)*1000/(1.73*BD1084),0)</f>
        <v>1</v>
      </c>
      <c r="BG1088" s="1413">
        <v>0.022499999999999999</v>
      </c>
      <c r="BH1088" s="1413">
        <v>0.0051000000000000004</v>
      </c>
      <c r="BI1088" s="1414">
        <f>ROUND(SQRT(BG1088^2+BH1088^2)*1000/(1.73*BG1084),0)</f>
        <v>1</v>
      </c>
      <c r="BJ1088" s="1413">
        <v>0.020549999999999999</v>
      </c>
      <c r="BK1088" s="1413">
        <v>0.0052500000000000003</v>
      </c>
      <c r="BL1088" s="1414">
        <f>ROUND(SQRT(BJ1088^2+BK1088^2)*1000/(1.73*BJ1084),0)</f>
        <v>1</v>
      </c>
      <c r="BM1088" s="1413">
        <v>0.021299999999999999</v>
      </c>
      <c r="BN1088" s="1413">
        <v>0.0057000000000000002</v>
      </c>
      <c r="BO1088" s="1414">
        <f>ROUND(SQRT(BM1088^2+BN1088^2)*1000/(1.73*BM1084),0)</f>
        <v>1</v>
      </c>
      <c r="BP1088" s="1413">
        <v>0.021149999999999999</v>
      </c>
      <c r="BQ1088" s="1413">
        <v>0.0055500000000000002</v>
      </c>
      <c r="BR1088" s="1414">
        <f>ROUND(SQRT(BP1088^2+BQ1088^2)*1000/(1.73*BP1084),0)</f>
        <v>1</v>
      </c>
      <c r="BS1088" s="1413">
        <v>0.019800000000000002</v>
      </c>
      <c r="BT1088" s="1413">
        <v>0.0052500000000000003</v>
      </c>
      <c r="BU1088" s="1414">
        <f>ROUND(SQRT(BS1088^2+BT1088^2)*1000/(1.73*BS1084),0)</f>
        <v>1</v>
      </c>
      <c r="BV1088" s="1413">
        <v>0.020250000000000001</v>
      </c>
      <c r="BW1088" s="1413">
        <v>0.0054000000000000003</v>
      </c>
      <c r="BX1088" s="1414">
        <f>ROUND(SQRT(BV1088^2+BW1088^2)*1000/(1.73*BV1084),0)</f>
        <v>1</v>
      </c>
      <c r="BY1088" s="1413">
        <v>0.019349999999999999</v>
      </c>
      <c r="BZ1088" s="1413">
        <v>0.0055500000000000002</v>
      </c>
      <c r="CA1088" s="1414">
        <f>ROUND(SQRT(BY1088^2+BZ1088^2)*1000/(1.73*BY1084),0)</f>
        <v>1</v>
      </c>
    </row>
    <row r="1089" s="1" customFormat="1" ht="18">
      <c r="A1089" s="808"/>
      <c r="B1089" s="1655"/>
      <c r="C1089" s="1629" t="s">
        <v>115</v>
      </c>
      <c r="D1089" s="1410"/>
      <c r="E1089" s="1409"/>
      <c r="F1089" s="1410"/>
      <c r="G1089" s="1412">
        <v>10</v>
      </c>
      <c r="H1089" s="1413">
        <v>0.073599999999999999</v>
      </c>
      <c r="I1089" s="1413">
        <v>0.029999999999999999</v>
      </c>
      <c r="J1089" s="1414">
        <f>ROUND(SQRT(H1089^2+I1089^2)*1000/(1.73*H1084),0)</f>
        <v>4</v>
      </c>
      <c r="K1089" s="1413">
        <v>0.072800000000000004</v>
      </c>
      <c r="L1089" s="1413">
        <v>0.029600000000000001</v>
      </c>
      <c r="M1089" s="1414">
        <f>ROUND(SQRT(K1089^2+L1089^2)*1000/(1.73*K1084),0)</f>
        <v>4</v>
      </c>
      <c r="N1089" s="1413">
        <v>0.071599999999999997</v>
      </c>
      <c r="O1089" s="1413">
        <v>0.028799999999999999</v>
      </c>
      <c r="P1089" s="1414">
        <f>ROUND(SQRT(N1089^2+O1089^2)*1000/(1.73*N1084),0)</f>
        <v>4</v>
      </c>
      <c r="Q1089" s="1413">
        <v>0.073200000000000001</v>
      </c>
      <c r="R1089" s="1413">
        <v>0.029600000000000001</v>
      </c>
      <c r="S1089" s="1414">
        <f>ROUND(SQRT(Q1089^2+R1089^2)*1000/(1.73*Q1084),0)</f>
        <v>4</v>
      </c>
      <c r="T1089" s="1413">
        <v>0.074399999999999994</v>
      </c>
      <c r="U1089" s="1413">
        <v>0.0292</v>
      </c>
      <c r="V1089" s="1414">
        <f>ROUND(SQRT(T1089^2+U1089^2)*1000/(1.73*T1084),0)</f>
        <v>4</v>
      </c>
      <c r="W1089" s="1413">
        <v>0.075200000000000003</v>
      </c>
      <c r="X1089" s="1413">
        <v>0.028400000000000002</v>
      </c>
      <c r="Y1089" s="1414">
        <f>ROUND(SQRT(W1089^2+X1089^2)*1000/(1.73*W1084),0)</f>
        <v>5</v>
      </c>
      <c r="Z1089" s="1413">
        <v>0.085199999999999998</v>
      </c>
      <c r="AA1089" s="1413">
        <v>0.030800000000000001</v>
      </c>
      <c r="AB1089" s="1414">
        <f>ROUND(SQRT(Z1089^2+AA1089^2)*1000/(1.73*Z1084),0)</f>
        <v>5</v>
      </c>
      <c r="AC1089" s="1413">
        <v>0.089999999999999997</v>
      </c>
      <c r="AD1089" s="1413">
        <v>0.032000000000000001</v>
      </c>
      <c r="AE1089" s="1414">
        <f>ROUND(SQRT(AC1089^2+AD1089^2)*1000/(1.73*AC1084),0)</f>
        <v>5</v>
      </c>
      <c r="AF1089" s="1413">
        <v>0.091200000000000003</v>
      </c>
      <c r="AG1089" s="1413">
        <v>0.031199999999999999</v>
      </c>
      <c r="AH1089" s="1414">
        <f>ROUND(SQRT(AF1089^2+AG1089^2)*1000/(1.73*AF1084),0)</f>
        <v>5</v>
      </c>
      <c r="AI1089" s="1413">
        <v>0.088800000000000004</v>
      </c>
      <c r="AJ1089" s="1413">
        <v>0.029999999999999999</v>
      </c>
      <c r="AK1089" s="1414">
        <f>ROUND(SQRT(AI1089^2+AJ1089^2)*1000/(1.73*AI1084),0)</f>
        <v>5</v>
      </c>
      <c r="AL1089" s="1415">
        <v>0.091200000000000003</v>
      </c>
      <c r="AM1089" s="1415">
        <v>0.0304</v>
      </c>
      <c r="AN1089" s="1416">
        <f>ROUND(SQRT(AL1089^2+AM1089^2)*1000/(1.73*AL1084),0)</f>
        <v>5</v>
      </c>
      <c r="AO1089" s="1413">
        <v>0.093200000000000005</v>
      </c>
      <c r="AP1089" s="1413">
        <v>0.031199999999999999</v>
      </c>
      <c r="AQ1089" s="1414">
        <f>ROUND(SQRT(AO1089^2+AP1089^2)*1000/(1.73*AO1084),0)</f>
        <v>6</v>
      </c>
      <c r="AR1089" s="1413">
        <v>0.091999999999999998</v>
      </c>
      <c r="AS1089" s="1413">
        <v>0.032000000000000001</v>
      </c>
      <c r="AT1089" s="1414">
        <f>ROUND(SQRT(AR1089^2+AS1089^2)*1000/(1.73*AR1084),0)</f>
        <v>5</v>
      </c>
      <c r="AU1089" s="1413">
        <v>0.089999999999999997</v>
      </c>
      <c r="AV1089" s="1413">
        <v>0.032000000000000001</v>
      </c>
      <c r="AW1089" s="1414">
        <f>ROUND(SQRT(AU1089^2+AV1089^2)*1000/(1.73*AU1084),0)</f>
        <v>5</v>
      </c>
      <c r="AX1089" s="1413">
        <v>0.084000000000000005</v>
      </c>
      <c r="AY1089" s="1413">
        <v>0.031199999999999999</v>
      </c>
      <c r="AZ1089" s="1414">
        <f>ROUND(SQRT(AX1089^2+AY1089^2)*1000/(1.73*AX1084),0)</f>
        <v>5</v>
      </c>
      <c r="BA1089" s="1413">
        <v>0.091999999999999998</v>
      </c>
      <c r="BB1089" s="1413">
        <v>0.030800000000000001</v>
      </c>
      <c r="BC1089" s="1414">
        <f>ROUND(SQRT(BA1089^2+BB1089^2)*1000/(1.73*BA1084),0)</f>
        <v>5</v>
      </c>
      <c r="BD1089" s="1413">
        <v>0.10000000000000001</v>
      </c>
      <c r="BE1089" s="1413">
        <v>0.030800000000000001</v>
      </c>
      <c r="BF1089" s="1414">
        <f>ROUND(SQRT(BD1089^2+BE1089^2)*1000/(1.73*BD1084),0)</f>
        <v>6</v>
      </c>
      <c r="BG1089" s="1413">
        <v>0.108</v>
      </c>
      <c r="BH1089" s="1413">
        <v>0.032800000000000003</v>
      </c>
      <c r="BI1089" s="1414">
        <f>ROUND(SQRT(BG1089^2+BH1089^2)*1000/(1.73*BG1084),0)</f>
        <v>6</v>
      </c>
      <c r="BJ1089" s="1413">
        <v>0.1104</v>
      </c>
      <c r="BK1089" s="1413">
        <v>0.0344</v>
      </c>
      <c r="BL1089" s="1414">
        <f>ROUND(SQRT(BJ1089^2+BK1089^2)*1000/(1.73*BJ1084),0)</f>
        <v>6</v>
      </c>
      <c r="BM1089" s="1413">
        <v>0.10440000000000001</v>
      </c>
      <c r="BN1089" s="1413">
        <v>0.034000000000000002</v>
      </c>
      <c r="BO1089" s="1414">
        <f>ROUND(SQRT(BM1089^2+BN1089^2)*1000/(1.73*BM1084),0)</f>
        <v>6</v>
      </c>
      <c r="BP1089" s="1413">
        <v>0.090800000000000006</v>
      </c>
      <c r="BQ1089" s="1413">
        <v>0.0304</v>
      </c>
      <c r="BR1089" s="1414">
        <f>ROUND(SQRT(BP1089^2+BQ1089^2)*1000/(1.73*BP1084),0)</f>
        <v>5</v>
      </c>
      <c r="BS1089" s="1413">
        <v>0.086400000000000005</v>
      </c>
      <c r="BT1089" s="1413">
        <v>0.030800000000000001</v>
      </c>
      <c r="BU1089" s="1414">
        <f>ROUND(SQRT(BS1089^2+BT1089^2)*1000/(1.73*BS1084),0)</f>
        <v>5</v>
      </c>
      <c r="BV1089" s="1413">
        <v>0.082400000000000001</v>
      </c>
      <c r="BW1089" s="1413">
        <v>0.0292</v>
      </c>
      <c r="BX1089" s="1414">
        <f>ROUND(SQRT(BV1089^2+BW1089^2)*1000/(1.73*BV1084),0)</f>
        <v>5</v>
      </c>
      <c r="BY1089" s="1413">
        <v>0.078</v>
      </c>
      <c r="BZ1089" s="1413">
        <v>0.029600000000000001</v>
      </c>
      <c r="CA1089" s="1414">
        <f>ROUND(SQRT(BY1089^2+BZ1089^2)*1000/(1.73*BY1084),0)</f>
        <v>5</v>
      </c>
    </row>
    <row r="1090" s="1" customFormat="1" ht="19.199999999999999">
      <c r="A1090" s="808"/>
      <c r="B1090" s="1398"/>
      <c r="C1090" s="1629" t="s">
        <v>504</v>
      </c>
      <c r="D1090" s="1410"/>
      <c r="E1090" s="1409"/>
      <c r="F1090" s="1410"/>
      <c r="G1090" s="1412">
        <v>10</v>
      </c>
      <c r="H1090" s="1413"/>
      <c r="I1090" s="1413"/>
      <c r="J1090" s="1414">
        <f t="shared" ref="J1090:J1091" si="4549">ROUND(SQRT(H1090^2+I1090^2)*1000/(1.73*H1084),0)</f>
        <v>0</v>
      </c>
      <c r="K1090" s="1413"/>
      <c r="L1090" s="1413"/>
      <c r="M1090" s="1414">
        <f t="shared" ref="M1090:M1091" si="4550">ROUND(SQRT(K1090^2+L1090^2)*1000/(1.73*K1084),0)</f>
        <v>0</v>
      </c>
      <c r="N1090" s="1413"/>
      <c r="O1090" s="1413"/>
      <c r="P1090" s="1414">
        <f t="shared" ref="P1090:P1091" si="4551">ROUND(SQRT(N1090^2+O1090^2)*1000/(1.73*N1084),0)</f>
        <v>0</v>
      </c>
      <c r="Q1090" s="1413"/>
      <c r="R1090" s="1413"/>
      <c r="S1090" s="1414">
        <f t="shared" ref="S1090:S1091" si="4552">ROUND(SQRT(Q1090^2+R1090^2)*1000/(1.73*Q1084),0)</f>
        <v>0</v>
      </c>
      <c r="T1090" s="1413"/>
      <c r="U1090" s="1413"/>
      <c r="V1090" s="1414">
        <f t="shared" ref="V1090:V1091" si="4553">ROUND(SQRT(T1090^2+U1090^2)*1000/(1.73*T1084),0)</f>
        <v>0</v>
      </c>
      <c r="W1090" s="1413"/>
      <c r="X1090" s="1413"/>
      <c r="Y1090" s="1414">
        <f t="shared" ref="Y1090:Y1091" si="4554">ROUND(SQRT(W1090^2+X1090^2)*1000/(1.73*W1084),0)</f>
        <v>0</v>
      </c>
      <c r="Z1090" s="1413"/>
      <c r="AA1090" s="1413"/>
      <c r="AB1090" s="1414">
        <f t="shared" ref="AB1090:AB1091" si="4555">ROUND(SQRT(Z1090^2+AA1090^2)*1000/(1.73*Z1084),0)</f>
        <v>0</v>
      </c>
      <c r="AC1090" s="1413"/>
      <c r="AD1090" s="1413"/>
      <c r="AE1090" s="1414">
        <f t="shared" ref="AE1090:AE1091" si="4556">ROUND(SQRT(AC1090^2+AD1090^2)*1000/(1.73*AC1084),0)</f>
        <v>0</v>
      </c>
      <c r="AF1090" s="1413"/>
      <c r="AG1090" s="1413"/>
      <c r="AH1090" s="1414">
        <f t="shared" ref="AH1090:AH1091" si="4557">ROUND(SQRT(AF1090^2+AG1090^2)*1000/(1.73*AF1084),0)</f>
        <v>0</v>
      </c>
      <c r="AI1090" s="1413"/>
      <c r="AJ1090" s="1413"/>
      <c r="AK1090" s="1414">
        <f t="shared" ref="AK1090:AK1091" si="4558">ROUND(SQRT(AI1090^2+AJ1090^2)*1000/(1.73*AI1084),0)</f>
        <v>0</v>
      </c>
      <c r="AL1090" s="1415"/>
      <c r="AM1090" s="1415"/>
      <c r="AN1090" s="1416">
        <f t="shared" ref="AN1090:AN1091" si="4559">ROUND(SQRT(AL1090^2+AM1090^2)*1000/(1.73*AL1084),0)</f>
        <v>0</v>
      </c>
      <c r="AO1090" s="1413"/>
      <c r="AP1090" s="1413"/>
      <c r="AQ1090" s="1414">
        <f t="shared" ref="AQ1090:AQ1091" si="4560">ROUND(SQRT(AO1090^2+AP1090^2)*1000/(1.73*AO1084),0)</f>
        <v>0</v>
      </c>
      <c r="AR1090" s="1413"/>
      <c r="AS1090" s="1413"/>
      <c r="AT1090" s="1414">
        <f t="shared" ref="AT1090:AT1091" si="4561">ROUND(SQRT(AR1090^2+AS1090^2)*1000/(1.73*AR1084),0)</f>
        <v>0</v>
      </c>
      <c r="AU1090" s="1413"/>
      <c r="AV1090" s="1413"/>
      <c r="AW1090" s="1414">
        <f t="shared" ref="AW1090:AW1091" si="4562">ROUND(SQRT(AU1090^2+AV1090^2)*1000/(1.73*AU1084),0)</f>
        <v>0</v>
      </c>
      <c r="AX1090" s="1413"/>
      <c r="AY1090" s="1413"/>
      <c r="AZ1090" s="1414">
        <f t="shared" ref="AZ1090:AZ1091" si="4563">ROUND(SQRT(AX1090^2+AY1090^2)*1000/(1.73*AX1084),0)</f>
        <v>0</v>
      </c>
      <c r="BA1090" s="1413"/>
      <c r="BB1090" s="1413"/>
      <c r="BC1090" s="1414">
        <f t="shared" ref="BC1090:BC1091" si="4564">ROUND(SQRT(BA1090^2+BB1090^2)*1000/(1.73*BA1084),0)</f>
        <v>0</v>
      </c>
      <c r="BD1090" s="1413"/>
      <c r="BE1090" s="1413"/>
      <c r="BF1090" s="1414">
        <f t="shared" ref="BF1090:BF1091" si="4565">ROUND(SQRT(BD1090^2+BE1090^2)*1000/(1.73*BD1084),0)</f>
        <v>0</v>
      </c>
      <c r="BG1090" s="1413"/>
      <c r="BH1090" s="1413"/>
      <c r="BI1090" s="1414">
        <f t="shared" ref="BI1090:BI1091" si="4566">ROUND(SQRT(BG1090^2+BH1090^2)*1000/(1.73*BG1084),0)</f>
        <v>0</v>
      </c>
      <c r="BJ1090" s="1413"/>
      <c r="BK1090" s="1413"/>
      <c r="BL1090" s="1414">
        <f t="shared" ref="BL1090:BL1091" si="4567">ROUND(SQRT(BJ1090^2+BK1090^2)*1000/(1.73*BJ1084),0)</f>
        <v>0</v>
      </c>
      <c r="BM1090" s="1413"/>
      <c r="BN1090" s="1413"/>
      <c r="BO1090" s="1414">
        <f t="shared" ref="BO1090:BO1091" si="4568">ROUND(SQRT(BM1090^2+BN1090^2)*1000/(1.73*BM1084),0)</f>
        <v>0</v>
      </c>
      <c r="BP1090" s="1413"/>
      <c r="BQ1090" s="1413"/>
      <c r="BR1090" s="1414">
        <f t="shared" ref="BR1090:BR1091" si="4569">ROUND(SQRT(BP1090^2+BQ1090^2)*1000/(1.73*BP1084),0)</f>
        <v>0</v>
      </c>
      <c r="BS1090" s="1413"/>
      <c r="BT1090" s="1413"/>
      <c r="BU1090" s="1414">
        <f t="shared" ref="BU1090:BU1091" si="4570">ROUND(SQRT(BS1090^2+BT1090^2)*1000/(1.73*BS1084),0)</f>
        <v>0</v>
      </c>
      <c r="BV1090" s="1413"/>
      <c r="BW1090" s="1413"/>
      <c r="BX1090" s="1414">
        <f t="shared" ref="BX1090:BX1091" si="4571">ROUND(SQRT(BV1090^2+BW1090^2)*1000/(1.73*BV1084),0)</f>
        <v>0</v>
      </c>
      <c r="BY1090" s="1413"/>
      <c r="BZ1090" s="1413"/>
      <c r="CA1090" s="1414">
        <f t="shared" ref="CA1090:CA1091" si="4572">ROUND(SQRT(BY1090^2+BZ1090^2)*1000/(1.73*BY1084),0)</f>
        <v>0</v>
      </c>
    </row>
    <row r="1091" s="1" customFormat="1" ht="19.199999999999999">
      <c r="A1091" s="808"/>
      <c r="B1091" s="1398" t="s">
        <v>403</v>
      </c>
      <c r="C1091" s="1666" t="s">
        <v>409</v>
      </c>
      <c r="D1091" s="1410"/>
      <c r="E1091" s="1409"/>
      <c r="F1091" s="1410"/>
      <c r="G1091" s="1412">
        <v>10</v>
      </c>
      <c r="H1091" s="1413"/>
      <c r="I1091" s="1413"/>
      <c r="J1091" s="1414">
        <f t="shared" si="4549"/>
        <v>0</v>
      </c>
      <c r="K1091" s="1413"/>
      <c r="L1091" s="1413"/>
      <c r="M1091" s="1414">
        <f t="shared" si="4550"/>
        <v>0</v>
      </c>
      <c r="N1091" s="1413"/>
      <c r="O1091" s="1413"/>
      <c r="P1091" s="1414">
        <f t="shared" si="4551"/>
        <v>0</v>
      </c>
      <c r="Q1091" s="1413"/>
      <c r="R1091" s="1413"/>
      <c r="S1091" s="1414">
        <f t="shared" si="4552"/>
        <v>0</v>
      </c>
      <c r="T1091" s="1413"/>
      <c r="U1091" s="1413"/>
      <c r="V1091" s="1414">
        <f t="shared" si="4553"/>
        <v>0</v>
      </c>
      <c r="W1091" s="1413"/>
      <c r="X1091" s="1413"/>
      <c r="Y1091" s="1414">
        <f t="shared" si="4554"/>
        <v>0</v>
      </c>
      <c r="Z1091" s="1413"/>
      <c r="AA1091" s="1413"/>
      <c r="AB1091" s="1414">
        <f t="shared" si="4555"/>
        <v>0</v>
      </c>
      <c r="AC1091" s="1413"/>
      <c r="AD1091" s="1413"/>
      <c r="AE1091" s="1414">
        <f t="shared" si="4556"/>
        <v>0</v>
      </c>
      <c r="AF1091" s="1413"/>
      <c r="AG1091" s="1413"/>
      <c r="AH1091" s="1414">
        <f t="shared" si="4557"/>
        <v>0</v>
      </c>
      <c r="AI1091" s="1413"/>
      <c r="AJ1091" s="1413"/>
      <c r="AK1091" s="1414">
        <f t="shared" si="4558"/>
        <v>0</v>
      </c>
      <c r="AL1091" s="1415"/>
      <c r="AM1091" s="1415"/>
      <c r="AN1091" s="1416">
        <f t="shared" si="4559"/>
        <v>0</v>
      </c>
      <c r="AO1091" s="1413"/>
      <c r="AP1091" s="1413"/>
      <c r="AQ1091" s="1414">
        <f t="shared" si="4560"/>
        <v>0</v>
      </c>
      <c r="AR1091" s="1413"/>
      <c r="AS1091" s="1413"/>
      <c r="AT1091" s="1414">
        <f t="shared" si="4561"/>
        <v>0</v>
      </c>
      <c r="AU1091" s="1413"/>
      <c r="AV1091" s="1413"/>
      <c r="AW1091" s="1414">
        <f t="shared" si="4562"/>
        <v>0</v>
      </c>
      <c r="AX1091" s="1413"/>
      <c r="AY1091" s="1413"/>
      <c r="AZ1091" s="1414">
        <f t="shared" si="4563"/>
        <v>0</v>
      </c>
      <c r="BA1091" s="1413"/>
      <c r="BB1091" s="1413"/>
      <c r="BC1091" s="1414">
        <f t="shared" si="4564"/>
        <v>0</v>
      </c>
      <c r="BD1091" s="1413"/>
      <c r="BE1091" s="1413"/>
      <c r="BF1091" s="1414">
        <f t="shared" si="4565"/>
        <v>0</v>
      </c>
      <c r="BG1091" s="1413"/>
      <c r="BH1091" s="1413"/>
      <c r="BI1091" s="1414">
        <f t="shared" si="4566"/>
        <v>0</v>
      </c>
      <c r="BJ1091" s="1413"/>
      <c r="BK1091" s="1413"/>
      <c r="BL1091" s="1414">
        <f t="shared" si="4567"/>
        <v>0</v>
      </c>
      <c r="BM1091" s="1413"/>
      <c r="BN1091" s="1413"/>
      <c r="BO1091" s="1414">
        <f t="shared" si="4568"/>
        <v>0</v>
      </c>
      <c r="BP1091" s="1413"/>
      <c r="BQ1091" s="1413"/>
      <c r="BR1091" s="1414">
        <f t="shared" si="4569"/>
        <v>0</v>
      </c>
      <c r="BS1091" s="1413"/>
      <c r="BT1091" s="1413"/>
      <c r="BU1091" s="1414">
        <f t="shared" si="4570"/>
        <v>0</v>
      </c>
      <c r="BV1091" s="1413"/>
      <c r="BW1091" s="1413"/>
      <c r="BX1091" s="1414">
        <f t="shared" si="4571"/>
        <v>0</v>
      </c>
      <c r="BY1091" s="1413"/>
      <c r="BZ1091" s="1413"/>
      <c r="CA1091" s="1414">
        <f t="shared" si="4572"/>
        <v>0</v>
      </c>
    </row>
    <row r="1092" s="1" customFormat="1" ht="19.199999999999999">
      <c r="A1092" s="808"/>
      <c r="B1092" s="1398"/>
      <c r="C1092" s="1666" t="s">
        <v>66</v>
      </c>
      <c r="D1092" s="1410"/>
      <c r="E1092" s="1409"/>
      <c r="F1092" s="1410"/>
      <c r="G1092" s="1412">
        <v>10</v>
      </c>
      <c r="H1092" s="1413">
        <v>0.24970000000000001</v>
      </c>
      <c r="I1092" s="1413">
        <v>0.084900000000000003</v>
      </c>
      <c r="J1092" s="1414">
        <f>ROUND(SQRT(H1092^2+I1092^2)*1000/(1.73*H1085),0)</f>
        <v>15</v>
      </c>
      <c r="K1092" s="1413">
        <v>0.19919999999999999</v>
      </c>
      <c r="L1092" s="1413">
        <v>0.0533</v>
      </c>
      <c r="M1092" s="1414">
        <f>ROUND(SQRT(K1092^2+L1092^2)*1000/(1.73*K1085),0)</f>
        <v>12</v>
      </c>
      <c r="N1092" s="1413">
        <v>0.223</v>
      </c>
      <c r="O1092" s="1413">
        <v>0.072700000000000001</v>
      </c>
      <c r="P1092" s="1414">
        <f>ROUND(SQRT(N1092^2+O1092^2)*1000/(1.73*N1085),0)</f>
        <v>13</v>
      </c>
      <c r="Q1092" s="1413">
        <v>0.2034</v>
      </c>
      <c r="R1092" s="1413">
        <v>0.060499999999999998</v>
      </c>
      <c r="S1092" s="1414">
        <f>ROUND(SQRT(Q1092^2+R1092^2)*1000/(1.73*Q1085),0)</f>
        <v>12</v>
      </c>
      <c r="T1092" s="1413">
        <v>0.18390000000000001</v>
      </c>
      <c r="U1092" s="1413">
        <v>0.045400000000000003</v>
      </c>
      <c r="V1092" s="1414">
        <f>ROUND(SQRT(T1092^2+U1092^2)*1000/(1.73*T1085),0)</f>
        <v>11</v>
      </c>
      <c r="W1092" s="1413">
        <v>0.22289999999999999</v>
      </c>
      <c r="X1092" s="1413">
        <v>0.072300000000000003</v>
      </c>
      <c r="Y1092" s="1414">
        <f>ROUND(SQRT(W1092^2+X1092^2)*1000/(1.73*W1085),0)</f>
        <v>13</v>
      </c>
      <c r="Z1092" s="1413">
        <v>0.23269999999999999</v>
      </c>
      <c r="AA1092" s="1413">
        <v>0.075200000000000003</v>
      </c>
      <c r="AB1092" s="1414">
        <f>ROUND(SQRT(Z1092^2+AA1092^2)*1000/(1.73*Z1085),0)</f>
        <v>14</v>
      </c>
      <c r="AC1092" s="1413">
        <v>0.2626</v>
      </c>
      <c r="AD1092" s="1413">
        <v>0.092100000000000001</v>
      </c>
      <c r="AE1092" s="1414">
        <f>ROUND(SQRT(AC1092^2+AD1092^2)*1000/(1.73*AC1085),0)</f>
        <v>16</v>
      </c>
      <c r="AF1092" s="1413">
        <v>0.27160000000000001</v>
      </c>
      <c r="AG1092" s="1413">
        <v>0.091200000000000003</v>
      </c>
      <c r="AH1092" s="1414">
        <f>ROUND(SQRT(AF1092^2+AG1092^2)*1000/(1.73*AF1085),0)</f>
        <v>16</v>
      </c>
      <c r="AI1092" s="1413">
        <v>0.2581</v>
      </c>
      <c r="AJ1092" s="1413">
        <v>0.097199999999999995</v>
      </c>
      <c r="AK1092" s="1414">
        <f>ROUND(SQRT(AI1092^2+AJ1092^2)*1000/(1.73*AI1085),0)</f>
        <v>15</v>
      </c>
      <c r="AL1092" s="1415">
        <v>0.27160000000000001</v>
      </c>
      <c r="AM1092" s="1415">
        <v>0.096600000000000005</v>
      </c>
      <c r="AN1092" s="1416">
        <f>ROUND(SQRT(AL1092^2+AM1092^2)*1000/(1.73*AL1085),0)</f>
        <v>16</v>
      </c>
      <c r="AO1092" s="1413">
        <v>0.2349</v>
      </c>
      <c r="AP1092" s="1413">
        <v>0.067799999999999999</v>
      </c>
      <c r="AQ1092" s="1414">
        <f>ROUND(SQRT(AO1092^2+AP1092^2)*1000/(1.73*AO1085),0)</f>
        <v>14</v>
      </c>
      <c r="AR1092" s="1413">
        <v>0.25390000000000001</v>
      </c>
      <c r="AS1092" s="1413">
        <v>0.082400000000000001</v>
      </c>
      <c r="AT1092" s="1414">
        <f>ROUND(SQRT(AR1092^2+AS1092^2)*1000/(1.73*AR1085),0)</f>
        <v>15</v>
      </c>
      <c r="AU1092" s="1413">
        <v>0.26590000000000003</v>
      </c>
      <c r="AV1092" s="1413">
        <v>0.082400000000000001</v>
      </c>
      <c r="AW1092" s="1414">
        <f>ROUND(SQRT(AU1092^2+AV1092^2)*1000/(1.73*AU1085),0)</f>
        <v>16</v>
      </c>
      <c r="AX1092" s="1413">
        <v>0.24299999999999999</v>
      </c>
      <c r="AY1092" s="1413">
        <v>0.072999999999999995</v>
      </c>
      <c r="AZ1092" s="1414">
        <f>ROUND(SQRT(AX1092^2+AY1092^2)*1000/(1.73*AX1085),0)</f>
        <v>14</v>
      </c>
      <c r="BA1092" s="1413">
        <v>0.26829999999999998</v>
      </c>
      <c r="BB1092" s="1413">
        <v>0.087099999999999997</v>
      </c>
      <c r="BC1092" s="1414">
        <f>ROUND(SQRT(BA1092^2+BB1092^2)*1000/(1.73*BA1085),0)</f>
        <v>16</v>
      </c>
      <c r="BD1092" s="1413">
        <v>0.22639999999999999</v>
      </c>
      <c r="BE1092" s="1413">
        <v>0.042999999999999997</v>
      </c>
      <c r="BF1092" s="1414">
        <f>ROUND(SQRT(BD1092^2+BE1092^2)*1000/(1.73*BD1085),0)</f>
        <v>13</v>
      </c>
      <c r="BG1092" s="1413">
        <v>0.26100000000000001</v>
      </c>
      <c r="BH1092" s="1413">
        <v>0.067100000000000007</v>
      </c>
      <c r="BI1092" s="1414">
        <f>ROUND(SQRT(BG1092^2+BH1092^2)*1000/(1.73*BG1085),0)</f>
        <v>15</v>
      </c>
      <c r="BJ1092" s="1413">
        <v>0.16819999999999999</v>
      </c>
      <c r="BK1092" s="1413">
        <v>0.050599999999999999</v>
      </c>
      <c r="BL1092" s="1414">
        <f>ROUND(SQRT(BJ1092^2+BK1092^2)*1000/(1.73*BJ1085),0)</f>
        <v>10</v>
      </c>
      <c r="BM1092" s="1413">
        <v>0.22209999999999999</v>
      </c>
      <c r="BN1092" s="1413">
        <v>0.073999999999999996</v>
      </c>
      <c r="BO1092" s="1414">
        <f>ROUND(SQRT(BM1092^2+BN1092^2)*1000/(1.73*BM1085),0)</f>
        <v>13</v>
      </c>
      <c r="BP1092" s="1413">
        <v>0.24959999999999999</v>
      </c>
      <c r="BQ1092" s="1413">
        <v>0.081299999999999997</v>
      </c>
      <c r="BR1092" s="1414">
        <f>ROUND(SQRT(BP1092^2+BQ1092^2)*1000/(1.73*BP1085),0)</f>
        <v>15</v>
      </c>
      <c r="BS1092" s="1413">
        <v>0.27660000000000001</v>
      </c>
      <c r="BT1092" s="1413">
        <v>0.099400000000000002</v>
      </c>
      <c r="BU1092" s="1414">
        <f>ROUND(SQRT(BS1092^2+BT1092^2)*1000/(1.73*BS1085),0)</f>
        <v>16</v>
      </c>
      <c r="BV1092" s="1413">
        <v>0.2326</v>
      </c>
      <c r="BW1092" s="1413">
        <v>0.075800000000000006</v>
      </c>
      <c r="BX1092" s="1414">
        <f>ROUND(SQRT(BV1092^2+BW1092^2)*1000/(1.73*BV1085),0)</f>
        <v>14</v>
      </c>
      <c r="BY1092" s="1413">
        <v>0.2477</v>
      </c>
      <c r="BZ1092" s="1413">
        <v>0.073300000000000004</v>
      </c>
      <c r="CA1092" s="1414">
        <f>ROUND(SQRT(BY1092^2+BZ1092^2)*1000/(1.73*BY1085),0)</f>
        <v>14</v>
      </c>
    </row>
    <row r="1093" s="1" customFormat="1" ht="18">
      <c r="A1093" s="808"/>
      <c r="B1093" s="1655"/>
      <c r="C1093" s="1629" t="s">
        <v>128</v>
      </c>
      <c r="D1093" s="1410"/>
      <c r="E1093" s="1409"/>
      <c r="F1093" s="1410"/>
      <c r="G1093" s="1412">
        <v>10</v>
      </c>
      <c r="H1093" s="1413">
        <v>0.060999999999999999</v>
      </c>
      <c r="I1093" s="1413">
        <v>0.0258</v>
      </c>
      <c r="J1093" s="1414">
        <f>ROUND(SQRT(H1093^2+I1093^2)*1000/(1.73*H1085),0)</f>
        <v>4</v>
      </c>
      <c r="K1093" s="1413">
        <v>0.060600000000000001</v>
      </c>
      <c r="L1093" s="1413">
        <v>0.025399999999999999</v>
      </c>
      <c r="M1093" s="1414">
        <f>ROUND(SQRT(K1093^2+L1093^2)*1000/(1.73*K1085),0)</f>
        <v>4</v>
      </c>
      <c r="N1093" s="1413">
        <v>0.061600000000000002</v>
      </c>
      <c r="O1093" s="1413">
        <v>0.0252</v>
      </c>
      <c r="P1093" s="1414">
        <f>ROUND(SQRT(N1093^2+O1093^2)*1000/(1.73*N1085),0)</f>
        <v>4</v>
      </c>
      <c r="Q1093" s="1413">
        <v>0.062</v>
      </c>
      <c r="R1093" s="1413">
        <v>0.025399999999999999</v>
      </c>
      <c r="S1093" s="1414">
        <f>ROUND(SQRT(Q1093^2+R1093^2)*1000/(1.73*Q1085),0)</f>
        <v>4</v>
      </c>
      <c r="T1093" s="1413">
        <v>0.062</v>
      </c>
      <c r="U1093" s="1413">
        <v>0.024799999999999999</v>
      </c>
      <c r="V1093" s="1414">
        <f>ROUND(SQRT(T1093^2+U1093^2)*1000/(1.73*T1085),0)</f>
        <v>4</v>
      </c>
      <c r="W1093" s="1413">
        <v>0.064600000000000005</v>
      </c>
      <c r="X1093" s="1413">
        <v>0.024799999999999999</v>
      </c>
      <c r="Y1093" s="1414">
        <f>ROUND(SQRT(W1093^2+X1093^2)*1000/(1.73*W1085),0)</f>
        <v>4</v>
      </c>
      <c r="Z1093" s="1413">
        <v>0.067400000000000002</v>
      </c>
      <c r="AA1093" s="1413">
        <v>0.0252</v>
      </c>
      <c r="AB1093" s="1414">
        <f>ROUND(SQRT(Z1093^2+AA1093^2)*1000/(1.73*Z1085),0)</f>
        <v>4</v>
      </c>
      <c r="AC1093" s="1413">
        <v>0.069800000000000001</v>
      </c>
      <c r="AD1093" s="1413">
        <v>0.026200000000000001</v>
      </c>
      <c r="AE1093" s="1414">
        <f>ROUND(SQRT(AC1093^2+AD1093^2)*1000/(1.73*AC1085),0)</f>
        <v>4</v>
      </c>
      <c r="AF1093" s="1413">
        <v>0.069800000000000001</v>
      </c>
      <c r="AG1093" s="1413">
        <v>0.024</v>
      </c>
      <c r="AH1093" s="1414">
        <f>ROUND(SQRT(AF1093^2+AG1093^2)*1000/(1.73*AF1085),0)</f>
        <v>4</v>
      </c>
      <c r="AI1093" s="1413">
        <v>0.067599999999999993</v>
      </c>
      <c r="AJ1093" s="1413">
        <v>0.023599999999999999</v>
      </c>
      <c r="AK1093" s="1414">
        <f>ROUND(SQRT(AI1093^2+AJ1093^2)*1000/(1.73*AI1085),0)</f>
        <v>4</v>
      </c>
      <c r="AL1093" s="1415">
        <v>0.066199999999999995</v>
      </c>
      <c r="AM1093" s="1415">
        <v>0.023599999999999999</v>
      </c>
      <c r="AN1093" s="1416">
        <f>ROUND(SQRT(AL1093^2+AM1093^2)*1000/(1.73*AL1085),0)</f>
        <v>4</v>
      </c>
      <c r="AO1093" s="1413">
        <v>0.069800000000000001</v>
      </c>
      <c r="AP1093" s="1413">
        <v>0.024799999999999999</v>
      </c>
      <c r="AQ1093" s="1414">
        <f>ROUND(SQRT(AO1093^2+AP1093^2)*1000/(1.73*AO1085),0)</f>
        <v>4</v>
      </c>
      <c r="AR1093" s="1413">
        <v>0.067199999999999996</v>
      </c>
      <c r="AS1093" s="1413">
        <v>0.024400000000000002</v>
      </c>
      <c r="AT1093" s="1414">
        <f>ROUND(SQRT(AR1093^2+AS1093^2)*1000/(1.73*AR1085),0)</f>
        <v>4</v>
      </c>
      <c r="AU1093" s="1413">
        <v>0.070000000000000007</v>
      </c>
      <c r="AV1093" s="1413">
        <v>0.024</v>
      </c>
      <c r="AW1093" s="1414">
        <f>ROUND(SQRT(AU1093^2+AV1093^2)*1000/(1.73*AU1085),0)</f>
        <v>4</v>
      </c>
      <c r="AX1093" s="1413">
        <v>0.0688</v>
      </c>
      <c r="AY1093" s="1413">
        <v>0.024</v>
      </c>
      <c r="AZ1093" s="1414">
        <f>ROUND(SQRT(AX1093^2+AY1093^2)*1000/(1.73*AX1085),0)</f>
        <v>4</v>
      </c>
      <c r="BA1093" s="1413">
        <v>0.070199999999999999</v>
      </c>
      <c r="BB1093" s="1413">
        <v>0.024199999999999999</v>
      </c>
      <c r="BC1093" s="1414">
        <f>ROUND(SQRT(BA1093^2+BB1093^2)*1000/(1.73*BA1085),0)</f>
        <v>4</v>
      </c>
      <c r="BD1093" s="1413">
        <v>0.074200000000000002</v>
      </c>
      <c r="BE1093" s="1413">
        <v>0.024400000000000002</v>
      </c>
      <c r="BF1093" s="1414">
        <f>ROUND(SQRT(BD1093^2+BE1093^2)*1000/(1.73*BD1085),0)</f>
        <v>4</v>
      </c>
      <c r="BG1093" s="1413">
        <v>0.075200000000000003</v>
      </c>
      <c r="BH1093" s="1413">
        <v>0.026599999999999999</v>
      </c>
      <c r="BI1093" s="1414">
        <f>ROUND(SQRT(BG1093^2+BH1093^2)*1000/(1.73*BG1085),0)</f>
        <v>4</v>
      </c>
      <c r="BJ1093" s="1413">
        <v>0.079600000000000004</v>
      </c>
      <c r="BK1093" s="1413">
        <v>0.026599999999999999</v>
      </c>
      <c r="BL1093" s="1414">
        <f>ROUND(SQRT(BJ1093^2+BK1093^2)*1000/(1.73*BJ1085),0)</f>
        <v>5</v>
      </c>
      <c r="BM1093" s="1413">
        <v>0.084599999999999995</v>
      </c>
      <c r="BN1093" s="1413">
        <v>0.029000000000000001</v>
      </c>
      <c r="BO1093" s="1414">
        <f>ROUND(SQRT(BM1093^2+BN1093^2)*1000/(1.73*BM1085),0)</f>
        <v>5</v>
      </c>
      <c r="BP1093" s="1413">
        <v>0.083599999999999994</v>
      </c>
      <c r="BQ1093" s="1413">
        <v>0.027799999999999998</v>
      </c>
      <c r="BR1093" s="1414">
        <f>ROUND(SQRT(BP1093^2+BQ1093^2)*1000/(1.73*BP1085),0)</f>
        <v>5</v>
      </c>
      <c r="BS1093" s="1413">
        <v>0.078399999999999997</v>
      </c>
      <c r="BT1093" s="1413">
        <v>0.027</v>
      </c>
      <c r="BU1093" s="1414">
        <f>ROUND(SQRT(BS1093^2+BT1093^2)*1000/(1.73*BS1085),0)</f>
        <v>5</v>
      </c>
      <c r="BV1093" s="1413">
        <v>0.075200000000000003</v>
      </c>
      <c r="BW1093" s="1413">
        <v>0.0276</v>
      </c>
      <c r="BX1093" s="1414">
        <f>ROUND(SQRT(BV1093^2+BW1093^2)*1000/(1.73*BV1085),0)</f>
        <v>4</v>
      </c>
      <c r="BY1093" s="1413">
        <v>0.070400000000000004</v>
      </c>
      <c r="BZ1093" s="1413">
        <v>0.027199999999999998</v>
      </c>
      <c r="CA1093" s="1414">
        <f>ROUND(SQRT(BY1093^2+BZ1093^2)*1000/(1.73*BY1085),0)</f>
        <v>4</v>
      </c>
    </row>
    <row r="1094" s="1" customFormat="1" ht="18">
      <c r="A1094" s="808"/>
      <c r="B1094" s="1655"/>
      <c r="C1094" s="1629" t="s">
        <v>68</v>
      </c>
      <c r="D1094" s="1661"/>
      <c r="E1094" s="1662"/>
      <c r="F1094" s="1663"/>
      <c r="G1094" s="1412">
        <v>10</v>
      </c>
      <c r="H1094" s="1413">
        <v>0.42920000000000003</v>
      </c>
      <c r="I1094" s="1413">
        <v>0.2364</v>
      </c>
      <c r="J1094" s="1414">
        <f>ROUND(SQRT(H1094^2+I1094^2)*1000/(1.73*H1085),0)</f>
        <v>27</v>
      </c>
      <c r="K1094" s="1413">
        <v>0.43099999999999999</v>
      </c>
      <c r="L1094" s="1413">
        <v>0.23760000000000001</v>
      </c>
      <c r="M1094" s="1414">
        <f>ROUND(SQRT(K1094^2+L1094^2)*1000/(1.73*K1085),0)</f>
        <v>28</v>
      </c>
      <c r="N1094" s="1413">
        <v>0.42459999999999998</v>
      </c>
      <c r="O1094" s="1413">
        <v>0.2354</v>
      </c>
      <c r="P1094" s="1414">
        <f>ROUND(SQRT(N1094^2+O1094^2)*1000/(1.73*N1085),0)</f>
        <v>27</v>
      </c>
      <c r="Q1094" s="1413">
        <v>0.42959999999999998</v>
      </c>
      <c r="R1094" s="1413">
        <v>0.2354</v>
      </c>
      <c r="S1094" s="1414">
        <f>ROUND(SQRT(Q1094^2+R1094^2)*1000/(1.73*Q1085),0)</f>
        <v>27</v>
      </c>
      <c r="T1094" s="1413">
        <v>0.44419999999999998</v>
      </c>
      <c r="U1094" s="1413">
        <v>0.23519999999999999</v>
      </c>
      <c r="V1094" s="1414">
        <f>ROUND(SQRT(T1094^2+U1094^2)*1000/(1.73*T1085),0)</f>
        <v>28</v>
      </c>
      <c r="W1094" s="1413">
        <v>0.46139999999999998</v>
      </c>
      <c r="X1094" s="1413">
        <v>0.2346</v>
      </c>
      <c r="Y1094" s="1414">
        <f>ROUND(SQRT(W1094^2+X1094^2)*1000/(1.73*W1085),0)</f>
        <v>29</v>
      </c>
      <c r="Z1094" s="1413">
        <v>0.46820000000000001</v>
      </c>
      <c r="AA1094" s="1413">
        <v>0.23860000000000001</v>
      </c>
      <c r="AB1094" s="1414">
        <f>ROUND(SQRT(Z1094^2+AA1094^2)*1000/(1.73*Z1085),0)</f>
        <v>29</v>
      </c>
      <c r="AC1094" s="1413">
        <v>0.46920000000000001</v>
      </c>
      <c r="AD1094" s="1413">
        <v>0.24640000000000001</v>
      </c>
      <c r="AE1094" s="1414">
        <f>ROUND(SQRT(AC1094^2+AD1094^2)*1000/(1.73*AC1085),0)</f>
        <v>30</v>
      </c>
      <c r="AF1094" s="1413">
        <v>0.50480000000000003</v>
      </c>
      <c r="AG1094" s="1413">
        <v>0.27700000000000002</v>
      </c>
      <c r="AH1094" s="1414">
        <f>ROUND(SQRT(AF1094^2+AG1094^2)*1000/(1.73*AF1085),0)</f>
        <v>32</v>
      </c>
      <c r="AI1094" s="1413">
        <v>0.46000000000000002</v>
      </c>
      <c r="AJ1094" s="1413">
        <v>0.2828</v>
      </c>
      <c r="AK1094" s="1414">
        <f>ROUND(SQRT(AI1094^2+AJ1094^2)*1000/(1.73*AI1085),0)</f>
        <v>30</v>
      </c>
      <c r="AL1094" s="1415">
        <v>0.30919999999999997</v>
      </c>
      <c r="AM1094" s="1415">
        <v>0.20619999999999999</v>
      </c>
      <c r="AN1094" s="1416">
        <f>ROUND(SQRT(AL1094^2+AM1094^2)*1000/(1.73*AL1085),0)</f>
        <v>21</v>
      </c>
      <c r="AO1094" s="1413">
        <v>0.25540000000000002</v>
      </c>
      <c r="AP1094" s="1413">
        <v>0.15939999999999999</v>
      </c>
      <c r="AQ1094" s="1414">
        <f>ROUND(SQRT(AO1094^2+AP1094^2)*1000/(1.73*AO1085),0)</f>
        <v>17</v>
      </c>
      <c r="AR1094" s="1413">
        <v>0.29480000000000001</v>
      </c>
      <c r="AS1094" s="1413">
        <v>0.20280000000000001</v>
      </c>
      <c r="AT1094" s="1414">
        <f>ROUND(SQRT(AR1094^2+AS1094^2)*1000/(1.73*AR1085),0)</f>
        <v>20</v>
      </c>
      <c r="AU1094" s="1413">
        <v>0.29199999999999998</v>
      </c>
      <c r="AV1094" s="1413">
        <v>0.2014</v>
      </c>
      <c r="AW1094" s="1414">
        <f>ROUND(SQRT(AU1094^2+AV1094^2)*1000/(1.73*AU1085),0)</f>
        <v>20</v>
      </c>
      <c r="AX1094" s="1413">
        <v>0.30020000000000002</v>
      </c>
      <c r="AY1094" s="1413">
        <v>0.20019999999999999</v>
      </c>
      <c r="AZ1094" s="1414">
        <f>ROUND(SQRT(AX1094^2+AY1094^2)*1000/(1.73*AX1085),0)</f>
        <v>20</v>
      </c>
      <c r="BA1094" s="1413">
        <v>0.34000000000000002</v>
      </c>
      <c r="BB1094" s="1413">
        <v>0.2056</v>
      </c>
      <c r="BC1094" s="1414">
        <f>ROUND(SQRT(BA1094^2+BB1094^2)*1000/(1.73*BA1085),0)</f>
        <v>22</v>
      </c>
      <c r="BD1094" s="1413">
        <v>0.36840000000000001</v>
      </c>
      <c r="BE1094" s="1413">
        <v>0.17080000000000001</v>
      </c>
      <c r="BF1094" s="1414">
        <f>ROUND(SQRT(BD1094^2+BE1094^2)*1000/(1.73*BD1085),0)</f>
        <v>23</v>
      </c>
      <c r="BG1094" s="1413">
        <v>0.37859999999999999</v>
      </c>
      <c r="BH1094" s="1413">
        <v>0.15060000000000001</v>
      </c>
      <c r="BI1094" s="1414">
        <f>ROUND(SQRT(BG1094^2+BH1094^2)*1000/(1.73*BG1085),0)</f>
        <v>23</v>
      </c>
      <c r="BJ1094" s="1413">
        <v>0.38040000000000002</v>
      </c>
      <c r="BK1094" s="1413">
        <v>0.15359999999999999</v>
      </c>
      <c r="BL1094" s="1414">
        <f>ROUND(SQRT(BJ1094^2+BK1094^2)*1000/(1.73*BJ1085),0)</f>
        <v>23</v>
      </c>
      <c r="BM1094" s="1413">
        <v>0.39219999999999999</v>
      </c>
      <c r="BN1094" s="1413">
        <v>0.17760000000000001</v>
      </c>
      <c r="BO1094" s="1414">
        <f>ROUND(SQRT(BM1094^2+BN1094^2)*1000/(1.73*BM1085),0)</f>
        <v>24</v>
      </c>
      <c r="BP1094" s="1413">
        <v>0.45839999999999997</v>
      </c>
      <c r="BQ1094" s="1413">
        <v>0.24560000000000001</v>
      </c>
      <c r="BR1094" s="1414">
        <f>ROUND(SQRT(BP1094^2+BQ1094^2)*1000/(1.73*BP1085),0)</f>
        <v>29</v>
      </c>
      <c r="BS1094" s="1413">
        <v>0.45660000000000001</v>
      </c>
      <c r="BT1094" s="1413">
        <v>0.2442</v>
      </c>
      <c r="BU1094" s="1414">
        <f>ROUND(SQRT(BS1094^2+BT1094^2)*1000/(1.73*BS1085),0)</f>
        <v>29</v>
      </c>
      <c r="BV1094" s="1413">
        <v>0.4592</v>
      </c>
      <c r="BW1094" s="1413">
        <v>0.24340000000000001</v>
      </c>
      <c r="BX1094" s="1414">
        <f>ROUND(SQRT(BV1094^2+BW1094^2)*1000/(1.73*BV1085),0)</f>
        <v>29</v>
      </c>
      <c r="BY1094" s="1413">
        <v>0.44979999999999998</v>
      </c>
      <c r="BZ1094" s="1413">
        <v>0.24399999999999999</v>
      </c>
      <c r="CA1094" s="1414">
        <f>ROUND(SQRT(BY1094^2+BZ1094^2)*1000/(1.73*BY1085),0)</f>
        <v>29</v>
      </c>
    </row>
    <row r="1095" s="1" customFormat="1" ht="18">
      <c r="A1095" s="808"/>
      <c r="B1095" s="1655"/>
      <c r="C1095" s="1667" t="s">
        <v>69</v>
      </c>
      <c r="D1095" s="1658"/>
      <c r="E1095" s="1664"/>
      <c r="F1095" s="1665"/>
      <c r="G1095" s="1431">
        <v>10</v>
      </c>
      <c r="H1095" s="1496">
        <v>0.114</v>
      </c>
      <c r="I1095" s="1496">
        <v>0.026800000000000001</v>
      </c>
      <c r="J1095" s="1434">
        <f>ROUND(SQRT(H1095^2+I1095^2)*1000/(1.73*H1085),0)</f>
        <v>7</v>
      </c>
      <c r="K1095" s="1496">
        <v>0.108</v>
      </c>
      <c r="L1095" s="1496">
        <v>0.026599999999999999</v>
      </c>
      <c r="M1095" s="1434">
        <f>ROUND(SQRT(K1095^2+L1095^2)*1000/(1.73*K1085),0)</f>
        <v>6</v>
      </c>
      <c r="N1095" s="1496">
        <v>0.105</v>
      </c>
      <c r="O1095" s="1496">
        <v>0.025600000000000001</v>
      </c>
      <c r="P1095" s="1434">
        <f>ROUND(SQRT(N1095^2+O1095^2)*1000/(1.73*N1085),0)</f>
        <v>6</v>
      </c>
      <c r="Q1095" s="1496">
        <v>0.1066</v>
      </c>
      <c r="R1095" s="1496">
        <v>0.0264</v>
      </c>
      <c r="S1095" s="1434">
        <f>ROUND(SQRT(Q1095^2+R1095^2)*1000/(1.73*Q1085),0)</f>
        <v>6</v>
      </c>
      <c r="T1095" s="1496">
        <v>0.1066</v>
      </c>
      <c r="U1095" s="1496">
        <v>0.0264</v>
      </c>
      <c r="V1095" s="1434">
        <f>ROUND(SQRT(T1095^2+U1095^2)*1000/(1.73*T1085),0)</f>
        <v>6</v>
      </c>
      <c r="W1095" s="1496">
        <v>0.1104</v>
      </c>
      <c r="X1095" s="1496">
        <v>0.025399999999999999</v>
      </c>
      <c r="Y1095" s="1434">
        <f>ROUND(SQRT(W1095^2+X1095^2)*1000/(1.73*W1085),0)</f>
        <v>6</v>
      </c>
      <c r="Z1095" s="1496">
        <v>0.1176</v>
      </c>
      <c r="AA1095" s="1496">
        <v>0.0264</v>
      </c>
      <c r="AB1095" s="1434">
        <f>ROUND(SQRT(Z1095^2+AA1095^2)*1000/(1.73*Z1085),0)</f>
        <v>7</v>
      </c>
      <c r="AC1095" s="1496">
        <v>0.12280000000000001</v>
      </c>
      <c r="AD1095" s="1496">
        <v>0.0264</v>
      </c>
      <c r="AE1095" s="1434">
        <f>ROUND(SQRT(AC1095^2+AD1095^2)*1000/(1.73*AC1085),0)</f>
        <v>7</v>
      </c>
      <c r="AF1095" s="1496">
        <v>0.1244</v>
      </c>
      <c r="AG1095" s="1496">
        <v>0.026599999999999999</v>
      </c>
      <c r="AH1095" s="1434">
        <f>ROUND(SQRT(AF1095^2+AG1095^2)*1000/(1.73*AF1085),0)</f>
        <v>7</v>
      </c>
      <c r="AI1095" s="1496">
        <v>0.098599999999999993</v>
      </c>
      <c r="AJ1095" s="1496">
        <v>0.023800000000000002</v>
      </c>
      <c r="AK1095" s="1434">
        <f>ROUND(SQRT(AI1095^2+AJ1095^2)*1000/(1.73*AI1085),0)</f>
        <v>6</v>
      </c>
      <c r="AL1095" s="1497">
        <v>0.080000000000000002</v>
      </c>
      <c r="AM1095" s="1497">
        <v>0.0218</v>
      </c>
      <c r="AN1095" s="1437">
        <f>ROUND(SQRT(AL1095^2+AM1095^2)*1000/(1.73*AL1085),0)</f>
        <v>5</v>
      </c>
      <c r="AO1095" s="1496">
        <v>0.0516</v>
      </c>
      <c r="AP1095" s="1496">
        <v>0.017000000000000001</v>
      </c>
      <c r="AQ1095" s="1434">
        <f>ROUND(SQRT(AO1095^2+AP1095^2)*1000/(1.73*AO1085),0)</f>
        <v>3</v>
      </c>
      <c r="AR1095" s="1496">
        <v>0.050000000000000003</v>
      </c>
      <c r="AS1095" s="1496">
        <v>0.016400000000000001</v>
      </c>
      <c r="AT1095" s="1434">
        <f>ROUND(SQRT(AR1095^2+AS1095^2)*1000/(1.73*AR1085),0)</f>
        <v>3</v>
      </c>
      <c r="AU1095" s="1496">
        <v>0.052400000000000002</v>
      </c>
      <c r="AV1095" s="1496">
        <v>0.0166</v>
      </c>
      <c r="AW1095" s="1434">
        <f>ROUND(SQRT(AU1095^2+AV1095^2)*1000/(1.73*AU1085),0)</f>
        <v>3</v>
      </c>
      <c r="AX1095" s="1496">
        <v>0.048000000000000001</v>
      </c>
      <c r="AY1095" s="1496">
        <v>0.016</v>
      </c>
      <c r="AZ1095" s="1434">
        <f>ROUND(SQRT(AX1095^2+AY1095^2)*1000/(1.73*AX1085),0)</f>
        <v>3</v>
      </c>
      <c r="BA1095" s="1496">
        <v>0.050599999999999999</v>
      </c>
      <c r="BB1095" s="1496">
        <v>0.015599999999999999</v>
      </c>
      <c r="BC1095" s="1434">
        <f>ROUND(SQRT(BA1095^2+BB1095^2)*1000/(1.73*BA1085),0)</f>
        <v>3</v>
      </c>
      <c r="BD1095" s="1496">
        <v>0.073999999999999996</v>
      </c>
      <c r="BE1095" s="1496">
        <v>0.019599999999999999</v>
      </c>
      <c r="BF1095" s="1434">
        <f>ROUND(SQRT(BD1095^2+BE1095^2)*1000/(1.73*BD1085),0)</f>
        <v>4</v>
      </c>
      <c r="BG1095" s="1496">
        <v>0.079600000000000004</v>
      </c>
      <c r="BH1095" s="1496">
        <v>0.019400000000000001</v>
      </c>
      <c r="BI1095" s="1434">
        <f>ROUND(SQRT(BG1095^2+BH1095^2)*1000/(1.73*BG1085),0)</f>
        <v>5</v>
      </c>
      <c r="BJ1095" s="1496">
        <v>0.073999999999999996</v>
      </c>
      <c r="BK1095" s="1496">
        <v>0.020799999999999999</v>
      </c>
      <c r="BL1095" s="1434">
        <f>ROUND(SQRT(BJ1095^2+BK1095^2)*1000/(1.73*BJ1085),0)</f>
        <v>4</v>
      </c>
      <c r="BM1095" s="1496">
        <v>0.075399999999999995</v>
      </c>
      <c r="BN1095" s="1496">
        <v>0.021000000000000001</v>
      </c>
      <c r="BO1095" s="1434">
        <f>ROUND(SQRT(BM1095^2+BN1095^2)*1000/(1.73*BM1085),0)</f>
        <v>4</v>
      </c>
      <c r="BP1095" s="1496">
        <v>0.076200000000000004</v>
      </c>
      <c r="BQ1095" s="1496">
        <v>0.0206</v>
      </c>
      <c r="BR1095" s="1434">
        <f>ROUND(SQRT(BP1095^2+BQ1095^2)*1000/(1.73*BP1085),0)</f>
        <v>4</v>
      </c>
      <c r="BS1095" s="1496">
        <v>0.076799999999999993</v>
      </c>
      <c r="BT1095" s="1496">
        <v>0.020799999999999999</v>
      </c>
      <c r="BU1095" s="1434">
        <f>ROUND(SQRT(BS1095^2+BT1095^2)*1000/(1.73*BS1085),0)</f>
        <v>4</v>
      </c>
      <c r="BV1095" s="1496">
        <v>0.077399999999999997</v>
      </c>
      <c r="BW1095" s="1496">
        <v>0.021000000000000001</v>
      </c>
      <c r="BX1095" s="1434">
        <f>ROUND(SQRT(BV1095^2+BW1095^2)*1000/(1.73*BV1085),0)</f>
        <v>5</v>
      </c>
      <c r="BY1095" s="1496">
        <v>0.072999999999999995</v>
      </c>
      <c r="BZ1095" s="1496">
        <v>0.020199999999999999</v>
      </c>
      <c r="CA1095" s="1434">
        <f>ROUND(SQRT(BY1095^2+BZ1095^2)*1000/(1.73*BY1085),0)</f>
        <v>4</v>
      </c>
    </row>
    <row r="1096" s="1" customFormat="1" ht="19.5" customHeight="1">
      <c r="A1096" s="1668"/>
      <c r="B1096" s="1669" t="s">
        <v>428</v>
      </c>
      <c r="C1096" s="1670" t="s">
        <v>411</v>
      </c>
      <c r="D1096" s="1671"/>
      <c r="E1096" s="1671"/>
      <c r="F1096" s="1672"/>
      <c r="G1096" s="1641"/>
      <c r="H1096" s="1592">
        <f>H1071+H1075</f>
        <v>1.0288958749999999</v>
      </c>
      <c r="I1096" s="1592">
        <f>I1071+I1075</f>
        <v>0.57000831475000002</v>
      </c>
      <c r="J1096" s="1593"/>
      <c r="K1096" s="1592">
        <f>K1071+K1075</f>
        <v>0.99763693749999982</v>
      </c>
      <c r="L1096" s="1592">
        <f>L1071+L1075</f>
        <v>0.55269086337499995</v>
      </c>
      <c r="M1096" s="1593"/>
      <c r="N1096" s="1592">
        <f>N1071+N1075</f>
        <v>0.98227237500000009</v>
      </c>
      <c r="O1096" s="1592">
        <f>O1071+O1075</f>
        <v>0.54417889575000011</v>
      </c>
      <c r="P1096" s="1593"/>
      <c r="Q1096" s="1592">
        <f>Q1071+Q1075</f>
        <v>0.96690781249999991</v>
      </c>
      <c r="R1096" s="1592">
        <f>R1071+R1075</f>
        <v>0.53566692812499994</v>
      </c>
      <c r="S1096" s="1593"/>
      <c r="T1096" s="1592">
        <f>T1071+T1075</f>
        <v>0.95154325000000006</v>
      </c>
      <c r="U1096" s="1592">
        <f>U1071+U1075</f>
        <v>0.5271549605000001</v>
      </c>
      <c r="V1096" s="1593"/>
      <c r="W1096" s="1592">
        <f>W1071+W1075</f>
        <v>1.0135313125000001</v>
      </c>
      <c r="X1096" s="1592">
        <f>X1071+X1075</f>
        <v>0.56149634712499996</v>
      </c>
      <c r="Y1096" s="1593"/>
      <c r="Z1096" s="1592">
        <f>Z1071+Z1075</f>
        <v>1.0601548125</v>
      </c>
      <c r="AA1096" s="1592">
        <f>AA1071+AA1075</f>
        <v>0.58732576612500009</v>
      </c>
      <c r="AB1096" s="1593"/>
      <c r="AC1096" s="1592">
        <f>AC1071+AC1075</f>
        <v>1.0914137500000001</v>
      </c>
      <c r="AD1096" s="1592">
        <f>AD1071+AD1075</f>
        <v>0.60464321750000016</v>
      </c>
      <c r="AE1096" s="1593"/>
      <c r="AF1096" s="1592">
        <f>AF1071+AF1075</f>
        <v>1.1380372500000002</v>
      </c>
      <c r="AG1096" s="1592">
        <f>AG1071+AG1075</f>
        <v>0.63047263650000007</v>
      </c>
      <c r="AH1096" s="1593"/>
      <c r="AI1096" s="1592">
        <f>AI1071+AI1075</f>
        <v>1.0606846250000002</v>
      </c>
      <c r="AJ1096" s="1592">
        <f>AJ1071+AJ1075</f>
        <v>0.58761928225000015</v>
      </c>
      <c r="AK1096" s="1593"/>
      <c r="AL1096" s="1594">
        <f>AL1071+AL1075</f>
        <v>0.90438993750000007</v>
      </c>
      <c r="AM1096" s="1594">
        <f>AM1071+AM1075</f>
        <v>0.50103202537500002</v>
      </c>
      <c r="AN1096" s="1595"/>
      <c r="AO1096" s="1592">
        <f>AO1071+AO1075</f>
        <v>0.77988400000000002</v>
      </c>
      <c r="AP1096" s="1592">
        <f>AP1071+AP1075</f>
        <v>0.43205573600000002</v>
      </c>
      <c r="AQ1096" s="1593"/>
      <c r="AR1096" s="1592">
        <f>AR1071+AR1075</f>
        <v>0.85776643749999992</v>
      </c>
      <c r="AS1096" s="1592">
        <f>AS1071+AS1075</f>
        <v>0.475202606375</v>
      </c>
      <c r="AT1096" s="1593"/>
      <c r="AU1096" s="1592">
        <f>AU1071+AU1075</f>
        <v>0.87313099999999988</v>
      </c>
      <c r="AV1096" s="1592">
        <f>AV1071+AV1075</f>
        <v>0.48371457400000001</v>
      </c>
      <c r="AW1096" s="1593"/>
      <c r="AX1096" s="1592">
        <f>AX1071+AX1075</f>
        <v>0.63948368749999995</v>
      </c>
      <c r="AY1096" s="1592">
        <f>AY1071+AY1075</f>
        <v>0.35427396287500001</v>
      </c>
      <c r="AZ1096" s="1593"/>
      <c r="BA1096" s="1592">
        <f>BA1071+BA1075</f>
        <v>0.70147175000000006</v>
      </c>
      <c r="BB1096" s="1592">
        <f>BB1071+BB1075</f>
        <v>0.38861534950000004</v>
      </c>
      <c r="BC1096" s="1593"/>
      <c r="BD1096" s="1592">
        <f>BD1071+BD1075</f>
        <v>0.9510134375</v>
      </c>
      <c r="BE1096" s="1592">
        <f>BE1071+BE1075</f>
        <v>0.52686144437500004</v>
      </c>
      <c r="BF1096" s="1593"/>
      <c r="BG1096" s="1592">
        <f>BG1071+BG1075</f>
        <v>1.0135313125000001</v>
      </c>
      <c r="BH1096" s="1592">
        <f>BH1071+BH1075</f>
        <v>0.56149634712500007</v>
      </c>
      <c r="BI1096" s="1593"/>
      <c r="BJ1096" s="1592">
        <f>BJ1071+BJ1075</f>
        <v>0.93564887499999994</v>
      </c>
      <c r="BK1096" s="1592">
        <f>BK1071+BK1075</f>
        <v>0.51834947674999998</v>
      </c>
      <c r="BL1096" s="1593"/>
      <c r="BM1096" s="1592">
        <f>BM1071+BM1075</f>
        <v>0.99816674999999999</v>
      </c>
      <c r="BN1096" s="1592">
        <f>BN1071+BN1075</f>
        <v>0.55298437950000001</v>
      </c>
      <c r="BO1096" s="1593"/>
      <c r="BP1096" s="1592">
        <f>BP1071+BP1075</f>
        <v>1.0914137500000001</v>
      </c>
      <c r="BQ1096" s="1592">
        <f>BQ1071+BQ1075</f>
        <v>0.60464321750000005</v>
      </c>
      <c r="BR1096" s="1593"/>
      <c r="BS1096" s="1592">
        <f>BS1071+BS1075</f>
        <v>1.0914137500000001</v>
      </c>
      <c r="BT1096" s="1592">
        <f>BT1071+BT1075</f>
        <v>0.60464321750000005</v>
      </c>
      <c r="BU1096" s="1593"/>
      <c r="BV1096" s="1592">
        <f>BV1071+BV1075</f>
        <v>1.0288958749999999</v>
      </c>
      <c r="BW1096" s="1592">
        <f>BW1071+BW1075</f>
        <v>0.57000831475000002</v>
      </c>
      <c r="BX1096" s="1593"/>
      <c r="BY1096" s="1592">
        <f>BY1071+BY1075</f>
        <v>1.0288958750000001</v>
      </c>
      <c r="BZ1096" s="1592">
        <f>BZ1071+BZ1075</f>
        <v>0.57000831475000013</v>
      </c>
      <c r="CA1096" s="1596"/>
    </row>
    <row r="1097" s="1" customFormat="1" ht="19.5" customHeight="1">
      <c r="A1097" s="1673"/>
      <c r="B1097" s="1449"/>
      <c r="C1097" s="1450" t="s">
        <v>412</v>
      </c>
      <c r="D1097" s="1409"/>
      <c r="E1097" s="1409"/>
      <c r="F1097" s="1410"/>
      <c r="G1097" s="1412"/>
      <c r="H1097" s="1419">
        <f>SUM(H1079:H1081)</f>
        <v>1.6471</v>
      </c>
      <c r="I1097" s="1419">
        <f>SUM(I1079:I1081)</f>
        <v>0.62439999999999996</v>
      </c>
      <c r="J1097" s="1414"/>
      <c r="K1097" s="1419">
        <f>SUM(K1079:K1081)</f>
        <v>1.5904</v>
      </c>
      <c r="L1097" s="1419">
        <f>SUM(L1079:L1081)</f>
        <v>0.59009999999999996</v>
      </c>
      <c r="M1097" s="1414"/>
      <c r="N1097" s="1419">
        <f>SUM(N1079:N1081)</f>
        <v>1.5844499999999999</v>
      </c>
      <c r="O1097" s="1419">
        <f>SUM(O1079:O1081)</f>
        <v>0.60199999999999998</v>
      </c>
      <c r="P1097" s="1414"/>
      <c r="Q1097" s="1419">
        <f>SUM(Q1079:Q1081)</f>
        <v>1.5662499999999999</v>
      </c>
      <c r="R1097" s="1419">
        <f>SUM(R1079:R1081)</f>
        <v>0.58345000000000002</v>
      </c>
      <c r="S1097" s="1414"/>
      <c r="T1097" s="1419">
        <f>SUM(T1079:T1081)</f>
        <v>1.5659000000000001</v>
      </c>
      <c r="U1097" s="1419">
        <f>SUM(U1079:U1081)</f>
        <v>0.56384999999999996</v>
      </c>
      <c r="V1097" s="1414"/>
      <c r="W1097" s="1419">
        <f>SUM(W1079:W1081)</f>
        <v>1.6295999999999999</v>
      </c>
      <c r="X1097" s="1419">
        <f>SUM(X1079:X1081)</f>
        <v>0.59360000000000002</v>
      </c>
      <c r="Y1097" s="1414"/>
      <c r="Z1097" s="1419">
        <f>SUM(Z1079:Z1081)</f>
        <v>1.6807000000000001</v>
      </c>
      <c r="AA1097" s="1419">
        <f>SUM(AA1079:AA1081)</f>
        <v>0.60585</v>
      </c>
      <c r="AB1097" s="1414"/>
      <c r="AC1097" s="1419">
        <f>SUM(AC1079:AC1081)</f>
        <v>1.7276</v>
      </c>
      <c r="AD1097" s="1419">
        <f>SUM(AD1079:AD1081)</f>
        <v>0.64400000000000002</v>
      </c>
      <c r="AE1097" s="1414"/>
      <c r="AF1097" s="1419">
        <f>SUM(AF1079:AF1081)</f>
        <v>1.7720499999999999</v>
      </c>
      <c r="AG1097" s="1419">
        <f>SUM(AG1079:AG1081)</f>
        <v>0.65905000000000002</v>
      </c>
      <c r="AH1097" s="1414"/>
      <c r="AI1097" s="1419">
        <f>SUM(AI1079:AI1081)</f>
        <v>1.6796499999999999</v>
      </c>
      <c r="AJ1097" s="1419">
        <f>SUM(AJ1079:AJ1081)</f>
        <v>0.66744999999999999</v>
      </c>
      <c r="AK1097" s="1414"/>
      <c r="AL1097" s="1420">
        <f>SUM(AL1079:AL1081)</f>
        <v>1.5147999999999999</v>
      </c>
      <c r="AM1097" s="1420">
        <f>SUM(AM1079:AM1081)</f>
        <v>0.58904999999999996</v>
      </c>
      <c r="AN1097" s="1416"/>
      <c r="AO1097" s="1419">
        <f>SUM(AO1079:AO1081)</f>
        <v>1.4062999999999999</v>
      </c>
      <c r="AP1097" s="1419">
        <f>SUM(AP1079:AP1081)</f>
        <v>0.50329999999999997</v>
      </c>
      <c r="AQ1097" s="1414"/>
      <c r="AR1097" s="1419">
        <f>SUM(AR1079:AR1081)</f>
        <v>1.4622999999999999</v>
      </c>
      <c r="AS1097" s="1419">
        <f>SUM(AS1079:AS1081)</f>
        <v>0.5726</v>
      </c>
      <c r="AT1097" s="1414"/>
      <c r="AU1097" s="1419">
        <f>SUM(AU1079:AU1081)</f>
        <v>1.4769999999999999</v>
      </c>
      <c r="AV1097" s="1419">
        <f>SUM(AV1079:AV1081)</f>
        <v>0.56630000000000003</v>
      </c>
      <c r="AW1097" s="1414"/>
      <c r="AX1097" s="1419">
        <f>SUM(AX1079:AX1081)</f>
        <v>1.4455</v>
      </c>
      <c r="AY1097" s="1419">
        <f>SUM(AY1079:AY1081)</f>
        <v>0.55369999999999997</v>
      </c>
      <c r="AZ1097" s="1414"/>
      <c r="BA1097" s="1419">
        <f>SUM(BA1079:BA1081)</f>
        <v>1.54525</v>
      </c>
      <c r="BB1097" s="1419">
        <f>SUM(BB1079:BB1081)</f>
        <v>0.56874999999999998</v>
      </c>
      <c r="BC1097" s="1414"/>
      <c r="BD1097" s="1419">
        <f>SUM(BD1079:BD1081)</f>
        <v>1.6099999999999999</v>
      </c>
      <c r="BE1097" s="1419">
        <f>SUM(BE1079:BE1081)</f>
        <v>0.49524999999999997</v>
      </c>
      <c r="BF1097" s="1414"/>
      <c r="BG1097" s="1419">
        <f>SUM(BG1079:BG1081)</f>
        <v>1.6947000000000001</v>
      </c>
      <c r="BH1097" s="1419">
        <f>SUM(BH1079:BH1081)</f>
        <v>0.43120000000000003</v>
      </c>
      <c r="BI1097" s="1414"/>
      <c r="BJ1097" s="1419">
        <f>SUM(BJ1079:BJ1081)</f>
        <v>1.5844499999999999</v>
      </c>
      <c r="BK1097" s="1419">
        <f>SUM(BK1079:BK1081)</f>
        <v>0.50085000000000002</v>
      </c>
      <c r="BL1097" s="1414"/>
      <c r="BM1097" s="1419">
        <f>SUM(BM1079:BM1081)</f>
        <v>1.6691500000000001</v>
      </c>
      <c r="BN1097" s="1419">
        <f>SUM(BN1079:BN1081)</f>
        <v>0.56279999999999997</v>
      </c>
      <c r="BO1097" s="1414"/>
      <c r="BP1097" s="1419">
        <f>SUM(BP1079:BP1081)</f>
        <v>1.7507000000000001</v>
      </c>
      <c r="BQ1097" s="1419">
        <f>SUM(BQ1079:BQ1081)</f>
        <v>0.63735000000000008</v>
      </c>
      <c r="BR1097" s="1414"/>
      <c r="BS1097" s="1419">
        <f>SUM(BS1079:BS1081)</f>
        <v>1.7591000000000001</v>
      </c>
      <c r="BT1097" s="1419">
        <f>SUM(BT1079:BT1081)</f>
        <v>0.65625</v>
      </c>
      <c r="BU1097" s="1414"/>
      <c r="BV1097" s="1419">
        <f>SUM(BV1079:BV1081)</f>
        <v>1.66215</v>
      </c>
      <c r="BW1097" s="1419">
        <f>SUM(BW1079:BW1081)</f>
        <v>0.62404999999999999</v>
      </c>
      <c r="BX1097" s="1414"/>
      <c r="BY1097" s="1419">
        <f>SUM(BY1079:BY1081)</f>
        <v>1.6611</v>
      </c>
      <c r="BZ1097" s="1419">
        <f>SUM(BZ1079:BZ1081)</f>
        <v>0.62264999999999993</v>
      </c>
      <c r="CA1097" s="1598"/>
    </row>
    <row r="1098" s="1" customFormat="1" ht="20.25" customHeight="1">
      <c r="A1098" s="1674"/>
      <c r="B1098" s="1675"/>
      <c r="C1098" s="1676" t="s">
        <v>413</v>
      </c>
      <c r="D1098" s="1677"/>
      <c r="E1098" s="1678"/>
      <c r="F1098" s="1679"/>
      <c r="G1098" s="1642"/>
      <c r="H1098" s="1601">
        <f>(H1096-H1097)/H1096*100</f>
        <v>-60.084226209965138</v>
      </c>
      <c r="I1098" s="1601">
        <f>(I1096-I1097)/I1096*100</f>
        <v>-9.5422617254023017</v>
      </c>
      <c r="J1098" s="1602"/>
      <c r="K1098" s="1601">
        <f>(K1096-K1097)/K1096*100</f>
        <v>-59.416711653180975</v>
      </c>
      <c r="L1098" s="1601">
        <f>(L1096-L1097)/L1096*100</f>
        <v>-6.768546235152427</v>
      </c>
      <c r="M1098" s="1602"/>
      <c r="N1098" s="1601">
        <f>(N1096-N1097)/N1096*100</f>
        <v>-61.304546511348214</v>
      </c>
      <c r="O1098" s="1601">
        <f>(O1096-O1097)/O1096*100</f>
        <v>-10.625385273405257</v>
      </c>
      <c r="P1098" s="1602"/>
      <c r="Q1098" s="1601">
        <f>(Q1096-Q1097)/Q1096*100</f>
        <v>-61.985452982364862</v>
      </c>
      <c r="R1098" s="1601">
        <f>(R1096-R1097)/R1096*100</f>
        <v>-8.920295311539137</v>
      </c>
      <c r="S1098" s="1602"/>
      <c r="T1098" s="1601">
        <f>(T1096-T1097)/T1096*100</f>
        <v>-64.564248656064763</v>
      </c>
      <c r="U1098" s="1601">
        <f>(U1096-U1097)/U1096*100</f>
        <v>-6.9609587786473748</v>
      </c>
      <c r="V1098" s="1602"/>
      <c r="W1098" s="1601">
        <f>(W1096-W1097)/W1096*100</f>
        <v>-60.784376358377166</v>
      </c>
      <c r="X1098" s="1601">
        <f>(X1096-X1097)/X1096*100</f>
        <v>-5.7175176720879284</v>
      </c>
      <c r="Y1098" s="1602"/>
      <c r="Z1098" s="1601">
        <f>(Z1096-Z1097)/Z1096*100</f>
        <v>-58.533450037986803</v>
      </c>
      <c r="AA1098" s="1601">
        <f>(AA1096-AA1097)/AA1096*100</f>
        <v>-3.1539964604681434</v>
      </c>
      <c r="AB1098" s="1602"/>
      <c r="AC1098" s="1601">
        <f>(AC1096-AC1097)/AC1096*100</f>
        <v>-58.290107669983072</v>
      </c>
      <c r="AD1098" s="1601">
        <f>(AD1096-AD1097)/AD1096*100</f>
        <v>-6.5090918678832015</v>
      </c>
      <c r="AE1098" s="1602"/>
      <c r="AF1098" s="1601">
        <f>(AF1096-AF1097)/AF1096*100</f>
        <v>-55.711071847604245</v>
      </c>
      <c r="AG1098" s="1601">
        <f>(AG1096-AG1097)/AG1096*100</f>
        <v>-4.5326889456525921</v>
      </c>
      <c r="AH1098" s="1602"/>
      <c r="AI1098" s="1601">
        <f>(AI1096-AI1097)/AI1096*100</f>
        <v>-58.355269833387055</v>
      </c>
      <c r="AJ1098" s="1601">
        <f>(AJ1096-AJ1097)/AJ1096*100</f>
        <v>-13.585448973751715</v>
      </c>
      <c r="AK1098" s="1602"/>
      <c r="AL1098" s="1603">
        <f>(AL1096-AL1097)/AL1096*100</f>
        <v>-67.494123628503971</v>
      </c>
      <c r="AM1098" s="1603">
        <f>(AM1096-AM1097)/AM1096*100</f>
        <v>-17.567335053906469</v>
      </c>
      <c r="AN1098" s="1604"/>
      <c r="AO1098" s="1601">
        <f>(AO1096-AO1097)/AO1096*100</f>
        <v>-80.321688866549366</v>
      </c>
      <c r="AP1098" s="1601">
        <f>(AP1096-AP1097)/AP1096*100</f>
        <v>-16.489600313974293</v>
      </c>
      <c r="AQ1098" s="1602"/>
      <c r="AR1098" s="1601">
        <f>(AR1096-AR1097)/AR1096*100</f>
        <v>-70.477642406007519</v>
      </c>
      <c r="AS1098" s="1601">
        <f>(AS1096-AS1097)/AS1096*100</f>
        <v>-20.495972100822215</v>
      </c>
      <c r="AT1098" s="1602"/>
      <c r="AU1098" s="1601">
        <f>(AU1096-AU1097)/AU1096*100</f>
        <v>-69.161328597885088</v>
      </c>
      <c r="AV1098" s="1601">
        <f>(AV1096-AV1097)/AV1096*100</f>
        <v>-17.073172990648825</v>
      </c>
      <c r="AW1098" s="1602"/>
      <c r="AX1098" s="1601">
        <f>(AX1096-AX1097)/AX1096*100</f>
        <v>-126.04173151797559</v>
      </c>
      <c r="AY1098" s="1601">
        <f>(AY1096-AY1097)/AY1096*100</f>
        <v>-56.29147440207575</v>
      </c>
      <c r="AZ1098" s="1602"/>
      <c r="BA1098" s="1601">
        <f>(BA1096-BA1097)/BA1096*100</f>
        <v>-120.28684690438351</v>
      </c>
      <c r="BB1098" s="1601">
        <f>(BB1096-BB1097)/BB1096*100</f>
        <v>-46.352942757347243</v>
      </c>
      <c r="BC1098" s="1602"/>
      <c r="BD1098" s="1601">
        <f>(BD1096-BD1097)/BD1096*100</f>
        <v>-69.293086355575269</v>
      </c>
      <c r="BE1098" s="1601">
        <f>(BE1096-BE1097)/BE1096*100</f>
        <v>5.9999540130517204</v>
      </c>
      <c r="BF1098" s="1602"/>
      <c r="BG1098" s="1601">
        <f>(BG1096-BG1097)/BG1096*100</f>
        <v>-67.207463558260812</v>
      </c>
      <c r="BH1098" s="1601">
        <f>(BH1096-BH1097)/BH1096*100</f>
        <v>23.205199426879535</v>
      </c>
      <c r="BI1098" s="1602"/>
      <c r="BJ1098" s="1601">
        <f>(BJ1096-BJ1097)/BJ1096*100</f>
        <v>-69.342372158572843</v>
      </c>
      <c r="BK1098" s="1601">
        <f>(BK1096-BK1097)/BK1096*100</f>
        <v>3.375999694206302</v>
      </c>
      <c r="BL1098" s="1602"/>
      <c r="BM1098" s="1601">
        <f>(BM1096-BM1097)/BM1096*100</f>
        <v>-67.221558922895412</v>
      </c>
      <c r="BN1098" s="1601">
        <f>(BN1096-BN1097)/BN1096*100</f>
        <v>-1.7750267211661725</v>
      </c>
      <c r="BO1098" s="1602"/>
      <c r="BP1098" s="1601">
        <f>(BP1096-BP1097)/BP1096*100</f>
        <v>-60.40662855860117</v>
      </c>
      <c r="BQ1098" s="1601">
        <f>(BQ1096-BQ1097)/BQ1096*100</f>
        <v>-5.4092697235953082</v>
      </c>
      <c r="BR1098" s="1602"/>
      <c r="BS1098" s="1601">
        <f>(BS1096-BS1097)/BS1096*100</f>
        <v>-61.176272518098664</v>
      </c>
      <c r="BT1098" s="1601">
        <f>(BT1096-BT1097)/BT1096*100</f>
        <v>-8.5350800284136064</v>
      </c>
      <c r="BU1098" s="1602"/>
      <c r="BV1098" s="1601">
        <f>(BV1096-BV1097)/BV1096*100</f>
        <v>-61.546959258632484</v>
      </c>
      <c r="BW1098" s="1601">
        <f>(BW1096-BW1097)/BW1096*100</f>
        <v>-9.480859112327531</v>
      </c>
      <c r="BX1098" s="1602"/>
      <c r="BY1098" s="1601">
        <f>(BY1096-BY1097)/BY1096*100</f>
        <v>-61.444908115702169</v>
      </c>
      <c r="BZ1098" s="1601">
        <f>(BZ1096-BZ1097)/BZ1096*100</f>
        <v>-9.2352486600283896</v>
      </c>
      <c r="CA1098" s="1605"/>
    </row>
    <row r="1099" s="1" customFormat="1" ht="19.5" customHeight="1">
      <c r="A1099" s="1332"/>
      <c r="B1099" s="1449" t="s">
        <v>414</v>
      </c>
      <c r="C1099" s="1680" t="s">
        <v>411</v>
      </c>
      <c r="D1099" s="1400"/>
      <c r="E1099" s="1400"/>
      <c r="F1099" s="1542"/>
      <c r="G1099" s="1464"/>
      <c r="H1099" s="1404">
        <f>H1072</f>
        <v>0.24079999999999999</v>
      </c>
      <c r="I1099" s="1404">
        <f>I1072</f>
        <v>0.063200000000000006</v>
      </c>
      <c r="J1099" s="1405"/>
      <c r="K1099" s="1404">
        <f>K1072</f>
        <v>0.25440000000000002</v>
      </c>
      <c r="L1099" s="1404">
        <f>L1072</f>
        <v>0.067199999999999996</v>
      </c>
      <c r="M1099" s="1405"/>
      <c r="N1099" s="1404">
        <f>N1072</f>
        <v>0.23000000000000001</v>
      </c>
      <c r="O1099" s="1404">
        <f>O1072</f>
        <v>0.059999999999999998</v>
      </c>
      <c r="P1099" s="1405"/>
      <c r="Q1099" s="1404">
        <f>Q1072</f>
        <v>0.22559999999999999</v>
      </c>
      <c r="R1099" s="1404">
        <f>R1072</f>
        <v>0.059200000000000003</v>
      </c>
      <c r="S1099" s="1405"/>
      <c r="T1099" s="1404">
        <f>T1072</f>
        <v>0.2276</v>
      </c>
      <c r="U1099" s="1404">
        <f>U1072</f>
        <v>0.057200000000000001</v>
      </c>
      <c r="V1099" s="1405"/>
      <c r="W1099" s="1404">
        <f>W1072</f>
        <v>0.2324</v>
      </c>
      <c r="X1099" s="1404">
        <f>X1072</f>
        <v>0.057200000000000001</v>
      </c>
      <c r="Y1099" s="1405"/>
      <c r="Z1099" s="1404">
        <f>Z1072</f>
        <v>0.24279999999999999</v>
      </c>
      <c r="AA1099" s="1404">
        <f>AA1072</f>
        <v>0.058400000000000001</v>
      </c>
      <c r="AB1099" s="1405"/>
      <c r="AC1099" s="1404">
        <f>AC1072</f>
        <v>0.23960000000000001</v>
      </c>
      <c r="AD1099" s="1404">
        <f>AD1072</f>
        <v>0.060400000000000002</v>
      </c>
      <c r="AE1099" s="1405"/>
      <c r="AF1099" s="1404">
        <f>AF1072</f>
        <v>0.2392</v>
      </c>
      <c r="AG1099" s="1404">
        <f>AG1072</f>
        <v>0.057599999999999998</v>
      </c>
      <c r="AH1099" s="1405"/>
      <c r="AI1099" s="1404">
        <f>AI1072</f>
        <v>0.2288</v>
      </c>
      <c r="AJ1099" s="1404">
        <f>AJ1072</f>
        <v>0.055599999999999997</v>
      </c>
      <c r="AK1099" s="1405"/>
      <c r="AL1099" s="1406">
        <f>AL1072</f>
        <v>0.216</v>
      </c>
      <c r="AM1099" s="1406">
        <f>AM1072</f>
        <v>0.058000000000000003</v>
      </c>
      <c r="AN1099" s="1407"/>
      <c r="AO1099" s="1404">
        <f>AO1072</f>
        <v>0.21959999999999999</v>
      </c>
      <c r="AP1099" s="1404">
        <f>AP1072</f>
        <v>0.059200000000000003</v>
      </c>
      <c r="AQ1099" s="1405"/>
      <c r="AR1099" s="1404">
        <f>AR1072</f>
        <v>0.23119999999999999</v>
      </c>
      <c r="AS1099" s="1404">
        <f>AS1072</f>
        <v>0.061600000000000002</v>
      </c>
      <c r="AT1099" s="1405"/>
      <c r="AU1099" s="1404">
        <f>AU1072</f>
        <v>0.2344</v>
      </c>
      <c r="AV1099" s="1404">
        <f>AV1072</f>
        <v>0.0608</v>
      </c>
      <c r="AW1099" s="1405"/>
      <c r="AX1099" s="1404">
        <f>AX1072</f>
        <v>0.22600000000000001</v>
      </c>
      <c r="AY1099" s="1404">
        <f>AY1072</f>
        <v>0.060400000000000002</v>
      </c>
      <c r="AZ1099" s="1405"/>
      <c r="BA1099" s="1404">
        <f>BA1072</f>
        <v>0.24440000000000001</v>
      </c>
      <c r="BB1099" s="1404">
        <f>BB1072</f>
        <v>0.058400000000000001</v>
      </c>
      <c r="BC1099" s="1405"/>
      <c r="BD1099" s="1404">
        <f>BD1072</f>
        <v>0.29120000000000001</v>
      </c>
      <c r="BE1099" s="1404">
        <f>BE1072</f>
        <v>0.066000000000000003</v>
      </c>
      <c r="BF1099" s="1405"/>
      <c r="BG1099" s="1404">
        <f>BG1072</f>
        <v>0.31840000000000002</v>
      </c>
      <c r="BH1099" s="1404">
        <f>BH1072</f>
        <v>0.067199999999999996</v>
      </c>
      <c r="BI1099" s="1405"/>
      <c r="BJ1099" s="1404">
        <f>BJ1072</f>
        <v>0.30520000000000003</v>
      </c>
      <c r="BK1099" s="1404">
        <f>BK1072</f>
        <v>0.070400000000000004</v>
      </c>
      <c r="BL1099" s="1405"/>
      <c r="BM1099" s="1404">
        <f>BM1072</f>
        <v>0.31119999999999998</v>
      </c>
      <c r="BN1099" s="1404">
        <f>BN1072</f>
        <v>0.070000000000000007</v>
      </c>
      <c r="BO1099" s="1405"/>
      <c r="BP1099" s="1404">
        <f>BP1072</f>
        <v>0.29720000000000002</v>
      </c>
      <c r="BQ1099" s="1404">
        <f>BQ1072</f>
        <v>0.064399999999999999</v>
      </c>
      <c r="BR1099" s="1405"/>
      <c r="BS1099" s="1404">
        <f>BS1072</f>
        <v>0.28439999999999999</v>
      </c>
      <c r="BT1099" s="1404">
        <f>BT1072</f>
        <v>0.062</v>
      </c>
      <c r="BU1099" s="1405"/>
      <c r="BV1099" s="1404">
        <f>BV1072</f>
        <v>0.248</v>
      </c>
      <c r="BW1099" s="1404">
        <f>BW1072</f>
        <v>0.058000000000000003</v>
      </c>
      <c r="BX1099" s="1405"/>
      <c r="BY1099" s="1404">
        <f>BY1072</f>
        <v>0.252</v>
      </c>
      <c r="BZ1099" s="1404">
        <f>BZ1072</f>
        <v>0.0608</v>
      </c>
      <c r="CA1099" s="1405"/>
    </row>
    <row r="1100" s="1" customFormat="1" ht="19.5" customHeight="1">
      <c r="A1100" s="1332"/>
      <c r="B1100" s="1449"/>
      <c r="C1100" s="1450" t="s">
        <v>412</v>
      </c>
      <c r="D1100" s="1409"/>
      <c r="E1100" s="1409"/>
      <c r="F1100" s="1410"/>
      <c r="G1100" s="1412"/>
      <c r="H1100" s="1419">
        <f>SUM(H1086:H1090)</f>
        <v>0.24089065000000001</v>
      </c>
      <c r="I1100" s="1419">
        <f>SUM(I1086:I1090)</f>
        <v>0.063700000000000007</v>
      </c>
      <c r="J1100" s="1414"/>
      <c r="K1100" s="1419">
        <f>SUM(K1086:K1090)</f>
        <v>0.25458831300000001</v>
      </c>
      <c r="L1100" s="1419">
        <f>SUM(L1086:L1090)</f>
        <v>0.06720000000000001</v>
      </c>
      <c r="M1100" s="1414"/>
      <c r="N1100" s="1419">
        <f>SUM(N1086:N1090)</f>
        <v>0.2301368869</v>
      </c>
      <c r="O1100" s="1419">
        <f>SUM(O1086:O1090)</f>
        <v>0.06055</v>
      </c>
      <c r="P1100" s="1414"/>
      <c r="Q1100" s="1419">
        <f>SUM(Q1086:Q1090)</f>
        <v>0.22593234350000002</v>
      </c>
      <c r="R1100" s="1419">
        <f>SUM(R1086:R1090)</f>
        <v>0.059550000000000006</v>
      </c>
      <c r="S1100" s="1414"/>
      <c r="T1100" s="1419">
        <f>SUM(T1086:T1090)</f>
        <v>0.2279304305</v>
      </c>
      <c r="U1100" s="1419">
        <f>SUM(U1086:U1090)</f>
        <v>0.0579</v>
      </c>
      <c r="V1100" s="1414"/>
      <c r="W1100" s="1419">
        <f>SUM(W1086:W1090)</f>
        <v>0.2327768999</v>
      </c>
      <c r="X1100" s="1419">
        <f>SUM(X1086:X1090)</f>
        <v>0.057750000000000003</v>
      </c>
      <c r="Y1100" s="1414"/>
      <c r="Z1100" s="1419">
        <f>SUM(Z1086:Z1090)</f>
        <v>0.24243633519999999</v>
      </c>
      <c r="AA1100" s="1419">
        <f>SUM(AA1086:AA1090)</f>
        <v>0.058950000000000002</v>
      </c>
      <c r="AB1100" s="1414"/>
      <c r="AC1100" s="1419">
        <f>SUM(AC1086:AC1090)</f>
        <v>0.23980618500000001</v>
      </c>
      <c r="AD1100" s="1419">
        <f>SUM(AD1086:AD1090)</f>
        <v>0.060600000000000001</v>
      </c>
      <c r="AE1100" s="1414"/>
      <c r="AF1100" s="1419">
        <f>SUM(AF1086:AF1090)</f>
        <v>0.23929463200000001</v>
      </c>
      <c r="AG1100" s="1419">
        <f>SUM(AG1086:AG1090)</f>
        <v>0.057349999999999998</v>
      </c>
      <c r="AH1100" s="1414"/>
      <c r="AI1100" s="1419">
        <f>SUM(AI1086:AI1090)</f>
        <v>0.22844351600000001</v>
      </c>
      <c r="AJ1100" s="1419">
        <f>SUM(AJ1086:AJ1090)</f>
        <v>0.054550000000000001</v>
      </c>
      <c r="AK1100" s="1414"/>
      <c r="AL1100" s="1420">
        <f>SUM(AL1086:AL1090)</f>
        <v>0.2165504623</v>
      </c>
      <c r="AM1100" s="1420">
        <f>SUM(AM1086:AM1090)</f>
        <v>0.056649999999999999</v>
      </c>
      <c r="AN1100" s="1416"/>
      <c r="AO1100" s="1419">
        <f>SUM(AO1086:AO1090)</f>
        <v>0.21973551399999999</v>
      </c>
      <c r="AP1100" s="1419">
        <f>SUM(AP1086:AP1090)</f>
        <v>0.057499999999999996</v>
      </c>
      <c r="AQ1100" s="1414"/>
      <c r="AR1100" s="1419">
        <f>SUM(AR1086:AR1090)</f>
        <v>0.23153269209999999</v>
      </c>
      <c r="AS1100" s="1419">
        <f>SUM(AS1086:AS1090)</f>
        <v>0.060100000000000001</v>
      </c>
      <c r="AT1100" s="1414"/>
      <c r="AU1100" s="1419">
        <f>SUM(AU1086:AU1090)</f>
        <v>0.2349535525</v>
      </c>
      <c r="AV1100" s="1419">
        <f>SUM(AV1086:AV1090)</f>
        <v>0.0591</v>
      </c>
      <c r="AW1100" s="1414"/>
      <c r="AX1100" s="1419">
        <f>SUM(AX1086:AX1090)</f>
        <v>0.22624946870000001</v>
      </c>
      <c r="AY1100" s="1419">
        <f>SUM(AY1086:AY1090)</f>
        <v>0.058499999999999996</v>
      </c>
      <c r="AZ1100" s="1414"/>
      <c r="BA1100" s="1419">
        <f>SUM(BA1086:BA1090)</f>
        <v>0.24439161049999999</v>
      </c>
      <c r="BB1100" s="1419">
        <f>SUM(BB1086:BB1090)</f>
        <v>0.057200000000000001</v>
      </c>
      <c r="BC1100" s="1414"/>
      <c r="BD1100" s="1419">
        <f>SUM(BD1086:BD1090)</f>
        <v>0.29127776760000001</v>
      </c>
      <c r="BE1100" s="1419">
        <f>SUM(BE1086:BE1090)</f>
        <v>0.06515</v>
      </c>
      <c r="BF1100" s="1414"/>
      <c r="BG1100" s="1419">
        <f>SUM(BG1086:BG1090)</f>
        <v>0.31788605579999996</v>
      </c>
      <c r="BH1100" s="1419">
        <f>SUM(BH1086:BH1090)</f>
        <v>0.067299999999999999</v>
      </c>
      <c r="BI1100" s="1414"/>
      <c r="BJ1100" s="1419">
        <f>SUM(BJ1086:BJ1090)</f>
        <v>0.304668989</v>
      </c>
      <c r="BK1100" s="1419">
        <f>SUM(BK1086:BK1090)</f>
        <v>0.069550000000000001</v>
      </c>
      <c r="BL1100" s="1414"/>
      <c r="BM1100" s="1419">
        <f>SUM(BM1086:BM1090)</f>
        <v>0.31099848469999997</v>
      </c>
      <c r="BN1100" s="1419">
        <f>SUM(BN1086:BN1090)</f>
        <v>0.070000000000000007</v>
      </c>
      <c r="BO1100" s="1414"/>
      <c r="BP1100" s="1419">
        <f>SUM(BP1086:BP1090)</f>
        <v>0.29727280420000002</v>
      </c>
      <c r="BQ1100" s="1419">
        <f>SUM(BQ1086:BQ1090)</f>
        <v>0.064350000000000004</v>
      </c>
      <c r="BR1100" s="1414"/>
      <c r="BS1100" s="1419">
        <f>SUM(BS1086:BS1090)</f>
        <v>0.28430238540000002</v>
      </c>
      <c r="BT1100" s="1419">
        <f>SUM(BT1086:BT1090)</f>
        <v>0.062150000000000004</v>
      </c>
      <c r="BU1100" s="1414"/>
      <c r="BV1100" s="1419">
        <f>SUM(BV1086:BV1090)</f>
        <v>0.2480520484</v>
      </c>
      <c r="BW1100" s="1419">
        <f>SUM(BW1086:BW1090)</f>
        <v>0.058400000000000007</v>
      </c>
      <c r="BX1100" s="1414"/>
      <c r="BY1100" s="1419">
        <f>SUM(BY1086:BY1090)</f>
        <v>0.25207604300000003</v>
      </c>
      <c r="BZ1100" s="1419">
        <f>SUM(BZ1086:BZ1090)</f>
        <v>0.061450000000000005</v>
      </c>
      <c r="CA1100" s="1414"/>
    </row>
    <row r="1101" s="1" customFormat="1" ht="20.25" customHeight="1">
      <c r="A1101" s="1332"/>
      <c r="B1101" s="1449"/>
      <c r="C1101" s="1450" t="s">
        <v>413</v>
      </c>
      <c r="D1101" s="1681"/>
      <c r="E1101" s="1682"/>
      <c r="F1101" s="1643"/>
      <c r="G1101" s="1431"/>
      <c r="H1101" s="1433">
        <f>(H1099-H1100)/H1099*100</f>
        <v>-0.037645348837219865</v>
      </c>
      <c r="I1101" s="1433">
        <f>(I1099-I1100)/I1099*100</f>
        <v>-0.79113924050632967</v>
      </c>
      <c r="J1101" s="1434"/>
      <c r="K1101" s="1433">
        <f>(K1099-K1100)/K1099*100</f>
        <v>-0.074022405660375587</v>
      </c>
      <c r="L1101" s="1433">
        <f>(L1099-L1100)/L1099*100</f>
        <v>-2.0651469952104846e-14</v>
      </c>
      <c r="M1101" s="1434"/>
      <c r="N1101" s="1433">
        <f>(N1099-N1100)/N1099*100</f>
        <v>-0.059516043478258229</v>
      </c>
      <c r="O1101" s="1433">
        <f>(O1099-O1100)/O1099*100</f>
        <v>-0.91666666666666985</v>
      </c>
      <c r="P1101" s="1434"/>
      <c r="Q1101" s="1433">
        <f>(Q1099-Q1100)/Q1099*100</f>
        <v>-0.14731538120568544</v>
      </c>
      <c r="R1101" s="1433">
        <f>(R1099-R1100)/R1099*100</f>
        <v>-0.59121621621622134</v>
      </c>
      <c r="S1101" s="1434"/>
      <c r="T1101" s="1433">
        <f>(T1099-T1100)/T1099*100</f>
        <v>-0.14518036028119785</v>
      </c>
      <c r="U1101" s="1433">
        <f>(U1099-U1100)/U1099*100</f>
        <v>-1.2237762237762224</v>
      </c>
      <c r="V1101" s="1434"/>
      <c r="W1101" s="1433">
        <f>(W1099-W1100)/W1099*100</f>
        <v>-0.1621772375215168</v>
      </c>
      <c r="X1101" s="1433">
        <f>(X1099-X1100)/X1099*100</f>
        <v>-0.96153846153846489</v>
      </c>
      <c r="Y1101" s="1434"/>
      <c r="Z1101" s="1433">
        <f>(Z1099-Z1100)/Z1099*100</f>
        <v>0.14977957166391948</v>
      </c>
      <c r="AA1101" s="1433">
        <f>(AA1099-AA1100)/AA1099*100</f>
        <v>-0.94178082191781143</v>
      </c>
      <c r="AB1101" s="1434"/>
      <c r="AC1101" s="1433">
        <f>(AC1099-AC1100)/AC1099*100</f>
        <v>-0.086053839732887147</v>
      </c>
      <c r="AD1101" s="1433">
        <f>(AD1099-AD1100)/AD1099*100</f>
        <v>-0.33112582781456756</v>
      </c>
      <c r="AE1101" s="1434"/>
      <c r="AF1101" s="1433">
        <f>(AF1099-AF1100)/AF1099*100</f>
        <v>-0.039561872909703658</v>
      </c>
      <c r="AG1101" s="1433">
        <f>(AG1099-AG1100)/AG1099*100</f>
        <v>0.43402777777777812</v>
      </c>
      <c r="AH1101" s="1434"/>
      <c r="AI1101" s="1433">
        <f>(AI1099-AI1100)/AI1099*100</f>
        <v>0.15580594405593978</v>
      </c>
      <c r="AJ1101" s="1433">
        <f>(AJ1099-AJ1100)/AJ1099*100</f>
        <v>1.8884892086330853</v>
      </c>
      <c r="AK1101" s="1434"/>
      <c r="AL1101" s="1436">
        <f>(AL1099-AL1100)/AL1099*100</f>
        <v>-0.25484365740740678</v>
      </c>
      <c r="AM1101" s="1436">
        <f>(AM1099-AM1100)/AM1099*100</f>
        <v>2.3275862068965583</v>
      </c>
      <c r="AN1101" s="1437"/>
      <c r="AO1101" s="1433">
        <f>(AO1099-AO1100)/AO1099*100</f>
        <v>-0.061709471766850293</v>
      </c>
      <c r="AP1101" s="1433">
        <f>(AP1099-AP1100)/AP1099*100</f>
        <v>2.8716216216216335</v>
      </c>
      <c r="AQ1101" s="1434"/>
      <c r="AR1101" s="1433">
        <f>(AR1099-AR1100)/AR1099*100</f>
        <v>-0.14389796712802935</v>
      </c>
      <c r="AS1101" s="1433">
        <f>(AS1099-AS1100)/AS1099*100</f>
        <v>2.4350649350649372</v>
      </c>
      <c r="AT1101" s="1434"/>
      <c r="AU1101" s="1433">
        <f>(AU1099-AU1100)/AU1099*100</f>
        <v>-0.2361572098976103</v>
      </c>
      <c r="AV1101" s="1433">
        <f>(AV1099-AV1100)/AV1099*100</f>
        <v>2.7960526315789478</v>
      </c>
      <c r="AW1101" s="1434"/>
      <c r="AX1101" s="1433">
        <f>(AX1099-AX1100)/AX1099*100</f>
        <v>-0.1103843805309757</v>
      </c>
      <c r="AY1101" s="1433">
        <f>(AY1099-AY1100)/AY1099*100</f>
        <v>3.1456953642384202</v>
      </c>
      <c r="AZ1101" s="1434"/>
      <c r="BA1101" s="1433">
        <f>(BA1099-BA1100)/BA1099*100</f>
        <v>0.0034326923076968708</v>
      </c>
      <c r="BB1101" s="1433">
        <f>(BB1099-BB1100)/BB1099*100</f>
        <v>2.0547945205479445</v>
      </c>
      <c r="BC1101" s="1434"/>
      <c r="BD1101" s="1433">
        <f>(BD1099-BD1100)/BD1099*100</f>
        <v>-0.026705906593406759</v>
      </c>
      <c r="BE1101" s="1433">
        <f>(BE1099-BE1100)/BE1099*100</f>
        <v>1.2878787878787932</v>
      </c>
      <c r="BF1101" s="1434"/>
      <c r="BG1101" s="1433">
        <f>(BG1099-BG1100)/BG1099*100</f>
        <v>0.16141463567841097</v>
      </c>
      <c r="BH1101" s="1433">
        <f>(BH1099-BH1100)/BH1099*100</f>
        <v>-0.14880952380952808</v>
      </c>
      <c r="BI1101" s="1434"/>
      <c r="BJ1101" s="1433">
        <f>(BJ1099-BJ1100)/BJ1099*100</f>
        <v>0.17398787680210537</v>
      </c>
      <c r="BK1101" s="1433">
        <f>(BK1099-BK1100)/BK1099*100</f>
        <v>1.2073863636363686</v>
      </c>
      <c r="BL1101" s="1434"/>
      <c r="BM1101" s="1433">
        <f>(BM1099-BM1100)/BM1099*100</f>
        <v>0.064754273778923621</v>
      </c>
      <c r="BN1101" s="1433">
        <f>(BN1099-BN1100)/BN1099*100</f>
        <v>0</v>
      </c>
      <c r="BO1101" s="1434"/>
      <c r="BP1101" s="1433">
        <f>(BP1099-BP1100)/BP1099*100</f>
        <v>-0.02449670255720001</v>
      </c>
      <c r="BQ1101" s="1433">
        <f>(BQ1099-BQ1100)/BQ1099*100</f>
        <v>0.077639751552786476</v>
      </c>
      <c r="BR1101" s="1434"/>
      <c r="BS1101" s="1433">
        <f>(BS1099-BS1100)/BS1099*100</f>
        <v>0.034322995780577445</v>
      </c>
      <c r="BT1101" s="1433">
        <f>(BT1099-BT1100)/BT1099*100</f>
        <v>-0.24193548387097469</v>
      </c>
      <c r="BU1101" s="1434"/>
      <c r="BV1101" s="1433">
        <f>(BV1099-BV1100)/BV1099*100</f>
        <v>-0.020987258064517872</v>
      </c>
      <c r="BW1101" s="1433">
        <f>(BW1099-BW1100)/BW1099*100</f>
        <v>-0.68965517241380092</v>
      </c>
      <c r="BX1101" s="1434"/>
      <c r="BY1101" s="1433">
        <f>(BY1099-BY1100)/BY1099*100</f>
        <v>-0.030175793650803816</v>
      </c>
      <c r="BZ1101" s="1433">
        <f>(BZ1099-BZ1100)/BZ1099*100</f>
        <v>-1.0690789473684288</v>
      </c>
      <c r="CA1101" s="1434"/>
    </row>
    <row r="1102" s="1" customFormat="1" ht="19.5" customHeight="1">
      <c r="A1102" s="1668"/>
      <c r="B1102" s="1669" t="s">
        <v>429</v>
      </c>
      <c r="C1102" s="1670" t="s">
        <v>411</v>
      </c>
      <c r="D1102" s="1671"/>
      <c r="E1102" s="1671"/>
      <c r="F1102" s="1672"/>
      <c r="G1102" s="1641"/>
      <c r="H1102" s="1592">
        <f>H1076</f>
        <v>0.85119999999999996</v>
      </c>
      <c r="I1102" s="1592">
        <f>I1076</f>
        <v>0.37280000000000002</v>
      </c>
      <c r="J1102" s="1593"/>
      <c r="K1102" s="1592">
        <f>K1076</f>
        <v>0.79679999999999995</v>
      </c>
      <c r="L1102" s="1592">
        <f>L1076</f>
        <v>0.34160000000000001</v>
      </c>
      <c r="M1102" s="1593"/>
      <c r="N1102" s="1592">
        <f>N1076</f>
        <v>0.81159999999999999</v>
      </c>
      <c r="O1102" s="1592">
        <f>O1076</f>
        <v>0.35799999999999998</v>
      </c>
      <c r="P1102" s="1593"/>
      <c r="Q1102" s="1592">
        <f>Q1076</f>
        <v>0.79920000000000002</v>
      </c>
      <c r="R1102" s="1592">
        <f>R1076</f>
        <v>0.34639999999999999</v>
      </c>
      <c r="S1102" s="1593"/>
      <c r="T1102" s="1592">
        <f>T1076</f>
        <v>0.7944</v>
      </c>
      <c r="U1102" s="1592">
        <f>U1076</f>
        <v>0.33000000000000002</v>
      </c>
      <c r="V1102" s="1593"/>
      <c r="W1102" s="1592">
        <f>W1076</f>
        <v>0.85640000000000005</v>
      </c>
      <c r="X1102" s="1592">
        <f>X1076</f>
        <v>0.35599999999999998</v>
      </c>
      <c r="Y1102" s="1593"/>
      <c r="Z1102" s="1592">
        <f>Z1076</f>
        <v>0.88319999999999999</v>
      </c>
      <c r="AA1102" s="1592">
        <f>AA1076</f>
        <v>0.3644</v>
      </c>
      <c r="AB1102" s="1593"/>
      <c r="AC1102" s="1592">
        <f>AC1076</f>
        <v>0.92159999999999997</v>
      </c>
      <c r="AD1102" s="1592">
        <f>AD1076</f>
        <v>0.39040000000000002</v>
      </c>
      <c r="AE1102" s="1593"/>
      <c r="AF1102" s="1592">
        <f>AF1076</f>
        <v>0.96719999999999995</v>
      </c>
      <c r="AG1102" s="1592">
        <f>AG1076</f>
        <v>0.41839999999999999</v>
      </c>
      <c r="AH1102" s="1593"/>
      <c r="AI1102" s="1592">
        <f>AI1076</f>
        <v>0.88160000000000005</v>
      </c>
      <c r="AJ1102" s="1592">
        <f>AJ1076</f>
        <v>0.42680000000000001</v>
      </c>
      <c r="AK1102" s="1593"/>
      <c r="AL1102" s="1594">
        <f>AL1076</f>
        <v>0.72560000000000002</v>
      </c>
      <c r="AM1102" s="1594">
        <f>AM1076</f>
        <v>0.34760000000000002</v>
      </c>
      <c r="AN1102" s="1595"/>
      <c r="AO1102" s="1592">
        <f>AO1076</f>
        <v>0.60999999999999999</v>
      </c>
      <c r="AP1102" s="1592">
        <f>AP1076</f>
        <v>0.2676</v>
      </c>
      <c r="AQ1102" s="1593"/>
      <c r="AR1102" s="1592">
        <f>AR1076</f>
        <v>0.66400000000000003</v>
      </c>
      <c r="AS1102" s="1592">
        <f>AS1076</f>
        <v>0.32600000000000001</v>
      </c>
      <c r="AT1102" s="1593"/>
      <c r="AU1102" s="1592">
        <f>AU1076</f>
        <v>0.67879999999999996</v>
      </c>
      <c r="AV1102" s="1592">
        <f>AV1076</f>
        <v>0.3236</v>
      </c>
      <c r="AW1102" s="1593"/>
      <c r="AX1102" s="1592">
        <f>AX1076</f>
        <v>0.65800000000000003</v>
      </c>
      <c r="AY1102" s="1592">
        <f>AY1076</f>
        <v>0.31319999999999998</v>
      </c>
      <c r="AZ1102" s="1593"/>
      <c r="BA1102" s="1592">
        <f>BA1076</f>
        <v>0.7268</v>
      </c>
      <c r="BB1102" s="1592">
        <f>BB1076</f>
        <v>0.33160000000000001</v>
      </c>
      <c r="BC1102" s="1593"/>
      <c r="BD1102" s="1592">
        <f>BD1076</f>
        <v>0.74119999999999997</v>
      </c>
      <c r="BE1102" s="1592">
        <f>BE1076</f>
        <v>0.25640000000000002</v>
      </c>
      <c r="BF1102" s="1593"/>
      <c r="BG1102" s="1592">
        <f>BG1076</f>
        <v>0.79200000000000004</v>
      </c>
      <c r="BH1102" s="1592">
        <f>BH1076</f>
        <v>0.26200000000000001</v>
      </c>
      <c r="BI1102" s="1593"/>
      <c r="BJ1102" s="1592">
        <f>BJ1076</f>
        <v>0.69999999999999996</v>
      </c>
      <c r="BK1102" s="1592">
        <f>BK1076</f>
        <v>0.25080000000000002</v>
      </c>
      <c r="BL1102" s="1593"/>
      <c r="BM1102" s="1592">
        <f>BM1076</f>
        <v>0.77200000000000002</v>
      </c>
      <c r="BN1102" s="1592">
        <f>BN1076</f>
        <v>0.3004</v>
      </c>
      <c r="BO1102" s="1593"/>
      <c r="BP1102" s="1592">
        <f>BP1076</f>
        <v>0.86439999999999995</v>
      </c>
      <c r="BQ1102" s="1592">
        <f>BQ1076</f>
        <v>0.374</v>
      </c>
      <c r="BR1102" s="1593"/>
      <c r="BS1102" s="1592">
        <f>BS1076</f>
        <v>0.88560000000000005</v>
      </c>
      <c r="BT1102" s="1592">
        <f>BT1076</f>
        <v>0.39040000000000002</v>
      </c>
      <c r="BU1102" s="1593"/>
      <c r="BV1102" s="1592">
        <f>BV1076</f>
        <v>0.84160000000000001</v>
      </c>
      <c r="BW1102" s="1592">
        <f>BW1076</f>
        <v>0.3664</v>
      </c>
      <c r="BX1102" s="1593"/>
      <c r="BY1102" s="1592">
        <f>BY1076</f>
        <v>0.83840000000000003</v>
      </c>
      <c r="BZ1102" s="1592">
        <f>BZ1076</f>
        <v>0.36399999999999999</v>
      </c>
      <c r="CA1102" s="1596"/>
    </row>
    <row r="1103" s="1" customFormat="1" ht="19.5" customHeight="1">
      <c r="A1103" s="1673"/>
      <c r="B1103" s="1449"/>
      <c r="C1103" s="1450" t="s">
        <v>412</v>
      </c>
      <c r="D1103" s="1409"/>
      <c r="E1103" s="1409"/>
      <c r="F1103" s="1410"/>
      <c r="G1103" s="1412"/>
      <c r="H1103" s="1419">
        <f>SUM(H1091:H1095)</f>
        <v>0.85389999999999999</v>
      </c>
      <c r="I1103" s="1419">
        <f>SUM(I1091:I1095)</f>
        <v>0.37390000000000001</v>
      </c>
      <c r="J1103" s="1414"/>
      <c r="K1103" s="1419">
        <f>SUM(K1091:K1095)</f>
        <v>0.79879999999999995</v>
      </c>
      <c r="L1103" s="1419">
        <f>SUM(L1091:L1095)</f>
        <v>0.34290000000000004</v>
      </c>
      <c r="M1103" s="1414"/>
      <c r="N1103" s="1419">
        <f>SUM(N1091:N1095)</f>
        <v>0.81420000000000003</v>
      </c>
      <c r="O1103" s="1419">
        <f>SUM(O1091:O1095)</f>
        <v>0.3589</v>
      </c>
      <c r="P1103" s="1414"/>
      <c r="Q1103" s="1419">
        <f>SUM(Q1091:Q1095)</f>
        <v>0.80159999999999998</v>
      </c>
      <c r="R1103" s="1419">
        <f>SUM(R1091:R1095)</f>
        <v>0.34770000000000001</v>
      </c>
      <c r="S1103" s="1414"/>
      <c r="T1103" s="1419">
        <f>SUM(T1091:T1095)</f>
        <v>0.79669999999999996</v>
      </c>
      <c r="U1103" s="1419">
        <f>SUM(U1091:U1095)</f>
        <v>0.33179999999999998</v>
      </c>
      <c r="V1103" s="1414"/>
      <c r="W1103" s="1419">
        <f>SUM(W1091:W1095)</f>
        <v>0.85929999999999995</v>
      </c>
      <c r="X1103" s="1419">
        <f>SUM(X1091:X1095)</f>
        <v>0.35709999999999997</v>
      </c>
      <c r="Y1103" s="1414"/>
      <c r="Z1103" s="1419">
        <f>SUM(Z1091:Z1095)</f>
        <v>0.88590000000000002</v>
      </c>
      <c r="AA1103" s="1419">
        <f>SUM(AA1091:AA1095)</f>
        <v>0.3654</v>
      </c>
      <c r="AB1103" s="1414"/>
      <c r="AC1103" s="1419">
        <f>SUM(AC1091:AC1095)</f>
        <v>0.92440000000000011</v>
      </c>
      <c r="AD1103" s="1419">
        <f>SUM(AD1091:AD1095)</f>
        <v>0.3911</v>
      </c>
      <c r="AE1103" s="1414"/>
      <c r="AF1103" s="1419">
        <f>SUM(AF1091:AF1095)</f>
        <v>0.97060000000000002</v>
      </c>
      <c r="AG1103" s="1419">
        <f>SUM(AG1091:AG1095)</f>
        <v>0.41880000000000001</v>
      </c>
      <c r="AH1103" s="1414"/>
      <c r="AI1103" s="1419">
        <f>SUM(AI1091:AI1095)</f>
        <v>0.88430000000000009</v>
      </c>
      <c r="AJ1103" s="1419">
        <f>SUM(AJ1091:AJ1095)</f>
        <v>0.42739999999999995</v>
      </c>
      <c r="AK1103" s="1414"/>
      <c r="AL1103" s="1420">
        <f>SUM(AL1091:AL1095)</f>
        <v>0.72699999999999998</v>
      </c>
      <c r="AM1103" s="1420">
        <f>SUM(AM1091:AM1095)</f>
        <v>0.34820000000000001</v>
      </c>
      <c r="AN1103" s="1416"/>
      <c r="AO1103" s="1419">
        <f>SUM(AO1091:AO1095)</f>
        <v>0.61170000000000002</v>
      </c>
      <c r="AP1103" s="1419">
        <f>SUM(AP1091:AP1095)</f>
        <v>0.26900000000000002</v>
      </c>
      <c r="AQ1103" s="1414"/>
      <c r="AR1103" s="1419">
        <f>SUM(AR1091:AR1095)</f>
        <v>0.66590000000000005</v>
      </c>
      <c r="AS1103" s="1419">
        <f>SUM(AS1091:AS1095)</f>
        <v>0.32600000000000001</v>
      </c>
      <c r="AT1103" s="1414"/>
      <c r="AU1103" s="1419">
        <f>SUM(AU1091:AU1095)</f>
        <v>0.68030000000000002</v>
      </c>
      <c r="AV1103" s="1419">
        <f>SUM(AV1091:AV1095)</f>
        <v>0.32439999999999997</v>
      </c>
      <c r="AW1103" s="1414"/>
      <c r="AX1103" s="1419">
        <f>SUM(AX1091:AX1095)</f>
        <v>0.66000000000000003</v>
      </c>
      <c r="AY1103" s="1419">
        <f>SUM(AY1091:AY1095)</f>
        <v>0.31320000000000003</v>
      </c>
      <c r="AZ1103" s="1414"/>
      <c r="BA1103" s="1419">
        <f>SUM(BA1091:BA1095)</f>
        <v>0.72909999999999997</v>
      </c>
      <c r="BB1103" s="1419">
        <f>SUM(BB1091:BB1095)</f>
        <v>0.33250000000000002</v>
      </c>
      <c r="BC1103" s="1414"/>
      <c r="BD1103" s="1419">
        <f>SUM(BD1091:BD1095)</f>
        <v>0.74299999999999999</v>
      </c>
      <c r="BE1103" s="1419">
        <f>SUM(BE1091:BE1095)</f>
        <v>0.25780000000000003</v>
      </c>
      <c r="BF1103" s="1414"/>
      <c r="BG1103" s="1419">
        <f>SUM(BG1091:BG1095)</f>
        <v>0.7944</v>
      </c>
      <c r="BH1103" s="1419">
        <f>SUM(BH1091:BH1095)</f>
        <v>0.26370000000000005</v>
      </c>
      <c r="BI1103" s="1414"/>
      <c r="BJ1103" s="1419">
        <f>SUM(BJ1091:BJ1095)</f>
        <v>0.70219999999999994</v>
      </c>
      <c r="BK1103" s="1419">
        <f>SUM(BK1091:BK1095)</f>
        <v>0.25159999999999999</v>
      </c>
      <c r="BL1103" s="1414"/>
      <c r="BM1103" s="1419">
        <f>SUM(BM1091:BM1095)</f>
        <v>0.77429999999999999</v>
      </c>
      <c r="BN1103" s="1419">
        <f>SUM(BN1091:BN1095)</f>
        <v>0.30160000000000003</v>
      </c>
      <c r="BO1103" s="1414"/>
      <c r="BP1103" s="1419">
        <f>SUM(BP1091:BP1095)</f>
        <v>0.86780000000000002</v>
      </c>
      <c r="BQ1103" s="1419">
        <f>SUM(BQ1091:BQ1095)</f>
        <v>0.37530000000000002</v>
      </c>
      <c r="BR1103" s="1414"/>
      <c r="BS1103" s="1419">
        <f>SUM(BS1091:BS1095)</f>
        <v>0.88839999999999997</v>
      </c>
      <c r="BT1103" s="1419">
        <f>SUM(BT1091:BT1095)</f>
        <v>0.39140000000000003</v>
      </c>
      <c r="BU1103" s="1414"/>
      <c r="BV1103" s="1419">
        <f>SUM(BV1091:BV1095)</f>
        <v>0.84440000000000004</v>
      </c>
      <c r="BW1103" s="1419">
        <f>SUM(BW1091:BW1095)</f>
        <v>0.36780000000000002</v>
      </c>
      <c r="BX1103" s="1414"/>
      <c r="BY1103" s="1419">
        <f>SUM(BY1091:BY1095)</f>
        <v>0.84089999999999998</v>
      </c>
      <c r="BZ1103" s="1419">
        <f>SUM(BZ1091:BZ1095)</f>
        <v>0.36470000000000002</v>
      </c>
      <c r="CA1103" s="1598"/>
    </row>
    <row r="1104" s="1" customFormat="1" ht="20.25" customHeight="1">
      <c r="A1104" s="1674"/>
      <c r="B1104" s="1675"/>
      <c r="C1104" s="1676" t="s">
        <v>413</v>
      </c>
      <c r="D1104" s="1677"/>
      <c r="E1104" s="1678"/>
      <c r="F1104" s="1679"/>
      <c r="G1104" s="1642"/>
      <c r="H1104" s="1601">
        <f>(H1102-H1103)/H1102*100</f>
        <v>-0.31719924812030498</v>
      </c>
      <c r="I1104" s="1601">
        <f>(I1102-I1103)/I1102*100</f>
        <v>-0.29506437768240074</v>
      </c>
      <c r="J1104" s="1602"/>
      <c r="K1104" s="1601">
        <f>(K1102-K1103)/K1102*100</f>
        <v>-0.25100401606425726</v>
      </c>
      <c r="L1104" s="1601">
        <f>(L1102-L1103)/L1102*100</f>
        <v>-0.3805620608899366</v>
      </c>
      <c r="M1104" s="1602"/>
      <c r="N1104" s="1601">
        <f>(N1102-N1103)/N1102*100</f>
        <v>-0.32035485460818713</v>
      </c>
      <c r="O1104" s="1601">
        <f>(O1102-O1103)/O1102*100</f>
        <v>-0.25139664804469608</v>
      </c>
      <c r="P1104" s="1602"/>
      <c r="Q1104" s="1601">
        <f>(Q1102-Q1103)/Q1102*100</f>
        <v>-0.30030030030029503</v>
      </c>
      <c r="R1104" s="1601">
        <f>(R1102-R1103)/R1102*100</f>
        <v>-0.37528868360277812</v>
      </c>
      <c r="S1104" s="1602"/>
      <c r="T1104" s="1601">
        <f>(T1102-T1103)/T1102*100</f>
        <v>-0.28952668680764965</v>
      </c>
      <c r="U1104" s="1601">
        <f>(U1102-U1103)/U1102*100</f>
        <v>-0.54545454545453576</v>
      </c>
      <c r="V1104" s="1602"/>
      <c r="W1104" s="1601">
        <f>(W1102-W1103)/W1102*100</f>
        <v>-0.33862680990190358</v>
      </c>
      <c r="X1104" s="1601">
        <f>(X1102-X1103)/X1102*100</f>
        <v>-0.30898876404494102</v>
      </c>
      <c r="Y1104" s="1602"/>
      <c r="Z1104" s="1601">
        <f>(Z1102-Z1103)/Z1102*100</f>
        <v>-0.30570652173913448</v>
      </c>
      <c r="AA1104" s="1601">
        <f>(AA1102-AA1103)/AA1102*100</f>
        <v>-0.27442371020856227</v>
      </c>
      <c r="AB1104" s="1602"/>
      <c r="AC1104" s="1601">
        <f>(AC1102-AC1103)/AC1102*100</f>
        <v>-0.30381944444445919</v>
      </c>
      <c r="AD1104" s="1601">
        <f>(AD1102-AD1103)/AD1102*100</f>
        <v>-0.17930327868851903</v>
      </c>
      <c r="AE1104" s="1602"/>
      <c r="AF1104" s="1601">
        <f>(AF1102-AF1103)/AF1102*100</f>
        <v>-0.35153019023987486</v>
      </c>
      <c r="AG1104" s="1601">
        <f>(AG1102-AG1103)/AG1102*100</f>
        <v>-0.095602294455069667</v>
      </c>
      <c r="AH1104" s="1602"/>
      <c r="AI1104" s="1601">
        <f>(AI1102-AI1103)/AI1102*100</f>
        <v>-0.30626134301270819</v>
      </c>
      <c r="AJ1104" s="1601">
        <f>(AJ1102-AJ1103)/AJ1102*100</f>
        <v>-0.14058106841610449</v>
      </c>
      <c r="AK1104" s="1602"/>
      <c r="AL1104" s="1603">
        <f>(AL1102-AL1103)/AL1102*100</f>
        <v>-0.1929437706725409</v>
      </c>
      <c r="AM1104" s="1603">
        <f>(AM1102-AM1103)/AM1102*100</f>
        <v>-0.17261219792865057</v>
      </c>
      <c r="AN1104" s="1604"/>
      <c r="AO1104" s="1601">
        <f>(AO1102-AO1103)/AO1102*100</f>
        <v>-0.27868852459016963</v>
      </c>
      <c r="AP1104" s="1601">
        <f>(AP1102-AP1103)/AP1102*100</f>
        <v>-0.52316890881913769</v>
      </c>
      <c r="AQ1104" s="1602"/>
      <c r="AR1104" s="1601">
        <f>(AR1102-AR1103)/AR1102*100</f>
        <v>-0.2861445783132549</v>
      </c>
      <c r="AS1104" s="1601">
        <f>(AS1102-AS1103)/AS1102*100</f>
        <v>0</v>
      </c>
      <c r="AT1104" s="1602"/>
      <c r="AU1104" s="1601">
        <f>(AU1102-AU1103)/AU1102*100</f>
        <v>-0.22097819681792236</v>
      </c>
      <c r="AV1104" s="1601">
        <f>(AV1102-AV1103)/AV1102*100</f>
        <v>-0.24721878862792565</v>
      </c>
      <c r="AW1104" s="1602"/>
      <c r="AX1104" s="1601">
        <f>(AX1102-AX1103)/AX1102*100</f>
        <v>-0.30395136778115528</v>
      </c>
      <c r="AY1104" s="1601">
        <f>(AY1102-AY1103)/AY1102*100</f>
        <v>-1.7723866932074659e-14</v>
      </c>
      <c r="AZ1104" s="1602"/>
      <c r="BA1104" s="1601">
        <f>(BA1102-BA1103)/BA1102*100</f>
        <v>-0.31645569620252734</v>
      </c>
      <c r="BB1104" s="1601">
        <f>(BB1102-BB1103)/BB1102*100</f>
        <v>-0.27141133896260911</v>
      </c>
      <c r="BC1104" s="1602"/>
      <c r="BD1104" s="1601">
        <f>(BD1102-BD1103)/BD1102*100</f>
        <v>-0.24284943335132542</v>
      </c>
      <c r="BE1104" s="1601">
        <f>(BE1102-BE1103)/BE1102*100</f>
        <v>-0.5460218408736397</v>
      </c>
      <c r="BF1104" s="1602"/>
      <c r="BG1104" s="1601">
        <f>(BG1102-BG1103)/BG1102*100</f>
        <v>-0.30303030303029771</v>
      </c>
      <c r="BH1104" s="1601">
        <f>(BH1102-BH1103)/BH1102*100</f>
        <v>-0.64885496183207436</v>
      </c>
      <c r="BI1104" s="1602"/>
      <c r="BJ1104" s="1601">
        <f>(BJ1102-BJ1103)/BJ1102*100</f>
        <v>-0.31428571428571139</v>
      </c>
      <c r="BK1104" s="1601">
        <f>(BK1102-BK1103)/BK1102*100</f>
        <v>-0.31897926634767437</v>
      </c>
      <c r="BL1104" s="1602"/>
      <c r="BM1104" s="1601">
        <f>(BM1102-BM1103)/BM1102*100</f>
        <v>-0.29792746113989232</v>
      </c>
      <c r="BN1104" s="1601">
        <f>(BN1102-BN1103)/BN1102*100</f>
        <v>-0.39946737683090361</v>
      </c>
      <c r="BO1104" s="1602"/>
      <c r="BP1104" s="1601">
        <f>(BP1102-BP1103)/BP1102*100</f>
        <v>-0.39333641832485766</v>
      </c>
      <c r="BQ1104" s="1601">
        <f>(BQ1102-BQ1103)/BQ1102*100</f>
        <v>-0.34759358288770681</v>
      </c>
      <c r="BR1104" s="1602"/>
      <c r="BS1104" s="1601">
        <f>(BS1102-BS1103)/BS1102*100</f>
        <v>-0.31616982836494051</v>
      </c>
      <c r="BT1104" s="1601">
        <f>(BT1102-BT1103)/BT1102*100</f>
        <v>-0.25614754098360676</v>
      </c>
      <c r="BU1104" s="1602"/>
      <c r="BV1104" s="1601">
        <f>(BV1102-BV1103)/BV1102*100</f>
        <v>-0.33269961977186607</v>
      </c>
      <c r="BW1104" s="1601">
        <f>(BW1102-BW1103)/BW1102*100</f>
        <v>-0.38209606986899902</v>
      </c>
      <c r="BX1104" s="1602"/>
      <c r="BY1104" s="1601">
        <f>(BY1102-BY1103)/BY1102*100</f>
        <v>-0.29818702290075699</v>
      </c>
      <c r="BZ1104" s="1601">
        <f>(BZ1102-BZ1103)/BZ1102*100</f>
        <v>-0.19230769230770164</v>
      </c>
      <c r="CA1104" s="1605"/>
    </row>
    <row r="1105" s="1387" customFormat="1" ht="18">
      <c r="A1105" s="1683">
        <v>33</v>
      </c>
      <c r="B1105" s="1684" t="s">
        <v>530</v>
      </c>
      <c r="C1105" s="1685"/>
      <c r="D1105" s="1686"/>
      <c r="E1105" s="1687"/>
      <c r="F1105" s="1688"/>
      <c r="G1105" s="1631"/>
      <c r="H1105" s="1404"/>
      <c r="I1105" s="1404"/>
      <c r="J1105" s="1404"/>
      <c r="K1105" s="1404"/>
      <c r="L1105" s="1404"/>
      <c r="M1105" s="1404"/>
      <c r="N1105" s="1404"/>
      <c r="O1105" s="1404"/>
      <c r="P1105" s="1404"/>
      <c r="Q1105" s="1404"/>
      <c r="R1105" s="1404"/>
      <c r="S1105" s="1404"/>
      <c r="T1105" s="1404"/>
      <c r="U1105" s="1404"/>
      <c r="V1105" s="1404"/>
      <c r="W1105" s="1404"/>
      <c r="X1105" s="1404"/>
      <c r="Y1105" s="1404"/>
      <c r="Z1105" s="1404"/>
      <c r="AA1105" s="1404"/>
      <c r="AB1105" s="1404"/>
      <c r="AC1105" s="1404"/>
      <c r="AD1105" s="1404"/>
      <c r="AE1105" s="1404"/>
      <c r="AF1105" s="1404"/>
      <c r="AG1105" s="1404"/>
      <c r="AH1105" s="1404"/>
      <c r="AI1105" s="1404"/>
      <c r="AJ1105" s="1404"/>
      <c r="AK1105" s="1404"/>
      <c r="AL1105" s="1406"/>
      <c r="AM1105" s="1406"/>
      <c r="AN1105" s="1406"/>
      <c r="AO1105" s="1404"/>
      <c r="AP1105" s="1404"/>
      <c r="AQ1105" s="1404"/>
      <c r="AR1105" s="1404"/>
      <c r="AS1105" s="1404"/>
      <c r="AT1105" s="1404"/>
      <c r="AU1105" s="1404"/>
      <c r="AV1105" s="1404"/>
      <c r="AW1105" s="1404"/>
      <c r="AX1105" s="1404"/>
      <c r="AY1105" s="1404"/>
      <c r="AZ1105" s="1404"/>
      <c r="BA1105" s="1404"/>
      <c r="BB1105" s="1404"/>
      <c r="BC1105" s="1404"/>
      <c r="BD1105" s="1404"/>
      <c r="BE1105" s="1404"/>
      <c r="BF1105" s="1404"/>
      <c r="BG1105" s="1404"/>
      <c r="BH1105" s="1404"/>
      <c r="BI1105" s="1404"/>
      <c r="BJ1105" s="1404"/>
      <c r="BK1105" s="1404"/>
      <c r="BL1105" s="1404"/>
      <c r="BM1105" s="1404"/>
      <c r="BN1105" s="1404"/>
      <c r="BO1105" s="1404"/>
      <c r="BP1105" s="1404"/>
      <c r="BQ1105" s="1404"/>
      <c r="BR1105" s="1404"/>
      <c r="BS1105" s="1404"/>
      <c r="BT1105" s="1404"/>
      <c r="BU1105" s="1404"/>
      <c r="BV1105" s="1404"/>
      <c r="BW1105" s="1404"/>
      <c r="BX1105" s="1404"/>
      <c r="BY1105" s="1404"/>
      <c r="BZ1105" s="1404"/>
      <c r="CA1105" s="1404"/>
    </row>
    <row r="1106" s="1" customFormat="1" ht="19.5" customHeight="1">
      <c r="A1106" s="1426"/>
      <c r="B1106" s="1398"/>
      <c r="C1106" s="1653" t="s">
        <v>249</v>
      </c>
      <c r="D1106" s="1542"/>
      <c r="E1106" s="1409"/>
      <c r="F1106" s="1542" t="s">
        <v>397</v>
      </c>
      <c r="G1106" s="1412">
        <v>35</v>
      </c>
      <c r="H1106" s="1419">
        <v>0</v>
      </c>
      <c r="I1106" s="1419">
        <v>0</v>
      </c>
      <c r="J1106" s="1414">
        <f>ROUND(SQRT(H1106^2+I1106^2)*1000/(1.73*H1117),0)</f>
        <v>0</v>
      </c>
      <c r="K1106" s="1419">
        <v>0</v>
      </c>
      <c r="L1106" s="1419">
        <v>0</v>
      </c>
      <c r="M1106" s="1414">
        <f>ROUND(SQRT(K1106^2+L1106^2)*1000/(1.73*K1117),0)</f>
        <v>0</v>
      </c>
      <c r="N1106" s="1419">
        <v>0</v>
      </c>
      <c r="O1106" s="1419">
        <v>0</v>
      </c>
      <c r="P1106" s="1414">
        <f>ROUND(SQRT(N1106^2+O1106^2)*1000/(1.73*N1117),0)</f>
        <v>0</v>
      </c>
      <c r="Q1106" s="1419">
        <v>0</v>
      </c>
      <c r="R1106" s="1419">
        <v>0</v>
      </c>
      <c r="S1106" s="1414">
        <f>ROUND(SQRT(Q1106^2+R1106^2)*1000/(1.73*Q1117),0)</f>
        <v>0</v>
      </c>
      <c r="T1106" s="1419">
        <v>0</v>
      </c>
      <c r="U1106" s="1419">
        <v>0</v>
      </c>
      <c r="V1106" s="1414">
        <f>ROUND(SQRT(T1106^2+U1106^2)*1000/(1.73*T1117),0)</f>
        <v>0</v>
      </c>
      <c r="W1106" s="1419">
        <v>0</v>
      </c>
      <c r="X1106" s="1419">
        <v>0</v>
      </c>
      <c r="Y1106" s="1414">
        <f>ROUND(SQRT(W1106^2+X1106^2)*1000/(1.73*W1117),0)</f>
        <v>0</v>
      </c>
      <c r="Z1106" s="1419">
        <v>0</v>
      </c>
      <c r="AA1106" s="1419">
        <v>0</v>
      </c>
      <c r="AB1106" s="1414">
        <f>ROUND(SQRT(Z1106^2+AA1106^2)*1000/(1.73*Z1117),0)</f>
        <v>0</v>
      </c>
      <c r="AC1106" s="1419">
        <v>0</v>
      </c>
      <c r="AD1106" s="1419">
        <v>0</v>
      </c>
      <c r="AE1106" s="1414">
        <f>ROUND(SQRT(AC1106^2+AD1106^2)*1000/(1.73*AC1117),0)</f>
        <v>0</v>
      </c>
      <c r="AF1106" s="1419">
        <v>0</v>
      </c>
      <c r="AG1106" s="1419">
        <v>0</v>
      </c>
      <c r="AH1106" s="1414">
        <f>ROUND(SQRT(AF1106^2+AG1106^2)*1000/(1.73*AF1117),0)</f>
        <v>0</v>
      </c>
      <c r="AI1106" s="1419">
        <v>0</v>
      </c>
      <c r="AJ1106" s="1419">
        <v>0</v>
      </c>
      <c r="AK1106" s="1414" t="e">
        <f>ROUND(SQRT(AI1106^2+AJ1106^2)*1000/(1.73*AI1117),0)</f>
        <v>#DIV/0!</v>
      </c>
      <c r="AL1106" s="1420">
        <v>0</v>
      </c>
      <c r="AM1106" s="1420">
        <v>0</v>
      </c>
      <c r="AN1106" s="1416">
        <f>ROUND(SQRT(AL1106^2+AM1106^2)*1000/(1.73*AL1117),0)</f>
        <v>0</v>
      </c>
      <c r="AO1106" s="1419">
        <v>0</v>
      </c>
      <c r="AP1106" s="1419">
        <v>0</v>
      </c>
      <c r="AQ1106" s="1414">
        <f>ROUND(SQRT(AO1106^2+AP1106^2)*1000/(1.73*AO1117),0)</f>
        <v>0</v>
      </c>
      <c r="AR1106" s="1419">
        <v>0</v>
      </c>
      <c r="AS1106" s="1419">
        <v>0</v>
      </c>
      <c r="AT1106" s="1414">
        <f>ROUND(SQRT(AR1106^2+AS1106^2)*1000/(1.73*AR1117),0)</f>
        <v>0</v>
      </c>
      <c r="AU1106" s="1419">
        <v>0</v>
      </c>
      <c r="AV1106" s="1419">
        <v>0</v>
      </c>
      <c r="AW1106" s="1414">
        <f>ROUND(SQRT(AU1106^2+AV1106^2)*1000/(1.73*AU1117),0)</f>
        <v>0</v>
      </c>
      <c r="AX1106" s="1419">
        <v>0</v>
      </c>
      <c r="AY1106" s="1419">
        <v>0</v>
      </c>
      <c r="AZ1106" s="1414">
        <f>ROUND(SQRT(AX1106^2+AY1106^2)*1000/(1.73*AX1117),0)</f>
        <v>0</v>
      </c>
      <c r="BA1106" s="1419">
        <v>0</v>
      </c>
      <c r="BB1106" s="1419">
        <v>0</v>
      </c>
      <c r="BC1106" s="1414">
        <f>ROUND(SQRT(BA1106^2+BB1106^2)*1000/(1.73*BA1117),0)</f>
        <v>0</v>
      </c>
      <c r="BD1106" s="1419">
        <v>0</v>
      </c>
      <c r="BE1106" s="1419">
        <v>0</v>
      </c>
      <c r="BF1106" s="1414">
        <f>ROUND(SQRT(BD1106^2+BE1106^2)*1000/(1.73*BD1117),0)</f>
        <v>0</v>
      </c>
      <c r="BG1106" s="1419">
        <v>0</v>
      </c>
      <c r="BH1106" s="1419">
        <v>0</v>
      </c>
      <c r="BI1106" s="1414">
        <f>ROUND(SQRT(BG1106^2+BH1106^2)*1000/(1.73*BG1117),0)</f>
        <v>0</v>
      </c>
      <c r="BJ1106" s="1419">
        <v>0</v>
      </c>
      <c r="BK1106" s="1419">
        <v>0</v>
      </c>
      <c r="BL1106" s="1414">
        <f>ROUND(SQRT(BJ1106^2+BK1106^2)*1000/(1.73*BJ1117),0)</f>
        <v>0</v>
      </c>
      <c r="BM1106" s="1419">
        <v>0</v>
      </c>
      <c r="BN1106" s="1419">
        <v>0</v>
      </c>
      <c r="BO1106" s="1414">
        <f>ROUND(SQRT(BM1106^2+BN1106^2)*1000/(1.73*BM1117),0)</f>
        <v>0</v>
      </c>
      <c r="BP1106" s="1419">
        <v>0</v>
      </c>
      <c r="BQ1106" s="1419">
        <v>0</v>
      </c>
      <c r="BR1106" s="1414">
        <f>ROUND(SQRT(BP1106^2+BQ1106^2)*1000/(1.73*BP1117),0)</f>
        <v>0</v>
      </c>
      <c r="BS1106" s="1419">
        <v>0</v>
      </c>
      <c r="BT1106" s="1419">
        <v>0</v>
      </c>
      <c r="BU1106" s="1414">
        <f>ROUND(SQRT(BS1106^2+BT1106^2)*1000/(1.73*BS1117),0)</f>
        <v>0</v>
      </c>
      <c r="BV1106" s="1419">
        <v>0</v>
      </c>
      <c r="BW1106" s="1419">
        <v>0</v>
      </c>
      <c r="BX1106" s="1414">
        <f>ROUND(SQRT(BV1106^2+BW1106^2)*1000/(1.73*BV1117),0)</f>
        <v>0</v>
      </c>
      <c r="BY1106" s="1419">
        <v>0</v>
      </c>
      <c r="BZ1106" s="1419">
        <v>0</v>
      </c>
      <c r="CA1106" s="1414">
        <f>ROUND(SQRT(BY1106^2+BZ1106^2)*1000/(1.73*BY1117),0)</f>
        <v>0</v>
      </c>
    </row>
    <row r="1107" s="1" customFormat="1" ht="19.5" customHeight="1">
      <c r="A1107" s="1426"/>
      <c r="B1107" s="1398"/>
      <c r="C1107" s="1653" t="s">
        <v>57</v>
      </c>
      <c r="D1107" s="1542"/>
      <c r="E1107" s="1409" t="s">
        <v>396</v>
      </c>
      <c r="F1107" s="1410" t="s">
        <v>397</v>
      </c>
      <c r="G1107" s="1412">
        <v>35</v>
      </c>
      <c r="H1107" s="1419">
        <f>J1107*H1117*1.73*0.875/1000</f>
        <v>0.26490625000000001</v>
      </c>
      <c r="I1107" s="1419">
        <f t="shared" ref="I1107:I1116" si="4573">H1107*0.554</f>
        <v>0.14675806250000001</v>
      </c>
      <c r="J1107" s="1414">
        <v>5</v>
      </c>
      <c r="K1107" s="1419">
        <f>M1107*K1117*1.73*0.875/1000</f>
        <v>0.26490625000000001</v>
      </c>
      <c r="L1107" s="1419">
        <f t="shared" ref="L1107:L1116" si="4574">K1107*0.554</f>
        <v>0.14675806250000001</v>
      </c>
      <c r="M1107" s="1414">
        <v>5</v>
      </c>
      <c r="N1107" s="1419">
        <f>P1107*N1117*1.73*0.875/1000</f>
        <v>0.26490625000000001</v>
      </c>
      <c r="O1107" s="1419">
        <f t="shared" ref="O1107:O1116" si="4575">N1107*0.554</f>
        <v>0.14675806250000001</v>
      </c>
      <c r="P1107" s="1414">
        <v>5</v>
      </c>
      <c r="Q1107" s="1419">
        <f>S1107*Q1117*1.73*0.875/1000</f>
        <v>0.26490625000000001</v>
      </c>
      <c r="R1107" s="1419">
        <f t="shared" ref="R1107:R1116" si="4576">Q1107*0.554</f>
        <v>0.14675806250000001</v>
      </c>
      <c r="S1107" s="1414">
        <v>5</v>
      </c>
      <c r="T1107" s="1419">
        <f>V1107*T1117*1.73*0.875/1000</f>
        <v>0.26490625000000001</v>
      </c>
      <c r="U1107" s="1419">
        <f t="shared" ref="U1107:U1116" si="4577">T1107*0.554</f>
        <v>0.14675806250000001</v>
      </c>
      <c r="V1107" s="1414">
        <v>5</v>
      </c>
      <c r="W1107" s="1419">
        <f>Y1107*W1117*1.73*0.875/1000</f>
        <v>0.26490625000000001</v>
      </c>
      <c r="X1107" s="1419">
        <f t="shared" ref="X1107:X1116" si="4578">W1107*0.554</f>
        <v>0.14675806250000001</v>
      </c>
      <c r="Y1107" s="1414">
        <v>5</v>
      </c>
      <c r="Z1107" s="1419">
        <f>AB1107*Z1117*1.73*0.875/1000</f>
        <v>0.26490625000000001</v>
      </c>
      <c r="AA1107" s="1419">
        <f t="shared" ref="AA1107:AA1116" si="4579">Z1107*0.554</f>
        <v>0.14675806250000001</v>
      </c>
      <c r="AB1107" s="1414">
        <v>5</v>
      </c>
      <c r="AC1107" s="1419">
        <f>AE1107*AC1117*1.73*0.875/1000</f>
        <v>0.26490625000000001</v>
      </c>
      <c r="AD1107" s="1419">
        <f t="shared" ref="AD1107:AD1116" si="4580">AC1107*0.554</f>
        <v>0.14675806250000001</v>
      </c>
      <c r="AE1107" s="1414">
        <v>5</v>
      </c>
      <c r="AF1107" s="1419">
        <f>AH1107*AF1117*1.73*0.875/1000</f>
        <v>0.26490625000000001</v>
      </c>
      <c r="AG1107" s="1419">
        <f t="shared" ref="AG1107:AG1116" si="4581">AF1107*0.554</f>
        <v>0.14675806250000001</v>
      </c>
      <c r="AH1107" s="1414">
        <v>5</v>
      </c>
      <c r="AI1107" s="1419">
        <f>AK1107*AI1117*1.73*0.875/1000</f>
        <v>0</v>
      </c>
      <c r="AJ1107" s="1419">
        <f t="shared" ref="AJ1107:AJ1116" si="4582">AI1107*0.554</f>
        <v>0</v>
      </c>
      <c r="AK1107" s="1414">
        <v>5</v>
      </c>
      <c r="AL1107" s="1420">
        <f>AN1107*AL1117*1.73*0.875/1000</f>
        <v>0.26490625000000001</v>
      </c>
      <c r="AM1107" s="1420">
        <f t="shared" ref="AM1107:AM1116" si="4583">AL1107*0.554</f>
        <v>0.14675806250000001</v>
      </c>
      <c r="AN1107" s="1416">
        <v>5</v>
      </c>
      <c r="AO1107" s="1419">
        <f>AQ1107*AO1117*1.73*0.875/1000</f>
        <v>0.26490625000000001</v>
      </c>
      <c r="AP1107" s="1419">
        <f t="shared" ref="AP1107:AP1116" si="4584">AO1107*0.554</f>
        <v>0.14675806250000001</v>
      </c>
      <c r="AQ1107" s="1414">
        <v>5</v>
      </c>
      <c r="AR1107" s="1419">
        <f>AT1107*AR1117*1.73*0.875/1000</f>
        <v>0.26490625000000001</v>
      </c>
      <c r="AS1107" s="1419">
        <f t="shared" ref="AS1107:AS1116" si="4585">AR1107*0.554</f>
        <v>0.14675806250000001</v>
      </c>
      <c r="AT1107" s="1414">
        <v>5</v>
      </c>
      <c r="AU1107" s="1419">
        <f>AW1107*AU1117*1.73*0.875/1000</f>
        <v>0.26490625000000001</v>
      </c>
      <c r="AV1107" s="1419">
        <f t="shared" ref="AV1107:AV1116" si="4586">AU1107*0.554</f>
        <v>0.14675806250000001</v>
      </c>
      <c r="AW1107" s="1414">
        <v>5</v>
      </c>
      <c r="AX1107" s="1419">
        <f>AZ1107*AX1117*1.73*0.875/1000</f>
        <v>0.26490625000000001</v>
      </c>
      <c r="AY1107" s="1419">
        <f t="shared" ref="AY1107:AY1116" si="4587">AX1107*0.554</f>
        <v>0.14675806250000001</v>
      </c>
      <c r="AZ1107" s="1414">
        <v>5</v>
      </c>
      <c r="BA1107" s="1419">
        <f>BC1107*BA1117*1.73*0.875/1000</f>
        <v>0.26490625000000001</v>
      </c>
      <c r="BB1107" s="1419">
        <f t="shared" ref="BB1107:BB1116" si="4588">BA1107*0.554</f>
        <v>0.14675806250000001</v>
      </c>
      <c r="BC1107" s="1414">
        <v>5</v>
      </c>
      <c r="BD1107" s="1419">
        <f>BF1107*BD1117*1.73*0.875/1000</f>
        <v>0.26490625000000001</v>
      </c>
      <c r="BE1107" s="1419">
        <f t="shared" ref="BE1107:BE1116" si="4589">BD1107*0.554</f>
        <v>0.14675806250000001</v>
      </c>
      <c r="BF1107" s="1414">
        <v>5</v>
      </c>
      <c r="BG1107" s="1419">
        <f>BI1107*BG1117*1.73*0.875/1000</f>
        <v>0.31788749999999999</v>
      </c>
      <c r="BH1107" s="1419">
        <f t="shared" ref="BH1107:BH1116" si="4590">BG1107*0.554</f>
        <v>0.17610967500000002</v>
      </c>
      <c r="BI1107" s="1414">
        <v>6</v>
      </c>
      <c r="BJ1107" s="1419">
        <f>BL1107*BJ1117*1.73*0.875/1000</f>
        <v>0.31788749999999999</v>
      </c>
      <c r="BK1107" s="1419">
        <f t="shared" ref="BK1107:BK1116" si="4591">BJ1107*0.554</f>
        <v>0.17610967500000002</v>
      </c>
      <c r="BL1107" s="1414">
        <v>6</v>
      </c>
      <c r="BM1107" s="1419">
        <f>BO1107*BM1117*1.73*0.875/1000</f>
        <v>0.31788749999999999</v>
      </c>
      <c r="BN1107" s="1419">
        <f t="shared" ref="BN1107:BN1116" si="4592">BM1107*0.554</f>
        <v>0.17610967500000002</v>
      </c>
      <c r="BO1107" s="1414">
        <v>6</v>
      </c>
      <c r="BP1107" s="1419">
        <f>BR1107*BP1117*1.73*0.875/1000</f>
        <v>0.26490625000000001</v>
      </c>
      <c r="BQ1107" s="1419">
        <f t="shared" ref="BQ1107:BQ1116" si="4593">BP1107*0.554</f>
        <v>0.14675806250000001</v>
      </c>
      <c r="BR1107" s="1414">
        <v>5</v>
      </c>
      <c r="BS1107" s="1419">
        <f>BU1107*BS1117*1.73*0.875/1000</f>
        <v>0.26490625000000001</v>
      </c>
      <c r="BT1107" s="1419">
        <f t="shared" ref="BT1107:BT1116" si="4594">BS1107*0.554</f>
        <v>0.14675806250000001</v>
      </c>
      <c r="BU1107" s="1414">
        <v>5</v>
      </c>
      <c r="BV1107" s="1419">
        <f>BX1107*BV1117*1.73*0.875/1000</f>
        <v>0.26490625000000001</v>
      </c>
      <c r="BW1107" s="1419">
        <f t="shared" ref="BW1107:BW1116" si="4595">BV1107*0.554</f>
        <v>0.14675806250000001</v>
      </c>
      <c r="BX1107" s="1414">
        <v>5</v>
      </c>
      <c r="BY1107" s="1419">
        <f>CA1107*BY1117*1.73*0.875/1000</f>
        <v>0.26490625000000001</v>
      </c>
      <c r="BZ1107" s="1419">
        <f t="shared" ref="BZ1107:BZ1116" si="4596">BY1107*0.554</f>
        <v>0.14675806250000001</v>
      </c>
      <c r="CA1107" s="1414">
        <v>5</v>
      </c>
    </row>
    <row r="1108" s="1" customFormat="1" ht="19.199999999999999">
      <c r="A1108" s="1426"/>
      <c r="B1108" s="1398"/>
      <c r="C1108" s="1545"/>
      <c r="D1108" s="1410"/>
      <c r="E1108" s="1409" t="s">
        <v>396</v>
      </c>
      <c r="F1108" s="1410" t="s">
        <v>398</v>
      </c>
      <c r="G1108" s="1412">
        <v>10</v>
      </c>
      <c r="H1108" s="1419">
        <f>J1108*H1119*1.73*0.875/1000</f>
        <v>0</v>
      </c>
      <c r="I1108" s="1419">
        <f t="shared" si="4573"/>
        <v>0</v>
      </c>
      <c r="J1108" s="1414">
        <v>0</v>
      </c>
      <c r="K1108" s="1419">
        <f>M1108*K1119*1.73*0.875/1000</f>
        <v>0</v>
      </c>
      <c r="L1108" s="1419">
        <f t="shared" si="4574"/>
        <v>0</v>
      </c>
      <c r="M1108" s="1414">
        <v>0</v>
      </c>
      <c r="N1108" s="1419">
        <f>P1108*N1119*1.73*0.875/1000</f>
        <v>0</v>
      </c>
      <c r="O1108" s="1419">
        <f t="shared" si="4575"/>
        <v>0</v>
      </c>
      <c r="P1108" s="1414">
        <v>0</v>
      </c>
      <c r="Q1108" s="1419">
        <f>S1108*Q1119*1.73*0.875/1000</f>
        <v>0</v>
      </c>
      <c r="R1108" s="1419">
        <f t="shared" si="4576"/>
        <v>0</v>
      </c>
      <c r="S1108" s="1414">
        <v>0</v>
      </c>
      <c r="T1108" s="1419">
        <f>V1108*T1119*1.73*0.875/1000</f>
        <v>0</v>
      </c>
      <c r="U1108" s="1419">
        <f t="shared" si="4577"/>
        <v>0</v>
      </c>
      <c r="V1108" s="1414">
        <v>0</v>
      </c>
      <c r="W1108" s="1419">
        <f>Y1108*W1119*1.73*0.875/1000</f>
        <v>0</v>
      </c>
      <c r="X1108" s="1419">
        <f t="shared" si="4578"/>
        <v>0</v>
      </c>
      <c r="Y1108" s="1414">
        <v>0</v>
      </c>
      <c r="Z1108" s="1419">
        <f>AB1108*Z1119*1.73*0.875/1000</f>
        <v>0</v>
      </c>
      <c r="AA1108" s="1419">
        <f t="shared" si="4579"/>
        <v>0</v>
      </c>
      <c r="AB1108" s="1414">
        <v>0</v>
      </c>
      <c r="AC1108" s="1419">
        <f>AE1108*AC1119*1.73*0.875/1000</f>
        <v>0</v>
      </c>
      <c r="AD1108" s="1419">
        <f t="shared" si="4580"/>
        <v>0</v>
      </c>
      <c r="AE1108" s="1414">
        <v>0</v>
      </c>
      <c r="AF1108" s="1419">
        <f>AH1108*AF1119*1.73*0.875/1000</f>
        <v>0</v>
      </c>
      <c r="AG1108" s="1419">
        <f t="shared" si="4581"/>
        <v>0</v>
      </c>
      <c r="AH1108" s="1414">
        <v>0</v>
      </c>
      <c r="AI1108" s="1419">
        <f>AK1108*AI1119*1.73*0.875/1000</f>
        <v>0</v>
      </c>
      <c r="AJ1108" s="1419">
        <f t="shared" si="4582"/>
        <v>0</v>
      </c>
      <c r="AK1108" s="1414">
        <v>0</v>
      </c>
      <c r="AL1108" s="1420">
        <f>AN1108*AL1119*1.73*0.875/1000</f>
        <v>0</v>
      </c>
      <c r="AM1108" s="1420">
        <f t="shared" si="4583"/>
        <v>0</v>
      </c>
      <c r="AN1108" s="1416">
        <v>0</v>
      </c>
      <c r="AO1108" s="1419">
        <f>AQ1108*AO1119*1.73*0.875/1000</f>
        <v>0</v>
      </c>
      <c r="AP1108" s="1419">
        <f t="shared" si="4584"/>
        <v>0</v>
      </c>
      <c r="AQ1108" s="1414">
        <v>0</v>
      </c>
      <c r="AR1108" s="1419">
        <f>AT1108*AR1119*1.73*0.875/1000</f>
        <v>0</v>
      </c>
      <c r="AS1108" s="1419">
        <f t="shared" si="4585"/>
        <v>0</v>
      </c>
      <c r="AT1108" s="1414">
        <v>0</v>
      </c>
      <c r="AU1108" s="1419">
        <f>AW1108*AU1119*1.73*0.875/1000</f>
        <v>0</v>
      </c>
      <c r="AV1108" s="1419">
        <f t="shared" si="4586"/>
        <v>0</v>
      </c>
      <c r="AW1108" s="1414">
        <v>0</v>
      </c>
      <c r="AX1108" s="1419">
        <f>AZ1108*AX1119*1.73*0.875/1000</f>
        <v>0</v>
      </c>
      <c r="AY1108" s="1419">
        <f t="shared" si="4587"/>
        <v>0</v>
      </c>
      <c r="AZ1108" s="1414">
        <v>0</v>
      </c>
      <c r="BA1108" s="1419">
        <f>BC1108*BA1119*1.73*0.875/1000</f>
        <v>0</v>
      </c>
      <c r="BB1108" s="1419">
        <f t="shared" si="4588"/>
        <v>0</v>
      </c>
      <c r="BC1108" s="1414">
        <v>0</v>
      </c>
      <c r="BD1108" s="1419">
        <f>BF1108*BD1119*1.73*0.875/1000</f>
        <v>0</v>
      </c>
      <c r="BE1108" s="1419">
        <f t="shared" si="4589"/>
        <v>0</v>
      </c>
      <c r="BF1108" s="1414">
        <v>0</v>
      </c>
      <c r="BG1108" s="1419">
        <f>BI1108*BG1119*1.73*0.875/1000</f>
        <v>0</v>
      </c>
      <c r="BH1108" s="1419">
        <f t="shared" si="4590"/>
        <v>0</v>
      </c>
      <c r="BI1108" s="1414">
        <v>0</v>
      </c>
      <c r="BJ1108" s="1419">
        <f>BL1108*BJ1119*1.73*0.875/1000</f>
        <v>0</v>
      </c>
      <c r="BK1108" s="1419">
        <f t="shared" si="4591"/>
        <v>0</v>
      </c>
      <c r="BL1108" s="1414">
        <v>0</v>
      </c>
      <c r="BM1108" s="1419">
        <f>BO1108*BM1119*1.73*0.875/1000</f>
        <v>0</v>
      </c>
      <c r="BN1108" s="1419">
        <f t="shared" si="4592"/>
        <v>0</v>
      </c>
      <c r="BO1108" s="1414">
        <v>0</v>
      </c>
      <c r="BP1108" s="1419">
        <f>BR1108*BP1119*1.73*0.875/1000</f>
        <v>0</v>
      </c>
      <c r="BQ1108" s="1419">
        <f t="shared" si="4593"/>
        <v>0</v>
      </c>
      <c r="BR1108" s="1414">
        <v>0</v>
      </c>
      <c r="BS1108" s="1419">
        <f>BU1108*BS1119*1.73*0.875/1000</f>
        <v>0</v>
      </c>
      <c r="BT1108" s="1419">
        <f t="shared" si="4594"/>
        <v>0</v>
      </c>
      <c r="BU1108" s="1414">
        <v>0</v>
      </c>
      <c r="BV1108" s="1419">
        <f>BX1108*BV1119*1.73*0.875/1000</f>
        <v>0</v>
      </c>
      <c r="BW1108" s="1419">
        <f t="shared" si="4595"/>
        <v>0</v>
      </c>
      <c r="BX1108" s="1414">
        <v>0</v>
      </c>
      <c r="BY1108" s="1419">
        <f>CA1108*BY1119*1.73*0.875/1000</f>
        <v>0</v>
      </c>
      <c r="BZ1108" s="1419">
        <f t="shared" si="4596"/>
        <v>0</v>
      </c>
      <c r="CA1108" s="1414">
        <v>0</v>
      </c>
    </row>
    <row r="1109" s="1" customFormat="1" ht="19.199999999999999">
      <c r="A1109" s="1426"/>
      <c r="B1109" s="1398"/>
      <c r="C1109" s="1545"/>
      <c r="D1109" s="1410"/>
      <c r="E1109" s="1409"/>
      <c r="F1109" s="1410" t="s">
        <v>399</v>
      </c>
      <c r="G1109" s="1412" t="s">
        <v>400</v>
      </c>
      <c r="H1109" s="1417">
        <v>0</v>
      </c>
      <c r="I1109" s="1417"/>
      <c r="J1109" s="1417"/>
      <c r="K1109" s="1417">
        <v>0</v>
      </c>
      <c r="L1109" s="1417"/>
      <c r="M1109" s="1417"/>
      <c r="N1109" s="1417">
        <v>0</v>
      </c>
      <c r="O1109" s="1417"/>
      <c r="P1109" s="1417"/>
      <c r="Q1109" s="1417">
        <v>0</v>
      </c>
      <c r="R1109" s="1417"/>
      <c r="S1109" s="1417"/>
      <c r="T1109" s="1417">
        <v>0</v>
      </c>
      <c r="U1109" s="1417"/>
      <c r="V1109" s="1417"/>
      <c r="W1109" s="1417">
        <v>0</v>
      </c>
      <c r="X1109" s="1417"/>
      <c r="Y1109" s="1417"/>
      <c r="Z1109" s="1417">
        <v>0</v>
      </c>
      <c r="AA1109" s="1417"/>
      <c r="AB1109" s="1417"/>
      <c r="AC1109" s="1417">
        <v>0</v>
      </c>
      <c r="AD1109" s="1417"/>
      <c r="AE1109" s="1417"/>
      <c r="AF1109" s="1417">
        <v>0</v>
      </c>
      <c r="AG1109" s="1417"/>
      <c r="AH1109" s="1417"/>
      <c r="AI1109" s="1417">
        <v>0</v>
      </c>
      <c r="AJ1109" s="1417"/>
      <c r="AK1109" s="1417"/>
      <c r="AL1109" s="1418">
        <v>0</v>
      </c>
      <c r="AM1109" s="1418"/>
      <c r="AN1109" s="1418"/>
      <c r="AO1109" s="1417">
        <v>0</v>
      </c>
      <c r="AP1109" s="1417"/>
      <c r="AQ1109" s="1417"/>
      <c r="AR1109" s="1417">
        <v>0</v>
      </c>
      <c r="AS1109" s="1417"/>
      <c r="AT1109" s="1417"/>
      <c r="AU1109" s="1417">
        <v>0</v>
      </c>
      <c r="AV1109" s="1417"/>
      <c r="AW1109" s="1417"/>
      <c r="AX1109" s="1417">
        <v>0</v>
      </c>
      <c r="AY1109" s="1417"/>
      <c r="AZ1109" s="1417"/>
      <c r="BA1109" s="1417">
        <v>0</v>
      </c>
      <c r="BB1109" s="1417"/>
      <c r="BC1109" s="1417"/>
      <c r="BD1109" s="1417">
        <v>0</v>
      </c>
      <c r="BE1109" s="1417"/>
      <c r="BF1109" s="1417"/>
      <c r="BG1109" s="1417">
        <v>0</v>
      </c>
      <c r="BH1109" s="1417"/>
      <c r="BI1109" s="1417"/>
      <c r="BJ1109" s="1417">
        <v>0</v>
      </c>
      <c r="BK1109" s="1417"/>
      <c r="BL1109" s="1417"/>
      <c r="BM1109" s="1417">
        <v>0</v>
      </c>
      <c r="BN1109" s="1417"/>
      <c r="BO1109" s="1417"/>
      <c r="BP1109" s="1417">
        <v>0</v>
      </c>
      <c r="BQ1109" s="1417"/>
      <c r="BR1109" s="1417"/>
      <c r="BS1109" s="1417">
        <v>0</v>
      </c>
      <c r="BT1109" s="1417"/>
      <c r="BU1109" s="1417"/>
      <c r="BV1109" s="1417">
        <v>0</v>
      </c>
      <c r="BW1109" s="1417"/>
      <c r="BX1109" s="1417"/>
      <c r="BY1109" s="1417">
        <v>0</v>
      </c>
      <c r="BZ1109" s="1417"/>
      <c r="CA1109" s="1417"/>
    </row>
    <row r="1110" s="1" customFormat="1" ht="19.199999999999999">
      <c r="A1110" s="1426"/>
      <c r="B1110" s="1398"/>
      <c r="C1110" s="1545"/>
      <c r="D1110" s="1410"/>
      <c r="E1110" s="1409"/>
      <c r="F1110" s="1410" t="s">
        <v>401</v>
      </c>
      <c r="G1110" s="1412" t="s">
        <v>400</v>
      </c>
      <c r="H1110" s="1419">
        <f>J1107*H1117/H1119</f>
        <v>16.990291262135923</v>
      </c>
      <c r="I1110" s="1419"/>
      <c r="J1110" s="1419"/>
      <c r="K1110" s="1419">
        <f>M1107*K1117/K1119</f>
        <v>16.990291262135923</v>
      </c>
      <c r="L1110" s="1419"/>
      <c r="M1110" s="1419"/>
      <c r="N1110" s="1419">
        <f>P1107*N1117/N1119</f>
        <v>16.990291262135923</v>
      </c>
      <c r="O1110" s="1419"/>
      <c r="P1110" s="1419"/>
      <c r="Q1110" s="1419">
        <f>S1107*Q1117/Q1119</f>
        <v>16.990291262135923</v>
      </c>
      <c r="R1110" s="1419"/>
      <c r="S1110" s="1419"/>
      <c r="T1110" s="1419">
        <f>V1107*T1117/T1119</f>
        <v>16.990291262135923</v>
      </c>
      <c r="U1110" s="1419"/>
      <c r="V1110" s="1419"/>
      <c r="W1110" s="1419">
        <f>Y1107*W1117/W1119</f>
        <v>16.990291262135923</v>
      </c>
      <c r="X1110" s="1419"/>
      <c r="Y1110" s="1419"/>
      <c r="Z1110" s="1419">
        <f>AB1107*Z1117/Z1119</f>
        <v>16.990291262135923</v>
      </c>
      <c r="AA1110" s="1419"/>
      <c r="AB1110" s="1419"/>
      <c r="AC1110" s="1419">
        <f>AE1107*AC1117/AC1119</f>
        <v>16.990291262135923</v>
      </c>
      <c r="AD1110" s="1419"/>
      <c r="AE1110" s="1419"/>
      <c r="AF1110" s="1419">
        <f>AH1107*AF1117/AF1119</f>
        <v>16.990291262135923</v>
      </c>
      <c r="AG1110" s="1419"/>
      <c r="AH1110" s="1419"/>
      <c r="AI1110" s="1419" t="e">
        <f>AK1107*AI1117/AI1119</f>
        <v>#DIV/0!</v>
      </c>
      <c r="AJ1110" s="1419"/>
      <c r="AK1110" s="1419"/>
      <c r="AL1110" s="1420">
        <f>AN1107*AL1117/AL1119</f>
        <v>16.990291262135923</v>
      </c>
      <c r="AM1110" s="1420"/>
      <c r="AN1110" s="1420"/>
      <c r="AO1110" s="1419">
        <f>AQ1107*AO1117/AO1119</f>
        <v>16.990291262135923</v>
      </c>
      <c r="AP1110" s="1419"/>
      <c r="AQ1110" s="1419"/>
      <c r="AR1110" s="1419">
        <f>AT1107*AR1117/AR1119</f>
        <v>16.990291262135923</v>
      </c>
      <c r="AS1110" s="1419"/>
      <c r="AT1110" s="1419"/>
      <c r="AU1110" s="1419">
        <f>AW1107*AU1117/AU1119</f>
        <v>16.990291262135923</v>
      </c>
      <c r="AV1110" s="1419"/>
      <c r="AW1110" s="1419"/>
      <c r="AX1110" s="1419">
        <f>AZ1107*AX1117/AX1119</f>
        <v>16.990291262135923</v>
      </c>
      <c r="AY1110" s="1419"/>
      <c r="AZ1110" s="1419"/>
      <c r="BA1110" s="1419">
        <f>BC1107*BA1117/BA1119</f>
        <v>16.990291262135923</v>
      </c>
      <c r="BB1110" s="1419"/>
      <c r="BC1110" s="1419"/>
      <c r="BD1110" s="1419">
        <f>BF1107*BD1117/BD1119</f>
        <v>16.990291262135923</v>
      </c>
      <c r="BE1110" s="1419"/>
      <c r="BF1110" s="1419"/>
      <c r="BG1110" s="1419">
        <f>BI1107*BG1117/BG1119</f>
        <v>20.388349514563107</v>
      </c>
      <c r="BH1110" s="1419"/>
      <c r="BI1110" s="1419"/>
      <c r="BJ1110" s="1419">
        <f>BL1107*BJ1117/BJ1119</f>
        <v>20.388349514563107</v>
      </c>
      <c r="BK1110" s="1419"/>
      <c r="BL1110" s="1419"/>
      <c r="BM1110" s="1419">
        <f>BO1107*BM1117/BM1119</f>
        <v>20.388349514563107</v>
      </c>
      <c r="BN1110" s="1419"/>
      <c r="BO1110" s="1419"/>
      <c r="BP1110" s="1419">
        <f>BR1107*BP1117/BP1119</f>
        <v>16.990291262135923</v>
      </c>
      <c r="BQ1110" s="1419"/>
      <c r="BR1110" s="1419"/>
      <c r="BS1110" s="1419">
        <f>BU1107*BS1117/BS1119</f>
        <v>16.990291262135923</v>
      </c>
      <c r="BT1110" s="1419"/>
      <c r="BU1110" s="1419"/>
      <c r="BV1110" s="1419">
        <f>BX1107*BV1117/BV1119</f>
        <v>16.990291262135923</v>
      </c>
      <c r="BW1110" s="1419"/>
      <c r="BX1110" s="1419"/>
      <c r="BY1110" s="1419">
        <f>CA1107*BY1117/BY1119</f>
        <v>16.990291262135923</v>
      </c>
      <c r="BZ1110" s="1419"/>
      <c r="CA1110" s="1419"/>
    </row>
    <row r="1111" s="1" customFormat="1" ht="19.5" customHeight="1">
      <c r="A1111" s="1426"/>
      <c r="B1111" s="1398"/>
      <c r="C1111" s="1545" t="s">
        <v>102</v>
      </c>
      <c r="D1111" s="1410"/>
      <c r="E1111" s="1409" t="s">
        <v>396</v>
      </c>
      <c r="F1111" s="1410" t="s">
        <v>397</v>
      </c>
      <c r="G1111" s="1412">
        <v>35</v>
      </c>
      <c r="H1111" s="1419">
        <f>J1111*H1118*1.73*0.875/1000</f>
        <v>0.26490625000000001</v>
      </c>
      <c r="I1111" s="1419">
        <f t="shared" si="4573"/>
        <v>0.14675806250000001</v>
      </c>
      <c r="J1111" s="1414">
        <v>5</v>
      </c>
      <c r="K1111" s="1419">
        <f>M1111*K1118*1.73*0.875/1000</f>
        <v>0.26490625000000001</v>
      </c>
      <c r="L1111" s="1419">
        <f t="shared" si="4574"/>
        <v>0.14675806250000001</v>
      </c>
      <c r="M1111" s="1414">
        <v>5</v>
      </c>
      <c r="N1111" s="1419">
        <f>P1111*N1118*1.73*0.875/1000</f>
        <v>0.26490625000000001</v>
      </c>
      <c r="O1111" s="1419">
        <f t="shared" si="4575"/>
        <v>0.14675806250000001</v>
      </c>
      <c r="P1111" s="1414">
        <v>5</v>
      </c>
      <c r="Q1111" s="1419">
        <f>S1111*Q1118*1.73*0.875/1000</f>
        <v>0.26490625000000001</v>
      </c>
      <c r="R1111" s="1419">
        <f t="shared" si="4576"/>
        <v>0.14675806250000001</v>
      </c>
      <c r="S1111" s="1414">
        <v>5</v>
      </c>
      <c r="T1111" s="1419">
        <f>V1111*T1118*1.73*0.875/1000</f>
        <v>0.26490625000000001</v>
      </c>
      <c r="U1111" s="1419">
        <f t="shared" si="4577"/>
        <v>0.14675806250000001</v>
      </c>
      <c r="V1111" s="1414">
        <v>5</v>
      </c>
      <c r="W1111" s="1419">
        <f>Y1111*W1118*1.73*0.875/1000</f>
        <v>0.26490625000000001</v>
      </c>
      <c r="X1111" s="1419">
        <f t="shared" si="4578"/>
        <v>0.14675806250000001</v>
      </c>
      <c r="Y1111" s="1414">
        <v>5</v>
      </c>
      <c r="Z1111" s="1419">
        <f>AB1111*Z1118*1.73*0.875/1000</f>
        <v>0.26490625000000001</v>
      </c>
      <c r="AA1111" s="1419">
        <f t="shared" si="4579"/>
        <v>0.14675806250000001</v>
      </c>
      <c r="AB1111" s="1414">
        <v>5</v>
      </c>
      <c r="AC1111" s="1419">
        <f>AE1111*AC1118*1.73*0.875/1000</f>
        <v>0.31788749999999999</v>
      </c>
      <c r="AD1111" s="1419">
        <f t="shared" si="4580"/>
        <v>0.17610967500000002</v>
      </c>
      <c r="AE1111" s="1414">
        <v>6</v>
      </c>
      <c r="AF1111" s="1419">
        <f>AH1111*AF1118*1.73*0.875/1000</f>
        <v>0.31788749999999999</v>
      </c>
      <c r="AG1111" s="1419">
        <f t="shared" si="4581"/>
        <v>0.17610967500000002</v>
      </c>
      <c r="AH1111" s="1414">
        <v>6</v>
      </c>
      <c r="AI1111" s="1419">
        <f>AK1111*AI1118*1.73*0.875/1000</f>
        <v>0</v>
      </c>
      <c r="AJ1111" s="1419">
        <f t="shared" si="4582"/>
        <v>0</v>
      </c>
      <c r="AK1111" s="1414">
        <v>6</v>
      </c>
      <c r="AL1111" s="1420">
        <f>AN1111*AL1118*1.73*0.875/1000</f>
        <v>0.31788749999999999</v>
      </c>
      <c r="AM1111" s="1420">
        <f t="shared" si="4583"/>
        <v>0.17610967500000002</v>
      </c>
      <c r="AN1111" s="1416">
        <v>6</v>
      </c>
      <c r="AO1111" s="1419">
        <f>AQ1111*AO1118*1.73*0.875/1000</f>
        <v>0.31788749999999999</v>
      </c>
      <c r="AP1111" s="1419">
        <f t="shared" si="4584"/>
        <v>0.17610967500000002</v>
      </c>
      <c r="AQ1111" s="1414">
        <v>6</v>
      </c>
      <c r="AR1111" s="1419">
        <f>AT1111*AR1118*1.73*0.875/1000</f>
        <v>0.31788749999999999</v>
      </c>
      <c r="AS1111" s="1419">
        <f t="shared" si="4585"/>
        <v>0.17610967500000002</v>
      </c>
      <c r="AT1111" s="1414">
        <v>6</v>
      </c>
      <c r="AU1111" s="1419">
        <f>AW1111*AU1118*1.73*0.875/1000</f>
        <v>0.31788749999999999</v>
      </c>
      <c r="AV1111" s="1419">
        <f t="shared" si="4586"/>
        <v>0.17610967500000002</v>
      </c>
      <c r="AW1111" s="1414">
        <v>6</v>
      </c>
      <c r="AX1111" s="1419">
        <f>AZ1111*AX1118*1.73*0.875/1000</f>
        <v>0.31788749999999999</v>
      </c>
      <c r="AY1111" s="1419">
        <f t="shared" si="4587"/>
        <v>0.17610967500000002</v>
      </c>
      <c r="AZ1111" s="1414">
        <v>6</v>
      </c>
      <c r="BA1111" s="1419">
        <f>BC1111*BA1118*1.73*0.875/1000</f>
        <v>0.31788749999999999</v>
      </c>
      <c r="BB1111" s="1419">
        <f t="shared" si="4588"/>
        <v>0.17610967500000002</v>
      </c>
      <c r="BC1111" s="1414">
        <v>6</v>
      </c>
      <c r="BD1111" s="1419">
        <f>BF1111*BD1118*1.73*0.875/1000</f>
        <v>0.31788749999999999</v>
      </c>
      <c r="BE1111" s="1419">
        <f t="shared" si="4589"/>
        <v>0.17610967500000002</v>
      </c>
      <c r="BF1111" s="1414">
        <v>6</v>
      </c>
      <c r="BG1111" s="1419">
        <f>BI1111*BG1118*1.73*0.875/1000</f>
        <v>0.31788749999999999</v>
      </c>
      <c r="BH1111" s="1419">
        <f t="shared" si="4590"/>
        <v>0.17610967500000002</v>
      </c>
      <c r="BI1111" s="1414">
        <v>6</v>
      </c>
      <c r="BJ1111" s="1419">
        <f>BL1111*BJ1118*1.73*0.875/1000</f>
        <v>0.31788749999999999</v>
      </c>
      <c r="BK1111" s="1419">
        <f t="shared" si="4591"/>
        <v>0.17610967500000002</v>
      </c>
      <c r="BL1111" s="1414">
        <v>6</v>
      </c>
      <c r="BM1111" s="1419">
        <f>BO1111*BM1118*1.73*0.875/1000</f>
        <v>0.31788749999999999</v>
      </c>
      <c r="BN1111" s="1419">
        <f t="shared" si="4592"/>
        <v>0.17610967500000002</v>
      </c>
      <c r="BO1111" s="1414">
        <v>6</v>
      </c>
      <c r="BP1111" s="1419">
        <f>BR1111*BP1118*1.73*0.875/1000</f>
        <v>0.31788749999999999</v>
      </c>
      <c r="BQ1111" s="1419">
        <f t="shared" si="4593"/>
        <v>0.17610967500000002</v>
      </c>
      <c r="BR1111" s="1414">
        <v>6</v>
      </c>
      <c r="BS1111" s="1419">
        <f>BU1111*BS1118*1.73*0.875/1000</f>
        <v>0.31788749999999999</v>
      </c>
      <c r="BT1111" s="1419">
        <f t="shared" si="4594"/>
        <v>0.17610967500000002</v>
      </c>
      <c r="BU1111" s="1414">
        <v>6</v>
      </c>
      <c r="BV1111" s="1419">
        <f>BX1111*BV1118*1.73*0.875/1000</f>
        <v>0.26490625000000001</v>
      </c>
      <c r="BW1111" s="1419">
        <f t="shared" si="4595"/>
        <v>0.14675806250000001</v>
      </c>
      <c r="BX1111" s="1414">
        <v>5</v>
      </c>
      <c r="BY1111" s="1419">
        <f>CA1111*BY1118*1.73*0.875/1000</f>
        <v>0.26490625000000001</v>
      </c>
      <c r="BZ1111" s="1419">
        <f t="shared" si="4596"/>
        <v>0.14675806250000001</v>
      </c>
      <c r="CA1111" s="1414">
        <v>5</v>
      </c>
    </row>
    <row r="1112" s="1" customFormat="1" ht="19.199999999999999">
      <c r="A1112" s="1426"/>
      <c r="B1112" s="1398"/>
      <c r="C1112" s="1545"/>
      <c r="D1112" s="1410"/>
      <c r="E1112" s="1409" t="s">
        <v>396</v>
      </c>
      <c r="F1112" s="1410" t="s">
        <v>398</v>
      </c>
      <c r="G1112" s="1412">
        <v>10</v>
      </c>
      <c r="H1112" s="1419">
        <f>J1112*H1120*1.73*0.875/1000</f>
        <v>0</v>
      </c>
      <c r="I1112" s="1419">
        <f t="shared" si="4573"/>
        <v>0</v>
      </c>
      <c r="J1112" s="1414">
        <v>0</v>
      </c>
      <c r="K1112" s="1419">
        <f>M1112*K1120*1.73*0.875/1000</f>
        <v>0</v>
      </c>
      <c r="L1112" s="1419">
        <f t="shared" si="4574"/>
        <v>0</v>
      </c>
      <c r="M1112" s="1414">
        <v>0</v>
      </c>
      <c r="N1112" s="1419">
        <f>P1112*N1120*1.73*0.875/1000</f>
        <v>0</v>
      </c>
      <c r="O1112" s="1419">
        <f t="shared" si="4575"/>
        <v>0</v>
      </c>
      <c r="P1112" s="1414">
        <v>0</v>
      </c>
      <c r="Q1112" s="1419">
        <f>S1112*Q1120*1.73*0.875/1000</f>
        <v>0</v>
      </c>
      <c r="R1112" s="1419">
        <f t="shared" si="4576"/>
        <v>0</v>
      </c>
      <c r="S1112" s="1414">
        <v>0</v>
      </c>
      <c r="T1112" s="1419">
        <f>V1112*T1120*1.73*0.875/1000</f>
        <v>0</v>
      </c>
      <c r="U1112" s="1419">
        <f t="shared" si="4577"/>
        <v>0</v>
      </c>
      <c r="V1112" s="1414">
        <v>0</v>
      </c>
      <c r="W1112" s="1419">
        <f>Y1112*W1120*1.73*0.875/1000</f>
        <v>0</v>
      </c>
      <c r="X1112" s="1419">
        <f t="shared" si="4578"/>
        <v>0</v>
      </c>
      <c r="Y1112" s="1414">
        <v>0</v>
      </c>
      <c r="Z1112" s="1419">
        <f>AB1112*Z1120*1.73*0.875/1000</f>
        <v>0</v>
      </c>
      <c r="AA1112" s="1419">
        <f t="shared" si="4579"/>
        <v>0</v>
      </c>
      <c r="AB1112" s="1414">
        <v>0</v>
      </c>
      <c r="AC1112" s="1419">
        <f>AE1112*AC1120*1.73*0.875/1000</f>
        <v>0</v>
      </c>
      <c r="AD1112" s="1419">
        <f t="shared" si="4580"/>
        <v>0</v>
      </c>
      <c r="AE1112" s="1414">
        <v>0</v>
      </c>
      <c r="AF1112" s="1419">
        <f>AH1112*AF1120*1.73*0.875/1000</f>
        <v>0</v>
      </c>
      <c r="AG1112" s="1419">
        <f t="shared" si="4581"/>
        <v>0</v>
      </c>
      <c r="AH1112" s="1414">
        <v>0</v>
      </c>
      <c r="AI1112" s="1419">
        <f>AK1112*AI1120*1.73*0.875/1000</f>
        <v>0</v>
      </c>
      <c r="AJ1112" s="1419">
        <f t="shared" si="4582"/>
        <v>0</v>
      </c>
      <c r="AK1112" s="1414">
        <v>0</v>
      </c>
      <c r="AL1112" s="1420">
        <f>AN1112*AL1120*1.73*0.875/1000</f>
        <v>0</v>
      </c>
      <c r="AM1112" s="1420">
        <f t="shared" si="4583"/>
        <v>0</v>
      </c>
      <c r="AN1112" s="1416">
        <v>0</v>
      </c>
      <c r="AO1112" s="1419">
        <f>AQ1112*AO1120*1.73*0.875/1000</f>
        <v>0</v>
      </c>
      <c r="AP1112" s="1419">
        <f t="shared" si="4584"/>
        <v>0</v>
      </c>
      <c r="AQ1112" s="1414">
        <v>0</v>
      </c>
      <c r="AR1112" s="1419">
        <f>AT1112*AR1120*1.73*0.875/1000</f>
        <v>0</v>
      </c>
      <c r="AS1112" s="1419">
        <f t="shared" si="4585"/>
        <v>0</v>
      </c>
      <c r="AT1112" s="1414">
        <v>0</v>
      </c>
      <c r="AU1112" s="1419">
        <f>AW1112*AU1120*1.73*0.875/1000</f>
        <v>0</v>
      </c>
      <c r="AV1112" s="1419">
        <f t="shared" si="4586"/>
        <v>0</v>
      </c>
      <c r="AW1112" s="1414">
        <v>0</v>
      </c>
      <c r="AX1112" s="1419">
        <f>AZ1112*AX1120*1.73*0.875/1000</f>
        <v>0</v>
      </c>
      <c r="AY1112" s="1419">
        <f t="shared" si="4587"/>
        <v>0</v>
      </c>
      <c r="AZ1112" s="1414">
        <v>0</v>
      </c>
      <c r="BA1112" s="1419">
        <f>BC1112*BA1120*1.73*0.875/1000</f>
        <v>0</v>
      </c>
      <c r="BB1112" s="1419">
        <f t="shared" si="4588"/>
        <v>0</v>
      </c>
      <c r="BC1112" s="1414">
        <v>0</v>
      </c>
      <c r="BD1112" s="1419">
        <f>BF1112*BD1120*1.73*0.875/1000</f>
        <v>0</v>
      </c>
      <c r="BE1112" s="1419">
        <f t="shared" si="4589"/>
        <v>0</v>
      </c>
      <c r="BF1112" s="1414">
        <v>0</v>
      </c>
      <c r="BG1112" s="1419">
        <f>BI1112*BG1120*1.73*0.875/1000</f>
        <v>0</v>
      </c>
      <c r="BH1112" s="1419">
        <f t="shared" si="4590"/>
        <v>0</v>
      </c>
      <c r="BI1112" s="1414">
        <v>0</v>
      </c>
      <c r="BJ1112" s="1419">
        <f>BL1112*BJ1120*1.73*0.875/1000</f>
        <v>0</v>
      </c>
      <c r="BK1112" s="1419">
        <f t="shared" si="4591"/>
        <v>0</v>
      </c>
      <c r="BL1112" s="1414">
        <v>0</v>
      </c>
      <c r="BM1112" s="1419">
        <f>BO1112*BM1120*1.73*0.875/1000</f>
        <v>0</v>
      </c>
      <c r="BN1112" s="1419">
        <f t="shared" si="4592"/>
        <v>0</v>
      </c>
      <c r="BO1112" s="1414">
        <v>0</v>
      </c>
      <c r="BP1112" s="1419">
        <f>BR1112*BP1120*1.73*0.875/1000</f>
        <v>0</v>
      </c>
      <c r="BQ1112" s="1419">
        <f t="shared" si="4593"/>
        <v>0</v>
      </c>
      <c r="BR1112" s="1414">
        <v>0</v>
      </c>
      <c r="BS1112" s="1419">
        <f>BU1112*BS1120*1.73*0.875/1000</f>
        <v>0</v>
      </c>
      <c r="BT1112" s="1419">
        <f t="shared" si="4594"/>
        <v>0</v>
      </c>
      <c r="BU1112" s="1414">
        <v>0</v>
      </c>
      <c r="BV1112" s="1419">
        <f>BX1112*BV1120*1.73*0.875/1000</f>
        <v>0</v>
      </c>
      <c r="BW1112" s="1419">
        <f t="shared" si="4595"/>
        <v>0</v>
      </c>
      <c r="BX1112" s="1414">
        <v>0</v>
      </c>
      <c r="BY1112" s="1419">
        <f>CA1112*BY1120*1.73*0.875/1000</f>
        <v>0</v>
      </c>
      <c r="BZ1112" s="1419">
        <f t="shared" si="4596"/>
        <v>0</v>
      </c>
      <c r="CA1112" s="1414">
        <v>0</v>
      </c>
    </row>
    <row r="1113" s="1" customFormat="1" ht="19.199999999999999">
      <c r="A1113" s="1426"/>
      <c r="B1113" s="1398"/>
      <c r="C1113" s="1545"/>
      <c r="D1113" s="1410"/>
      <c r="E1113" s="1409"/>
      <c r="F1113" s="1410" t="s">
        <v>399</v>
      </c>
      <c r="G1113" s="1412" t="s">
        <v>400</v>
      </c>
      <c r="H1113" s="1417">
        <v>0</v>
      </c>
      <c r="I1113" s="1417"/>
      <c r="J1113" s="1417"/>
      <c r="K1113" s="1417">
        <v>0</v>
      </c>
      <c r="L1113" s="1417"/>
      <c r="M1113" s="1417"/>
      <c r="N1113" s="1417">
        <v>0</v>
      </c>
      <c r="O1113" s="1417"/>
      <c r="P1113" s="1417"/>
      <c r="Q1113" s="1417">
        <v>0</v>
      </c>
      <c r="R1113" s="1417"/>
      <c r="S1113" s="1417"/>
      <c r="T1113" s="1417">
        <v>0</v>
      </c>
      <c r="U1113" s="1417"/>
      <c r="V1113" s="1417"/>
      <c r="W1113" s="1417">
        <v>0</v>
      </c>
      <c r="X1113" s="1417"/>
      <c r="Y1113" s="1417"/>
      <c r="Z1113" s="1417">
        <v>0</v>
      </c>
      <c r="AA1113" s="1417"/>
      <c r="AB1113" s="1417"/>
      <c r="AC1113" s="1417">
        <v>0</v>
      </c>
      <c r="AD1113" s="1417"/>
      <c r="AE1113" s="1417"/>
      <c r="AF1113" s="1417">
        <v>0</v>
      </c>
      <c r="AG1113" s="1417"/>
      <c r="AH1113" s="1417"/>
      <c r="AI1113" s="1417">
        <v>0</v>
      </c>
      <c r="AJ1113" s="1417"/>
      <c r="AK1113" s="1417"/>
      <c r="AL1113" s="1418">
        <v>0</v>
      </c>
      <c r="AM1113" s="1418"/>
      <c r="AN1113" s="1418"/>
      <c r="AO1113" s="1417">
        <v>0</v>
      </c>
      <c r="AP1113" s="1417"/>
      <c r="AQ1113" s="1417"/>
      <c r="AR1113" s="1417">
        <v>0</v>
      </c>
      <c r="AS1113" s="1417"/>
      <c r="AT1113" s="1417"/>
      <c r="AU1113" s="1417">
        <v>0</v>
      </c>
      <c r="AV1113" s="1417"/>
      <c r="AW1113" s="1417"/>
      <c r="AX1113" s="1417">
        <v>0</v>
      </c>
      <c r="AY1113" s="1417"/>
      <c r="AZ1113" s="1417"/>
      <c r="BA1113" s="1417">
        <v>0</v>
      </c>
      <c r="BB1113" s="1417"/>
      <c r="BC1113" s="1417"/>
      <c r="BD1113" s="1417">
        <v>0</v>
      </c>
      <c r="BE1113" s="1417"/>
      <c r="BF1113" s="1417"/>
      <c r="BG1113" s="1417">
        <v>0</v>
      </c>
      <c r="BH1113" s="1417"/>
      <c r="BI1113" s="1417"/>
      <c r="BJ1113" s="1417">
        <v>0</v>
      </c>
      <c r="BK1113" s="1417"/>
      <c r="BL1113" s="1417"/>
      <c r="BM1113" s="1417">
        <v>0</v>
      </c>
      <c r="BN1113" s="1417"/>
      <c r="BO1113" s="1417"/>
      <c r="BP1113" s="1417">
        <v>0</v>
      </c>
      <c r="BQ1113" s="1417"/>
      <c r="BR1113" s="1417"/>
      <c r="BS1113" s="1417">
        <v>0</v>
      </c>
      <c r="BT1113" s="1417"/>
      <c r="BU1113" s="1417"/>
      <c r="BV1113" s="1417">
        <v>0</v>
      </c>
      <c r="BW1113" s="1417"/>
      <c r="BX1113" s="1417"/>
      <c r="BY1113" s="1417">
        <v>0</v>
      </c>
      <c r="BZ1113" s="1417"/>
      <c r="CA1113" s="1417"/>
    </row>
    <row r="1114" s="1" customFormat="1" ht="19.199999999999999">
      <c r="A1114" s="1426"/>
      <c r="B1114" s="1398"/>
      <c r="C1114" s="1545"/>
      <c r="D1114" s="1410"/>
      <c r="E1114" s="1409"/>
      <c r="F1114" s="1410" t="s">
        <v>401</v>
      </c>
      <c r="G1114" s="1412" t="s">
        <v>400</v>
      </c>
      <c r="H1114" s="1419"/>
      <c r="I1114" s="1419"/>
      <c r="J1114" s="1419"/>
      <c r="K1114" s="1419"/>
      <c r="L1114" s="1419"/>
      <c r="M1114" s="1419"/>
      <c r="N1114" s="1419"/>
      <c r="O1114" s="1419"/>
      <c r="P1114" s="1419"/>
      <c r="Q1114" s="1419"/>
      <c r="R1114" s="1419"/>
      <c r="S1114" s="1419"/>
      <c r="T1114" s="1419"/>
      <c r="U1114" s="1419"/>
      <c r="V1114" s="1419"/>
      <c r="W1114" s="1419"/>
      <c r="X1114" s="1419"/>
      <c r="Y1114" s="1419"/>
      <c r="Z1114" s="1419"/>
      <c r="AA1114" s="1419"/>
      <c r="AB1114" s="1419"/>
      <c r="AC1114" s="1419"/>
      <c r="AD1114" s="1419"/>
      <c r="AE1114" s="1419"/>
      <c r="AF1114" s="1419"/>
      <c r="AG1114" s="1419"/>
      <c r="AH1114" s="1419"/>
      <c r="AI1114" s="1419"/>
      <c r="AJ1114" s="1419"/>
      <c r="AK1114" s="1419"/>
      <c r="AL1114" s="1420"/>
      <c r="AM1114" s="1420"/>
      <c r="AN1114" s="1420"/>
      <c r="AO1114" s="1419"/>
      <c r="AP1114" s="1419"/>
      <c r="AQ1114" s="1419"/>
      <c r="AR1114" s="1419"/>
      <c r="AS1114" s="1419"/>
      <c r="AT1114" s="1419"/>
      <c r="AU1114" s="1419"/>
      <c r="AV1114" s="1419"/>
      <c r="AW1114" s="1419"/>
      <c r="AX1114" s="1419"/>
      <c r="AY1114" s="1419"/>
      <c r="AZ1114" s="1419"/>
      <c r="BA1114" s="1419"/>
      <c r="BB1114" s="1419"/>
      <c r="BC1114" s="1419"/>
      <c r="BD1114" s="1419"/>
      <c r="BE1114" s="1419"/>
      <c r="BF1114" s="1419"/>
      <c r="BG1114" s="1419"/>
      <c r="BH1114" s="1419"/>
      <c r="BI1114" s="1419"/>
      <c r="BJ1114" s="1419"/>
      <c r="BK1114" s="1419"/>
      <c r="BL1114" s="1419"/>
      <c r="BM1114" s="1419"/>
      <c r="BN1114" s="1419"/>
      <c r="BO1114" s="1419"/>
      <c r="BP1114" s="1419"/>
      <c r="BQ1114" s="1419"/>
      <c r="BR1114" s="1419"/>
      <c r="BS1114" s="1419"/>
      <c r="BT1114" s="1419"/>
      <c r="BU1114" s="1419"/>
      <c r="BV1114" s="1419"/>
      <c r="BW1114" s="1419"/>
      <c r="BX1114" s="1419"/>
      <c r="BY1114" s="1419"/>
      <c r="BZ1114" s="1419"/>
      <c r="CA1114" s="1419"/>
    </row>
    <row r="1115" s="1" customFormat="1" ht="20.25" customHeight="1">
      <c r="A1115" s="1426"/>
      <c r="B1115" s="1398" t="s">
        <v>402</v>
      </c>
      <c r="C1115" s="1512" t="s">
        <v>214</v>
      </c>
      <c r="D1115" s="1542"/>
      <c r="E1115" s="1409" t="s">
        <v>396</v>
      </c>
      <c r="F1115" s="1410"/>
      <c r="G1115" s="1412">
        <v>35</v>
      </c>
      <c r="H1115" s="1419">
        <f t="shared" ref="H1115:H1116" si="4597">J1115*H1117*1.73*0.875/1000</f>
        <v>0.26490625000000001</v>
      </c>
      <c r="I1115" s="1419">
        <f t="shared" si="4573"/>
        <v>0.14675806250000001</v>
      </c>
      <c r="J1115" s="1414">
        <v>5</v>
      </c>
      <c r="K1115" s="1419">
        <f t="shared" ref="K1115:K1116" si="4598">M1115*K1117*1.73*0.875/1000</f>
        <v>0.26490625000000001</v>
      </c>
      <c r="L1115" s="1419">
        <f t="shared" si="4574"/>
        <v>0.14675806250000001</v>
      </c>
      <c r="M1115" s="1414">
        <v>5</v>
      </c>
      <c r="N1115" s="1419">
        <f t="shared" ref="N1115:N1116" si="4599">P1115*N1117*1.73*0.875/1000</f>
        <v>0.26490625000000001</v>
      </c>
      <c r="O1115" s="1419">
        <f t="shared" si="4575"/>
        <v>0.14675806250000001</v>
      </c>
      <c r="P1115" s="1414">
        <v>5</v>
      </c>
      <c r="Q1115" s="1419">
        <f t="shared" ref="Q1115:Q1116" si="4600">S1115*Q1117*1.73*0.875/1000</f>
        <v>0.26490625000000001</v>
      </c>
      <c r="R1115" s="1419">
        <f t="shared" si="4576"/>
        <v>0.14675806250000001</v>
      </c>
      <c r="S1115" s="1414">
        <v>5</v>
      </c>
      <c r="T1115" s="1419">
        <f t="shared" ref="T1115:T1116" si="4601">V1115*T1117*1.73*0.875/1000</f>
        <v>0.26490625000000001</v>
      </c>
      <c r="U1115" s="1419">
        <f t="shared" si="4577"/>
        <v>0.14675806250000001</v>
      </c>
      <c r="V1115" s="1414">
        <v>5</v>
      </c>
      <c r="W1115" s="1419">
        <f t="shared" ref="W1115:W1116" si="4602">Y1115*W1117*1.73*0.875/1000</f>
        <v>0.26490625000000001</v>
      </c>
      <c r="X1115" s="1419">
        <f t="shared" si="4578"/>
        <v>0.14675806250000001</v>
      </c>
      <c r="Y1115" s="1414">
        <v>5</v>
      </c>
      <c r="Z1115" s="1419">
        <f t="shared" ref="Z1115:Z1116" si="4603">AB1115*Z1117*1.73*0.875/1000</f>
        <v>0.26490625000000001</v>
      </c>
      <c r="AA1115" s="1419">
        <f t="shared" si="4579"/>
        <v>0.14675806250000001</v>
      </c>
      <c r="AB1115" s="1414">
        <v>5</v>
      </c>
      <c r="AC1115" s="1419">
        <f t="shared" ref="AC1115:AC1116" si="4604">AE1115*AC1117*1.73*0.875/1000</f>
        <v>0.26490625000000001</v>
      </c>
      <c r="AD1115" s="1419">
        <f t="shared" si="4580"/>
        <v>0.14675806250000001</v>
      </c>
      <c r="AE1115" s="1414">
        <v>5</v>
      </c>
      <c r="AF1115" s="1419">
        <f t="shared" ref="AF1115:AF1116" si="4605">AH1115*AF1117*1.73*0.875/1000</f>
        <v>0.26490625000000001</v>
      </c>
      <c r="AG1115" s="1419">
        <f t="shared" si="4581"/>
        <v>0.14675806250000001</v>
      </c>
      <c r="AH1115" s="1414">
        <v>5</v>
      </c>
      <c r="AI1115" s="1419">
        <f t="shared" ref="AI1115:AI1116" si="4606">AK1115*AI1117*1.73*0.875/1000</f>
        <v>0</v>
      </c>
      <c r="AJ1115" s="1419">
        <f t="shared" si="4582"/>
        <v>0</v>
      </c>
      <c r="AK1115" s="1414">
        <v>5</v>
      </c>
      <c r="AL1115" s="1420">
        <f t="shared" ref="AL1115:AL1116" si="4607">AN1115*AL1117*1.73*0.875/1000</f>
        <v>0.26490625000000001</v>
      </c>
      <c r="AM1115" s="1420">
        <f t="shared" si="4583"/>
        <v>0.14675806250000001</v>
      </c>
      <c r="AN1115" s="1416">
        <v>5</v>
      </c>
      <c r="AO1115" s="1419">
        <f t="shared" ref="AO1115:AO1116" si="4608">AQ1115*AO1117*1.73*0.875/1000</f>
        <v>0.26490625000000001</v>
      </c>
      <c r="AP1115" s="1419">
        <f t="shared" si="4584"/>
        <v>0.14675806250000001</v>
      </c>
      <c r="AQ1115" s="1414">
        <v>5</v>
      </c>
      <c r="AR1115" s="1419">
        <f t="shared" ref="AR1115:AR1116" si="4609">AT1115*AR1117*1.73*0.875/1000</f>
        <v>0.26490625000000001</v>
      </c>
      <c r="AS1115" s="1419">
        <f t="shared" si="4585"/>
        <v>0.14675806250000001</v>
      </c>
      <c r="AT1115" s="1414">
        <v>5</v>
      </c>
      <c r="AU1115" s="1419">
        <f t="shared" ref="AU1115:AU1116" si="4610">AW1115*AU1117*1.73*0.875/1000</f>
        <v>0.26490625000000001</v>
      </c>
      <c r="AV1115" s="1419">
        <f t="shared" si="4586"/>
        <v>0.14675806250000001</v>
      </c>
      <c r="AW1115" s="1414">
        <v>5</v>
      </c>
      <c r="AX1115" s="1419">
        <f t="shared" ref="AX1115:AX1116" si="4611">AZ1115*AX1117*1.73*0.875/1000</f>
        <v>0.26490625000000001</v>
      </c>
      <c r="AY1115" s="1419">
        <f t="shared" si="4587"/>
        <v>0.14675806250000001</v>
      </c>
      <c r="AZ1115" s="1414">
        <v>5</v>
      </c>
      <c r="BA1115" s="1419">
        <f t="shared" ref="BA1115:BA1116" si="4612">BC1115*BA1117*1.73*0.875/1000</f>
        <v>0.26490625000000001</v>
      </c>
      <c r="BB1115" s="1419">
        <f t="shared" si="4588"/>
        <v>0.14675806250000001</v>
      </c>
      <c r="BC1115" s="1414">
        <v>5</v>
      </c>
      <c r="BD1115" s="1419">
        <f t="shared" ref="BD1115:BD1116" si="4613">BF1115*BD1117*1.73*0.875/1000</f>
        <v>0.26490625000000001</v>
      </c>
      <c r="BE1115" s="1419">
        <f t="shared" si="4589"/>
        <v>0.14675806250000001</v>
      </c>
      <c r="BF1115" s="1414">
        <v>5</v>
      </c>
      <c r="BG1115" s="1419">
        <f t="shared" ref="BG1115:BG1116" si="4614">BI1115*BG1117*1.73*0.875/1000</f>
        <v>0.31788749999999999</v>
      </c>
      <c r="BH1115" s="1419">
        <f t="shared" si="4590"/>
        <v>0.17610967500000002</v>
      </c>
      <c r="BI1115" s="1414">
        <v>6</v>
      </c>
      <c r="BJ1115" s="1419">
        <f t="shared" ref="BJ1115:BJ1116" si="4615">BL1115*BJ1117*1.73*0.875/1000</f>
        <v>0.31788749999999999</v>
      </c>
      <c r="BK1115" s="1419">
        <f t="shared" si="4591"/>
        <v>0.17610967500000002</v>
      </c>
      <c r="BL1115" s="1414">
        <v>6</v>
      </c>
      <c r="BM1115" s="1419">
        <f t="shared" ref="BM1115:BM1116" si="4616">BO1115*BM1117*1.73*0.875/1000</f>
        <v>0.31788749999999999</v>
      </c>
      <c r="BN1115" s="1419">
        <f t="shared" si="4592"/>
        <v>0.17610967500000002</v>
      </c>
      <c r="BO1115" s="1414">
        <v>6</v>
      </c>
      <c r="BP1115" s="1419">
        <f t="shared" ref="BP1115:BP1116" si="4617">BR1115*BP1117*1.73*0.875/1000</f>
        <v>0.26490625000000001</v>
      </c>
      <c r="BQ1115" s="1419">
        <f t="shared" si="4593"/>
        <v>0.14675806250000001</v>
      </c>
      <c r="BR1115" s="1414">
        <v>5</v>
      </c>
      <c r="BS1115" s="1419">
        <f t="shared" ref="BS1115:BS1116" si="4618">BU1115*BS1117*1.73*0.875/1000</f>
        <v>0.26490625000000001</v>
      </c>
      <c r="BT1115" s="1419">
        <f t="shared" si="4594"/>
        <v>0.14675806250000001</v>
      </c>
      <c r="BU1115" s="1414">
        <v>5</v>
      </c>
      <c r="BV1115" s="1419">
        <f t="shared" ref="BV1115:BV1116" si="4619">BX1115*BV1117*1.73*0.875/1000</f>
        <v>0.26490625000000001</v>
      </c>
      <c r="BW1115" s="1419">
        <f t="shared" si="4595"/>
        <v>0.14675806250000001</v>
      </c>
      <c r="BX1115" s="1414">
        <v>5</v>
      </c>
      <c r="BY1115" s="1419">
        <f t="shared" ref="BY1115:BY1116" si="4620">CA1115*BY1117*1.73*0.875/1000</f>
        <v>0.26490625000000001</v>
      </c>
      <c r="BZ1115" s="1419">
        <f t="shared" si="4596"/>
        <v>0.14675806250000001</v>
      </c>
      <c r="CA1115" s="1414">
        <v>5</v>
      </c>
    </row>
    <row r="1116" s="1" customFormat="1" ht="20.25" customHeight="1">
      <c r="A1116" s="1426"/>
      <c r="B1116" s="1398" t="s">
        <v>403</v>
      </c>
      <c r="C1116" s="1512" t="s">
        <v>283</v>
      </c>
      <c r="D1116" s="1542"/>
      <c r="E1116" s="1409" t="s">
        <v>396</v>
      </c>
      <c r="F1116" s="1410"/>
      <c r="G1116" s="1412">
        <v>35</v>
      </c>
      <c r="H1116" s="1419">
        <f t="shared" si="4597"/>
        <v>0.26490625000000001</v>
      </c>
      <c r="I1116" s="1419">
        <f t="shared" si="4573"/>
        <v>0.14675806250000001</v>
      </c>
      <c r="J1116" s="1414">
        <v>5</v>
      </c>
      <c r="K1116" s="1419">
        <f t="shared" si="4598"/>
        <v>0.26490625000000001</v>
      </c>
      <c r="L1116" s="1419">
        <f t="shared" si="4574"/>
        <v>0.14675806250000001</v>
      </c>
      <c r="M1116" s="1414">
        <v>5</v>
      </c>
      <c r="N1116" s="1419">
        <f t="shared" si="4599"/>
        <v>0.26490625000000001</v>
      </c>
      <c r="O1116" s="1419">
        <f t="shared" si="4575"/>
        <v>0.14675806250000001</v>
      </c>
      <c r="P1116" s="1414">
        <v>5</v>
      </c>
      <c r="Q1116" s="1419">
        <f t="shared" si="4600"/>
        <v>0.26490625000000001</v>
      </c>
      <c r="R1116" s="1419">
        <f t="shared" si="4576"/>
        <v>0.14675806250000001</v>
      </c>
      <c r="S1116" s="1414">
        <v>5</v>
      </c>
      <c r="T1116" s="1419">
        <f t="shared" si="4601"/>
        <v>0.26490625000000001</v>
      </c>
      <c r="U1116" s="1419">
        <f t="shared" si="4577"/>
        <v>0.14675806250000001</v>
      </c>
      <c r="V1116" s="1414">
        <v>5</v>
      </c>
      <c r="W1116" s="1419">
        <f t="shared" si="4602"/>
        <v>0.26490625000000001</v>
      </c>
      <c r="X1116" s="1419">
        <f t="shared" si="4578"/>
        <v>0.14675806250000001</v>
      </c>
      <c r="Y1116" s="1414">
        <v>5</v>
      </c>
      <c r="Z1116" s="1419">
        <f t="shared" si="4603"/>
        <v>0.26490625000000001</v>
      </c>
      <c r="AA1116" s="1419">
        <f t="shared" si="4579"/>
        <v>0.14675806250000001</v>
      </c>
      <c r="AB1116" s="1414">
        <v>5</v>
      </c>
      <c r="AC1116" s="1419">
        <f t="shared" si="4604"/>
        <v>0.31788749999999999</v>
      </c>
      <c r="AD1116" s="1419">
        <f t="shared" si="4580"/>
        <v>0.17610967500000002</v>
      </c>
      <c r="AE1116" s="1414">
        <v>6</v>
      </c>
      <c r="AF1116" s="1419">
        <f t="shared" si="4605"/>
        <v>0.31788749999999999</v>
      </c>
      <c r="AG1116" s="1419">
        <f t="shared" si="4581"/>
        <v>0.17610967500000002</v>
      </c>
      <c r="AH1116" s="1414">
        <v>6</v>
      </c>
      <c r="AI1116" s="1419">
        <f t="shared" si="4606"/>
        <v>0</v>
      </c>
      <c r="AJ1116" s="1419">
        <f t="shared" si="4582"/>
        <v>0</v>
      </c>
      <c r="AK1116" s="1414">
        <v>6</v>
      </c>
      <c r="AL1116" s="1420">
        <f t="shared" si="4607"/>
        <v>0.31788749999999999</v>
      </c>
      <c r="AM1116" s="1420">
        <f t="shared" si="4583"/>
        <v>0.17610967500000002</v>
      </c>
      <c r="AN1116" s="1416">
        <v>6</v>
      </c>
      <c r="AO1116" s="1419">
        <f t="shared" si="4608"/>
        <v>0.31788749999999999</v>
      </c>
      <c r="AP1116" s="1419">
        <f t="shared" si="4584"/>
        <v>0.17610967500000002</v>
      </c>
      <c r="AQ1116" s="1414">
        <v>6</v>
      </c>
      <c r="AR1116" s="1419">
        <f t="shared" si="4609"/>
        <v>0.31788749999999999</v>
      </c>
      <c r="AS1116" s="1419">
        <f t="shared" si="4585"/>
        <v>0.17610967500000002</v>
      </c>
      <c r="AT1116" s="1414">
        <v>6</v>
      </c>
      <c r="AU1116" s="1419">
        <f t="shared" si="4610"/>
        <v>0.31788749999999999</v>
      </c>
      <c r="AV1116" s="1419">
        <f t="shared" si="4586"/>
        <v>0.17610967500000002</v>
      </c>
      <c r="AW1116" s="1414">
        <v>6</v>
      </c>
      <c r="AX1116" s="1419">
        <f t="shared" si="4611"/>
        <v>0.31788749999999999</v>
      </c>
      <c r="AY1116" s="1419">
        <f t="shared" si="4587"/>
        <v>0.17610967500000002</v>
      </c>
      <c r="AZ1116" s="1414">
        <v>6</v>
      </c>
      <c r="BA1116" s="1419">
        <f t="shared" si="4612"/>
        <v>0.31788749999999999</v>
      </c>
      <c r="BB1116" s="1419">
        <f t="shared" si="4588"/>
        <v>0.17610967500000002</v>
      </c>
      <c r="BC1116" s="1414">
        <v>6</v>
      </c>
      <c r="BD1116" s="1419">
        <f t="shared" si="4613"/>
        <v>0.31788749999999999</v>
      </c>
      <c r="BE1116" s="1419">
        <f t="shared" si="4589"/>
        <v>0.17610967500000002</v>
      </c>
      <c r="BF1116" s="1414">
        <v>6</v>
      </c>
      <c r="BG1116" s="1419">
        <f t="shared" si="4614"/>
        <v>0.31788749999999999</v>
      </c>
      <c r="BH1116" s="1419">
        <f t="shared" si="4590"/>
        <v>0.17610967500000002</v>
      </c>
      <c r="BI1116" s="1414">
        <v>6</v>
      </c>
      <c r="BJ1116" s="1419">
        <f t="shared" si="4615"/>
        <v>0.31788749999999999</v>
      </c>
      <c r="BK1116" s="1419">
        <f t="shared" si="4591"/>
        <v>0.17610967500000002</v>
      </c>
      <c r="BL1116" s="1414">
        <v>6</v>
      </c>
      <c r="BM1116" s="1419">
        <f t="shared" si="4616"/>
        <v>0.31788749999999999</v>
      </c>
      <c r="BN1116" s="1419">
        <f t="shared" si="4592"/>
        <v>0.17610967500000002</v>
      </c>
      <c r="BO1116" s="1414">
        <v>6</v>
      </c>
      <c r="BP1116" s="1419">
        <f t="shared" si="4617"/>
        <v>0.31788749999999999</v>
      </c>
      <c r="BQ1116" s="1419">
        <f t="shared" si="4593"/>
        <v>0.17610967500000002</v>
      </c>
      <c r="BR1116" s="1414">
        <v>6</v>
      </c>
      <c r="BS1116" s="1419">
        <f t="shared" si="4618"/>
        <v>0.31788749999999999</v>
      </c>
      <c r="BT1116" s="1419">
        <f t="shared" si="4594"/>
        <v>0.17610967500000002</v>
      </c>
      <c r="BU1116" s="1414">
        <v>6</v>
      </c>
      <c r="BV1116" s="1419">
        <f t="shared" si="4619"/>
        <v>0.26490625000000001</v>
      </c>
      <c r="BW1116" s="1419">
        <f t="shared" si="4595"/>
        <v>0.14675806250000001</v>
      </c>
      <c r="BX1116" s="1414">
        <v>5</v>
      </c>
      <c r="BY1116" s="1419">
        <f t="shared" si="4620"/>
        <v>0.26490625000000001</v>
      </c>
      <c r="BZ1116" s="1419">
        <f t="shared" si="4596"/>
        <v>0.14675806250000001</v>
      </c>
      <c r="CA1116" s="1414">
        <v>5</v>
      </c>
    </row>
    <row r="1117" s="1" customFormat="1" ht="19.199999999999999">
      <c r="A1117" s="1426"/>
      <c r="B1117" s="1398" t="s">
        <v>59</v>
      </c>
      <c r="C1117" s="1653" t="s">
        <v>404</v>
      </c>
      <c r="D1117" s="1410"/>
      <c r="E1117" s="1409"/>
      <c r="F1117" s="1410" t="s">
        <v>405</v>
      </c>
      <c r="G1117" s="1412">
        <v>35</v>
      </c>
      <c r="H1117" s="1419">
        <v>35</v>
      </c>
      <c r="I1117" s="1419"/>
      <c r="J1117" s="1419"/>
      <c r="K1117" s="1525">
        <v>35</v>
      </c>
      <c r="L1117" s="1526"/>
      <c r="M1117" s="1527"/>
      <c r="N1117" s="1525">
        <v>35</v>
      </c>
      <c r="O1117" s="1526"/>
      <c r="P1117" s="1527"/>
      <c r="Q1117" s="1525">
        <v>35</v>
      </c>
      <c r="R1117" s="1526"/>
      <c r="S1117" s="1527"/>
      <c r="T1117" s="1525">
        <v>35</v>
      </c>
      <c r="U1117" s="1526"/>
      <c r="V1117" s="1527"/>
      <c r="W1117" s="1525">
        <v>35</v>
      </c>
      <c r="X1117" s="1526"/>
      <c r="Y1117" s="1527"/>
      <c r="Z1117" s="1525">
        <v>35</v>
      </c>
      <c r="AA1117" s="1526"/>
      <c r="AB1117" s="1527"/>
      <c r="AC1117" s="1525">
        <v>35</v>
      </c>
      <c r="AD1117" s="1526"/>
      <c r="AE1117" s="1527"/>
      <c r="AF1117" s="1525">
        <v>35</v>
      </c>
      <c r="AG1117" s="1526"/>
      <c r="AH1117" s="1527"/>
      <c r="AI1117" s="1419">
        <v>0</v>
      </c>
      <c r="AJ1117" s="1419"/>
      <c r="AK1117" s="1419"/>
      <c r="AL1117" s="1528">
        <v>35</v>
      </c>
      <c r="AM1117" s="1529"/>
      <c r="AN1117" s="1530"/>
      <c r="AO1117" s="1525">
        <v>35</v>
      </c>
      <c r="AP1117" s="1526"/>
      <c r="AQ1117" s="1527"/>
      <c r="AR1117" s="1525">
        <v>35</v>
      </c>
      <c r="AS1117" s="1526"/>
      <c r="AT1117" s="1527"/>
      <c r="AU1117" s="1525">
        <v>35</v>
      </c>
      <c r="AV1117" s="1526"/>
      <c r="AW1117" s="1527"/>
      <c r="AX1117" s="1525">
        <v>35</v>
      </c>
      <c r="AY1117" s="1526"/>
      <c r="AZ1117" s="1527"/>
      <c r="BA1117" s="1525">
        <v>35</v>
      </c>
      <c r="BB1117" s="1526"/>
      <c r="BC1117" s="1527"/>
      <c r="BD1117" s="1525">
        <v>35</v>
      </c>
      <c r="BE1117" s="1526"/>
      <c r="BF1117" s="1527"/>
      <c r="BG1117" s="1525">
        <v>35</v>
      </c>
      <c r="BH1117" s="1526"/>
      <c r="BI1117" s="1527"/>
      <c r="BJ1117" s="1525">
        <v>35</v>
      </c>
      <c r="BK1117" s="1526"/>
      <c r="BL1117" s="1527"/>
      <c r="BM1117" s="1525">
        <v>35</v>
      </c>
      <c r="BN1117" s="1526"/>
      <c r="BO1117" s="1527"/>
      <c r="BP1117" s="1525">
        <v>35</v>
      </c>
      <c r="BQ1117" s="1526"/>
      <c r="BR1117" s="1527"/>
      <c r="BS1117" s="1525">
        <v>35</v>
      </c>
      <c r="BT1117" s="1526"/>
      <c r="BU1117" s="1527"/>
      <c r="BV1117" s="1525">
        <v>35</v>
      </c>
      <c r="BW1117" s="1526"/>
      <c r="BX1117" s="1527"/>
      <c r="BY1117" s="1525">
        <v>35</v>
      </c>
      <c r="BZ1117" s="1526"/>
      <c r="CA1117" s="1527"/>
    </row>
    <row r="1118" s="1" customFormat="1" ht="19.199999999999999">
      <c r="A1118" s="1426"/>
      <c r="B1118" s="1398"/>
      <c r="C1118" s="1545" t="s">
        <v>424</v>
      </c>
      <c r="D1118" s="1410"/>
      <c r="E1118" s="1409"/>
      <c r="F1118" s="1410" t="s">
        <v>405</v>
      </c>
      <c r="G1118" s="1412">
        <v>35</v>
      </c>
      <c r="H1118" s="1419">
        <v>35</v>
      </c>
      <c r="I1118" s="1419"/>
      <c r="J1118" s="1419"/>
      <c r="K1118" s="1525">
        <v>35</v>
      </c>
      <c r="L1118" s="1526"/>
      <c r="M1118" s="1527"/>
      <c r="N1118" s="1525">
        <v>35</v>
      </c>
      <c r="O1118" s="1526"/>
      <c r="P1118" s="1527"/>
      <c r="Q1118" s="1525">
        <v>35</v>
      </c>
      <c r="R1118" s="1526"/>
      <c r="S1118" s="1527"/>
      <c r="T1118" s="1525">
        <v>35</v>
      </c>
      <c r="U1118" s="1526"/>
      <c r="V1118" s="1527"/>
      <c r="W1118" s="1525">
        <v>35</v>
      </c>
      <c r="X1118" s="1526"/>
      <c r="Y1118" s="1527"/>
      <c r="Z1118" s="1525">
        <v>35</v>
      </c>
      <c r="AA1118" s="1526"/>
      <c r="AB1118" s="1527"/>
      <c r="AC1118" s="1525">
        <v>35</v>
      </c>
      <c r="AD1118" s="1526"/>
      <c r="AE1118" s="1527"/>
      <c r="AF1118" s="1525">
        <v>35</v>
      </c>
      <c r="AG1118" s="1526"/>
      <c r="AH1118" s="1527"/>
      <c r="AI1118" s="1419">
        <v>0</v>
      </c>
      <c r="AJ1118" s="1419"/>
      <c r="AK1118" s="1419"/>
      <c r="AL1118" s="1528">
        <v>35</v>
      </c>
      <c r="AM1118" s="1529"/>
      <c r="AN1118" s="1530"/>
      <c r="AO1118" s="1525">
        <v>35</v>
      </c>
      <c r="AP1118" s="1526"/>
      <c r="AQ1118" s="1527"/>
      <c r="AR1118" s="1525">
        <v>35</v>
      </c>
      <c r="AS1118" s="1526"/>
      <c r="AT1118" s="1527"/>
      <c r="AU1118" s="1525">
        <v>35</v>
      </c>
      <c r="AV1118" s="1526"/>
      <c r="AW1118" s="1527"/>
      <c r="AX1118" s="1525">
        <v>35</v>
      </c>
      <c r="AY1118" s="1526"/>
      <c r="AZ1118" s="1527"/>
      <c r="BA1118" s="1525">
        <v>35</v>
      </c>
      <c r="BB1118" s="1526"/>
      <c r="BC1118" s="1527"/>
      <c r="BD1118" s="1525">
        <v>35</v>
      </c>
      <c r="BE1118" s="1526"/>
      <c r="BF1118" s="1527"/>
      <c r="BG1118" s="1525">
        <v>35</v>
      </c>
      <c r="BH1118" s="1526"/>
      <c r="BI1118" s="1527"/>
      <c r="BJ1118" s="1525">
        <v>35</v>
      </c>
      <c r="BK1118" s="1526"/>
      <c r="BL1118" s="1527"/>
      <c r="BM1118" s="1525">
        <v>35</v>
      </c>
      <c r="BN1118" s="1526"/>
      <c r="BO1118" s="1527"/>
      <c r="BP1118" s="1525">
        <v>35</v>
      </c>
      <c r="BQ1118" s="1526"/>
      <c r="BR1118" s="1527"/>
      <c r="BS1118" s="1525">
        <v>35</v>
      </c>
      <c r="BT1118" s="1526"/>
      <c r="BU1118" s="1527"/>
      <c r="BV1118" s="1525">
        <v>35</v>
      </c>
      <c r="BW1118" s="1526"/>
      <c r="BX1118" s="1527"/>
      <c r="BY1118" s="1525">
        <v>35</v>
      </c>
      <c r="BZ1118" s="1526"/>
      <c r="CA1118" s="1527"/>
    </row>
    <row r="1119" s="1" customFormat="1" ht="19.199999999999999">
      <c r="A1119" s="1426"/>
      <c r="B1119" s="1398"/>
      <c r="C1119" s="1545" t="s">
        <v>404</v>
      </c>
      <c r="D1119" s="1410"/>
      <c r="E1119" s="1409"/>
      <c r="F1119" s="1410" t="s">
        <v>405</v>
      </c>
      <c r="G1119" s="1412">
        <v>10</v>
      </c>
      <c r="H1119" s="1419">
        <v>10.300000000000001</v>
      </c>
      <c r="I1119" s="1419"/>
      <c r="J1119" s="1419"/>
      <c r="K1119" s="1525">
        <v>10.300000000000001</v>
      </c>
      <c r="L1119" s="1526"/>
      <c r="M1119" s="1527"/>
      <c r="N1119" s="1525">
        <v>10.300000000000001</v>
      </c>
      <c r="O1119" s="1526"/>
      <c r="P1119" s="1527"/>
      <c r="Q1119" s="1525">
        <v>10.300000000000001</v>
      </c>
      <c r="R1119" s="1526"/>
      <c r="S1119" s="1527"/>
      <c r="T1119" s="1525">
        <v>10.300000000000001</v>
      </c>
      <c r="U1119" s="1526"/>
      <c r="V1119" s="1527"/>
      <c r="W1119" s="1525">
        <v>10.300000000000001</v>
      </c>
      <c r="X1119" s="1526"/>
      <c r="Y1119" s="1527"/>
      <c r="Z1119" s="1525">
        <v>10.300000000000001</v>
      </c>
      <c r="AA1119" s="1526"/>
      <c r="AB1119" s="1527"/>
      <c r="AC1119" s="1525">
        <v>10.300000000000001</v>
      </c>
      <c r="AD1119" s="1526"/>
      <c r="AE1119" s="1527"/>
      <c r="AF1119" s="1525">
        <v>10.300000000000001</v>
      </c>
      <c r="AG1119" s="1526"/>
      <c r="AH1119" s="1527"/>
      <c r="AI1119" s="1419">
        <v>0</v>
      </c>
      <c r="AJ1119" s="1419"/>
      <c r="AK1119" s="1419"/>
      <c r="AL1119" s="1528">
        <v>10.300000000000001</v>
      </c>
      <c r="AM1119" s="1529"/>
      <c r="AN1119" s="1530"/>
      <c r="AO1119" s="1525">
        <v>10.300000000000001</v>
      </c>
      <c r="AP1119" s="1526"/>
      <c r="AQ1119" s="1527"/>
      <c r="AR1119" s="1525">
        <v>10.300000000000001</v>
      </c>
      <c r="AS1119" s="1526"/>
      <c r="AT1119" s="1527"/>
      <c r="AU1119" s="1525">
        <v>10.300000000000001</v>
      </c>
      <c r="AV1119" s="1526"/>
      <c r="AW1119" s="1527"/>
      <c r="AX1119" s="1525">
        <v>10.300000000000001</v>
      </c>
      <c r="AY1119" s="1526"/>
      <c r="AZ1119" s="1527"/>
      <c r="BA1119" s="1525">
        <v>10.300000000000001</v>
      </c>
      <c r="BB1119" s="1526"/>
      <c r="BC1119" s="1527"/>
      <c r="BD1119" s="1525">
        <v>10.300000000000001</v>
      </c>
      <c r="BE1119" s="1526"/>
      <c r="BF1119" s="1527"/>
      <c r="BG1119" s="1525">
        <v>10.300000000000001</v>
      </c>
      <c r="BH1119" s="1526"/>
      <c r="BI1119" s="1527"/>
      <c r="BJ1119" s="1525">
        <v>10.300000000000001</v>
      </c>
      <c r="BK1119" s="1526"/>
      <c r="BL1119" s="1527"/>
      <c r="BM1119" s="1525">
        <v>10.300000000000001</v>
      </c>
      <c r="BN1119" s="1526"/>
      <c r="BO1119" s="1527"/>
      <c r="BP1119" s="1525">
        <v>10.300000000000001</v>
      </c>
      <c r="BQ1119" s="1526"/>
      <c r="BR1119" s="1527"/>
      <c r="BS1119" s="1525">
        <v>10.300000000000001</v>
      </c>
      <c r="BT1119" s="1526"/>
      <c r="BU1119" s="1527"/>
      <c r="BV1119" s="1525">
        <v>10.300000000000001</v>
      </c>
      <c r="BW1119" s="1526"/>
      <c r="BX1119" s="1527"/>
      <c r="BY1119" s="1525">
        <v>10.300000000000001</v>
      </c>
      <c r="BZ1119" s="1526"/>
      <c r="CA1119" s="1527"/>
    </row>
    <row r="1120" s="1" customFormat="1" ht="19.199999999999999">
      <c r="A1120" s="1426"/>
      <c r="B1120" s="1398"/>
      <c r="C1120" s="1545" t="s">
        <v>424</v>
      </c>
      <c r="D1120" s="1410"/>
      <c r="E1120" s="1409"/>
      <c r="F1120" s="1410" t="s">
        <v>405</v>
      </c>
      <c r="G1120" s="1412">
        <v>10</v>
      </c>
      <c r="H1120" s="1419">
        <v>10.300000000000001</v>
      </c>
      <c r="I1120" s="1419"/>
      <c r="J1120" s="1419"/>
      <c r="K1120" s="1525">
        <v>10.300000000000001</v>
      </c>
      <c r="L1120" s="1526"/>
      <c r="M1120" s="1527"/>
      <c r="N1120" s="1525">
        <v>10.300000000000001</v>
      </c>
      <c r="O1120" s="1526"/>
      <c r="P1120" s="1527"/>
      <c r="Q1120" s="1525">
        <v>10.300000000000001</v>
      </c>
      <c r="R1120" s="1526"/>
      <c r="S1120" s="1527"/>
      <c r="T1120" s="1525">
        <v>10.300000000000001</v>
      </c>
      <c r="U1120" s="1526"/>
      <c r="V1120" s="1527"/>
      <c r="W1120" s="1525">
        <v>10.300000000000001</v>
      </c>
      <c r="X1120" s="1526"/>
      <c r="Y1120" s="1527"/>
      <c r="Z1120" s="1525">
        <v>10.300000000000001</v>
      </c>
      <c r="AA1120" s="1526"/>
      <c r="AB1120" s="1527"/>
      <c r="AC1120" s="1525">
        <v>10.300000000000001</v>
      </c>
      <c r="AD1120" s="1526"/>
      <c r="AE1120" s="1527"/>
      <c r="AF1120" s="1525">
        <v>10.300000000000001</v>
      </c>
      <c r="AG1120" s="1526"/>
      <c r="AH1120" s="1527"/>
      <c r="AI1120" s="1419">
        <v>0</v>
      </c>
      <c r="AJ1120" s="1419"/>
      <c r="AK1120" s="1419"/>
      <c r="AL1120" s="1528">
        <v>10.300000000000001</v>
      </c>
      <c r="AM1120" s="1529"/>
      <c r="AN1120" s="1530"/>
      <c r="AO1120" s="1525">
        <v>10.300000000000001</v>
      </c>
      <c r="AP1120" s="1526"/>
      <c r="AQ1120" s="1527"/>
      <c r="AR1120" s="1525">
        <v>10.300000000000001</v>
      </c>
      <c r="AS1120" s="1526"/>
      <c r="AT1120" s="1527"/>
      <c r="AU1120" s="1525">
        <v>10.300000000000001</v>
      </c>
      <c r="AV1120" s="1526"/>
      <c r="AW1120" s="1527"/>
      <c r="AX1120" s="1525">
        <v>10.300000000000001</v>
      </c>
      <c r="AY1120" s="1526"/>
      <c r="AZ1120" s="1527"/>
      <c r="BA1120" s="1525">
        <v>10.300000000000001</v>
      </c>
      <c r="BB1120" s="1526"/>
      <c r="BC1120" s="1527"/>
      <c r="BD1120" s="1525">
        <v>10.300000000000001</v>
      </c>
      <c r="BE1120" s="1526"/>
      <c r="BF1120" s="1527"/>
      <c r="BG1120" s="1525">
        <v>10.300000000000001</v>
      </c>
      <c r="BH1120" s="1526"/>
      <c r="BI1120" s="1527"/>
      <c r="BJ1120" s="1525">
        <v>10.300000000000001</v>
      </c>
      <c r="BK1120" s="1526"/>
      <c r="BL1120" s="1527"/>
      <c r="BM1120" s="1525">
        <v>10.300000000000001</v>
      </c>
      <c r="BN1120" s="1526"/>
      <c r="BO1120" s="1527"/>
      <c r="BP1120" s="1525">
        <v>10.300000000000001</v>
      </c>
      <c r="BQ1120" s="1526"/>
      <c r="BR1120" s="1527"/>
      <c r="BS1120" s="1525">
        <v>10.300000000000001</v>
      </c>
      <c r="BT1120" s="1526"/>
      <c r="BU1120" s="1527"/>
      <c r="BV1120" s="1525">
        <v>10.300000000000001</v>
      </c>
      <c r="BW1120" s="1526"/>
      <c r="BX1120" s="1527"/>
      <c r="BY1120" s="1525">
        <v>10.300000000000001</v>
      </c>
      <c r="BZ1120" s="1526"/>
      <c r="CA1120" s="1527"/>
    </row>
    <row r="1121" s="1" customFormat="1" ht="19.199999999999999">
      <c r="A1121" s="1426"/>
      <c r="B1121" s="1398" t="s">
        <v>402</v>
      </c>
      <c r="C1121" s="1629" t="s">
        <v>406</v>
      </c>
      <c r="D1121" s="1410"/>
      <c r="E1121" s="1409"/>
      <c r="F1121" s="1410"/>
      <c r="G1121" s="1412">
        <v>10</v>
      </c>
      <c r="H1121" s="1419">
        <v>0</v>
      </c>
      <c r="I1121" s="1419">
        <v>0</v>
      </c>
      <c r="J1121" s="1414">
        <f t="shared" ref="J1121:J1122" si="4621">ROUND(SQRT(H1121^2+I1121^2)*1000/(1.73*H1119),0)</f>
        <v>0</v>
      </c>
      <c r="K1121" s="1419">
        <v>0</v>
      </c>
      <c r="L1121" s="1419">
        <v>0</v>
      </c>
      <c r="M1121" s="1414">
        <f t="shared" ref="M1121:M1122" si="4622">ROUND(SQRT(K1121^2+L1121^2)*1000/(1.73*K1119),0)</f>
        <v>0</v>
      </c>
      <c r="N1121" s="1419">
        <v>0</v>
      </c>
      <c r="O1121" s="1419">
        <v>0</v>
      </c>
      <c r="P1121" s="1414">
        <f t="shared" ref="P1121:P1122" si="4623">ROUND(SQRT(N1121^2+O1121^2)*1000/(1.73*N1119),0)</f>
        <v>0</v>
      </c>
      <c r="Q1121" s="1419">
        <v>0</v>
      </c>
      <c r="R1121" s="1419">
        <v>0</v>
      </c>
      <c r="S1121" s="1414">
        <f t="shared" ref="S1121:S1122" si="4624">ROUND(SQRT(Q1121^2+R1121^2)*1000/(1.73*Q1119),0)</f>
        <v>0</v>
      </c>
      <c r="T1121" s="1419">
        <v>0</v>
      </c>
      <c r="U1121" s="1419">
        <v>0</v>
      </c>
      <c r="V1121" s="1414">
        <f t="shared" ref="V1121:V1122" si="4625">ROUND(SQRT(T1121^2+U1121^2)*1000/(1.73*T1119),0)</f>
        <v>0</v>
      </c>
      <c r="W1121" s="1419">
        <v>0</v>
      </c>
      <c r="X1121" s="1419">
        <v>0</v>
      </c>
      <c r="Y1121" s="1414">
        <f t="shared" ref="Y1121:Y1122" si="4626">ROUND(SQRT(W1121^2+X1121^2)*1000/(1.73*W1119),0)</f>
        <v>0</v>
      </c>
      <c r="Z1121" s="1419">
        <v>0</v>
      </c>
      <c r="AA1121" s="1419">
        <v>0</v>
      </c>
      <c r="AB1121" s="1414">
        <f t="shared" ref="AB1121:AB1122" si="4627">ROUND(SQRT(Z1121^2+AA1121^2)*1000/(1.73*Z1119),0)</f>
        <v>0</v>
      </c>
      <c r="AC1121" s="1419">
        <v>0</v>
      </c>
      <c r="AD1121" s="1419">
        <v>0</v>
      </c>
      <c r="AE1121" s="1414">
        <f t="shared" ref="AE1121:AE1122" si="4628">ROUND(SQRT(AC1121^2+AD1121^2)*1000/(1.73*AC1119),0)</f>
        <v>0</v>
      </c>
      <c r="AF1121" s="1419">
        <v>0</v>
      </c>
      <c r="AG1121" s="1419">
        <v>0</v>
      </c>
      <c r="AH1121" s="1414">
        <f t="shared" ref="AH1121:AH1122" si="4629">ROUND(SQRT(AF1121^2+AG1121^2)*1000/(1.73*AF1119),0)</f>
        <v>0</v>
      </c>
      <c r="AI1121" s="1419">
        <v>0</v>
      </c>
      <c r="AJ1121" s="1419">
        <v>0</v>
      </c>
      <c r="AK1121" s="1414" t="e">
        <f t="shared" ref="AK1121:AK1122" si="4630">ROUND(SQRT(AI1121^2+AJ1121^2)*1000/(1.73*AI1119),0)</f>
        <v>#DIV/0!</v>
      </c>
      <c r="AL1121" s="1420">
        <v>0</v>
      </c>
      <c r="AM1121" s="1420">
        <v>0</v>
      </c>
      <c r="AN1121" s="1416">
        <f t="shared" ref="AN1121:AN1122" si="4631">ROUND(SQRT(AL1121^2+AM1121^2)*1000/(1.73*AL1119),0)</f>
        <v>0</v>
      </c>
      <c r="AO1121" s="1419">
        <v>0</v>
      </c>
      <c r="AP1121" s="1419">
        <v>0</v>
      </c>
      <c r="AQ1121" s="1414">
        <f t="shared" ref="AQ1121:AQ1122" si="4632">ROUND(SQRT(AO1121^2+AP1121^2)*1000/(1.73*AO1119),0)</f>
        <v>0</v>
      </c>
      <c r="AR1121" s="1419">
        <v>0</v>
      </c>
      <c r="AS1121" s="1419">
        <v>0</v>
      </c>
      <c r="AT1121" s="1414">
        <f t="shared" ref="AT1121:AT1122" si="4633">ROUND(SQRT(AR1121^2+AS1121^2)*1000/(1.73*AR1119),0)</f>
        <v>0</v>
      </c>
      <c r="AU1121" s="1419">
        <v>0</v>
      </c>
      <c r="AV1121" s="1419">
        <v>0</v>
      </c>
      <c r="AW1121" s="1414">
        <f t="shared" ref="AW1121:AW1122" si="4634">ROUND(SQRT(AU1121^2+AV1121^2)*1000/(1.73*AU1119),0)</f>
        <v>0</v>
      </c>
      <c r="AX1121" s="1419">
        <v>0</v>
      </c>
      <c r="AY1121" s="1419">
        <v>0</v>
      </c>
      <c r="AZ1121" s="1414">
        <f t="shared" ref="AZ1121:AZ1122" si="4635">ROUND(SQRT(AX1121^2+AY1121^2)*1000/(1.73*AX1119),0)</f>
        <v>0</v>
      </c>
      <c r="BA1121" s="1419">
        <v>0</v>
      </c>
      <c r="BB1121" s="1419">
        <v>0</v>
      </c>
      <c r="BC1121" s="1414">
        <f t="shared" ref="BC1121:BC1122" si="4636">ROUND(SQRT(BA1121^2+BB1121^2)*1000/(1.73*BA1119),0)</f>
        <v>0</v>
      </c>
      <c r="BD1121" s="1419">
        <v>0</v>
      </c>
      <c r="BE1121" s="1419">
        <v>0</v>
      </c>
      <c r="BF1121" s="1414">
        <f t="shared" ref="BF1121:BF1122" si="4637">ROUND(SQRT(BD1121^2+BE1121^2)*1000/(1.73*BD1119),0)</f>
        <v>0</v>
      </c>
      <c r="BG1121" s="1419">
        <v>0</v>
      </c>
      <c r="BH1121" s="1419">
        <v>0</v>
      </c>
      <c r="BI1121" s="1414">
        <f t="shared" ref="BI1121:BI1122" si="4638">ROUND(SQRT(BG1121^2+BH1121^2)*1000/(1.73*BG1119),0)</f>
        <v>0</v>
      </c>
      <c r="BJ1121" s="1419">
        <v>0</v>
      </c>
      <c r="BK1121" s="1419">
        <v>0</v>
      </c>
      <c r="BL1121" s="1414">
        <f t="shared" ref="BL1121:BL1122" si="4639">ROUND(SQRT(BJ1121^2+BK1121^2)*1000/(1.73*BJ1119),0)</f>
        <v>0</v>
      </c>
      <c r="BM1121" s="1419">
        <v>0</v>
      </c>
      <c r="BN1121" s="1419">
        <v>0</v>
      </c>
      <c r="BO1121" s="1414">
        <f t="shared" ref="BO1121:BO1122" si="4640">ROUND(SQRT(BM1121^2+BN1121^2)*1000/(1.73*BM1119),0)</f>
        <v>0</v>
      </c>
      <c r="BP1121" s="1419">
        <v>0</v>
      </c>
      <c r="BQ1121" s="1419">
        <v>0</v>
      </c>
      <c r="BR1121" s="1414">
        <f t="shared" ref="BR1121:BR1122" si="4641">ROUND(SQRT(BP1121^2+BQ1121^2)*1000/(1.73*BP1119),0)</f>
        <v>0</v>
      </c>
      <c r="BS1121" s="1419">
        <v>0</v>
      </c>
      <c r="BT1121" s="1419">
        <v>0</v>
      </c>
      <c r="BU1121" s="1414">
        <f t="shared" ref="BU1121:BU1122" si="4642">ROUND(SQRT(BS1121^2+BT1121^2)*1000/(1.73*BS1119),0)</f>
        <v>0</v>
      </c>
      <c r="BV1121" s="1419">
        <v>0</v>
      </c>
      <c r="BW1121" s="1419">
        <v>0</v>
      </c>
      <c r="BX1121" s="1414">
        <f t="shared" ref="BX1121:BX1122" si="4643">ROUND(SQRT(BV1121^2+BW1121^2)*1000/(1.73*BV1119),0)</f>
        <v>0</v>
      </c>
      <c r="BY1121" s="1419">
        <v>0</v>
      </c>
      <c r="BZ1121" s="1419">
        <v>0</v>
      </c>
      <c r="CA1121" s="1414">
        <f t="shared" ref="CA1121:CA1122" si="4644">ROUND(SQRT(BY1121^2+BZ1121^2)*1000/(1.73*BY1119),0)</f>
        <v>0</v>
      </c>
    </row>
    <row r="1122" s="1" customFormat="1" ht="19.199999999999999">
      <c r="A1122" s="1426"/>
      <c r="B1122" s="1398"/>
      <c r="C1122" s="1629" t="s">
        <v>531</v>
      </c>
      <c r="D1122" s="1410"/>
      <c r="E1122" s="1409"/>
      <c r="F1122" s="1410"/>
      <c r="G1122" s="1412">
        <v>10</v>
      </c>
      <c r="H1122" s="1419"/>
      <c r="I1122" s="1419"/>
      <c r="J1122" s="1414">
        <f t="shared" si="4621"/>
        <v>0</v>
      </c>
      <c r="K1122" s="1419"/>
      <c r="L1122" s="1419"/>
      <c r="M1122" s="1414">
        <f t="shared" si="4622"/>
        <v>0</v>
      </c>
      <c r="N1122" s="1419"/>
      <c r="O1122" s="1419"/>
      <c r="P1122" s="1414">
        <f t="shared" si="4623"/>
        <v>0</v>
      </c>
      <c r="Q1122" s="1419"/>
      <c r="R1122" s="1419"/>
      <c r="S1122" s="1414">
        <f t="shared" si="4624"/>
        <v>0</v>
      </c>
      <c r="T1122" s="1419"/>
      <c r="U1122" s="1419"/>
      <c r="V1122" s="1414">
        <f t="shared" si="4625"/>
        <v>0</v>
      </c>
      <c r="W1122" s="1419"/>
      <c r="X1122" s="1419"/>
      <c r="Y1122" s="1414">
        <f t="shared" si="4626"/>
        <v>0</v>
      </c>
      <c r="Z1122" s="1419"/>
      <c r="AA1122" s="1419"/>
      <c r="AB1122" s="1414">
        <f t="shared" si="4627"/>
        <v>0</v>
      </c>
      <c r="AC1122" s="1419"/>
      <c r="AD1122" s="1419"/>
      <c r="AE1122" s="1414">
        <f t="shared" si="4628"/>
        <v>0</v>
      </c>
      <c r="AF1122" s="1419"/>
      <c r="AG1122" s="1419"/>
      <c r="AH1122" s="1414">
        <f t="shared" si="4629"/>
        <v>0</v>
      </c>
      <c r="AI1122" s="1419"/>
      <c r="AJ1122" s="1419"/>
      <c r="AK1122" s="1414" t="e">
        <f t="shared" si="4630"/>
        <v>#DIV/0!</v>
      </c>
      <c r="AL1122" s="1420"/>
      <c r="AM1122" s="1420"/>
      <c r="AN1122" s="1416">
        <f t="shared" si="4631"/>
        <v>0</v>
      </c>
      <c r="AO1122" s="1419"/>
      <c r="AP1122" s="1419"/>
      <c r="AQ1122" s="1414">
        <f t="shared" si="4632"/>
        <v>0</v>
      </c>
      <c r="AR1122" s="1419"/>
      <c r="AS1122" s="1419"/>
      <c r="AT1122" s="1414">
        <f t="shared" si="4633"/>
        <v>0</v>
      </c>
      <c r="AU1122" s="1419"/>
      <c r="AV1122" s="1419"/>
      <c r="AW1122" s="1414">
        <f t="shared" si="4634"/>
        <v>0</v>
      </c>
      <c r="AX1122" s="1419"/>
      <c r="AY1122" s="1419"/>
      <c r="AZ1122" s="1414">
        <f t="shared" si="4635"/>
        <v>0</v>
      </c>
      <c r="BA1122" s="1419"/>
      <c r="BB1122" s="1419"/>
      <c r="BC1122" s="1414">
        <f t="shared" si="4636"/>
        <v>0</v>
      </c>
      <c r="BD1122" s="1419"/>
      <c r="BE1122" s="1419"/>
      <c r="BF1122" s="1414">
        <f t="shared" si="4637"/>
        <v>0</v>
      </c>
      <c r="BG1122" s="1419"/>
      <c r="BH1122" s="1419"/>
      <c r="BI1122" s="1414">
        <f t="shared" si="4638"/>
        <v>0</v>
      </c>
      <c r="BJ1122" s="1419"/>
      <c r="BK1122" s="1419"/>
      <c r="BL1122" s="1414">
        <f t="shared" si="4639"/>
        <v>0</v>
      </c>
      <c r="BM1122" s="1419"/>
      <c r="BN1122" s="1419"/>
      <c r="BO1122" s="1414">
        <f t="shared" si="4640"/>
        <v>0</v>
      </c>
      <c r="BP1122" s="1419"/>
      <c r="BQ1122" s="1419"/>
      <c r="BR1122" s="1414">
        <f t="shared" si="4641"/>
        <v>0</v>
      </c>
      <c r="BS1122" s="1419"/>
      <c r="BT1122" s="1419"/>
      <c r="BU1122" s="1414">
        <f t="shared" si="4642"/>
        <v>0</v>
      </c>
      <c r="BV1122" s="1419"/>
      <c r="BW1122" s="1419"/>
      <c r="BX1122" s="1414">
        <f t="shared" si="4643"/>
        <v>0</v>
      </c>
      <c r="BY1122" s="1419"/>
      <c r="BZ1122" s="1419"/>
      <c r="CA1122" s="1414">
        <f t="shared" si="4644"/>
        <v>0</v>
      </c>
    </row>
    <row r="1123" s="1" customFormat="1" ht="19.199999999999999">
      <c r="A1123" s="1689"/>
      <c r="B1123" s="1398"/>
      <c r="C1123" s="1629" t="s">
        <v>532</v>
      </c>
      <c r="D1123" s="1410"/>
      <c r="E1123" s="1409"/>
      <c r="F1123" s="1410"/>
      <c r="G1123" s="1412">
        <v>10</v>
      </c>
      <c r="H1123" s="1419"/>
      <c r="I1123" s="1419"/>
      <c r="J1123" s="1414">
        <f>ROUND(SQRT(H1123^2+I1123^2)*1000/(1.73*H1119),0)</f>
        <v>0</v>
      </c>
      <c r="K1123" s="1419"/>
      <c r="L1123" s="1419"/>
      <c r="M1123" s="1414">
        <f>ROUND(SQRT(K1123^2+L1123^2)*1000/(1.73*K1119),0)</f>
        <v>0</v>
      </c>
      <c r="N1123" s="1419"/>
      <c r="O1123" s="1419"/>
      <c r="P1123" s="1414">
        <f>ROUND(SQRT(N1123^2+O1123^2)*1000/(1.73*N1119),0)</f>
        <v>0</v>
      </c>
      <c r="Q1123" s="1419"/>
      <c r="R1123" s="1419"/>
      <c r="S1123" s="1414">
        <f>ROUND(SQRT(Q1123^2+R1123^2)*1000/(1.73*Q1119),0)</f>
        <v>0</v>
      </c>
      <c r="T1123" s="1419"/>
      <c r="U1123" s="1419"/>
      <c r="V1123" s="1414">
        <f>ROUND(SQRT(T1123^2+U1123^2)*1000/(1.73*T1119),0)</f>
        <v>0</v>
      </c>
      <c r="W1123" s="1419"/>
      <c r="X1123" s="1419"/>
      <c r="Y1123" s="1414">
        <f>ROUND(SQRT(W1123^2+X1123^2)*1000/(1.73*W1119),0)</f>
        <v>0</v>
      </c>
      <c r="Z1123" s="1419"/>
      <c r="AA1123" s="1419"/>
      <c r="AB1123" s="1414">
        <f>ROUND(SQRT(Z1123^2+AA1123^2)*1000/(1.73*Z1119),0)</f>
        <v>0</v>
      </c>
      <c r="AC1123" s="1419"/>
      <c r="AD1123" s="1419"/>
      <c r="AE1123" s="1414">
        <f>ROUND(SQRT(AC1123^2+AD1123^2)*1000/(1.73*AC1119),0)</f>
        <v>0</v>
      </c>
      <c r="AF1123" s="1419"/>
      <c r="AG1123" s="1419"/>
      <c r="AH1123" s="1414">
        <f>ROUND(SQRT(AF1123^2+AG1123^2)*1000/(1.73*AF1119),0)</f>
        <v>0</v>
      </c>
      <c r="AI1123" s="1419"/>
      <c r="AJ1123" s="1419"/>
      <c r="AK1123" s="1414" t="e">
        <f>ROUND(SQRT(AI1123^2+AJ1123^2)*1000/(1.73*AI1119),0)</f>
        <v>#DIV/0!</v>
      </c>
      <c r="AL1123" s="1420"/>
      <c r="AM1123" s="1420"/>
      <c r="AN1123" s="1416">
        <f>ROUND(SQRT(AL1123^2+AM1123^2)*1000/(1.73*AL1119),0)</f>
        <v>0</v>
      </c>
      <c r="AO1123" s="1419"/>
      <c r="AP1123" s="1419"/>
      <c r="AQ1123" s="1414">
        <f>ROUND(SQRT(AO1123^2+AP1123^2)*1000/(1.73*AO1119),0)</f>
        <v>0</v>
      </c>
      <c r="AR1123" s="1419"/>
      <c r="AS1123" s="1419"/>
      <c r="AT1123" s="1414">
        <f>ROUND(SQRT(AR1123^2+AS1123^2)*1000/(1.73*AR1119),0)</f>
        <v>0</v>
      </c>
      <c r="AU1123" s="1419"/>
      <c r="AV1123" s="1419"/>
      <c r="AW1123" s="1414">
        <f>ROUND(SQRT(AU1123^2+AV1123^2)*1000/(1.73*AU1119),0)</f>
        <v>0</v>
      </c>
      <c r="AX1123" s="1419"/>
      <c r="AY1123" s="1419"/>
      <c r="AZ1123" s="1414">
        <f>ROUND(SQRT(AX1123^2+AY1123^2)*1000/(1.73*AX1119),0)</f>
        <v>0</v>
      </c>
      <c r="BA1123" s="1419"/>
      <c r="BB1123" s="1419"/>
      <c r="BC1123" s="1414">
        <f>ROUND(SQRT(BA1123^2+BB1123^2)*1000/(1.73*BA1119),0)</f>
        <v>0</v>
      </c>
      <c r="BD1123" s="1419"/>
      <c r="BE1123" s="1419"/>
      <c r="BF1123" s="1414">
        <f>ROUND(SQRT(BD1123^2+BE1123^2)*1000/(1.73*BD1119),0)</f>
        <v>0</v>
      </c>
      <c r="BG1123" s="1419"/>
      <c r="BH1123" s="1419"/>
      <c r="BI1123" s="1414">
        <f>ROUND(SQRT(BG1123^2+BH1123^2)*1000/(1.73*BG1119),0)</f>
        <v>0</v>
      </c>
      <c r="BJ1123" s="1419"/>
      <c r="BK1123" s="1419"/>
      <c r="BL1123" s="1414">
        <f>ROUND(SQRT(BJ1123^2+BK1123^2)*1000/(1.73*BJ1119),0)</f>
        <v>0</v>
      </c>
      <c r="BM1123" s="1419"/>
      <c r="BN1123" s="1419"/>
      <c r="BO1123" s="1414">
        <f>ROUND(SQRT(BM1123^2+BN1123^2)*1000/(1.73*BM1119),0)</f>
        <v>0</v>
      </c>
      <c r="BP1123" s="1419"/>
      <c r="BQ1123" s="1419"/>
      <c r="BR1123" s="1414">
        <f>ROUND(SQRT(BP1123^2+BQ1123^2)*1000/(1.73*BP1119),0)</f>
        <v>0</v>
      </c>
      <c r="BS1123" s="1419"/>
      <c r="BT1123" s="1419"/>
      <c r="BU1123" s="1414">
        <f>ROUND(SQRT(BS1123^2+BT1123^2)*1000/(1.73*BS1119),0)</f>
        <v>0</v>
      </c>
      <c r="BV1123" s="1419"/>
      <c r="BW1123" s="1419"/>
      <c r="BX1123" s="1414">
        <f>ROUND(SQRT(BV1123^2+BW1123^2)*1000/(1.73*BV1119),0)</f>
        <v>0</v>
      </c>
      <c r="BY1123" s="1419"/>
      <c r="BZ1123" s="1419"/>
      <c r="CA1123" s="1414">
        <f>ROUND(SQRT(BY1123^2+BZ1123^2)*1000/(1.73*BY1119),0)</f>
        <v>0</v>
      </c>
    </row>
    <row r="1124" s="1" customFormat="1" ht="19.199999999999999">
      <c r="A1124" s="1689"/>
      <c r="B1124" s="1398" t="s">
        <v>403</v>
      </c>
      <c r="C1124" s="1666" t="s">
        <v>409</v>
      </c>
      <c r="D1124" s="1410"/>
      <c r="E1124" s="1409"/>
      <c r="F1124" s="1410"/>
      <c r="G1124" s="1412">
        <v>10</v>
      </c>
      <c r="H1124" s="1419">
        <v>0</v>
      </c>
      <c r="I1124" s="1419">
        <v>0</v>
      </c>
      <c r="J1124" s="1414">
        <f t="shared" ref="J1124:J1125" si="4645">ROUND(SQRT(H1124^2+I1124^2)*1000/(1.73*H1119),0)</f>
        <v>0</v>
      </c>
      <c r="K1124" s="1419">
        <v>0</v>
      </c>
      <c r="L1124" s="1419">
        <v>0</v>
      </c>
      <c r="M1124" s="1414">
        <f t="shared" ref="M1124:M1125" si="4646">ROUND(SQRT(K1124^2+L1124^2)*1000/(1.73*K1119),0)</f>
        <v>0</v>
      </c>
      <c r="N1124" s="1419">
        <v>0</v>
      </c>
      <c r="O1124" s="1419">
        <v>0</v>
      </c>
      <c r="P1124" s="1414">
        <f t="shared" ref="P1124:P1125" si="4647">ROUND(SQRT(N1124^2+O1124^2)*1000/(1.73*N1119),0)</f>
        <v>0</v>
      </c>
      <c r="Q1124" s="1419">
        <v>0</v>
      </c>
      <c r="R1124" s="1419">
        <v>0</v>
      </c>
      <c r="S1124" s="1414">
        <f t="shared" ref="S1124:S1125" si="4648">ROUND(SQRT(Q1124^2+R1124^2)*1000/(1.73*Q1119),0)</f>
        <v>0</v>
      </c>
      <c r="T1124" s="1419">
        <v>0</v>
      </c>
      <c r="U1124" s="1419">
        <v>0</v>
      </c>
      <c r="V1124" s="1414">
        <f t="shared" ref="V1124:V1125" si="4649">ROUND(SQRT(T1124^2+U1124^2)*1000/(1.73*T1119),0)</f>
        <v>0</v>
      </c>
      <c r="W1124" s="1419">
        <v>0</v>
      </c>
      <c r="X1124" s="1419">
        <v>0</v>
      </c>
      <c r="Y1124" s="1414">
        <f t="shared" ref="Y1124:Y1125" si="4650">ROUND(SQRT(W1124^2+X1124^2)*1000/(1.73*W1119),0)</f>
        <v>0</v>
      </c>
      <c r="Z1124" s="1419">
        <v>0</v>
      </c>
      <c r="AA1124" s="1419">
        <v>0</v>
      </c>
      <c r="AB1124" s="1414">
        <f t="shared" ref="AB1124:AB1125" si="4651">ROUND(SQRT(Z1124^2+AA1124^2)*1000/(1.73*Z1119),0)</f>
        <v>0</v>
      </c>
      <c r="AC1124" s="1419">
        <v>0</v>
      </c>
      <c r="AD1124" s="1419">
        <v>0</v>
      </c>
      <c r="AE1124" s="1414">
        <f t="shared" ref="AE1124:AE1125" si="4652">ROUND(SQRT(AC1124^2+AD1124^2)*1000/(1.73*AC1119),0)</f>
        <v>0</v>
      </c>
      <c r="AF1124" s="1419">
        <v>0</v>
      </c>
      <c r="AG1124" s="1419">
        <v>0</v>
      </c>
      <c r="AH1124" s="1414">
        <f t="shared" ref="AH1124:AH1125" si="4653">ROUND(SQRT(AF1124^2+AG1124^2)*1000/(1.73*AF1119),0)</f>
        <v>0</v>
      </c>
      <c r="AI1124" s="1419">
        <v>0</v>
      </c>
      <c r="AJ1124" s="1419">
        <v>0</v>
      </c>
      <c r="AK1124" s="1414" t="e">
        <f t="shared" ref="AK1124:AK1125" si="4654">ROUND(SQRT(AI1124^2+AJ1124^2)*1000/(1.73*AI1119),0)</f>
        <v>#DIV/0!</v>
      </c>
      <c r="AL1124" s="1420">
        <v>0</v>
      </c>
      <c r="AM1124" s="1420">
        <v>0</v>
      </c>
      <c r="AN1124" s="1416">
        <f t="shared" ref="AN1124:AN1125" si="4655">ROUND(SQRT(AL1124^2+AM1124^2)*1000/(1.73*AL1119),0)</f>
        <v>0</v>
      </c>
      <c r="AO1124" s="1419">
        <v>0</v>
      </c>
      <c r="AP1124" s="1419">
        <v>0</v>
      </c>
      <c r="AQ1124" s="1414">
        <f t="shared" ref="AQ1124:AQ1125" si="4656">ROUND(SQRT(AO1124^2+AP1124^2)*1000/(1.73*AO1119),0)</f>
        <v>0</v>
      </c>
      <c r="AR1124" s="1419">
        <v>0</v>
      </c>
      <c r="AS1124" s="1419">
        <v>0</v>
      </c>
      <c r="AT1124" s="1414">
        <f t="shared" ref="AT1124:AT1125" si="4657">ROUND(SQRT(AR1124^2+AS1124^2)*1000/(1.73*AR1119),0)</f>
        <v>0</v>
      </c>
      <c r="AU1124" s="1419">
        <v>0</v>
      </c>
      <c r="AV1124" s="1419">
        <v>0</v>
      </c>
      <c r="AW1124" s="1414">
        <f t="shared" ref="AW1124:AW1125" si="4658">ROUND(SQRT(AU1124^2+AV1124^2)*1000/(1.73*AU1119),0)</f>
        <v>0</v>
      </c>
      <c r="AX1124" s="1419">
        <v>0</v>
      </c>
      <c r="AY1124" s="1419">
        <v>0</v>
      </c>
      <c r="AZ1124" s="1414">
        <f t="shared" ref="AZ1124:AZ1125" si="4659">ROUND(SQRT(AX1124^2+AY1124^2)*1000/(1.73*AX1119),0)</f>
        <v>0</v>
      </c>
      <c r="BA1124" s="1419">
        <v>0</v>
      </c>
      <c r="BB1124" s="1419">
        <v>0</v>
      </c>
      <c r="BC1124" s="1414">
        <f t="shared" ref="BC1124:BC1125" si="4660">ROUND(SQRT(BA1124^2+BB1124^2)*1000/(1.73*BA1119),0)</f>
        <v>0</v>
      </c>
      <c r="BD1124" s="1419">
        <v>0</v>
      </c>
      <c r="BE1124" s="1419">
        <v>0</v>
      </c>
      <c r="BF1124" s="1414">
        <f t="shared" ref="BF1124:BF1125" si="4661">ROUND(SQRT(BD1124^2+BE1124^2)*1000/(1.73*BD1119),0)</f>
        <v>0</v>
      </c>
      <c r="BG1124" s="1419">
        <v>0</v>
      </c>
      <c r="BH1124" s="1419">
        <v>0</v>
      </c>
      <c r="BI1124" s="1414">
        <f t="shared" ref="BI1124:BI1125" si="4662">ROUND(SQRT(BG1124^2+BH1124^2)*1000/(1.73*BG1119),0)</f>
        <v>0</v>
      </c>
      <c r="BJ1124" s="1419">
        <v>0</v>
      </c>
      <c r="BK1124" s="1419">
        <v>0</v>
      </c>
      <c r="BL1124" s="1414">
        <f t="shared" ref="BL1124:BL1125" si="4663">ROUND(SQRT(BJ1124^2+BK1124^2)*1000/(1.73*BJ1119),0)</f>
        <v>0</v>
      </c>
      <c r="BM1124" s="1419">
        <v>0</v>
      </c>
      <c r="BN1124" s="1419">
        <v>0</v>
      </c>
      <c r="BO1124" s="1414">
        <f t="shared" ref="BO1124:BO1125" si="4664">ROUND(SQRT(BM1124^2+BN1124^2)*1000/(1.73*BM1119),0)</f>
        <v>0</v>
      </c>
      <c r="BP1124" s="1419">
        <v>0</v>
      </c>
      <c r="BQ1124" s="1419">
        <v>0</v>
      </c>
      <c r="BR1124" s="1414">
        <f t="shared" ref="BR1124:BR1125" si="4665">ROUND(SQRT(BP1124^2+BQ1124^2)*1000/(1.73*BP1119),0)</f>
        <v>0</v>
      </c>
      <c r="BS1124" s="1419">
        <v>0</v>
      </c>
      <c r="BT1124" s="1419">
        <v>0</v>
      </c>
      <c r="BU1124" s="1414">
        <f t="shared" ref="BU1124:BU1125" si="4666">ROUND(SQRT(BS1124^2+BT1124^2)*1000/(1.73*BS1119),0)</f>
        <v>0</v>
      </c>
      <c r="BV1124" s="1419">
        <v>0</v>
      </c>
      <c r="BW1124" s="1419">
        <v>0</v>
      </c>
      <c r="BX1124" s="1414">
        <f t="shared" ref="BX1124:BX1125" si="4667">ROUND(SQRT(BV1124^2+BW1124^2)*1000/(1.73*BV1119),0)</f>
        <v>0</v>
      </c>
      <c r="BY1124" s="1419">
        <v>0</v>
      </c>
      <c r="BZ1124" s="1419">
        <v>0</v>
      </c>
      <c r="CA1124" s="1414">
        <f t="shared" ref="CA1124:CA1125" si="4668">ROUND(SQRT(BY1124^2+BZ1124^2)*1000/(1.73*BY1119),0)</f>
        <v>0</v>
      </c>
    </row>
    <row r="1125" s="1" customFormat="1" ht="19.199999999999999">
      <c r="A1125" s="1689"/>
      <c r="B1125" s="1398"/>
      <c r="C1125" s="1666" t="s">
        <v>533</v>
      </c>
      <c r="D1125" s="1410"/>
      <c r="E1125" s="1409"/>
      <c r="F1125" s="1410"/>
      <c r="G1125" s="1412">
        <v>10</v>
      </c>
      <c r="H1125" s="1419"/>
      <c r="I1125" s="1419"/>
      <c r="J1125" s="1414">
        <f t="shared" si="4645"/>
        <v>0</v>
      </c>
      <c r="K1125" s="1419"/>
      <c r="L1125" s="1419"/>
      <c r="M1125" s="1414">
        <f t="shared" si="4646"/>
        <v>0</v>
      </c>
      <c r="N1125" s="1419"/>
      <c r="O1125" s="1419"/>
      <c r="P1125" s="1414">
        <f t="shared" si="4647"/>
        <v>0</v>
      </c>
      <c r="Q1125" s="1419"/>
      <c r="R1125" s="1419"/>
      <c r="S1125" s="1414">
        <f t="shared" si="4648"/>
        <v>0</v>
      </c>
      <c r="T1125" s="1419"/>
      <c r="U1125" s="1419"/>
      <c r="V1125" s="1414">
        <f t="shared" si="4649"/>
        <v>0</v>
      </c>
      <c r="W1125" s="1419"/>
      <c r="X1125" s="1419"/>
      <c r="Y1125" s="1414">
        <f t="shared" si="4650"/>
        <v>0</v>
      </c>
      <c r="Z1125" s="1419"/>
      <c r="AA1125" s="1419"/>
      <c r="AB1125" s="1414">
        <f t="shared" si="4651"/>
        <v>0</v>
      </c>
      <c r="AC1125" s="1419"/>
      <c r="AD1125" s="1419"/>
      <c r="AE1125" s="1414">
        <f t="shared" si="4652"/>
        <v>0</v>
      </c>
      <c r="AF1125" s="1419"/>
      <c r="AG1125" s="1419"/>
      <c r="AH1125" s="1414">
        <f t="shared" si="4653"/>
        <v>0</v>
      </c>
      <c r="AI1125" s="1419"/>
      <c r="AJ1125" s="1419"/>
      <c r="AK1125" s="1414" t="e">
        <f t="shared" si="4654"/>
        <v>#DIV/0!</v>
      </c>
      <c r="AL1125" s="1420"/>
      <c r="AM1125" s="1420"/>
      <c r="AN1125" s="1416">
        <f t="shared" si="4655"/>
        <v>0</v>
      </c>
      <c r="AO1125" s="1419"/>
      <c r="AP1125" s="1419"/>
      <c r="AQ1125" s="1414">
        <f t="shared" si="4656"/>
        <v>0</v>
      </c>
      <c r="AR1125" s="1419"/>
      <c r="AS1125" s="1419"/>
      <c r="AT1125" s="1414">
        <f t="shared" si="4657"/>
        <v>0</v>
      </c>
      <c r="AU1125" s="1419"/>
      <c r="AV1125" s="1419"/>
      <c r="AW1125" s="1414">
        <f t="shared" si="4658"/>
        <v>0</v>
      </c>
      <c r="AX1125" s="1419"/>
      <c r="AY1125" s="1419"/>
      <c r="AZ1125" s="1414">
        <f t="shared" si="4659"/>
        <v>0</v>
      </c>
      <c r="BA1125" s="1419"/>
      <c r="BB1125" s="1419"/>
      <c r="BC1125" s="1414">
        <f t="shared" si="4660"/>
        <v>0</v>
      </c>
      <c r="BD1125" s="1419"/>
      <c r="BE1125" s="1419"/>
      <c r="BF1125" s="1414">
        <f t="shared" si="4661"/>
        <v>0</v>
      </c>
      <c r="BG1125" s="1419"/>
      <c r="BH1125" s="1419"/>
      <c r="BI1125" s="1414">
        <f t="shared" si="4662"/>
        <v>0</v>
      </c>
      <c r="BJ1125" s="1419"/>
      <c r="BK1125" s="1419"/>
      <c r="BL1125" s="1414">
        <f t="shared" si="4663"/>
        <v>0</v>
      </c>
      <c r="BM1125" s="1419"/>
      <c r="BN1125" s="1419"/>
      <c r="BO1125" s="1414">
        <f t="shared" si="4664"/>
        <v>0</v>
      </c>
      <c r="BP1125" s="1419"/>
      <c r="BQ1125" s="1419"/>
      <c r="BR1125" s="1414">
        <f t="shared" si="4665"/>
        <v>0</v>
      </c>
      <c r="BS1125" s="1419"/>
      <c r="BT1125" s="1419"/>
      <c r="BU1125" s="1414">
        <f t="shared" si="4666"/>
        <v>0</v>
      </c>
      <c r="BV1125" s="1419"/>
      <c r="BW1125" s="1419"/>
      <c r="BX1125" s="1414">
        <f t="shared" si="4667"/>
        <v>0</v>
      </c>
      <c r="BY1125" s="1419"/>
      <c r="BZ1125" s="1419"/>
      <c r="CA1125" s="1414">
        <f t="shared" si="4668"/>
        <v>0</v>
      </c>
    </row>
    <row r="1126" s="1" customFormat="1" ht="18">
      <c r="A1126" s="1690"/>
      <c r="B1126" s="1691"/>
      <c r="C1126" s="1692" t="s">
        <v>534</v>
      </c>
      <c r="D1126" s="1517"/>
      <c r="E1126" s="1543"/>
      <c r="F1126" s="1517"/>
      <c r="G1126" s="1412">
        <v>10</v>
      </c>
      <c r="H1126" s="1419"/>
      <c r="I1126" s="1419"/>
      <c r="J1126" s="1414">
        <f>ROUND(SQRT(H1126^2+I1126^2)*1000/(1.73*H1120),0)</f>
        <v>0</v>
      </c>
      <c r="K1126" s="1419"/>
      <c r="L1126" s="1419"/>
      <c r="M1126" s="1414">
        <f>ROUND(SQRT(K1126^2+L1126^2)*1000/(1.73*K1120),0)</f>
        <v>0</v>
      </c>
      <c r="N1126" s="1419"/>
      <c r="O1126" s="1419"/>
      <c r="P1126" s="1414">
        <f>ROUND(SQRT(N1126^2+O1126^2)*1000/(1.73*N1120),0)</f>
        <v>0</v>
      </c>
      <c r="Q1126" s="1419"/>
      <c r="R1126" s="1419"/>
      <c r="S1126" s="1414">
        <f>ROUND(SQRT(Q1126^2+R1126^2)*1000/(1.73*Q1120),0)</f>
        <v>0</v>
      </c>
      <c r="T1126" s="1419"/>
      <c r="U1126" s="1419"/>
      <c r="V1126" s="1414">
        <f>ROUND(SQRT(T1126^2+U1126^2)*1000/(1.73*T1120),0)</f>
        <v>0</v>
      </c>
      <c r="W1126" s="1419"/>
      <c r="X1126" s="1419"/>
      <c r="Y1126" s="1414">
        <f>ROUND(SQRT(W1126^2+X1126^2)*1000/(1.73*W1120),0)</f>
        <v>0</v>
      </c>
      <c r="Z1126" s="1419"/>
      <c r="AA1126" s="1419"/>
      <c r="AB1126" s="1414">
        <f>ROUND(SQRT(Z1126^2+AA1126^2)*1000/(1.73*Z1120),0)</f>
        <v>0</v>
      </c>
      <c r="AC1126" s="1419"/>
      <c r="AD1126" s="1419"/>
      <c r="AE1126" s="1414">
        <f>ROUND(SQRT(AC1126^2+AD1126^2)*1000/(1.73*AC1120),0)</f>
        <v>0</v>
      </c>
      <c r="AF1126" s="1419"/>
      <c r="AG1126" s="1419"/>
      <c r="AH1126" s="1414">
        <f>ROUND(SQRT(AF1126^2+AG1126^2)*1000/(1.73*AF1120),0)</f>
        <v>0</v>
      </c>
      <c r="AI1126" s="1419"/>
      <c r="AJ1126" s="1419"/>
      <c r="AK1126" s="1414" t="e">
        <f>ROUND(SQRT(AI1126^2+AJ1126^2)*1000/(1.73*AI1120),0)</f>
        <v>#DIV/0!</v>
      </c>
      <c r="AL1126" s="1420"/>
      <c r="AM1126" s="1420"/>
      <c r="AN1126" s="1416">
        <f>ROUND(SQRT(AL1126^2+AM1126^2)*1000/(1.73*AL1120),0)</f>
        <v>0</v>
      </c>
      <c r="AO1126" s="1419"/>
      <c r="AP1126" s="1419"/>
      <c r="AQ1126" s="1414">
        <f>ROUND(SQRT(AO1126^2+AP1126^2)*1000/(1.73*AO1120),0)</f>
        <v>0</v>
      </c>
      <c r="AR1126" s="1419"/>
      <c r="AS1126" s="1419"/>
      <c r="AT1126" s="1414">
        <f>ROUND(SQRT(AR1126^2+AS1126^2)*1000/(1.73*AR1120),0)</f>
        <v>0</v>
      </c>
      <c r="AU1126" s="1419"/>
      <c r="AV1126" s="1419"/>
      <c r="AW1126" s="1414">
        <f>ROUND(SQRT(AU1126^2+AV1126^2)*1000/(1.73*AU1120),0)</f>
        <v>0</v>
      </c>
      <c r="AX1126" s="1419"/>
      <c r="AY1126" s="1419"/>
      <c r="AZ1126" s="1414">
        <f>ROUND(SQRT(AX1126^2+AY1126^2)*1000/(1.73*AX1120),0)</f>
        <v>0</v>
      </c>
      <c r="BA1126" s="1419"/>
      <c r="BB1126" s="1419"/>
      <c r="BC1126" s="1414">
        <f>ROUND(SQRT(BA1126^2+BB1126^2)*1000/(1.73*BA1120),0)</f>
        <v>0</v>
      </c>
      <c r="BD1126" s="1419"/>
      <c r="BE1126" s="1419"/>
      <c r="BF1126" s="1414">
        <f>ROUND(SQRT(BD1126^2+BE1126^2)*1000/(1.73*BD1120),0)</f>
        <v>0</v>
      </c>
      <c r="BG1126" s="1419"/>
      <c r="BH1126" s="1419"/>
      <c r="BI1126" s="1414">
        <f>ROUND(SQRT(BG1126^2+BH1126^2)*1000/(1.73*BG1120),0)</f>
        <v>0</v>
      </c>
      <c r="BJ1126" s="1419"/>
      <c r="BK1126" s="1419"/>
      <c r="BL1126" s="1414">
        <f>ROUND(SQRT(BJ1126^2+BK1126^2)*1000/(1.73*BJ1120),0)</f>
        <v>0</v>
      </c>
      <c r="BM1126" s="1419"/>
      <c r="BN1126" s="1419"/>
      <c r="BO1126" s="1414">
        <f>ROUND(SQRT(BM1126^2+BN1126^2)*1000/(1.73*BM1120),0)</f>
        <v>0</v>
      </c>
      <c r="BP1126" s="1419"/>
      <c r="BQ1126" s="1419"/>
      <c r="BR1126" s="1414">
        <f>ROUND(SQRT(BP1126^2+BQ1126^2)*1000/(1.73*BP1120),0)</f>
        <v>0</v>
      </c>
      <c r="BS1126" s="1419"/>
      <c r="BT1126" s="1419"/>
      <c r="BU1126" s="1414">
        <f>ROUND(SQRT(BS1126^2+BT1126^2)*1000/(1.73*BS1120),0)</f>
        <v>0</v>
      </c>
      <c r="BV1126" s="1419"/>
      <c r="BW1126" s="1419"/>
      <c r="BX1126" s="1414">
        <f>ROUND(SQRT(BV1126^2+BW1126^2)*1000/(1.73*BV1120),0)</f>
        <v>0</v>
      </c>
      <c r="BY1126" s="1419"/>
      <c r="BZ1126" s="1419"/>
      <c r="CA1126" s="1414">
        <f>ROUND(SQRT(BY1126^2+BZ1126^2)*1000/(1.73*BY1120),0)</f>
        <v>0</v>
      </c>
    </row>
    <row r="1127" s="1" customFormat="1" ht="19.5" customHeight="1">
      <c r="A1127" s="1693"/>
      <c r="B1127" s="1438" t="s">
        <v>428</v>
      </c>
      <c r="C1127" s="1439" t="s">
        <v>411</v>
      </c>
      <c r="D1127" s="1440"/>
      <c r="E1127" s="1440"/>
      <c r="F1127" s="1441"/>
      <c r="G1127" s="1412"/>
      <c r="H1127" s="1419">
        <f>H1107+H1111</f>
        <v>0.52981250000000002</v>
      </c>
      <c r="I1127" s="1419">
        <f>I1107+I1111</f>
        <v>0.29351612500000002</v>
      </c>
      <c r="J1127" s="1414"/>
      <c r="K1127" s="1419">
        <f>K1107+K1111</f>
        <v>0.52981250000000002</v>
      </c>
      <c r="L1127" s="1419">
        <f>L1107+L1111</f>
        <v>0.29351612500000002</v>
      </c>
      <c r="M1127" s="1414"/>
      <c r="N1127" s="1419">
        <f>N1107+N1111</f>
        <v>0.52981250000000002</v>
      </c>
      <c r="O1127" s="1419">
        <f>O1107+O1111</f>
        <v>0.29351612500000002</v>
      </c>
      <c r="P1127" s="1414"/>
      <c r="Q1127" s="1419">
        <f>Q1107+Q1111</f>
        <v>0.52981250000000002</v>
      </c>
      <c r="R1127" s="1419">
        <f>R1107+R1111</f>
        <v>0.29351612500000002</v>
      </c>
      <c r="S1127" s="1414"/>
      <c r="T1127" s="1419">
        <f>T1107+T1111</f>
        <v>0.52981250000000002</v>
      </c>
      <c r="U1127" s="1419">
        <f>U1107+U1111</f>
        <v>0.29351612500000002</v>
      </c>
      <c r="V1127" s="1414"/>
      <c r="W1127" s="1419">
        <f>W1107+W1111</f>
        <v>0.52981250000000002</v>
      </c>
      <c r="X1127" s="1419">
        <f>X1107+X1111</f>
        <v>0.29351612500000002</v>
      </c>
      <c r="Y1127" s="1414"/>
      <c r="Z1127" s="1419">
        <f>Z1107+Z1111</f>
        <v>0.52981250000000002</v>
      </c>
      <c r="AA1127" s="1419">
        <f>AA1107+AA1111</f>
        <v>0.29351612500000002</v>
      </c>
      <c r="AB1127" s="1414"/>
      <c r="AC1127" s="1419">
        <f>AC1107+AC1111</f>
        <v>0.58279375</v>
      </c>
      <c r="AD1127" s="1419">
        <f>AD1107+AD1111</f>
        <v>0.32286773750000003</v>
      </c>
      <c r="AE1127" s="1414"/>
      <c r="AF1127" s="1419">
        <f>AF1107+AF1111</f>
        <v>0.58279375</v>
      </c>
      <c r="AG1127" s="1419">
        <f>AG1107+AG1111</f>
        <v>0.32286773750000003</v>
      </c>
      <c r="AH1127" s="1414"/>
      <c r="AI1127" s="1419">
        <f>AI1107+AI1111</f>
        <v>0</v>
      </c>
      <c r="AJ1127" s="1419">
        <f>AJ1107+AJ1111</f>
        <v>0</v>
      </c>
      <c r="AK1127" s="1414"/>
      <c r="AL1127" s="1420">
        <f>AL1107+AL1111</f>
        <v>0.58279375</v>
      </c>
      <c r="AM1127" s="1420">
        <f>AM1107+AM1111</f>
        <v>0.32286773750000003</v>
      </c>
      <c r="AN1127" s="1416"/>
      <c r="AO1127" s="1419">
        <f>AO1107+AO1111</f>
        <v>0.58279375</v>
      </c>
      <c r="AP1127" s="1419">
        <f>AP1107+AP1111</f>
        <v>0.32286773750000003</v>
      </c>
      <c r="AQ1127" s="1414"/>
      <c r="AR1127" s="1419">
        <f>AR1107+AR1111</f>
        <v>0.58279375</v>
      </c>
      <c r="AS1127" s="1419">
        <f>AS1107+AS1111</f>
        <v>0.32286773750000003</v>
      </c>
      <c r="AT1127" s="1414"/>
      <c r="AU1127" s="1419">
        <f>AU1107+AU1111</f>
        <v>0.58279375</v>
      </c>
      <c r="AV1127" s="1419">
        <f>AV1107+AV1111</f>
        <v>0.32286773750000003</v>
      </c>
      <c r="AW1127" s="1414"/>
      <c r="AX1127" s="1419">
        <f>AX1107+AX1111</f>
        <v>0.58279375</v>
      </c>
      <c r="AY1127" s="1419">
        <f>AY1107+AY1111</f>
        <v>0.32286773750000003</v>
      </c>
      <c r="AZ1127" s="1414"/>
      <c r="BA1127" s="1419">
        <f>BA1107+BA1111</f>
        <v>0.58279375</v>
      </c>
      <c r="BB1127" s="1419">
        <f>BB1107+BB1111</f>
        <v>0.32286773750000003</v>
      </c>
      <c r="BC1127" s="1414"/>
      <c r="BD1127" s="1419">
        <f>BD1107+BD1111</f>
        <v>0.58279375</v>
      </c>
      <c r="BE1127" s="1419">
        <f>BE1107+BE1111</f>
        <v>0.32286773750000003</v>
      </c>
      <c r="BF1127" s="1414"/>
      <c r="BG1127" s="1419">
        <f>BG1107+BG1111</f>
        <v>0.63577499999999998</v>
      </c>
      <c r="BH1127" s="1419">
        <f>BH1107+BH1111</f>
        <v>0.35221935000000004</v>
      </c>
      <c r="BI1127" s="1414"/>
      <c r="BJ1127" s="1419">
        <f>BJ1107+BJ1111</f>
        <v>0.63577499999999998</v>
      </c>
      <c r="BK1127" s="1419">
        <f>BK1107+BK1111</f>
        <v>0.35221935000000004</v>
      </c>
      <c r="BL1127" s="1414"/>
      <c r="BM1127" s="1419">
        <f>BM1107+BM1111</f>
        <v>0.63577499999999998</v>
      </c>
      <c r="BN1127" s="1419">
        <f>BN1107+BN1111</f>
        <v>0.35221935000000004</v>
      </c>
      <c r="BO1127" s="1414"/>
      <c r="BP1127" s="1419">
        <f>BP1107+BP1111</f>
        <v>0.58279375</v>
      </c>
      <c r="BQ1127" s="1419">
        <f>BQ1107+BQ1111</f>
        <v>0.32286773750000003</v>
      </c>
      <c r="BR1127" s="1414"/>
      <c r="BS1127" s="1419">
        <f>BS1107+BS1111</f>
        <v>0.58279375</v>
      </c>
      <c r="BT1127" s="1419">
        <f>BT1107+BT1111</f>
        <v>0.32286773750000003</v>
      </c>
      <c r="BU1127" s="1414"/>
      <c r="BV1127" s="1419">
        <f>BV1107+BV1111</f>
        <v>0.52981250000000002</v>
      </c>
      <c r="BW1127" s="1419">
        <f>BW1107+BW1111</f>
        <v>0.29351612500000002</v>
      </c>
      <c r="BX1127" s="1414"/>
      <c r="BY1127" s="1419">
        <f>BY1107+BY1111</f>
        <v>0.52981250000000002</v>
      </c>
      <c r="BZ1127" s="1419">
        <f>BZ1107+BZ1111</f>
        <v>0.29351612500000002</v>
      </c>
      <c r="CA1127" s="1414"/>
    </row>
    <row r="1128" s="1" customFormat="1" ht="19.5" customHeight="1">
      <c r="A1128" s="1694"/>
      <c r="B1128" s="1449"/>
      <c r="C1128" s="1450" t="s">
        <v>412</v>
      </c>
      <c r="D1128" s="1409"/>
      <c r="E1128" s="1409"/>
      <c r="F1128" s="1410"/>
      <c r="G1128" s="1412"/>
      <c r="H1128" s="1419">
        <f>SUM(H1115:H1116)</f>
        <v>0.52981250000000002</v>
      </c>
      <c r="I1128" s="1419">
        <f>SUM(I1115:I1116)</f>
        <v>0.29351612500000002</v>
      </c>
      <c r="J1128" s="1414"/>
      <c r="K1128" s="1419">
        <f>SUM(K1115:K1116)</f>
        <v>0.52981250000000002</v>
      </c>
      <c r="L1128" s="1419">
        <f>SUM(L1115:L1116)</f>
        <v>0.29351612500000002</v>
      </c>
      <c r="M1128" s="1414"/>
      <c r="N1128" s="1419">
        <f>SUM(N1115:N1116)</f>
        <v>0.52981250000000002</v>
      </c>
      <c r="O1128" s="1419">
        <f>SUM(O1115:O1116)</f>
        <v>0.29351612500000002</v>
      </c>
      <c r="P1128" s="1414"/>
      <c r="Q1128" s="1419">
        <f>SUM(Q1115:Q1116)</f>
        <v>0.52981250000000002</v>
      </c>
      <c r="R1128" s="1419">
        <f>SUM(R1115:R1116)</f>
        <v>0.29351612500000002</v>
      </c>
      <c r="S1128" s="1414"/>
      <c r="T1128" s="1419">
        <f>SUM(T1115:T1116)</f>
        <v>0.52981250000000002</v>
      </c>
      <c r="U1128" s="1419">
        <f>SUM(U1115:U1116)</f>
        <v>0.29351612500000002</v>
      </c>
      <c r="V1128" s="1414"/>
      <c r="W1128" s="1419">
        <f>SUM(W1115:W1116)</f>
        <v>0.52981250000000002</v>
      </c>
      <c r="X1128" s="1419">
        <f>SUM(X1115:X1116)</f>
        <v>0.29351612500000002</v>
      </c>
      <c r="Y1128" s="1414"/>
      <c r="Z1128" s="1419">
        <f>SUM(Z1115:Z1116)</f>
        <v>0.52981250000000002</v>
      </c>
      <c r="AA1128" s="1419">
        <f>SUM(AA1115:AA1116)</f>
        <v>0.29351612500000002</v>
      </c>
      <c r="AB1128" s="1414"/>
      <c r="AC1128" s="1419">
        <f>SUM(AC1115:AC1116)</f>
        <v>0.58279375</v>
      </c>
      <c r="AD1128" s="1419">
        <f>SUM(AD1115:AD1116)</f>
        <v>0.32286773750000003</v>
      </c>
      <c r="AE1128" s="1414"/>
      <c r="AF1128" s="1419">
        <f>SUM(AF1115:AF1116)</f>
        <v>0.58279375</v>
      </c>
      <c r="AG1128" s="1419">
        <f>SUM(AG1115:AG1116)</f>
        <v>0.32286773750000003</v>
      </c>
      <c r="AH1128" s="1414"/>
      <c r="AI1128" s="1419">
        <f>SUM(AI1115:AI1116)</f>
        <v>0</v>
      </c>
      <c r="AJ1128" s="1419">
        <f>SUM(AJ1115:AJ1116)</f>
        <v>0</v>
      </c>
      <c r="AK1128" s="1414"/>
      <c r="AL1128" s="1420">
        <f>SUM(AL1115:AL1116)</f>
        <v>0.58279375</v>
      </c>
      <c r="AM1128" s="1420">
        <f>SUM(AM1115:AM1116)</f>
        <v>0.32286773750000003</v>
      </c>
      <c r="AN1128" s="1416"/>
      <c r="AO1128" s="1419">
        <f>SUM(AO1115:AO1116)</f>
        <v>0.58279375</v>
      </c>
      <c r="AP1128" s="1419">
        <f>SUM(AP1115:AP1116)</f>
        <v>0.32286773750000003</v>
      </c>
      <c r="AQ1128" s="1414"/>
      <c r="AR1128" s="1419">
        <f>SUM(AR1115:AR1116)</f>
        <v>0.58279375</v>
      </c>
      <c r="AS1128" s="1419">
        <f>SUM(AS1115:AS1116)</f>
        <v>0.32286773750000003</v>
      </c>
      <c r="AT1128" s="1414"/>
      <c r="AU1128" s="1419">
        <f>SUM(AU1115:AU1116)</f>
        <v>0.58279375</v>
      </c>
      <c r="AV1128" s="1419">
        <f>SUM(AV1115:AV1116)</f>
        <v>0.32286773750000003</v>
      </c>
      <c r="AW1128" s="1414"/>
      <c r="AX1128" s="1419">
        <f>SUM(AX1115:AX1116)</f>
        <v>0.58279375</v>
      </c>
      <c r="AY1128" s="1419">
        <f>SUM(AY1115:AY1116)</f>
        <v>0.32286773750000003</v>
      </c>
      <c r="AZ1128" s="1414"/>
      <c r="BA1128" s="1419">
        <f>SUM(BA1115:BA1116)</f>
        <v>0.58279375</v>
      </c>
      <c r="BB1128" s="1419">
        <f>SUM(BB1115:BB1116)</f>
        <v>0.32286773750000003</v>
      </c>
      <c r="BC1128" s="1414"/>
      <c r="BD1128" s="1419">
        <f>SUM(BD1115:BD1116)</f>
        <v>0.58279375</v>
      </c>
      <c r="BE1128" s="1419">
        <f>SUM(BE1115:BE1116)</f>
        <v>0.32286773750000003</v>
      </c>
      <c r="BF1128" s="1414"/>
      <c r="BG1128" s="1419">
        <f>SUM(BG1115:BG1116)</f>
        <v>0.63577499999999998</v>
      </c>
      <c r="BH1128" s="1419">
        <f>SUM(BH1115:BH1116)</f>
        <v>0.35221935000000004</v>
      </c>
      <c r="BI1128" s="1414"/>
      <c r="BJ1128" s="1419">
        <f>SUM(BJ1115:BJ1116)</f>
        <v>0.63577499999999998</v>
      </c>
      <c r="BK1128" s="1419">
        <f>SUM(BK1115:BK1116)</f>
        <v>0.35221935000000004</v>
      </c>
      <c r="BL1128" s="1414"/>
      <c r="BM1128" s="1419">
        <f>SUM(BM1115:BM1116)</f>
        <v>0.63577499999999998</v>
      </c>
      <c r="BN1128" s="1419">
        <f>SUM(BN1115:BN1116)</f>
        <v>0.35221935000000004</v>
      </c>
      <c r="BO1128" s="1414"/>
      <c r="BP1128" s="1419">
        <f>SUM(BP1115:BP1116)</f>
        <v>0.58279375</v>
      </c>
      <c r="BQ1128" s="1419">
        <f>SUM(BQ1115:BQ1116)</f>
        <v>0.32286773750000003</v>
      </c>
      <c r="BR1128" s="1414"/>
      <c r="BS1128" s="1419">
        <f>SUM(BS1115:BS1116)</f>
        <v>0.58279375</v>
      </c>
      <c r="BT1128" s="1419">
        <f>SUM(BT1115:BT1116)</f>
        <v>0.32286773750000003</v>
      </c>
      <c r="BU1128" s="1414"/>
      <c r="BV1128" s="1419">
        <f>SUM(BV1115:BV1116)</f>
        <v>0.52981250000000002</v>
      </c>
      <c r="BW1128" s="1419">
        <f>SUM(BW1115:BW1116)</f>
        <v>0.29351612500000002</v>
      </c>
      <c r="BX1128" s="1414"/>
      <c r="BY1128" s="1419">
        <f>SUM(BY1115:BY1116)</f>
        <v>0.52981250000000002</v>
      </c>
      <c r="BZ1128" s="1419">
        <f>SUM(BZ1115:BZ1116)</f>
        <v>0.29351612500000002</v>
      </c>
      <c r="CA1128" s="1414"/>
    </row>
    <row r="1129" s="1" customFormat="1" ht="20.25" customHeight="1">
      <c r="A1129" s="1694"/>
      <c r="B1129" s="1453"/>
      <c r="C1129" s="1454" t="s">
        <v>413</v>
      </c>
      <c r="D1129" s="1455"/>
      <c r="E1129" s="1599"/>
      <c r="F1129" s="1498"/>
      <c r="G1129" s="1412"/>
      <c r="H1129" s="1419">
        <f>(H1127-H1128)/H1127*100</f>
        <v>0</v>
      </c>
      <c r="I1129" s="1419">
        <f>(I1127-I1128)/I1127*100</f>
        <v>0</v>
      </c>
      <c r="J1129" s="1414"/>
      <c r="K1129" s="1419">
        <f>(K1127-K1128)/K1127*100</f>
        <v>0</v>
      </c>
      <c r="L1129" s="1419">
        <f>(L1127-L1128)/L1127*100</f>
        <v>0</v>
      </c>
      <c r="M1129" s="1414"/>
      <c r="N1129" s="1419">
        <f>(N1127-N1128)/N1127*100</f>
        <v>0</v>
      </c>
      <c r="O1129" s="1419">
        <f>(O1127-O1128)/O1127*100</f>
        <v>0</v>
      </c>
      <c r="P1129" s="1414"/>
      <c r="Q1129" s="1419">
        <f>(Q1127-Q1128)/Q1127*100</f>
        <v>0</v>
      </c>
      <c r="R1129" s="1419">
        <f>(R1127-R1128)/R1127*100</f>
        <v>0</v>
      </c>
      <c r="S1129" s="1414"/>
      <c r="T1129" s="1419">
        <f>(T1127-T1128)/T1127*100</f>
        <v>0</v>
      </c>
      <c r="U1129" s="1419">
        <f>(U1127-U1128)/U1127*100</f>
        <v>0</v>
      </c>
      <c r="V1129" s="1414"/>
      <c r="W1129" s="1419">
        <f>(W1127-W1128)/W1127*100</f>
        <v>0</v>
      </c>
      <c r="X1129" s="1419">
        <f>(X1127-X1128)/X1127*100</f>
        <v>0</v>
      </c>
      <c r="Y1129" s="1414"/>
      <c r="Z1129" s="1419">
        <f>(Z1127-Z1128)/Z1127*100</f>
        <v>0</v>
      </c>
      <c r="AA1129" s="1419">
        <f>(AA1127-AA1128)/AA1127*100</f>
        <v>0</v>
      </c>
      <c r="AB1129" s="1414"/>
      <c r="AC1129" s="1419">
        <f>(AC1127-AC1128)/AC1127*100</f>
        <v>0</v>
      </c>
      <c r="AD1129" s="1419">
        <f>(AD1127-AD1128)/AD1127*100</f>
        <v>0</v>
      </c>
      <c r="AE1129" s="1414"/>
      <c r="AF1129" s="1419">
        <f>(AF1127-AF1128)/AF1127*100</f>
        <v>0</v>
      </c>
      <c r="AG1129" s="1419">
        <f>(AG1127-AG1128)/AG1127*100</f>
        <v>0</v>
      </c>
      <c r="AH1129" s="1414"/>
      <c r="AI1129" s="1419" t="e">
        <f>(AI1127-AI1128)/AI1127*100</f>
        <v>#DIV/0!</v>
      </c>
      <c r="AJ1129" s="1419" t="e">
        <f>(AJ1127-AJ1128)/AJ1127*100</f>
        <v>#DIV/0!</v>
      </c>
      <c r="AK1129" s="1414"/>
      <c r="AL1129" s="1420">
        <f>(AL1127-AL1128)/AL1127*100</f>
        <v>0</v>
      </c>
      <c r="AM1129" s="1420">
        <f>(AM1127-AM1128)/AM1127*100</f>
        <v>0</v>
      </c>
      <c r="AN1129" s="1416"/>
      <c r="AO1129" s="1419">
        <f>(AO1127-AO1128)/AO1127*100</f>
        <v>0</v>
      </c>
      <c r="AP1129" s="1419">
        <f>(AP1127-AP1128)/AP1127*100</f>
        <v>0</v>
      </c>
      <c r="AQ1129" s="1414"/>
      <c r="AR1129" s="1419">
        <f>(AR1127-AR1128)/AR1127*100</f>
        <v>0</v>
      </c>
      <c r="AS1129" s="1419">
        <f>(AS1127-AS1128)/AS1127*100</f>
        <v>0</v>
      </c>
      <c r="AT1129" s="1414"/>
      <c r="AU1129" s="1419">
        <f>(AU1127-AU1128)/AU1127*100</f>
        <v>0</v>
      </c>
      <c r="AV1129" s="1419">
        <f>(AV1127-AV1128)/AV1127*100</f>
        <v>0</v>
      </c>
      <c r="AW1129" s="1414"/>
      <c r="AX1129" s="1419">
        <f>(AX1127-AX1128)/AX1127*100</f>
        <v>0</v>
      </c>
      <c r="AY1129" s="1419">
        <f>(AY1127-AY1128)/AY1127*100</f>
        <v>0</v>
      </c>
      <c r="AZ1129" s="1414"/>
      <c r="BA1129" s="1419">
        <f>(BA1127-BA1128)/BA1127*100</f>
        <v>0</v>
      </c>
      <c r="BB1129" s="1419">
        <f>(BB1127-BB1128)/BB1127*100</f>
        <v>0</v>
      </c>
      <c r="BC1129" s="1414"/>
      <c r="BD1129" s="1419">
        <f>(BD1127-BD1128)/BD1127*100</f>
        <v>0</v>
      </c>
      <c r="BE1129" s="1419">
        <f>(BE1127-BE1128)/BE1127*100</f>
        <v>0</v>
      </c>
      <c r="BF1129" s="1414"/>
      <c r="BG1129" s="1419">
        <f>(BG1127-BG1128)/BG1127*100</f>
        <v>0</v>
      </c>
      <c r="BH1129" s="1419">
        <f>(BH1127-BH1128)/BH1127*100</f>
        <v>0</v>
      </c>
      <c r="BI1129" s="1414"/>
      <c r="BJ1129" s="1419">
        <f>(BJ1127-BJ1128)/BJ1127*100</f>
        <v>0</v>
      </c>
      <c r="BK1129" s="1419">
        <f>(BK1127-BK1128)/BK1127*100</f>
        <v>0</v>
      </c>
      <c r="BL1129" s="1414"/>
      <c r="BM1129" s="1419">
        <f>(BM1127-BM1128)/BM1127*100</f>
        <v>0</v>
      </c>
      <c r="BN1129" s="1419">
        <f>(BN1127-BN1128)/BN1127*100</f>
        <v>0</v>
      </c>
      <c r="BO1129" s="1414"/>
      <c r="BP1129" s="1419">
        <f>(BP1127-BP1128)/BP1127*100</f>
        <v>0</v>
      </c>
      <c r="BQ1129" s="1419">
        <f>(BQ1127-BQ1128)/BQ1127*100</f>
        <v>0</v>
      </c>
      <c r="BR1129" s="1414"/>
      <c r="BS1129" s="1419">
        <f>(BS1127-BS1128)/BS1127*100</f>
        <v>0</v>
      </c>
      <c r="BT1129" s="1419">
        <f>(BT1127-BT1128)/BT1127*100</f>
        <v>0</v>
      </c>
      <c r="BU1129" s="1414"/>
      <c r="BV1129" s="1419">
        <f>(BV1127-BV1128)/BV1127*100</f>
        <v>0</v>
      </c>
      <c r="BW1129" s="1419">
        <f>(BW1127-BW1128)/BW1127*100</f>
        <v>0</v>
      </c>
      <c r="BX1129" s="1414"/>
      <c r="BY1129" s="1419">
        <f>(BY1127-BY1128)/BY1127*100</f>
        <v>0</v>
      </c>
      <c r="BZ1129" s="1419">
        <f>(BZ1127-BZ1128)/BZ1127*100</f>
        <v>0</v>
      </c>
      <c r="CA1129" s="1414"/>
    </row>
    <row r="1130" s="1" customFormat="1" ht="19.5" customHeight="1">
      <c r="A1130" s="1694"/>
      <c r="B1130" s="1438" t="s">
        <v>414</v>
      </c>
      <c r="C1130" s="1439" t="s">
        <v>411</v>
      </c>
      <c r="D1130" s="1440"/>
      <c r="E1130" s="1440"/>
      <c r="F1130" s="1441"/>
      <c r="G1130" s="1412"/>
      <c r="H1130" s="1419">
        <f>H1108</f>
        <v>0</v>
      </c>
      <c r="I1130" s="1419">
        <f>I1108</f>
        <v>0</v>
      </c>
      <c r="J1130" s="1414"/>
      <c r="K1130" s="1419">
        <f>K1108</f>
        <v>0</v>
      </c>
      <c r="L1130" s="1419">
        <f>L1108</f>
        <v>0</v>
      </c>
      <c r="M1130" s="1414"/>
      <c r="N1130" s="1419">
        <f>N1108</f>
        <v>0</v>
      </c>
      <c r="O1130" s="1419">
        <f>O1108</f>
        <v>0</v>
      </c>
      <c r="P1130" s="1414"/>
      <c r="Q1130" s="1419">
        <f>Q1108</f>
        <v>0</v>
      </c>
      <c r="R1130" s="1419">
        <f>R1108</f>
        <v>0</v>
      </c>
      <c r="S1130" s="1414"/>
      <c r="T1130" s="1419">
        <f>T1108</f>
        <v>0</v>
      </c>
      <c r="U1130" s="1419">
        <f>U1108</f>
        <v>0</v>
      </c>
      <c r="V1130" s="1414"/>
      <c r="W1130" s="1419">
        <f>W1108</f>
        <v>0</v>
      </c>
      <c r="X1130" s="1419">
        <f>X1108</f>
        <v>0</v>
      </c>
      <c r="Y1130" s="1414"/>
      <c r="Z1130" s="1419">
        <f>Z1108</f>
        <v>0</v>
      </c>
      <c r="AA1130" s="1419">
        <f>AA1108</f>
        <v>0</v>
      </c>
      <c r="AB1130" s="1414"/>
      <c r="AC1130" s="1419">
        <f>AC1108</f>
        <v>0</v>
      </c>
      <c r="AD1130" s="1419">
        <f>AD1108</f>
        <v>0</v>
      </c>
      <c r="AE1130" s="1414"/>
      <c r="AF1130" s="1419">
        <f>AF1108</f>
        <v>0</v>
      </c>
      <c r="AG1130" s="1419">
        <f>AG1108</f>
        <v>0</v>
      </c>
      <c r="AH1130" s="1414"/>
      <c r="AI1130" s="1419">
        <f>AI1108</f>
        <v>0</v>
      </c>
      <c r="AJ1130" s="1419">
        <f>AJ1108</f>
        <v>0</v>
      </c>
      <c r="AK1130" s="1414"/>
      <c r="AL1130" s="1420">
        <f>AL1108</f>
        <v>0</v>
      </c>
      <c r="AM1130" s="1420">
        <f>AM1108</f>
        <v>0</v>
      </c>
      <c r="AN1130" s="1416"/>
      <c r="AO1130" s="1419">
        <f>AO1108</f>
        <v>0</v>
      </c>
      <c r="AP1130" s="1419">
        <f>AP1108</f>
        <v>0</v>
      </c>
      <c r="AQ1130" s="1414"/>
      <c r="AR1130" s="1419">
        <f>AR1108</f>
        <v>0</v>
      </c>
      <c r="AS1130" s="1419">
        <f>AS1108</f>
        <v>0</v>
      </c>
      <c r="AT1130" s="1414"/>
      <c r="AU1130" s="1419">
        <f>AU1108</f>
        <v>0</v>
      </c>
      <c r="AV1130" s="1419">
        <f>AV1108</f>
        <v>0</v>
      </c>
      <c r="AW1130" s="1414"/>
      <c r="AX1130" s="1419">
        <f>AX1108</f>
        <v>0</v>
      </c>
      <c r="AY1130" s="1419">
        <f>AY1108</f>
        <v>0</v>
      </c>
      <c r="AZ1130" s="1414"/>
      <c r="BA1130" s="1419">
        <f>BA1108</f>
        <v>0</v>
      </c>
      <c r="BB1130" s="1419">
        <f>BB1108</f>
        <v>0</v>
      </c>
      <c r="BC1130" s="1414"/>
      <c r="BD1130" s="1419">
        <f>BD1108</f>
        <v>0</v>
      </c>
      <c r="BE1130" s="1419">
        <f>BE1108</f>
        <v>0</v>
      </c>
      <c r="BF1130" s="1414"/>
      <c r="BG1130" s="1419">
        <f>BG1108</f>
        <v>0</v>
      </c>
      <c r="BH1130" s="1419">
        <f>BH1108</f>
        <v>0</v>
      </c>
      <c r="BI1130" s="1414"/>
      <c r="BJ1130" s="1419">
        <f>BJ1108</f>
        <v>0</v>
      </c>
      <c r="BK1130" s="1419">
        <f>BK1108</f>
        <v>0</v>
      </c>
      <c r="BL1130" s="1414"/>
      <c r="BM1130" s="1419">
        <f>BM1108</f>
        <v>0</v>
      </c>
      <c r="BN1130" s="1419">
        <f>BN1108</f>
        <v>0</v>
      </c>
      <c r="BO1130" s="1414"/>
      <c r="BP1130" s="1419">
        <f>BP1108</f>
        <v>0</v>
      </c>
      <c r="BQ1130" s="1419">
        <f>BQ1108</f>
        <v>0</v>
      </c>
      <c r="BR1130" s="1414"/>
      <c r="BS1130" s="1419">
        <f>BS1108</f>
        <v>0</v>
      </c>
      <c r="BT1130" s="1419">
        <f>BT1108</f>
        <v>0</v>
      </c>
      <c r="BU1130" s="1414"/>
      <c r="BV1130" s="1419">
        <f>BV1108</f>
        <v>0</v>
      </c>
      <c r="BW1130" s="1419">
        <f>BW1108</f>
        <v>0</v>
      </c>
      <c r="BX1130" s="1414"/>
      <c r="BY1130" s="1419">
        <f>BY1108</f>
        <v>0</v>
      </c>
      <c r="BZ1130" s="1419">
        <f>BZ1108</f>
        <v>0</v>
      </c>
      <c r="CA1130" s="1414"/>
    </row>
    <row r="1131" s="1" customFormat="1" ht="19.5" customHeight="1">
      <c r="A1131" s="1694"/>
      <c r="B1131" s="1449"/>
      <c r="C1131" s="1450" t="s">
        <v>412</v>
      </c>
      <c r="D1131" s="1409"/>
      <c r="E1131" s="1409"/>
      <c r="F1131" s="1410"/>
      <c r="G1131" s="1412"/>
      <c r="H1131" s="1419">
        <f>SUM(H1121:H1123)</f>
        <v>0</v>
      </c>
      <c r="I1131" s="1419">
        <f>SUM(I1121:I1123)</f>
        <v>0</v>
      </c>
      <c r="J1131" s="1414"/>
      <c r="K1131" s="1419">
        <f>SUM(K1121:K1123)</f>
        <v>0</v>
      </c>
      <c r="L1131" s="1419">
        <f>SUM(L1121:L1123)</f>
        <v>0</v>
      </c>
      <c r="M1131" s="1414"/>
      <c r="N1131" s="1419">
        <f>SUM(N1121:N1123)</f>
        <v>0</v>
      </c>
      <c r="O1131" s="1419">
        <f>SUM(O1121:O1123)</f>
        <v>0</v>
      </c>
      <c r="P1131" s="1414"/>
      <c r="Q1131" s="1419">
        <f>SUM(Q1121:Q1123)</f>
        <v>0</v>
      </c>
      <c r="R1131" s="1419">
        <f>SUM(R1121:R1123)</f>
        <v>0</v>
      </c>
      <c r="S1131" s="1414"/>
      <c r="T1131" s="1419">
        <f>SUM(T1121:T1123)</f>
        <v>0</v>
      </c>
      <c r="U1131" s="1419">
        <f>SUM(U1121:U1123)</f>
        <v>0</v>
      </c>
      <c r="V1131" s="1414"/>
      <c r="W1131" s="1419">
        <f>SUM(W1121:W1123)</f>
        <v>0</v>
      </c>
      <c r="X1131" s="1419">
        <f>SUM(X1121:X1123)</f>
        <v>0</v>
      </c>
      <c r="Y1131" s="1414"/>
      <c r="Z1131" s="1419">
        <f>SUM(Z1121:Z1123)</f>
        <v>0</v>
      </c>
      <c r="AA1131" s="1419">
        <f>SUM(AA1121:AA1123)</f>
        <v>0</v>
      </c>
      <c r="AB1131" s="1414"/>
      <c r="AC1131" s="1419">
        <f>SUM(AC1121:AC1123)</f>
        <v>0</v>
      </c>
      <c r="AD1131" s="1419">
        <f>SUM(AD1121:AD1123)</f>
        <v>0</v>
      </c>
      <c r="AE1131" s="1414"/>
      <c r="AF1131" s="1419">
        <f>SUM(AF1121:AF1123)</f>
        <v>0</v>
      </c>
      <c r="AG1131" s="1419">
        <f>SUM(AG1121:AG1123)</f>
        <v>0</v>
      </c>
      <c r="AH1131" s="1414"/>
      <c r="AI1131" s="1419">
        <f>SUM(AI1121:AI1123)</f>
        <v>0</v>
      </c>
      <c r="AJ1131" s="1419">
        <f>SUM(AJ1121:AJ1123)</f>
        <v>0</v>
      </c>
      <c r="AK1131" s="1414"/>
      <c r="AL1131" s="1420">
        <f>SUM(AL1121:AL1123)</f>
        <v>0</v>
      </c>
      <c r="AM1131" s="1420">
        <f>SUM(AM1121:AM1123)</f>
        <v>0</v>
      </c>
      <c r="AN1131" s="1416"/>
      <c r="AO1131" s="1419">
        <f>SUM(AO1121:AO1123)</f>
        <v>0</v>
      </c>
      <c r="AP1131" s="1419">
        <f>SUM(AP1121:AP1123)</f>
        <v>0</v>
      </c>
      <c r="AQ1131" s="1414"/>
      <c r="AR1131" s="1419">
        <f>SUM(AR1121:AR1123)</f>
        <v>0</v>
      </c>
      <c r="AS1131" s="1419">
        <f>SUM(AS1121:AS1123)</f>
        <v>0</v>
      </c>
      <c r="AT1131" s="1414"/>
      <c r="AU1131" s="1419">
        <f>SUM(AU1121:AU1123)</f>
        <v>0</v>
      </c>
      <c r="AV1131" s="1419">
        <f>SUM(AV1121:AV1123)</f>
        <v>0</v>
      </c>
      <c r="AW1131" s="1414"/>
      <c r="AX1131" s="1419">
        <f>SUM(AX1121:AX1123)</f>
        <v>0</v>
      </c>
      <c r="AY1131" s="1419">
        <f>SUM(AY1121:AY1123)</f>
        <v>0</v>
      </c>
      <c r="AZ1131" s="1414"/>
      <c r="BA1131" s="1419">
        <f>SUM(BA1121:BA1123)</f>
        <v>0</v>
      </c>
      <c r="BB1131" s="1419">
        <f>SUM(BB1121:BB1123)</f>
        <v>0</v>
      </c>
      <c r="BC1131" s="1414"/>
      <c r="BD1131" s="1419">
        <f>SUM(BD1121:BD1123)</f>
        <v>0</v>
      </c>
      <c r="BE1131" s="1419">
        <f>SUM(BE1121:BE1123)</f>
        <v>0</v>
      </c>
      <c r="BF1131" s="1414"/>
      <c r="BG1131" s="1419">
        <f>SUM(BG1121:BG1123)</f>
        <v>0</v>
      </c>
      <c r="BH1131" s="1419">
        <f>SUM(BH1121:BH1123)</f>
        <v>0</v>
      </c>
      <c r="BI1131" s="1414"/>
      <c r="BJ1131" s="1419">
        <f>SUM(BJ1121:BJ1123)</f>
        <v>0</v>
      </c>
      <c r="BK1131" s="1419">
        <f>SUM(BK1121:BK1123)</f>
        <v>0</v>
      </c>
      <c r="BL1131" s="1414"/>
      <c r="BM1131" s="1419">
        <f>SUM(BM1121:BM1123)</f>
        <v>0</v>
      </c>
      <c r="BN1131" s="1419">
        <f>SUM(BN1121:BN1123)</f>
        <v>0</v>
      </c>
      <c r="BO1131" s="1414"/>
      <c r="BP1131" s="1419">
        <f>SUM(BP1121:BP1123)</f>
        <v>0</v>
      </c>
      <c r="BQ1131" s="1419">
        <f>SUM(BQ1121:BQ1123)</f>
        <v>0</v>
      </c>
      <c r="BR1131" s="1414"/>
      <c r="BS1131" s="1419">
        <f>SUM(BS1121:BS1123)</f>
        <v>0</v>
      </c>
      <c r="BT1131" s="1419">
        <f>SUM(BT1121:BT1123)</f>
        <v>0</v>
      </c>
      <c r="BU1131" s="1414"/>
      <c r="BV1131" s="1419">
        <f>SUM(BV1121:BV1123)</f>
        <v>0</v>
      </c>
      <c r="BW1131" s="1419">
        <f>SUM(BW1121:BW1123)</f>
        <v>0</v>
      </c>
      <c r="BX1131" s="1414"/>
      <c r="BY1131" s="1419">
        <f>SUM(BY1121:BY1123)</f>
        <v>0</v>
      </c>
      <c r="BZ1131" s="1419">
        <f>SUM(BZ1121:BZ1123)</f>
        <v>0</v>
      </c>
      <c r="CA1131" s="1414"/>
    </row>
    <row r="1132" s="1" customFormat="1" ht="20.25" customHeight="1">
      <c r="A1132" s="1694"/>
      <c r="B1132" s="1453"/>
      <c r="C1132" s="1454" t="s">
        <v>413</v>
      </c>
      <c r="D1132" s="1455"/>
      <c r="E1132" s="1599"/>
      <c r="F1132" s="1498"/>
      <c r="G1132" s="1412"/>
      <c r="H1132" s="1419" t="e">
        <f>(H1130-H1131)/H1130*100</f>
        <v>#DIV/0!</v>
      </c>
      <c r="I1132" s="1419" t="e">
        <f>(I1130-I1131)/I1130*100</f>
        <v>#DIV/0!</v>
      </c>
      <c r="J1132" s="1414"/>
      <c r="K1132" s="1419" t="e">
        <f>(K1130-K1131)/K1130*100</f>
        <v>#DIV/0!</v>
      </c>
      <c r="L1132" s="1419" t="e">
        <f>(L1130-L1131)/L1130*100</f>
        <v>#DIV/0!</v>
      </c>
      <c r="M1132" s="1414"/>
      <c r="N1132" s="1419" t="e">
        <f>(N1130-N1131)/N1130*100</f>
        <v>#DIV/0!</v>
      </c>
      <c r="O1132" s="1419" t="e">
        <f>(O1130-O1131)/O1130*100</f>
        <v>#DIV/0!</v>
      </c>
      <c r="P1132" s="1414"/>
      <c r="Q1132" s="1419" t="e">
        <f>(Q1130-Q1131)/Q1130*100</f>
        <v>#DIV/0!</v>
      </c>
      <c r="R1132" s="1419" t="e">
        <f>(R1130-R1131)/R1130*100</f>
        <v>#DIV/0!</v>
      </c>
      <c r="S1132" s="1414"/>
      <c r="T1132" s="1419" t="e">
        <f>(T1130-T1131)/T1130*100</f>
        <v>#DIV/0!</v>
      </c>
      <c r="U1132" s="1419" t="e">
        <f>(U1130-U1131)/U1130*100</f>
        <v>#DIV/0!</v>
      </c>
      <c r="V1132" s="1414"/>
      <c r="W1132" s="1419" t="e">
        <f>(W1130-W1131)/W1130*100</f>
        <v>#DIV/0!</v>
      </c>
      <c r="X1132" s="1419" t="e">
        <f>(X1130-X1131)/X1130*100</f>
        <v>#DIV/0!</v>
      </c>
      <c r="Y1132" s="1414"/>
      <c r="Z1132" s="1419" t="e">
        <f>(Z1130-Z1131)/Z1130*100</f>
        <v>#DIV/0!</v>
      </c>
      <c r="AA1132" s="1419" t="e">
        <f>(AA1130-AA1131)/AA1130*100</f>
        <v>#DIV/0!</v>
      </c>
      <c r="AB1132" s="1414"/>
      <c r="AC1132" s="1419" t="e">
        <f>(AC1130-AC1131)/AC1130*100</f>
        <v>#DIV/0!</v>
      </c>
      <c r="AD1132" s="1419" t="e">
        <f>(AD1130-AD1131)/AD1130*100</f>
        <v>#DIV/0!</v>
      </c>
      <c r="AE1132" s="1414"/>
      <c r="AF1132" s="1419" t="e">
        <f>(AF1130-AF1131)/AF1130*100</f>
        <v>#DIV/0!</v>
      </c>
      <c r="AG1132" s="1419" t="e">
        <f>(AG1130-AG1131)/AG1130*100</f>
        <v>#DIV/0!</v>
      </c>
      <c r="AH1132" s="1414"/>
      <c r="AI1132" s="1419" t="e">
        <f>(AI1130-AI1131)/AI1130*100</f>
        <v>#DIV/0!</v>
      </c>
      <c r="AJ1132" s="1419" t="e">
        <f>(AJ1130-AJ1131)/AJ1130*100</f>
        <v>#DIV/0!</v>
      </c>
      <c r="AK1132" s="1414"/>
      <c r="AL1132" s="1420" t="e">
        <f>(AL1130-AL1131)/AL1130*100</f>
        <v>#DIV/0!</v>
      </c>
      <c r="AM1132" s="1420" t="e">
        <f>(AM1130-AM1131)/AM1130*100</f>
        <v>#DIV/0!</v>
      </c>
      <c r="AN1132" s="1416"/>
      <c r="AO1132" s="1419" t="e">
        <f>(AO1130-AO1131)/AO1130*100</f>
        <v>#DIV/0!</v>
      </c>
      <c r="AP1132" s="1419" t="e">
        <f>(AP1130-AP1131)/AP1130*100</f>
        <v>#DIV/0!</v>
      </c>
      <c r="AQ1132" s="1414"/>
      <c r="AR1132" s="1419" t="e">
        <f>(AR1130-AR1131)/AR1130*100</f>
        <v>#DIV/0!</v>
      </c>
      <c r="AS1132" s="1419" t="e">
        <f>(AS1130-AS1131)/AS1130*100</f>
        <v>#DIV/0!</v>
      </c>
      <c r="AT1132" s="1414"/>
      <c r="AU1132" s="1419" t="e">
        <f>(AU1130-AU1131)/AU1130*100</f>
        <v>#DIV/0!</v>
      </c>
      <c r="AV1132" s="1419" t="e">
        <f>(AV1130-AV1131)/AV1130*100</f>
        <v>#DIV/0!</v>
      </c>
      <c r="AW1132" s="1414"/>
      <c r="AX1132" s="1419" t="e">
        <f>(AX1130-AX1131)/AX1130*100</f>
        <v>#DIV/0!</v>
      </c>
      <c r="AY1132" s="1419" t="e">
        <f>(AY1130-AY1131)/AY1130*100</f>
        <v>#DIV/0!</v>
      </c>
      <c r="AZ1132" s="1414"/>
      <c r="BA1132" s="1419" t="e">
        <f>(BA1130-BA1131)/BA1130*100</f>
        <v>#DIV/0!</v>
      </c>
      <c r="BB1132" s="1419" t="e">
        <f>(BB1130-BB1131)/BB1130*100</f>
        <v>#DIV/0!</v>
      </c>
      <c r="BC1132" s="1414"/>
      <c r="BD1132" s="1419" t="e">
        <f>(BD1130-BD1131)/BD1130*100</f>
        <v>#DIV/0!</v>
      </c>
      <c r="BE1132" s="1419" t="e">
        <f>(BE1130-BE1131)/BE1130*100</f>
        <v>#DIV/0!</v>
      </c>
      <c r="BF1132" s="1414"/>
      <c r="BG1132" s="1419" t="e">
        <f>(BG1130-BG1131)/BG1130*100</f>
        <v>#DIV/0!</v>
      </c>
      <c r="BH1132" s="1419" t="e">
        <f>(BH1130-BH1131)/BH1130*100</f>
        <v>#DIV/0!</v>
      </c>
      <c r="BI1132" s="1414"/>
      <c r="BJ1132" s="1419" t="e">
        <f>(BJ1130-BJ1131)/BJ1130*100</f>
        <v>#DIV/0!</v>
      </c>
      <c r="BK1132" s="1419" t="e">
        <f>(BK1130-BK1131)/BK1130*100</f>
        <v>#DIV/0!</v>
      </c>
      <c r="BL1132" s="1414"/>
      <c r="BM1132" s="1419" t="e">
        <f>(BM1130-BM1131)/BM1130*100</f>
        <v>#DIV/0!</v>
      </c>
      <c r="BN1132" s="1419" t="e">
        <f>(BN1130-BN1131)/BN1130*100</f>
        <v>#DIV/0!</v>
      </c>
      <c r="BO1132" s="1414"/>
      <c r="BP1132" s="1419" t="e">
        <f>(BP1130-BP1131)/BP1130*100</f>
        <v>#DIV/0!</v>
      </c>
      <c r="BQ1132" s="1419" t="e">
        <f>(BQ1130-BQ1131)/BQ1130*100</f>
        <v>#DIV/0!</v>
      </c>
      <c r="BR1132" s="1414"/>
      <c r="BS1132" s="1419" t="e">
        <f>(BS1130-BS1131)/BS1130*100</f>
        <v>#DIV/0!</v>
      </c>
      <c r="BT1132" s="1419" t="e">
        <f>(BT1130-BT1131)/BT1130*100</f>
        <v>#DIV/0!</v>
      </c>
      <c r="BU1132" s="1414"/>
      <c r="BV1132" s="1419" t="e">
        <f>(BV1130-BV1131)/BV1130*100</f>
        <v>#DIV/0!</v>
      </c>
      <c r="BW1132" s="1419" t="e">
        <f>(BW1130-BW1131)/BW1130*100</f>
        <v>#DIV/0!</v>
      </c>
      <c r="BX1132" s="1414"/>
      <c r="BY1132" s="1419" t="e">
        <f>(BY1130-BY1131)/BY1130*100</f>
        <v>#DIV/0!</v>
      </c>
      <c r="BZ1132" s="1419" t="e">
        <f>(BZ1130-BZ1131)/BZ1130*100</f>
        <v>#DIV/0!</v>
      </c>
      <c r="CA1132" s="1414"/>
    </row>
    <row r="1133" s="1" customFormat="1" ht="19.5" customHeight="1">
      <c r="A1133" s="1694"/>
      <c r="B1133" s="1438" t="s">
        <v>429</v>
      </c>
      <c r="C1133" s="1439" t="s">
        <v>411</v>
      </c>
      <c r="D1133" s="1440"/>
      <c r="E1133" s="1440"/>
      <c r="F1133" s="1441"/>
      <c r="G1133" s="1412"/>
      <c r="H1133" s="1419">
        <f>H1108</f>
        <v>0</v>
      </c>
      <c r="I1133" s="1419">
        <f>I1108</f>
        <v>0</v>
      </c>
      <c r="J1133" s="1414"/>
      <c r="K1133" s="1419">
        <f>K1108</f>
        <v>0</v>
      </c>
      <c r="L1133" s="1419">
        <f>L1108</f>
        <v>0</v>
      </c>
      <c r="M1133" s="1414"/>
      <c r="N1133" s="1419">
        <f>N1108</f>
        <v>0</v>
      </c>
      <c r="O1133" s="1419">
        <f>O1108</f>
        <v>0</v>
      </c>
      <c r="P1133" s="1414"/>
      <c r="Q1133" s="1419">
        <f>Q1108</f>
        <v>0</v>
      </c>
      <c r="R1133" s="1419">
        <f>R1108</f>
        <v>0</v>
      </c>
      <c r="S1133" s="1414"/>
      <c r="T1133" s="1419">
        <f>T1108</f>
        <v>0</v>
      </c>
      <c r="U1133" s="1419">
        <f>U1108</f>
        <v>0</v>
      </c>
      <c r="V1133" s="1414"/>
      <c r="W1133" s="1419">
        <f>W1108</f>
        <v>0</v>
      </c>
      <c r="X1133" s="1419">
        <f>X1108</f>
        <v>0</v>
      </c>
      <c r="Y1133" s="1414"/>
      <c r="Z1133" s="1419">
        <f>Z1108</f>
        <v>0</v>
      </c>
      <c r="AA1133" s="1419">
        <f>AA1108</f>
        <v>0</v>
      </c>
      <c r="AB1133" s="1414"/>
      <c r="AC1133" s="1419">
        <f>AC1108</f>
        <v>0</v>
      </c>
      <c r="AD1133" s="1419">
        <f>AD1108</f>
        <v>0</v>
      </c>
      <c r="AE1133" s="1414"/>
      <c r="AF1133" s="1419">
        <f>AF1108</f>
        <v>0</v>
      </c>
      <c r="AG1133" s="1419">
        <f>AG1108</f>
        <v>0</v>
      </c>
      <c r="AH1133" s="1414"/>
      <c r="AI1133" s="1419">
        <f>AI1108</f>
        <v>0</v>
      </c>
      <c r="AJ1133" s="1419">
        <f>AJ1108</f>
        <v>0</v>
      </c>
      <c r="AK1133" s="1414"/>
      <c r="AL1133" s="1420">
        <f>AL1108</f>
        <v>0</v>
      </c>
      <c r="AM1133" s="1420">
        <f>AM1108</f>
        <v>0</v>
      </c>
      <c r="AN1133" s="1416"/>
      <c r="AO1133" s="1419">
        <f>AO1108</f>
        <v>0</v>
      </c>
      <c r="AP1133" s="1419">
        <f>AP1108</f>
        <v>0</v>
      </c>
      <c r="AQ1133" s="1414"/>
      <c r="AR1133" s="1419">
        <f>AR1108</f>
        <v>0</v>
      </c>
      <c r="AS1133" s="1419">
        <f>AS1108</f>
        <v>0</v>
      </c>
      <c r="AT1133" s="1414"/>
      <c r="AU1133" s="1419">
        <f>AU1108</f>
        <v>0</v>
      </c>
      <c r="AV1133" s="1419">
        <f>AV1108</f>
        <v>0</v>
      </c>
      <c r="AW1133" s="1414"/>
      <c r="AX1133" s="1419">
        <f>AX1108</f>
        <v>0</v>
      </c>
      <c r="AY1133" s="1419">
        <f>AY1108</f>
        <v>0</v>
      </c>
      <c r="AZ1133" s="1414"/>
      <c r="BA1133" s="1419">
        <f>BA1108</f>
        <v>0</v>
      </c>
      <c r="BB1133" s="1419">
        <f>BB1108</f>
        <v>0</v>
      </c>
      <c r="BC1133" s="1414"/>
      <c r="BD1133" s="1419">
        <f>BD1108</f>
        <v>0</v>
      </c>
      <c r="BE1133" s="1419">
        <f>BE1108</f>
        <v>0</v>
      </c>
      <c r="BF1133" s="1414"/>
      <c r="BG1133" s="1419">
        <f>BG1108</f>
        <v>0</v>
      </c>
      <c r="BH1133" s="1419">
        <f>BH1108</f>
        <v>0</v>
      </c>
      <c r="BI1133" s="1414"/>
      <c r="BJ1133" s="1419">
        <f>BJ1108</f>
        <v>0</v>
      </c>
      <c r="BK1133" s="1419">
        <f>BK1108</f>
        <v>0</v>
      </c>
      <c r="BL1133" s="1414"/>
      <c r="BM1133" s="1419">
        <f>BM1108</f>
        <v>0</v>
      </c>
      <c r="BN1133" s="1419">
        <f>BN1108</f>
        <v>0</v>
      </c>
      <c r="BO1133" s="1414"/>
      <c r="BP1133" s="1419">
        <f>BP1108</f>
        <v>0</v>
      </c>
      <c r="BQ1133" s="1419">
        <f>BQ1108</f>
        <v>0</v>
      </c>
      <c r="BR1133" s="1414"/>
      <c r="BS1133" s="1419">
        <f>BS1108</f>
        <v>0</v>
      </c>
      <c r="BT1133" s="1419">
        <f>BT1108</f>
        <v>0</v>
      </c>
      <c r="BU1133" s="1414"/>
      <c r="BV1133" s="1419">
        <f>BV1108</f>
        <v>0</v>
      </c>
      <c r="BW1133" s="1419">
        <f>BW1108</f>
        <v>0</v>
      </c>
      <c r="BX1133" s="1414"/>
      <c r="BY1133" s="1419">
        <f>BY1108</f>
        <v>0</v>
      </c>
      <c r="BZ1133" s="1419">
        <f>BZ1108</f>
        <v>0</v>
      </c>
      <c r="CA1133" s="1414"/>
    </row>
    <row r="1134" s="1" customFormat="1" ht="19.5" customHeight="1">
      <c r="A1134" s="1694"/>
      <c r="B1134" s="1449"/>
      <c r="C1134" s="1450" t="s">
        <v>412</v>
      </c>
      <c r="D1134" s="1409"/>
      <c r="E1134" s="1409"/>
      <c r="F1134" s="1410"/>
      <c r="G1134" s="1412"/>
      <c r="H1134" s="1419">
        <f>SUM(H1124:H1126)</f>
        <v>0</v>
      </c>
      <c r="I1134" s="1419">
        <f>SUM(I1124:I1126)</f>
        <v>0</v>
      </c>
      <c r="J1134" s="1414"/>
      <c r="K1134" s="1419">
        <f>SUM(K1124:K1126)</f>
        <v>0</v>
      </c>
      <c r="L1134" s="1419">
        <f>SUM(L1124:L1126)</f>
        <v>0</v>
      </c>
      <c r="M1134" s="1414"/>
      <c r="N1134" s="1419">
        <f>SUM(N1124:N1126)</f>
        <v>0</v>
      </c>
      <c r="O1134" s="1419">
        <f>SUM(O1124:O1126)</f>
        <v>0</v>
      </c>
      <c r="P1134" s="1414"/>
      <c r="Q1134" s="1419">
        <f>SUM(Q1124:Q1126)</f>
        <v>0</v>
      </c>
      <c r="R1134" s="1419">
        <f>SUM(R1124:R1126)</f>
        <v>0</v>
      </c>
      <c r="S1134" s="1414"/>
      <c r="T1134" s="1419">
        <f>SUM(T1124:T1126)</f>
        <v>0</v>
      </c>
      <c r="U1134" s="1419">
        <f>SUM(U1124:U1126)</f>
        <v>0</v>
      </c>
      <c r="V1134" s="1414"/>
      <c r="W1134" s="1419">
        <f>SUM(W1124:W1126)</f>
        <v>0</v>
      </c>
      <c r="X1134" s="1419">
        <f>SUM(X1124:X1126)</f>
        <v>0</v>
      </c>
      <c r="Y1134" s="1414"/>
      <c r="Z1134" s="1419">
        <f>SUM(Z1124:Z1126)</f>
        <v>0</v>
      </c>
      <c r="AA1134" s="1419">
        <f>SUM(AA1124:AA1126)</f>
        <v>0</v>
      </c>
      <c r="AB1134" s="1414"/>
      <c r="AC1134" s="1419">
        <f>SUM(AC1124:AC1126)</f>
        <v>0</v>
      </c>
      <c r="AD1134" s="1419">
        <f>SUM(AD1124:AD1126)</f>
        <v>0</v>
      </c>
      <c r="AE1134" s="1414"/>
      <c r="AF1134" s="1419">
        <f>SUM(AF1124:AF1126)</f>
        <v>0</v>
      </c>
      <c r="AG1134" s="1419">
        <f>SUM(AG1124:AG1126)</f>
        <v>0</v>
      </c>
      <c r="AH1134" s="1414"/>
      <c r="AI1134" s="1419">
        <f>SUM(AI1124:AI1126)</f>
        <v>0</v>
      </c>
      <c r="AJ1134" s="1419">
        <f>SUM(AJ1124:AJ1126)</f>
        <v>0</v>
      </c>
      <c r="AK1134" s="1414"/>
      <c r="AL1134" s="1420">
        <f>SUM(AL1124:AL1126)</f>
        <v>0</v>
      </c>
      <c r="AM1134" s="1420">
        <f>SUM(AM1124:AM1126)</f>
        <v>0</v>
      </c>
      <c r="AN1134" s="1416"/>
      <c r="AO1134" s="1419">
        <f>SUM(AO1124:AO1126)</f>
        <v>0</v>
      </c>
      <c r="AP1134" s="1419">
        <f>SUM(AP1124:AP1126)</f>
        <v>0</v>
      </c>
      <c r="AQ1134" s="1414"/>
      <c r="AR1134" s="1419">
        <f>SUM(AR1124:AR1126)</f>
        <v>0</v>
      </c>
      <c r="AS1134" s="1419">
        <f>SUM(AS1124:AS1126)</f>
        <v>0</v>
      </c>
      <c r="AT1134" s="1414"/>
      <c r="AU1134" s="1419">
        <f>SUM(AU1124:AU1126)</f>
        <v>0</v>
      </c>
      <c r="AV1134" s="1419">
        <f>SUM(AV1124:AV1126)</f>
        <v>0</v>
      </c>
      <c r="AW1134" s="1414"/>
      <c r="AX1134" s="1419">
        <f>SUM(AX1124:AX1126)</f>
        <v>0</v>
      </c>
      <c r="AY1134" s="1419">
        <f>SUM(AY1124:AY1126)</f>
        <v>0</v>
      </c>
      <c r="AZ1134" s="1414"/>
      <c r="BA1134" s="1419">
        <f>SUM(BA1124:BA1126)</f>
        <v>0</v>
      </c>
      <c r="BB1134" s="1419">
        <f>SUM(BB1124:BB1126)</f>
        <v>0</v>
      </c>
      <c r="BC1134" s="1414"/>
      <c r="BD1134" s="1419">
        <f>SUM(BD1124:BD1126)</f>
        <v>0</v>
      </c>
      <c r="BE1134" s="1419">
        <f>SUM(BE1124:BE1126)</f>
        <v>0</v>
      </c>
      <c r="BF1134" s="1414"/>
      <c r="BG1134" s="1419">
        <f>SUM(BG1124:BG1126)</f>
        <v>0</v>
      </c>
      <c r="BH1134" s="1419">
        <f>SUM(BH1124:BH1126)</f>
        <v>0</v>
      </c>
      <c r="BI1134" s="1414"/>
      <c r="BJ1134" s="1419">
        <f>SUM(BJ1124:BJ1126)</f>
        <v>0</v>
      </c>
      <c r="BK1134" s="1419">
        <f>SUM(BK1124:BK1126)</f>
        <v>0</v>
      </c>
      <c r="BL1134" s="1414"/>
      <c r="BM1134" s="1419">
        <f>SUM(BM1124:BM1126)</f>
        <v>0</v>
      </c>
      <c r="BN1134" s="1419">
        <f>SUM(BN1124:BN1126)</f>
        <v>0</v>
      </c>
      <c r="BO1134" s="1414"/>
      <c r="BP1134" s="1419">
        <f>SUM(BP1124:BP1126)</f>
        <v>0</v>
      </c>
      <c r="BQ1134" s="1419">
        <f>SUM(BQ1124:BQ1126)</f>
        <v>0</v>
      </c>
      <c r="BR1134" s="1414"/>
      <c r="BS1134" s="1419">
        <f>SUM(BS1124:BS1126)</f>
        <v>0</v>
      </c>
      <c r="BT1134" s="1419">
        <f>SUM(BT1124:BT1126)</f>
        <v>0</v>
      </c>
      <c r="BU1134" s="1414"/>
      <c r="BV1134" s="1419">
        <f>SUM(BV1124:BV1126)</f>
        <v>0</v>
      </c>
      <c r="BW1134" s="1419">
        <f>SUM(BW1124:BW1126)</f>
        <v>0</v>
      </c>
      <c r="BX1134" s="1414"/>
      <c r="BY1134" s="1419">
        <f>SUM(BY1124:BY1126)</f>
        <v>0</v>
      </c>
      <c r="BZ1134" s="1419">
        <f>SUM(BZ1124:BZ1126)</f>
        <v>0</v>
      </c>
      <c r="CA1134" s="1414"/>
    </row>
    <row r="1135" s="1" customFormat="1" ht="20.25" customHeight="1">
      <c r="A1135" s="1695"/>
      <c r="B1135" s="1453"/>
      <c r="C1135" s="1454" t="s">
        <v>413</v>
      </c>
      <c r="D1135" s="1455"/>
      <c r="E1135" s="1599"/>
      <c r="F1135" s="1498"/>
      <c r="G1135" s="1412"/>
      <c r="H1135" s="1419" t="e">
        <f>(H1133-H1134)/H1133*100</f>
        <v>#DIV/0!</v>
      </c>
      <c r="I1135" s="1419" t="e">
        <f>(I1133-I1134)/I1133*100</f>
        <v>#DIV/0!</v>
      </c>
      <c r="J1135" s="1414"/>
      <c r="K1135" s="1419" t="e">
        <f>(K1133-K1134)/K1133*100</f>
        <v>#DIV/0!</v>
      </c>
      <c r="L1135" s="1419" t="e">
        <f>(L1133-L1134)/L1133*100</f>
        <v>#DIV/0!</v>
      </c>
      <c r="M1135" s="1414"/>
      <c r="N1135" s="1419" t="e">
        <f>(N1133-N1134)/N1133*100</f>
        <v>#DIV/0!</v>
      </c>
      <c r="O1135" s="1419" t="e">
        <f>(O1133-O1134)/O1133*100</f>
        <v>#DIV/0!</v>
      </c>
      <c r="P1135" s="1414"/>
      <c r="Q1135" s="1419" t="e">
        <f>(Q1133-Q1134)/Q1133*100</f>
        <v>#DIV/0!</v>
      </c>
      <c r="R1135" s="1419" t="e">
        <f>(R1133-R1134)/R1133*100</f>
        <v>#DIV/0!</v>
      </c>
      <c r="S1135" s="1414"/>
      <c r="T1135" s="1419" t="e">
        <f>(T1133-T1134)/T1133*100</f>
        <v>#DIV/0!</v>
      </c>
      <c r="U1135" s="1419" t="e">
        <f>(U1133-U1134)/U1133*100</f>
        <v>#DIV/0!</v>
      </c>
      <c r="V1135" s="1414"/>
      <c r="W1135" s="1419" t="e">
        <f>(W1133-W1134)/W1133*100</f>
        <v>#DIV/0!</v>
      </c>
      <c r="X1135" s="1419" t="e">
        <f>(X1133-X1134)/X1133*100</f>
        <v>#DIV/0!</v>
      </c>
      <c r="Y1135" s="1414"/>
      <c r="Z1135" s="1419" t="e">
        <f>(Z1133-Z1134)/Z1133*100</f>
        <v>#DIV/0!</v>
      </c>
      <c r="AA1135" s="1419" t="e">
        <f>(AA1133-AA1134)/AA1133*100</f>
        <v>#DIV/0!</v>
      </c>
      <c r="AB1135" s="1414"/>
      <c r="AC1135" s="1419" t="e">
        <f>(AC1133-AC1134)/AC1133*100</f>
        <v>#DIV/0!</v>
      </c>
      <c r="AD1135" s="1419" t="e">
        <f>(AD1133-AD1134)/AD1133*100</f>
        <v>#DIV/0!</v>
      </c>
      <c r="AE1135" s="1414"/>
      <c r="AF1135" s="1419" t="e">
        <f>(AF1133-AF1134)/AF1133*100</f>
        <v>#DIV/0!</v>
      </c>
      <c r="AG1135" s="1419" t="e">
        <f>(AG1133-AG1134)/AG1133*100</f>
        <v>#DIV/0!</v>
      </c>
      <c r="AH1135" s="1414"/>
      <c r="AI1135" s="1419" t="e">
        <f>(AI1133-AI1134)/AI1133*100</f>
        <v>#DIV/0!</v>
      </c>
      <c r="AJ1135" s="1419" t="e">
        <f>(AJ1133-AJ1134)/AJ1133*100</f>
        <v>#DIV/0!</v>
      </c>
      <c r="AK1135" s="1414"/>
      <c r="AL1135" s="1420" t="e">
        <f>(AL1133-AL1134)/AL1133*100</f>
        <v>#DIV/0!</v>
      </c>
      <c r="AM1135" s="1420" t="e">
        <f>(AM1133-AM1134)/AM1133*100</f>
        <v>#DIV/0!</v>
      </c>
      <c r="AN1135" s="1416"/>
      <c r="AO1135" s="1419" t="e">
        <f>(AO1133-AO1134)/AO1133*100</f>
        <v>#DIV/0!</v>
      </c>
      <c r="AP1135" s="1419" t="e">
        <f>(AP1133-AP1134)/AP1133*100</f>
        <v>#DIV/0!</v>
      </c>
      <c r="AQ1135" s="1414"/>
      <c r="AR1135" s="1419" t="e">
        <f>(AR1133-AR1134)/AR1133*100</f>
        <v>#DIV/0!</v>
      </c>
      <c r="AS1135" s="1419" t="e">
        <f>(AS1133-AS1134)/AS1133*100</f>
        <v>#DIV/0!</v>
      </c>
      <c r="AT1135" s="1414"/>
      <c r="AU1135" s="1419" t="e">
        <f>(AU1133-AU1134)/AU1133*100</f>
        <v>#DIV/0!</v>
      </c>
      <c r="AV1135" s="1419" t="e">
        <f>(AV1133-AV1134)/AV1133*100</f>
        <v>#DIV/0!</v>
      </c>
      <c r="AW1135" s="1414"/>
      <c r="AX1135" s="1419" t="e">
        <f>(AX1133-AX1134)/AX1133*100</f>
        <v>#DIV/0!</v>
      </c>
      <c r="AY1135" s="1419" t="e">
        <f>(AY1133-AY1134)/AY1133*100</f>
        <v>#DIV/0!</v>
      </c>
      <c r="AZ1135" s="1414"/>
      <c r="BA1135" s="1419" t="e">
        <f>(BA1133-BA1134)/BA1133*100</f>
        <v>#DIV/0!</v>
      </c>
      <c r="BB1135" s="1419" t="e">
        <f>(BB1133-BB1134)/BB1133*100</f>
        <v>#DIV/0!</v>
      </c>
      <c r="BC1135" s="1414"/>
      <c r="BD1135" s="1419" t="e">
        <f>(BD1133-BD1134)/BD1133*100</f>
        <v>#DIV/0!</v>
      </c>
      <c r="BE1135" s="1419" t="e">
        <f>(BE1133-BE1134)/BE1133*100</f>
        <v>#DIV/0!</v>
      </c>
      <c r="BF1135" s="1414"/>
      <c r="BG1135" s="1419" t="e">
        <f>(BG1133-BG1134)/BG1133*100</f>
        <v>#DIV/0!</v>
      </c>
      <c r="BH1135" s="1419" t="e">
        <f>(BH1133-BH1134)/BH1133*100</f>
        <v>#DIV/0!</v>
      </c>
      <c r="BI1135" s="1414"/>
      <c r="BJ1135" s="1419" t="e">
        <f>(BJ1133-BJ1134)/BJ1133*100</f>
        <v>#DIV/0!</v>
      </c>
      <c r="BK1135" s="1419" t="e">
        <f>(BK1133-BK1134)/BK1133*100</f>
        <v>#DIV/0!</v>
      </c>
      <c r="BL1135" s="1414"/>
      <c r="BM1135" s="1419" t="e">
        <f>(BM1133-BM1134)/BM1133*100</f>
        <v>#DIV/0!</v>
      </c>
      <c r="BN1135" s="1419" t="e">
        <f>(BN1133-BN1134)/BN1133*100</f>
        <v>#DIV/0!</v>
      </c>
      <c r="BO1135" s="1414"/>
      <c r="BP1135" s="1419" t="e">
        <f>(BP1133-BP1134)/BP1133*100</f>
        <v>#DIV/0!</v>
      </c>
      <c r="BQ1135" s="1419" t="e">
        <f>(BQ1133-BQ1134)/BQ1133*100</f>
        <v>#DIV/0!</v>
      </c>
      <c r="BR1135" s="1414"/>
      <c r="BS1135" s="1419" t="e">
        <f>(BS1133-BS1134)/BS1133*100</f>
        <v>#DIV/0!</v>
      </c>
      <c r="BT1135" s="1419" t="e">
        <f>(BT1133-BT1134)/BT1133*100</f>
        <v>#DIV/0!</v>
      </c>
      <c r="BU1135" s="1414"/>
      <c r="BV1135" s="1419" t="e">
        <f>(BV1133-BV1134)/BV1133*100</f>
        <v>#DIV/0!</v>
      </c>
      <c r="BW1135" s="1419" t="e">
        <f>(BW1133-BW1134)/BW1133*100</f>
        <v>#DIV/0!</v>
      </c>
      <c r="BX1135" s="1414"/>
      <c r="BY1135" s="1419" t="e">
        <f>(BY1133-BY1134)/BY1133*100</f>
        <v>#DIV/0!</v>
      </c>
      <c r="BZ1135" s="1419" t="e">
        <f>(BZ1133-BZ1134)/BZ1133*100</f>
        <v>#DIV/0!</v>
      </c>
      <c r="CA1135" s="1414"/>
    </row>
    <row r="1136" s="1387" customFormat="1" ht="18">
      <c r="A1136" s="1388">
        <v>34</v>
      </c>
      <c r="B1136" s="1389" t="s">
        <v>345</v>
      </c>
      <c r="C1136" s="1390"/>
      <c r="D1136" s="1465"/>
      <c r="E1136" s="1626"/>
      <c r="F1136" s="1656"/>
      <c r="G1136" s="1413"/>
      <c r="H1136" s="1419"/>
      <c r="I1136" s="1419"/>
      <c r="J1136" s="1419"/>
      <c r="K1136" s="1419"/>
      <c r="L1136" s="1419"/>
      <c r="M1136" s="1419"/>
      <c r="N1136" s="1419"/>
      <c r="O1136" s="1419"/>
      <c r="P1136" s="1419"/>
      <c r="Q1136" s="1419"/>
      <c r="R1136" s="1419"/>
      <c r="S1136" s="1419"/>
      <c r="T1136" s="1419"/>
      <c r="U1136" s="1419"/>
      <c r="V1136" s="1419"/>
      <c r="W1136" s="1419"/>
      <c r="X1136" s="1419"/>
      <c r="Y1136" s="1419"/>
      <c r="Z1136" s="1419"/>
      <c r="AA1136" s="1419"/>
      <c r="AB1136" s="1419"/>
      <c r="AC1136" s="1419"/>
      <c r="AD1136" s="1419"/>
      <c r="AE1136" s="1419"/>
      <c r="AF1136" s="1419"/>
      <c r="AG1136" s="1419"/>
      <c r="AH1136" s="1419"/>
      <c r="AI1136" s="1419"/>
      <c r="AJ1136" s="1419"/>
      <c r="AK1136" s="1419"/>
      <c r="AL1136" s="1420"/>
      <c r="AM1136" s="1420"/>
      <c r="AN1136" s="1420"/>
      <c r="AO1136" s="1419"/>
      <c r="AP1136" s="1419"/>
      <c r="AQ1136" s="1419"/>
      <c r="AR1136" s="1419"/>
      <c r="AS1136" s="1419"/>
      <c r="AT1136" s="1419"/>
      <c r="AU1136" s="1419"/>
      <c r="AV1136" s="1419"/>
      <c r="AW1136" s="1419"/>
      <c r="AX1136" s="1419"/>
      <c r="AY1136" s="1419"/>
      <c r="AZ1136" s="1419"/>
      <c r="BA1136" s="1419"/>
      <c r="BB1136" s="1419"/>
      <c r="BC1136" s="1419"/>
      <c r="BD1136" s="1419"/>
      <c r="BE1136" s="1419"/>
      <c r="BF1136" s="1419"/>
      <c r="BG1136" s="1419"/>
      <c r="BH1136" s="1419"/>
      <c r="BI1136" s="1419"/>
      <c r="BJ1136" s="1419"/>
      <c r="BK1136" s="1419"/>
      <c r="BL1136" s="1419"/>
      <c r="BM1136" s="1419"/>
      <c r="BN1136" s="1419"/>
      <c r="BO1136" s="1419"/>
      <c r="BP1136" s="1419"/>
      <c r="BQ1136" s="1419"/>
      <c r="BR1136" s="1419"/>
      <c r="BS1136" s="1419"/>
      <c r="BT1136" s="1419"/>
      <c r="BU1136" s="1419"/>
      <c r="BV1136" s="1419"/>
      <c r="BW1136" s="1419"/>
      <c r="BX1136" s="1419"/>
      <c r="BY1136" s="1419"/>
      <c r="BZ1136" s="1419"/>
      <c r="CA1136" s="1419"/>
    </row>
    <row r="1137" s="1" customFormat="1" ht="19.5" customHeight="1">
      <c r="A1137" s="1426"/>
      <c r="B1137" s="1398"/>
      <c r="C1137" s="1696" t="s">
        <v>348</v>
      </c>
      <c r="D1137" s="1542"/>
      <c r="E1137" s="1400"/>
      <c r="F1137" s="1542" t="s">
        <v>398</v>
      </c>
      <c r="G1137" s="1412">
        <v>10</v>
      </c>
      <c r="H1137" s="1419"/>
      <c r="I1137" s="1419"/>
      <c r="J1137" s="1414">
        <f>ROUND(SQRT(H1137^2+I1137^2)*1000/(1.73*H1138),0)</f>
        <v>0</v>
      </c>
      <c r="K1137" s="1419"/>
      <c r="L1137" s="1419"/>
      <c r="M1137" s="1414">
        <f>ROUND(SQRT(K1137^2+L1137^2)*1000/(1.73*K1138),0)</f>
        <v>0</v>
      </c>
      <c r="N1137" s="1419"/>
      <c r="O1137" s="1419"/>
      <c r="P1137" s="1414">
        <f>ROUND(SQRT(N1137^2+O1137^2)*1000/(1.73*N1138),0)</f>
        <v>0</v>
      </c>
      <c r="Q1137" s="1419"/>
      <c r="R1137" s="1419"/>
      <c r="S1137" s="1414">
        <f>ROUND(SQRT(Q1137^2+R1137^2)*1000/(1.73*Q1138),0)</f>
        <v>0</v>
      </c>
      <c r="T1137" s="1419"/>
      <c r="U1137" s="1419"/>
      <c r="V1137" s="1414">
        <f>ROUND(SQRT(T1137^2+U1137^2)*1000/(1.73*T1138),0)</f>
        <v>0</v>
      </c>
      <c r="W1137" s="1419"/>
      <c r="X1137" s="1419"/>
      <c r="Y1137" s="1414">
        <f>ROUND(SQRT(W1137^2+X1137^2)*1000/(1.73*W1138),0)</f>
        <v>0</v>
      </c>
      <c r="Z1137" s="1419"/>
      <c r="AA1137" s="1419"/>
      <c r="AB1137" s="1414">
        <f>ROUND(SQRT(Z1137^2+AA1137^2)*1000/(1.73*Z1138),0)</f>
        <v>0</v>
      </c>
      <c r="AC1137" s="1419"/>
      <c r="AD1137" s="1419"/>
      <c r="AE1137" s="1414">
        <f>ROUND(SQRT(AC1137^2+AD1137^2)*1000/(1.73*AC1138),0)</f>
        <v>0</v>
      </c>
      <c r="AF1137" s="1419"/>
      <c r="AG1137" s="1419"/>
      <c r="AH1137" s="1414">
        <f>ROUND(SQRT(AF1137^2+AG1137^2)*1000/(1.73*AF1138),0)</f>
        <v>0</v>
      </c>
      <c r="AI1137" s="1419"/>
      <c r="AJ1137" s="1419"/>
      <c r="AK1137" s="1414">
        <f>ROUND(SQRT(AI1137^2+AJ1137^2)*1000/(1.73*AI1138),0)</f>
        <v>0</v>
      </c>
      <c r="AL1137" s="1420"/>
      <c r="AM1137" s="1420"/>
      <c r="AN1137" s="1416">
        <f>ROUND(SQRT(AL1137^2+AM1137^2)*1000/(1.73*AL1138),0)</f>
        <v>0</v>
      </c>
      <c r="AO1137" s="1419"/>
      <c r="AP1137" s="1419"/>
      <c r="AQ1137" s="1414">
        <f>ROUND(SQRT(AO1137^2+AP1137^2)*1000/(1.73*AO1138),0)</f>
        <v>0</v>
      </c>
      <c r="AR1137" s="1419"/>
      <c r="AS1137" s="1419"/>
      <c r="AT1137" s="1414">
        <f>ROUND(SQRT(AR1137^2+AS1137^2)*1000/(1.73*AR1138),0)</f>
        <v>0</v>
      </c>
      <c r="AU1137" s="1419"/>
      <c r="AV1137" s="1419"/>
      <c r="AW1137" s="1414">
        <f>ROUND(SQRT(AU1137^2+AV1137^2)*1000/(1.73*AU1138),0)</f>
        <v>0</v>
      </c>
      <c r="AX1137" s="1419"/>
      <c r="AY1137" s="1419"/>
      <c r="AZ1137" s="1414">
        <f>ROUND(SQRT(AX1137^2+AY1137^2)*1000/(1.73*AX1138),0)</f>
        <v>0</v>
      </c>
      <c r="BA1137" s="1419"/>
      <c r="BB1137" s="1419"/>
      <c r="BC1137" s="1414">
        <f>ROUND(SQRT(BA1137^2+BB1137^2)*1000/(1.73*BA1138),0)</f>
        <v>0</v>
      </c>
      <c r="BD1137" s="1419"/>
      <c r="BE1137" s="1419"/>
      <c r="BF1137" s="1414">
        <f>ROUND(SQRT(BD1137^2+BE1137^2)*1000/(1.73*BD1138),0)</f>
        <v>0</v>
      </c>
      <c r="BG1137" s="1419"/>
      <c r="BH1137" s="1419"/>
      <c r="BI1137" s="1414">
        <f>ROUND(SQRT(BG1137^2+BH1137^2)*1000/(1.73*BG1138),0)</f>
        <v>0</v>
      </c>
      <c r="BJ1137" s="1419"/>
      <c r="BK1137" s="1419"/>
      <c r="BL1137" s="1414">
        <f>ROUND(SQRT(BJ1137^2+BK1137^2)*1000/(1.73*BJ1138),0)</f>
        <v>0</v>
      </c>
      <c r="BM1137" s="1419"/>
      <c r="BN1137" s="1419"/>
      <c r="BO1137" s="1414">
        <f>ROUND(SQRT(BM1137^2+BN1137^2)*1000/(1.73*BM1138),0)</f>
        <v>0</v>
      </c>
      <c r="BP1137" s="1419"/>
      <c r="BQ1137" s="1419"/>
      <c r="BR1137" s="1414">
        <f>ROUND(SQRT(BP1137^2+BQ1137^2)*1000/(1.73*BP1138),0)</f>
        <v>0</v>
      </c>
      <c r="BS1137" s="1419"/>
      <c r="BT1137" s="1419"/>
      <c r="BU1137" s="1414">
        <f>ROUND(SQRT(BS1137^2+BT1137^2)*1000/(1.73*BS1138),0)</f>
        <v>0</v>
      </c>
      <c r="BV1137" s="1419"/>
      <c r="BW1137" s="1419"/>
      <c r="BX1137" s="1414">
        <f>ROUND(SQRT(BV1137^2+BW1137^2)*1000/(1.73*BV1138),0)</f>
        <v>0</v>
      </c>
      <c r="BY1137" s="1419"/>
      <c r="BZ1137" s="1419"/>
      <c r="CA1137" s="1414">
        <f>ROUND(SQRT(BY1137^2+BZ1137^2)*1000/(1.73*BY1138),0)</f>
        <v>0</v>
      </c>
    </row>
    <row r="1138" s="1" customFormat="1" ht="19.199999999999999">
      <c r="A1138" s="1426"/>
      <c r="B1138" s="1398" t="s">
        <v>59</v>
      </c>
      <c r="C1138" s="1653" t="s">
        <v>404</v>
      </c>
      <c r="D1138" s="1410"/>
      <c r="E1138" s="1409"/>
      <c r="F1138" s="1410" t="s">
        <v>405</v>
      </c>
      <c r="G1138" s="1412">
        <v>10</v>
      </c>
      <c r="H1138" s="1419">
        <v>10.300000000000001</v>
      </c>
      <c r="I1138" s="1419"/>
      <c r="J1138" s="1419"/>
      <c r="K1138" s="1525">
        <v>10.300000000000001</v>
      </c>
      <c r="L1138" s="1526"/>
      <c r="M1138" s="1527"/>
      <c r="N1138" s="1525">
        <v>10.300000000000001</v>
      </c>
      <c r="O1138" s="1526"/>
      <c r="P1138" s="1527"/>
      <c r="Q1138" s="1525">
        <v>10.300000000000001</v>
      </c>
      <c r="R1138" s="1526"/>
      <c r="S1138" s="1527"/>
      <c r="T1138" s="1525">
        <v>10.300000000000001</v>
      </c>
      <c r="U1138" s="1526"/>
      <c r="V1138" s="1527"/>
      <c r="W1138" s="1525">
        <v>10.300000000000001</v>
      </c>
      <c r="X1138" s="1526"/>
      <c r="Y1138" s="1527"/>
      <c r="Z1138" s="1525">
        <v>10.300000000000001</v>
      </c>
      <c r="AA1138" s="1526"/>
      <c r="AB1138" s="1527"/>
      <c r="AC1138" s="1525">
        <v>10.300000000000001</v>
      </c>
      <c r="AD1138" s="1526"/>
      <c r="AE1138" s="1527"/>
      <c r="AF1138" s="1525">
        <v>10.300000000000001</v>
      </c>
      <c r="AG1138" s="1526"/>
      <c r="AH1138" s="1527"/>
      <c r="AI1138" s="1525">
        <v>10.300000000000001</v>
      </c>
      <c r="AJ1138" s="1526"/>
      <c r="AK1138" s="1527"/>
      <c r="AL1138" s="1528">
        <v>10.300000000000001</v>
      </c>
      <c r="AM1138" s="1529"/>
      <c r="AN1138" s="1530"/>
      <c r="AO1138" s="1525">
        <v>10.300000000000001</v>
      </c>
      <c r="AP1138" s="1526"/>
      <c r="AQ1138" s="1527"/>
      <c r="AR1138" s="1525">
        <v>10.300000000000001</v>
      </c>
      <c r="AS1138" s="1526"/>
      <c r="AT1138" s="1527"/>
      <c r="AU1138" s="1525">
        <v>10.300000000000001</v>
      </c>
      <c r="AV1138" s="1526"/>
      <c r="AW1138" s="1527"/>
      <c r="AX1138" s="1525">
        <v>10.300000000000001</v>
      </c>
      <c r="AY1138" s="1526"/>
      <c r="AZ1138" s="1527"/>
      <c r="BA1138" s="1525">
        <v>10.300000000000001</v>
      </c>
      <c r="BB1138" s="1526"/>
      <c r="BC1138" s="1527"/>
      <c r="BD1138" s="1525">
        <v>10.300000000000001</v>
      </c>
      <c r="BE1138" s="1526"/>
      <c r="BF1138" s="1527"/>
      <c r="BG1138" s="1525">
        <v>10.300000000000001</v>
      </c>
      <c r="BH1138" s="1526"/>
      <c r="BI1138" s="1527"/>
      <c r="BJ1138" s="1525">
        <v>10.300000000000001</v>
      </c>
      <c r="BK1138" s="1526"/>
      <c r="BL1138" s="1527"/>
      <c r="BM1138" s="1525">
        <v>10.300000000000001</v>
      </c>
      <c r="BN1138" s="1526"/>
      <c r="BO1138" s="1527"/>
      <c r="BP1138" s="1525">
        <v>10.300000000000001</v>
      </c>
      <c r="BQ1138" s="1526"/>
      <c r="BR1138" s="1527"/>
      <c r="BS1138" s="1525">
        <v>10.300000000000001</v>
      </c>
      <c r="BT1138" s="1526"/>
      <c r="BU1138" s="1527"/>
      <c r="BV1138" s="1525">
        <v>10.300000000000001</v>
      </c>
      <c r="BW1138" s="1526"/>
      <c r="BX1138" s="1527"/>
      <c r="BY1138" s="1525">
        <v>10.300000000000001</v>
      </c>
      <c r="BZ1138" s="1526"/>
      <c r="CA1138" s="1527"/>
    </row>
    <row r="1139" s="1" customFormat="1" ht="19.199999999999999">
      <c r="A1139" s="1426"/>
      <c r="B1139" s="1398" t="s">
        <v>402</v>
      </c>
      <c r="C1139" s="1629" t="s">
        <v>406</v>
      </c>
      <c r="D1139" s="1410"/>
      <c r="E1139" s="1409"/>
      <c r="F1139" s="1410"/>
      <c r="G1139" s="1412">
        <v>10</v>
      </c>
      <c r="H1139" s="1419"/>
      <c r="I1139" s="1419"/>
      <c r="J1139" s="1414">
        <f t="shared" ref="J1139:J1140" si="4669">ROUND(SQRT(H1139^2+I1139^2)*1000/(1.73*H1138),0)</f>
        <v>0</v>
      </c>
      <c r="K1139" s="1419"/>
      <c r="L1139" s="1419"/>
      <c r="M1139" s="1414">
        <f t="shared" ref="M1139:M1140" si="4670">ROUND(SQRT(K1139^2+L1139^2)*1000/(1.73*K1138),0)</f>
        <v>0</v>
      </c>
      <c r="N1139" s="1419"/>
      <c r="O1139" s="1419"/>
      <c r="P1139" s="1414">
        <f t="shared" ref="P1139:P1140" si="4671">ROUND(SQRT(N1139^2+O1139^2)*1000/(1.73*N1138),0)</f>
        <v>0</v>
      </c>
      <c r="Q1139" s="1419"/>
      <c r="R1139" s="1419"/>
      <c r="S1139" s="1414">
        <f t="shared" ref="S1139:S1140" si="4672">ROUND(SQRT(Q1139^2+R1139^2)*1000/(1.73*Q1138),0)</f>
        <v>0</v>
      </c>
      <c r="T1139" s="1419"/>
      <c r="U1139" s="1419"/>
      <c r="V1139" s="1414">
        <f t="shared" ref="V1139:V1140" si="4673">ROUND(SQRT(T1139^2+U1139^2)*1000/(1.73*T1138),0)</f>
        <v>0</v>
      </c>
      <c r="W1139" s="1419"/>
      <c r="X1139" s="1419"/>
      <c r="Y1139" s="1414">
        <f t="shared" ref="Y1139:Y1140" si="4674">ROUND(SQRT(W1139^2+X1139^2)*1000/(1.73*W1138),0)</f>
        <v>0</v>
      </c>
      <c r="Z1139" s="1419"/>
      <c r="AA1139" s="1419"/>
      <c r="AB1139" s="1414">
        <f t="shared" ref="AB1139:AB1140" si="4675">ROUND(SQRT(Z1139^2+AA1139^2)*1000/(1.73*Z1138),0)</f>
        <v>0</v>
      </c>
      <c r="AC1139" s="1419"/>
      <c r="AD1139" s="1419"/>
      <c r="AE1139" s="1414">
        <f t="shared" ref="AE1139:AE1140" si="4676">ROUND(SQRT(AC1139^2+AD1139^2)*1000/(1.73*AC1138),0)</f>
        <v>0</v>
      </c>
      <c r="AF1139" s="1419"/>
      <c r="AG1139" s="1419"/>
      <c r="AH1139" s="1414">
        <f t="shared" ref="AH1139:AH1140" si="4677">ROUND(SQRT(AF1139^2+AG1139^2)*1000/(1.73*AF1138),0)</f>
        <v>0</v>
      </c>
      <c r="AI1139" s="1419"/>
      <c r="AJ1139" s="1419"/>
      <c r="AK1139" s="1414">
        <f t="shared" ref="AK1139:AK1140" si="4678">ROUND(SQRT(AI1139^2+AJ1139^2)*1000/(1.73*AI1138),0)</f>
        <v>0</v>
      </c>
      <c r="AL1139" s="1420"/>
      <c r="AM1139" s="1420"/>
      <c r="AN1139" s="1416">
        <f t="shared" ref="AN1139:AN1140" si="4679">ROUND(SQRT(AL1139^2+AM1139^2)*1000/(1.73*AL1138),0)</f>
        <v>0</v>
      </c>
      <c r="AO1139" s="1419"/>
      <c r="AP1139" s="1419"/>
      <c r="AQ1139" s="1414">
        <f t="shared" ref="AQ1139:AQ1140" si="4680">ROUND(SQRT(AO1139^2+AP1139^2)*1000/(1.73*AO1138),0)</f>
        <v>0</v>
      </c>
      <c r="AR1139" s="1419"/>
      <c r="AS1139" s="1419"/>
      <c r="AT1139" s="1414">
        <f t="shared" ref="AT1139:AT1140" si="4681">ROUND(SQRT(AR1139^2+AS1139^2)*1000/(1.73*AR1138),0)</f>
        <v>0</v>
      </c>
      <c r="AU1139" s="1419"/>
      <c r="AV1139" s="1419"/>
      <c r="AW1139" s="1414">
        <f t="shared" ref="AW1139:AW1140" si="4682">ROUND(SQRT(AU1139^2+AV1139^2)*1000/(1.73*AU1138),0)</f>
        <v>0</v>
      </c>
      <c r="AX1139" s="1419"/>
      <c r="AY1139" s="1419"/>
      <c r="AZ1139" s="1414">
        <f t="shared" ref="AZ1139:AZ1140" si="4683">ROUND(SQRT(AX1139^2+AY1139^2)*1000/(1.73*AX1138),0)</f>
        <v>0</v>
      </c>
      <c r="BA1139" s="1419"/>
      <c r="BB1139" s="1419"/>
      <c r="BC1139" s="1414">
        <f t="shared" ref="BC1139:BC1140" si="4684">ROUND(SQRT(BA1139^2+BB1139^2)*1000/(1.73*BA1138),0)</f>
        <v>0</v>
      </c>
      <c r="BD1139" s="1419"/>
      <c r="BE1139" s="1419"/>
      <c r="BF1139" s="1414">
        <f t="shared" ref="BF1139:BF1140" si="4685">ROUND(SQRT(BD1139^2+BE1139^2)*1000/(1.73*BD1138),0)</f>
        <v>0</v>
      </c>
      <c r="BG1139" s="1419"/>
      <c r="BH1139" s="1419"/>
      <c r="BI1139" s="1414">
        <f t="shared" ref="BI1139:BI1140" si="4686">ROUND(SQRT(BG1139^2+BH1139^2)*1000/(1.73*BG1138),0)</f>
        <v>0</v>
      </c>
      <c r="BJ1139" s="1419"/>
      <c r="BK1139" s="1419"/>
      <c r="BL1139" s="1414">
        <f t="shared" ref="BL1139:BL1140" si="4687">ROUND(SQRT(BJ1139^2+BK1139^2)*1000/(1.73*BJ1138),0)</f>
        <v>0</v>
      </c>
      <c r="BM1139" s="1419"/>
      <c r="BN1139" s="1419"/>
      <c r="BO1139" s="1414">
        <f t="shared" ref="BO1139:BO1140" si="4688">ROUND(SQRT(BM1139^2+BN1139^2)*1000/(1.73*BM1138),0)</f>
        <v>0</v>
      </c>
      <c r="BP1139" s="1419"/>
      <c r="BQ1139" s="1419"/>
      <c r="BR1139" s="1414">
        <f t="shared" ref="BR1139:BR1140" si="4689">ROUND(SQRT(BP1139^2+BQ1139^2)*1000/(1.73*BP1138),0)</f>
        <v>0</v>
      </c>
      <c r="BS1139" s="1419"/>
      <c r="BT1139" s="1419"/>
      <c r="BU1139" s="1414">
        <f t="shared" ref="BU1139:BU1140" si="4690">ROUND(SQRT(BS1139^2+BT1139^2)*1000/(1.73*BS1138),0)</f>
        <v>0</v>
      </c>
      <c r="BV1139" s="1419"/>
      <c r="BW1139" s="1419"/>
      <c r="BX1139" s="1414">
        <f t="shared" ref="BX1139:BX1140" si="4691">ROUND(SQRT(BV1139^2+BW1139^2)*1000/(1.73*BV1138),0)</f>
        <v>0</v>
      </c>
      <c r="BY1139" s="1419"/>
      <c r="BZ1139" s="1419"/>
      <c r="CA1139" s="1414">
        <f t="shared" ref="CA1139:CA1140" si="4692">ROUND(SQRT(BY1139^2+BZ1139^2)*1000/(1.73*BY1138),0)</f>
        <v>0</v>
      </c>
    </row>
    <row r="1140" s="1" customFormat="1" ht="19.199999999999999">
      <c r="A1140" s="1426"/>
      <c r="B1140" s="1398"/>
      <c r="C1140" s="1629" t="s">
        <v>114</v>
      </c>
      <c r="D1140" s="1410"/>
      <c r="E1140" s="1409"/>
      <c r="F1140" s="1410"/>
      <c r="G1140" s="1412">
        <v>10</v>
      </c>
      <c r="H1140" s="1419"/>
      <c r="I1140" s="1419"/>
      <c r="J1140" s="1414" t="e">
        <f t="shared" si="4669"/>
        <v>#DIV/0!</v>
      </c>
      <c r="K1140" s="1419"/>
      <c r="L1140" s="1419"/>
      <c r="M1140" s="1414" t="e">
        <f t="shared" si="4670"/>
        <v>#DIV/0!</v>
      </c>
      <c r="N1140" s="1419"/>
      <c r="O1140" s="1419"/>
      <c r="P1140" s="1414" t="e">
        <f t="shared" si="4671"/>
        <v>#DIV/0!</v>
      </c>
      <c r="Q1140" s="1419"/>
      <c r="R1140" s="1419"/>
      <c r="S1140" s="1414" t="e">
        <f t="shared" si="4672"/>
        <v>#DIV/0!</v>
      </c>
      <c r="T1140" s="1419"/>
      <c r="U1140" s="1419"/>
      <c r="V1140" s="1414" t="e">
        <f t="shared" si="4673"/>
        <v>#DIV/0!</v>
      </c>
      <c r="W1140" s="1419"/>
      <c r="X1140" s="1419"/>
      <c r="Y1140" s="1414" t="e">
        <f t="shared" si="4674"/>
        <v>#DIV/0!</v>
      </c>
      <c r="Z1140" s="1419"/>
      <c r="AA1140" s="1419"/>
      <c r="AB1140" s="1414" t="e">
        <f t="shared" si="4675"/>
        <v>#DIV/0!</v>
      </c>
      <c r="AC1140" s="1419"/>
      <c r="AD1140" s="1419"/>
      <c r="AE1140" s="1414" t="e">
        <f t="shared" si="4676"/>
        <v>#DIV/0!</v>
      </c>
      <c r="AF1140" s="1419"/>
      <c r="AG1140" s="1419"/>
      <c r="AH1140" s="1414" t="e">
        <f t="shared" si="4677"/>
        <v>#DIV/0!</v>
      </c>
      <c r="AI1140" s="1419"/>
      <c r="AJ1140" s="1419"/>
      <c r="AK1140" s="1414" t="e">
        <f t="shared" si="4678"/>
        <v>#DIV/0!</v>
      </c>
      <c r="AL1140" s="1420"/>
      <c r="AM1140" s="1420"/>
      <c r="AN1140" s="1416" t="e">
        <f t="shared" si="4679"/>
        <v>#DIV/0!</v>
      </c>
      <c r="AO1140" s="1419"/>
      <c r="AP1140" s="1419"/>
      <c r="AQ1140" s="1414" t="e">
        <f t="shared" si="4680"/>
        <v>#DIV/0!</v>
      </c>
      <c r="AR1140" s="1419"/>
      <c r="AS1140" s="1419"/>
      <c r="AT1140" s="1414" t="e">
        <f t="shared" si="4681"/>
        <v>#DIV/0!</v>
      </c>
      <c r="AU1140" s="1419"/>
      <c r="AV1140" s="1419"/>
      <c r="AW1140" s="1414" t="e">
        <f t="shared" si="4682"/>
        <v>#DIV/0!</v>
      </c>
      <c r="AX1140" s="1419"/>
      <c r="AY1140" s="1419"/>
      <c r="AZ1140" s="1414" t="e">
        <f t="shared" si="4683"/>
        <v>#DIV/0!</v>
      </c>
      <c r="BA1140" s="1419"/>
      <c r="BB1140" s="1419"/>
      <c r="BC1140" s="1414" t="e">
        <f t="shared" si="4684"/>
        <v>#DIV/0!</v>
      </c>
      <c r="BD1140" s="1419"/>
      <c r="BE1140" s="1419"/>
      <c r="BF1140" s="1414" t="e">
        <f t="shared" si="4685"/>
        <v>#DIV/0!</v>
      </c>
      <c r="BG1140" s="1419"/>
      <c r="BH1140" s="1419"/>
      <c r="BI1140" s="1414" t="e">
        <f t="shared" si="4686"/>
        <v>#DIV/0!</v>
      </c>
      <c r="BJ1140" s="1419"/>
      <c r="BK1140" s="1419"/>
      <c r="BL1140" s="1414" t="e">
        <f t="shared" si="4687"/>
        <v>#DIV/0!</v>
      </c>
      <c r="BM1140" s="1419"/>
      <c r="BN1140" s="1419"/>
      <c r="BO1140" s="1414" t="e">
        <f t="shared" si="4688"/>
        <v>#DIV/0!</v>
      </c>
      <c r="BP1140" s="1419"/>
      <c r="BQ1140" s="1419"/>
      <c r="BR1140" s="1414" t="e">
        <f t="shared" si="4689"/>
        <v>#DIV/0!</v>
      </c>
      <c r="BS1140" s="1419"/>
      <c r="BT1140" s="1419"/>
      <c r="BU1140" s="1414" t="e">
        <f t="shared" si="4690"/>
        <v>#DIV/0!</v>
      </c>
      <c r="BV1140" s="1419"/>
      <c r="BW1140" s="1419"/>
      <c r="BX1140" s="1414" t="e">
        <f t="shared" si="4691"/>
        <v>#DIV/0!</v>
      </c>
      <c r="BY1140" s="1419"/>
      <c r="BZ1140" s="1419"/>
      <c r="CA1140" s="1414" t="e">
        <f t="shared" si="4692"/>
        <v>#DIV/0!</v>
      </c>
    </row>
    <row r="1141" s="1" customFormat="1" ht="19.199999999999999">
      <c r="A1141" s="1689"/>
      <c r="B1141" s="1398"/>
      <c r="C1141" s="1629" t="s">
        <v>66</v>
      </c>
      <c r="D1141" s="1410"/>
      <c r="E1141" s="1409"/>
      <c r="F1141" s="1410"/>
      <c r="G1141" s="1412">
        <v>10</v>
      </c>
      <c r="H1141" s="1419"/>
      <c r="I1141" s="1419"/>
      <c r="J1141" s="1414">
        <f>ROUND(SQRT(H1141^2+I1141^2)*1000/(1.73*H1138),0)</f>
        <v>0</v>
      </c>
      <c r="K1141" s="1419"/>
      <c r="L1141" s="1419"/>
      <c r="M1141" s="1414">
        <f>ROUND(SQRT(K1141^2+L1141^2)*1000/(1.73*K1138),0)</f>
        <v>0</v>
      </c>
      <c r="N1141" s="1419"/>
      <c r="O1141" s="1419"/>
      <c r="P1141" s="1414">
        <f>ROUND(SQRT(N1141^2+O1141^2)*1000/(1.73*N1138),0)</f>
        <v>0</v>
      </c>
      <c r="Q1141" s="1419"/>
      <c r="R1141" s="1419"/>
      <c r="S1141" s="1414">
        <f>ROUND(SQRT(Q1141^2+R1141^2)*1000/(1.73*Q1138),0)</f>
        <v>0</v>
      </c>
      <c r="T1141" s="1419"/>
      <c r="U1141" s="1419"/>
      <c r="V1141" s="1414">
        <f>ROUND(SQRT(T1141^2+U1141^2)*1000/(1.73*T1138),0)</f>
        <v>0</v>
      </c>
      <c r="W1141" s="1419"/>
      <c r="X1141" s="1419"/>
      <c r="Y1141" s="1414">
        <f>ROUND(SQRT(W1141^2+X1141^2)*1000/(1.73*W1138),0)</f>
        <v>0</v>
      </c>
      <c r="Z1141" s="1419"/>
      <c r="AA1141" s="1419"/>
      <c r="AB1141" s="1414">
        <f>ROUND(SQRT(Z1141^2+AA1141^2)*1000/(1.73*Z1138),0)</f>
        <v>0</v>
      </c>
      <c r="AC1141" s="1419"/>
      <c r="AD1141" s="1419"/>
      <c r="AE1141" s="1414">
        <f>ROUND(SQRT(AC1141^2+AD1141^2)*1000/(1.73*AC1138),0)</f>
        <v>0</v>
      </c>
      <c r="AF1141" s="1419"/>
      <c r="AG1141" s="1419"/>
      <c r="AH1141" s="1414">
        <f>ROUND(SQRT(AF1141^2+AG1141^2)*1000/(1.73*AF1138),0)</f>
        <v>0</v>
      </c>
      <c r="AI1141" s="1419"/>
      <c r="AJ1141" s="1419"/>
      <c r="AK1141" s="1414">
        <f>ROUND(SQRT(AI1141^2+AJ1141^2)*1000/(1.73*AI1138),0)</f>
        <v>0</v>
      </c>
      <c r="AL1141" s="1420"/>
      <c r="AM1141" s="1420"/>
      <c r="AN1141" s="1416">
        <f>ROUND(SQRT(AL1141^2+AM1141^2)*1000/(1.73*AL1138),0)</f>
        <v>0</v>
      </c>
      <c r="AO1141" s="1419"/>
      <c r="AP1141" s="1419"/>
      <c r="AQ1141" s="1414">
        <f>ROUND(SQRT(AO1141^2+AP1141^2)*1000/(1.73*AO1138),0)</f>
        <v>0</v>
      </c>
      <c r="AR1141" s="1419"/>
      <c r="AS1141" s="1419"/>
      <c r="AT1141" s="1414">
        <f>ROUND(SQRT(AR1141^2+AS1141^2)*1000/(1.73*AR1138),0)</f>
        <v>0</v>
      </c>
      <c r="AU1141" s="1419"/>
      <c r="AV1141" s="1419"/>
      <c r="AW1141" s="1414">
        <f>ROUND(SQRT(AU1141^2+AV1141^2)*1000/(1.73*AU1138),0)</f>
        <v>0</v>
      </c>
      <c r="AX1141" s="1419"/>
      <c r="AY1141" s="1419"/>
      <c r="AZ1141" s="1414">
        <f>ROUND(SQRT(AX1141^2+AY1141^2)*1000/(1.73*AX1138),0)</f>
        <v>0</v>
      </c>
      <c r="BA1141" s="1419"/>
      <c r="BB1141" s="1419"/>
      <c r="BC1141" s="1414">
        <f>ROUND(SQRT(BA1141^2+BB1141^2)*1000/(1.73*BA1138),0)</f>
        <v>0</v>
      </c>
      <c r="BD1141" s="1419"/>
      <c r="BE1141" s="1419"/>
      <c r="BF1141" s="1414">
        <f>ROUND(SQRT(BD1141^2+BE1141^2)*1000/(1.73*BD1138),0)</f>
        <v>0</v>
      </c>
      <c r="BG1141" s="1419"/>
      <c r="BH1141" s="1419"/>
      <c r="BI1141" s="1414">
        <f>ROUND(SQRT(BG1141^2+BH1141^2)*1000/(1.73*BG1138),0)</f>
        <v>0</v>
      </c>
      <c r="BJ1141" s="1419"/>
      <c r="BK1141" s="1419"/>
      <c r="BL1141" s="1414">
        <f>ROUND(SQRT(BJ1141^2+BK1141^2)*1000/(1.73*BJ1138),0)</f>
        <v>0</v>
      </c>
      <c r="BM1141" s="1419"/>
      <c r="BN1141" s="1419"/>
      <c r="BO1141" s="1414">
        <f>ROUND(SQRT(BM1141^2+BN1141^2)*1000/(1.73*BM1138),0)</f>
        <v>0</v>
      </c>
      <c r="BP1141" s="1419"/>
      <c r="BQ1141" s="1419"/>
      <c r="BR1141" s="1414">
        <f>ROUND(SQRT(BP1141^2+BQ1141^2)*1000/(1.73*BP1138),0)</f>
        <v>0</v>
      </c>
      <c r="BS1141" s="1419"/>
      <c r="BT1141" s="1419"/>
      <c r="BU1141" s="1414">
        <f>ROUND(SQRT(BS1141^2+BT1141^2)*1000/(1.73*BS1138),0)</f>
        <v>0</v>
      </c>
      <c r="BV1141" s="1419"/>
      <c r="BW1141" s="1419"/>
      <c r="BX1141" s="1414">
        <f>ROUND(SQRT(BV1141^2+BW1141^2)*1000/(1.73*BV1138),0)</f>
        <v>0</v>
      </c>
      <c r="BY1141" s="1419"/>
      <c r="BZ1141" s="1419"/>
      <c r="CA1141" s="1414">
        <f>ROUND(SQRT(BY1141^2+BZ1141^2)*1000/(1.73*BY1138),0)</f>
        <v>0</v>
      </c>
    </row>
    <row r="1142" s="1" customFormat="1" ht="19.199999999999999">
      <c r="A1142" s="1689"/>
      <c r="B1142" s="1398"/>
      <c r="C1142" s="1666" t="s">
        <v>68</v>
      </c>
      <c r="D1142" s="1410"/>
      <c r="E1142" s="1409"/>
      <c r="F1142" s="1410"/>
      <c r="G1142" s="1412">
        <v>10</v>
      </c>
      <c r="H1142" s="1419"/>
      <c r="I1142" s="1419"/>
      <c r="J1142" s="1414">
        <f>ROUND(SQRT(H1142^2+I1142^2)*1000/(1.73*H1138),0)</f>
        <v>0</v>
      </c>
      <c r="K1142" s="1419"/>
      <c r="L1142" s="1419"/>
      <c r="M1142" s="1414">
        <f>ROUND(SQRT(K1142^2+L1142^2)*1000/(1.73*K1138),0)</f>
        <v>0</v>
      </c>
      <c r="N1142" s="1419"/>
      <c r="O1142" s="1419"/>
      <c r="P1142" s="1414">
        <f>ROUND(SQRT(N1142^2+O1142^2)*1000/(1.73*N1138),0)</f>
        <v>0</v>
      </c>
      <c r="Q1142" s="1419"/>
      <c r="R1142" s="1419"/>
      <c r="S1142" s="1414">
        <f>ROUND(SQRT(Q1142^2+R1142^2)*1000/(1.73*Q1138),0)</f>
        <v>0</v>
      </c>
      <c r="T1142" s="1419"/>
      <c r="U1142" s="1419"/>
      <c r="V1142" s="1414">
        <f>ROUND(SQRT(T1142^2+U1142^2)*1000/(1.73*T1138),0)</f>
        <v>0</v>
      </c>
      <c r="W1142" s="1419"/>
      <c r="X1142" s="1419"/>
      <c r="Y1142" s="1414">
        <f>ROUND(SQRT(W1142^2+X1142^2)*1000/(1.73*W1138),0)</f>
        <v>0</v>
      </c>
      <c r="Z1142" s="1419"/>
      <c r="AA1142" s="1419"/>
      <c r="AB1142" s="1414">
        <f>ROUND(SQRT(Z1142^2+AA1142^2)*1000/(1.73*Z1138),0)</f>
        <v>0</v>
      </c>
      <c r="AC1142" s="1419"/>
      <c r="AD1142" s="1419"/>
      <c r="AE1142" s="1414">
        <f>ROUND(SQRT(AC1142^2+AD1142^2)*1000/(1.73*AC1138),0)</f>
        <v>0</v>
      </c>
      <c r="AF1142" s="1419"/>
      <c r="AG1142" s="1419"/>
      <c r="AH1142" s="1414">
        <f>ROUND(SQRT(AF1142^2+AG1142^2)*1000/(1.73*AF1138),0)</f>
        <v>0</v>
      </c>
      <c r="AI1142" s="1419"/>
      <c r="AJ1142" s="1419"/>
      <c r="AK1142" s="1414">
        <f>ROUND(SQRT(AI1142^2+AJ1142^2)*1000/(1.73*AI1138),0)</f>
        <v>0</v>
      </c>
      <c r="AL1142" s="1420"/>
      <c r="AM1142" s="1420"/>
      <c r="AN1142" s="1416">
        <f>ROUND(SQRT(AL1142^2+AM1142^2)*1000/(1.73*AL1138),0)</f>
        <v>0</v>
      </c>
      <c r="AO1142" s="1419"/>
      <c r="AP1142" s="1419"/>
      <c r="AQ1142" s="1414">
        <f>ROUND(SQRT(AO1142^2+AP1142^2)*1000/(1.73*AO1138),0)</f>
        <v>0</v>
      </c>
      <c r="AR1142" s="1419"/>
      <c r="AS1142" s="1419"/>
      <c r="AT1142" s="1414">
        <f>ROUND(SQRT(AR1142^2+AS1142^2)*1000/(1.73*AR1138),0)</f>
        <v>0</v>
      </c>
      <c r="AU1142" s="1419"/>
      <c r="AV1142" s="1419"/>
      <c r="AW1142" s="1414">
        <f>ROUND(SQRT(AU1142^2+AV1142^2)*1000/(1.73*AU1138),0)</f>
        <v>0</v>
      </c>
      <c r="AX1142" s="1419"/>
      <c r="AY1142" s="1419"/>
      <c r="AZ1142" s="1414">
        <f>ROUND(SQRT(AX1142^2+AY1142^2)*1000/(1.73*AX1138),0)</f>
        <v>0</v>
      </c>
      <c r="BA1142" s="1419"/>
      <c r="BB1142" s="1419"/>
      <c r="BC1142" s="1414">
        <f>ROUND(SQRT(BA1142^2+BB1142^2)*1000/(1.73*BA1138),0)</f>
        <v>0</v>
      </c>
      <c r="BD1142" s="1419"/>
      <c r="BE1142" s="1419"/>
      <c r="BF1142" s="1414">
        <f>ROUND(SQRT(BD1142^2+BE1142^2)*1000/(1.73*BD1138),0)</f>
        <v>0</v>
      </c>
      <c r="BG1142" s="1419"/>
      <c r="BH1142" s="1419"/>
      <c r="BI1142" s="1414">
        <f>ROUND(SQRT(BG1142^2+BH1142^2)*1000/(1.73*BG1138),0)</f>
        <v>0</v>
      </c>
      <c r="BJ1142" s="1419"/>
      <c r="BK1142" s="1419"/>
      <c r="BL1142" s="1414">
        <f>ROUND(SQRT(BJ1142^2+BK1142^2)*1000/(1.73*BJ1138),0)</f>
        <v>0</v>
      </c>
      <c r="BM1142" s="1419"/>
      <c r="BN1142" s="1419"/>
      <c r="BO1142" s="1414">
        <f>ROUND(SQRT(BM1142^2+BN1142^2)*1000/(1.73*BM1138),0)</f>
        <v>0</v>
      </c>
      <c r="BP1142" s="1419"/>
      <c r="BQ1142" s="1419"/>
      <c r="BR1142" s="1414">
        <f>ROUND(SQRT(BP1142^2+BQ1142^2)*1000/(1.73*BP1138),0)</f>
        <v>0</v>
      </c>
      <c r="BS1142" s="1419"/>
      <c r="BT1142" s="1419"/>
      <c r="BU1142" s="1414">
        <f>ROUND(SQRT(BS1142^2+BT1142^2)*1000/(1.73*BS1138),0)</f>
        <v>0</v>
      </c>
      <c r="BV1142" s="1419"/>
      <c r="BW1142" s="1419"/>
      <c r="BX1142" s="1414">
        <f>ROUND(SQRT(BV1142^2+BW1142^2)*1000/(1.73*BV1138),0)</f>
        <v>0</v>
      </c>
      <c r="BY1142" s="1419"/>
      <c r="BZ1142" s="1419"/>
      <c r="CA1142" s="1414">
        <f>ROUND(SQRT(BY1142^2+BZ1142^2)*1000/(1.73*BY1138),0)</f>
        <v>0</v>
      </c>
    </row>
    <row r="1143" s="1" customFormat="1" ht="18">
      <c r="A1143" s="1690"/>
      <c r="B1143" s="1691"/>
      <c r="C1143" s="1692" t="s">
        <v>69</v>
      </c>
      <c r="D1143" s="1517"/>
      <c r="E1143" s="1543"/>
      <c r="F1143" s="1517"/>
      <c r="G1143" s="1412">
        <v>10</v>
      </c>
      <c r="H1143" s="1419"/>
      <c r="I1143" s="1419"/>
      <c r="J1143" s="1414">
        <f>ROUND(SQRT(H1143^2+I1143^2)*1000/(1.73*H1138),0)</f>
        <v>0</v>
      </c>
      <c r="K1143" s="1419"/>
      <c r="L1143" s="1419"/>
      <c r="M1143" s="1414">
        <f>ROUND(SQRT(K1143^2+L1143^2)*1000/(1.73*K1138),0)</f>
        <v>0</v>
      </c>
      <c r="N1143" s="1419"/>
      <c r="O1143" s="1419"/>
      <c r="P1143" s="1414">
        <f>ROUND(SQRT(N1143^2+O1143^2)*1000/(1.73*N1138),0)</f>
        <v>0</v>
      </c>
      <c r="Q1143" s="1419"/>
      <c r="R1143" s="1419"/>
      <c r="S1143" s="1414">
        <f>ROUND(SQRT(Q1143^2+R1143^2)*1000/(1.73*Q1138),0)</f>
        <v>0</v>
      </c>
      <c r="T1143" s="1419"/>
      <c r="U1143" s="1419"/>
      <c r="V1143" s="1414">
        <f>ROUND(SQRT(T1143^2+U1143^2)*1000/(1.73*T1138),0)</f>
        <v>0</v>
      </c>
      <c r="W1143" s="1419"/>
      <c r="X1143" s="1419"/>
      <c r="Y1143" s="1414">
        <f>ROUND(SQRT(W1143^2+X1143^2)*1000/(1.73*W1138),0)</f>
        <v>0</v>
      </c>
      <c r="Z1143" s="1419"/>
      <c r="AA1143" s="1419"/>
      <c r="AB1143" s="1414">
        <f>ROUND(SQRT(Z1143^2+AA1143^2)*1000/(1.73*Z1138),0)</f>
        <v>0</v>
      </c>
      <c r="AC1143" s="1419"/>
      <c r="AD1143" s="1419"/>
      <c r="AE1143" s="1414">
        <f>ROUND(SQRT(AC1143^2+AD1143^2)*1000/(1.73*AC1138),0)</f>
        <v>0</v>
      </c>
      <c r="AF1143" s="1419"/>
      <c r="AG1143" s="1419"/>
      <c r="AH1143" s="1414">
        <f>ROUND(SQRT(AF1143^2+AG1143^2)*1000/(1.73*AF1138),0)</f>
        <v>0</v>
      </c>
      <c r="AI1143" s="1419"/>
      <c r="AJ1143" s="1419"/>
      <c r="AK1143" s="1414">
        <f>ROUND(SQRT(AI1143^2+AJ1143^2)*1000/(1.73*AI1138),0)</f>
        <v>0</v>
      </c>
      <c r="AL1143" s="1420"/>
      <c r="AM1143" s="1420"/>
      <c r="AN1143" s="1416">
        <f>ROUND(SQRT(AL1143^2+AM1143^2)*1000/(1.73*AL1138),0)</f>
        <v>0</v>
      </c>
      <c r="AO1143" s="1419"/>
      <c r="AP1143" s="1419"/>
      <c r="AQ1143" s="1414">
        <f>ROUND(SQRT(AO1143^2+AP1143^2)*1000/(1.73*AO1138),0)</f>
        <v>0</v>
      </c>
      <c r="AR1143" s="1419"/>
      <c r="AS1143" s="1419"/>
      <c r="AT1143" s="1414">
        <f>ROUND(SQRT(AR1143^2+AS1143^2)*1000/(1.73*AR1138),0)</f>
        <v>0</v>
      </c>
      <c r="AU1143" s="1419"/>
      <c r="AV1143" s="1419"/>
      <c r="AW1143" s="1414">
        <f>ROUND(SQRT(AU1143^2+AV1143^2)*1000/(1.73*AU1138),0)</f>
        <v>0</v>
      </c>
      <c r="AX1143" s="1419"/>
      <c r="AY1143" s="1419"/>
      <c r="AZ1143" s="1414">
        <f>ROUND(SQRT(AX1143^2+AY1143^2)*1000/(1.73*AX1138),0)</f>
        <v>0</v>
      </c>
      <c r="BA1143" s="1419"/>
      <c r="BB1143" s="1419"/>
      <c r="BC1143" s="1414">
        <f>ROUND(SQRT(BA1143^2+BB1143^2)*1000/(1.73*BA1138),0)</f>
        <v>0</v>
      </c>
      <c r="BD1143" s="1419"/>
      <c r="BE1143" s="1419"/>
      <c r="BF1143" s="1414">
        <f>ROUND(SQRT(BD1143^2+BE1143^2)*1000/(1.73*BD1138),0)</f>
        <v>0</v>
      </c>
      <c r="BG1143" s="1419"/>
      <c r="BH1143" s="1419"/>
      <c r="BI1143" s="1414">
        <f>ROUND(SQRT(BG1143^2+BH1143^2)*1000/(1.73*BG1138),0)</f>
        <v>0</v>
      </c>
      <c r="BJ1143" s="1419"/>
      <c r="BK1143" s="1419"/>
      <c r="BL1143" s="1414">
        <f>ROUND(SQRT(BJ1143^2+BK1143^2)*1000/(1.73*BJ1138),0)</f>
        <v>0</v>
      </c>
      <c r="BM1143" s="1419"/>
      <c r="BN1143" s="1419"/>
      <c r="BO1143" s="1414">
        <f>ROUND(SQRT(BM1143^2+BN1143^2)*1000/(1.73*BM1138),0)</f>
        <v>0</v>
      </c>
      <c r="BP1143" s="1419"/>
      <c r="BQ1143" s="1419"/>
      <c r="BR1143" s="1414">
        <f>ROUND(SQRT(BP1143^2+BQ1143^2)*1000/(1.73*BP1138),0)</f>
        <v>0</v>
      </c>
      <c r="BS1143" s="1419"/>
      <c r="BT1143" s="1419"/>
      <c r="BU1143" s="1414">
        <f>ROUND(SQRT(BS1143^2+BT1143^2)*1000/(1.73*BS1138),0)</f>
        <v>0</v>
      </c>
      <c r="BV1143" s="1419"/>
      <c r="BW1143" s="1419"/>
      <c r="BX1143" s="1414">
        <f>ROUND(SQRT(BV1143^2+BW1143^2)*1000/(1.73*BV1138),0)</f>
        <v>0</v>
      </c>
      <c r="BY1143" s="1419"/>
      <c r="BZ1143" s="1419"/>
      <c r="CA1143" s="1414">
        <f>ROUND(SQRT(BY1143^2+BZ1143^2)*1000/(1.73*BY1138),0)</f>
        <v>0</v>
      </c>
    </row>
    <row r="1144" s="1" customFormat="1" ht="19.5" customHeight="1">
      <c r="A1144" s="1693"/>
      <c r="B1144" s="1438" t="s">
        <v>444</v>
      </c>
      <c r="C1144" s="1439" t="s">
        <v>411</v>
      </c>
      <c r="D1144" s="1440"/>
      <c r="E1144" s="1440"/>
      <c r="F1144" s="1441"/>
      <c r="G1144" s="1412"/>
      <c r="H1144" s="1419">
        <f>H1137</f>
        <v>0</v>
      </c>
      <c r="I1144" s="1419">
        <f>I1137</f>
        <v>0</v>
      </c>
      <c r="J1144" s="1414"/>
      <c r="K1144" s="1419">
        <f>K1137</f>
        <v>0</v>
      </c>
      <c r="L1144" s="1419">
        <f>L1137</f>
        <v>0</v>
      </c>
      <c r="M1144" s="1414"/>
      <c r="N1144" s="1419">
        <f>N1137</f>
        <v>0</v>
      </c>
      <c r="O1144" s="1419">
        <f>O1137</f>
        <v>0</v>
      </c>
      <c r="P1144" s="1414"/>
      <c r="Q1144" s="1419">
        <f>Q1137</f>
        <v>0</v>
      </c>
      <c r="R1144" s="1419">
        <f>R1137</f>
        <v>0</v>
      </c>
      <c r="S1144" s="1414"/>
      <c r="T1144" s="1419">
        <f>T1137</f>
        <v>0</v>
      </c>
      <c r="U1144" s="1419">
        <f>U1137</f>
        <v>0</v>
      </c>
      <c r="V1144" s="1414"/>
      <c r="W1144" s="1419">
        <f>W1137</f>
        <v>0</v>
      </c>
      <c r="X1144" s="1419">
        <f>X1137</f>
        <v>0</v>
      </c>
      <c r="Y1144" s="1414"/>
      <c r="Z1144" s="1419">
        <f>Z1137</f>
        <v>0</v>
      </c>
      <c r="AA1144" s="1419">
        <f>AA1137</f>
        <v>0</v>
      </c>
      <c r="AB1144" s="1414"/>
      <c r="AC1144" s="1419">
        <f>AC1137</f>
        <v>0</v>
      </c>
      <c r="AD1144" s="1419">
        <f>AD1137</f>
        <v>0</v>
      </c>
      <c r="AE1144" s="1414"/>
      <c r="AF1144" s="1419">
        <f>AF1137</f>
        <v>0</v>
      </c>
      <c r="AG1144" s="1419">
        <f>AG1137</f>
        <v>0</v>
      </c>
      <c r="AH1144" s="1414"/>
      <c r="AI1144" s="1419">
        <f>AI1137</f>
        <v>0</v>
      </c>
      <c r="AJ1144" s="1419">
        <f>AJ1137</f>
        <v>0</v>
      </c>
      <c r="AK1144" s="1414"/>
      <c r="AL1144" s="1420">
        <f>AL1137</f>
        <v>0</v>
      </c>
      <c r="AM1144" s="1420">
        <f>AM1137</f>
        <v>0</v>
      </c>
      <c r="AN1144" s="1416"/>
      <c r="AO1144" s="1419">
        <f>AO1137</f>
        <v>0</v>
      </c>
      <c r="AP1144" s="1419">
        <f>AP1137</f>
        <v>0</v>
      </c>
      <c r="AQ1144" s="1414"/>
      <c r="AR1144" s="1419">
        <f>AR1137</f>
        <v>0</v>
      </c>
      <c r="AS1144" s="1419">
        <f>AS1137</f>
        <v>0</v>
      </c>
      <c r="AT1144" s="1414"/>
      <c r="AU1144" s="1419">
        <f>AU1137</f>
        <v>0</v>
      </c>
      <c r="AV1144" s="1419">
        <f>AV1137</f>
        <v>0</v>
      </c>
      <c r="AW1144" s="1414"/>
      <c r="AX1144" s="1419">
        <f>AX1137</f>
        <v>0</v>
      </c>
      <c r="AY1144" s="1419">
        <f>AY1137</f>
        <v>0</v>
      </c>
      <c r="AZ1144" s="1414"/>
      <c r="BA1144" s="1419">
        <f>BA1137</f>
        <v>0</v>
      </c>
      <c r="BB1144" s="1419">
        <f>BB1137</f>
        <v>0</v>
      </c>
      <c r="BC1144" s="1414"/>
      <c r="BD1144" s="1419">
        <f>BD1137</f>
        <v>0</v>
      </c>
      <c r="BE1144" s="1419">
        <f>BE1137</f>
        <v>0</v>
      </c>
      <c r="BF1144" s="1414"/>
      <c r="BG1144" s="1419">
        <f>BG1137</f>
        <v>0</v>
      </c>
      <c r="BH1144" s="1419">
        <f>BH1137</f>
        <v>0</v>
      </c>
      <c r="BI1144" s="1414"/>
      <c r="BJ1144" s="1419">
        <f>BJ1137</f>
        <v>0</v>
      </c>
      <c r="BK1144" s="1419">
        <f>BK1137</f>
        <v>0</v>
      </c>
      <c r="BL1144" s="1414"/>
      <c r="BM1144" s="1419">
        <f>BM1137</f>
        <v>0</v>
      </c>
      <c r="BN1144" s="1419">
        <f>BN1137</f>
        <v>0</v>
      </c>
      <c r="BO1144" s="1414"/>
      <c r="BP1144" s="1419">
        <f>BP1137</f>
        <v>0</v>
      </c>
      <c r="BQ1144" s="1419">
        <f>BQ1137</f>
        <v>0</v>
      </c>
      <c r="BR1144" s="1414"/>
      <c r="BS1144" s="1419">
        <f>BS1137</f>
        <v>0</v>
      </c>
      <c r="BT1144" s="1419">
        <f>BT1137</f>
        <v>0</v>
      </c>
      <c r="BU1144" s="1414"/>
      <c r="BV1144" s="1419">
        <f>BV1137</f>
        <v>0</v>
      </c>
      <c r="BW1144" s="1419">
        <f>BW1137</f>
        <v>0</v>
      </c>
      <c r="BX1144" s="1414"/>
      <c r="BY1144" s="1419">
        <f>BY1137</f>
        <v>0</v>
      </c>
      <c r="BZ1144" s="1419">
        <f>BZ1137</f>
        <v>0</v>
      </c>
      <c r="CA1144" s="1414"/>
    </row>
    <row r="1145" s="1" customFormat="1" ht="19.5" customHeight="1">
      <c r="A1145" s="1694"/>
      <c r="B1145" s="1449"/>
      <c r="C1145" s="1450" t="s">
        <v>412</v>
      </c>
      <c r="D1145" s="1409"/>
      <c r="E1145" s="1409"/>
      <c r="F1145" s="1410"/>
      <c r="G1145" s="1412"/>
      <c r="H1145" s="1419">
        <f>SUM(H1139:H1143)</f>
        <v>0</v>
      </c>
      <c r="I1145" s="1419">
        <f>SUM(I1139:I1143)</f>
        <v>0</v>
      </c>
      <c r="J1145" s="1414"/>
      <c r="K1145" s="1419">
        <f>SUM(K1139:K1143)</f>
        <v>0</v>
      </c>
      <c r="L1145" s="1419">
        <f>SUM(L1139:L1143)</f>
        <v>0</v>
      </c>
      <c r="M1145" s="1414"/>
      <c r="N1145" s="1419">
        <f>SUM(N1139:N1143)</f>
        <v>0</v>
      </c>
      <c r="O1145" s="1419">
        <f>SUM(O1139:O1143)</f>
        <v>0</v>
      </c>
      <c r="P1145" s="1414"/>
      <c r="Q1145" s="1419">
        <f>SUM(Q1139:Q1143)</f>
        <v>0</v>
      </c>
      <c r="R1145" s="1419">
        <f>SUM(R1139:R1143)</f>
        <v>0</v>
      </c>
      <c r="S1145" s="1414"/>
      <c r="T1145" s="1419">
        <f>SUM(T1139:T1143)</f>
        <v>0</v>
      </c>
      <c r="U1145" s="1419">
        <f>SUM(U1139:U1143)</f>
        <v>0</v>
      </c>
      <c r="V1145" s="1414"/>
      <c r="W1145" s="1419">
        <f>SUM(W1139:W1143)</f>
        <v>0</v>
      </c>
      <c r="X1145" s="1419">
        <f>SUM(X1139:X1143)</f>
        <v>0</v>
      </c>
      <c r="Y1145" s="1414"/>
      <c r="Z1145" s="1419">
        <f>SUM(Z1139:Z1143)</f>
        <v>0</v>
      </c>
      <c r="AA1145" s="1419">
        <f>SUM(AA1139:AA1143)</f>
        <v>0</v>
      </c>
      <c r="AB1145" s="1414"/>
      <c r="AC1145" s="1419">
        <f>SUM(AC1139:AC1143)</f>
        <v>0</v>
      </c>
      <c r="AD1145" s="1419">
        <f>SUM(AD1139:AD1143)</f>
        <v>0</v>
      </c>
      <c r="AE1145" s="1414"/>
      <c r="AF1145" s="1419">
        <f>SUM(AF1139:AF1143)</f>
        <v>0</v>
      </c>
      <c r="AG1145" s="1419">
        <f>SUM(AG1139:AG1143)</f>
        <v>0</v>
      </c>
      <c r="AH1145" s="1414"/>
      <c r="AI1145" s="1419">
        <f>SUM(AI1139:AI1143)</f>
        <v>0</v>
      </c>
      <c r="AJ1145" s="1419">
        <f>SUM(AJ1139:AJ1143)</f>
        <v>0</v>
      </c>
      <c r="AK1145" s="1414"/>
      <c r="AL1145" s="1420">
        <f>SUM(AL1139:AL1143)</f>
        <v>0</v>
      </c>
      <c r="AM1145" s="1420">
        <f>SUM(AM1139:AM1143)</f>
        <v>0</v>
      </c>
      <c r="AN1145" s="1416"/>
      <c r="AO1145" s="1419">
        <f>SUM(AO1139:AO1143)</f>
        <v>0</v>
      </c>
      <c r="AP1145" s="1419">
        <f>SUM(AP1139:AP1143)</f>
        <v>0</v>
      </c>
      <c r="AQ1145" s="1414"/>
      <c r="AR1145" s="1419">
        <f>SUM(AR1139:AR1143)</f>
        <v>0</v>
      </c>
      <c r="AS1145" s="1419">
        <f>SUM(AS1139:AS1143)</f>
        <v>0</v>
      </c>
      <c r="AT1145" s="1414"/>
      <c r="AU1145" s="1419">
        <f>SUM(AU1139:AU1143)</f>
        <v>0</v>
      </c>
      <c r="AV1145" s="1419">
        <f>SUM(AV1139:AV1143)</f>
        <v>0</v>
      </c>
      <c r="AW1145" s="1414"/>
      <c r="AX1145" s="1419">
        <f>SUM(AX1139:AX1143)</f>
        <v>0</v>
      </c>
      <c r="AY1145" s="1419">
        <f>SUM(AY1139:AY1143)</f>
        <v>0</v>
      </c>
      <c r="AZ1145" s="1414"/>
      <c r="BA1145" s="1419">
        <f>SUM(BA1139:BA1143)</f>
        <v>0</v>
      </c>
      <c r="BB1145" s="1419">
        <f>SUM(BB1139:BB1143)</f>
        <v>0</v>
      </c>
      <c r="BC1145" s="1414"/>
      <c r="BD1145" s="1419">
        <f>SUM(BD1139:BD1143)</f>
        <v>0</v>
      </c>
      <c r="BE1145" s="1419">
        <f>SUM(BE1139:BE1143)</f>
        <v>0</v>
      </c>
      <c r="BF1145" s="1414"/>
      <c r="BG1145" s="1419">
        <f>SUM(BG1139:BG1143)</f>
        <v>0</v>
      </c>
      <c r="BH1145" s="1419">
        <f>SUM(BH1139:BH1143)</f>
        <v>0</v>
      </c>
      <c r="BI1145" s="1414"/>
      <c r="BJ1145" s="1419">
        <f>SUM(BJ1139:BJ1143)</f>
        <v>0</v>
      </c>
      <c r="BK1145" s="1419">
        <f>SUM(BK1139:BK1143)</f>
        <v>0</v>
      </c>
      <c r="BL1145" s="1414"/>
      <c r="BM1145" s="1419">
        <f>SUM(BM1139:BM1143)</f>
        <v>0</v>
      </c>
      <c r="BN1145" s="1419">
        <f>SUM(BN1139:BN1143)</f>
        <v>0</v>
      </c>
      <c r="BO1145" s="1414"/>
      <c r="BP1145" s="1419">
        <f>SUM(BP1139:BP1143)</f>
        <v>0</v>
      </c>
      <c r="BQ1145" s="1419">
        <f>SUM(BQ1139:BQ1143)</f>
        <v>0</v>
      </c>
      <c r="BR1145" s="1414"/>
      <c r="BS1145" s="1419">
        <f>SUM(BS1139:BS1143)</f>
        <v>0</v>
      </c>
      <c r="BT1145" s="1419">
        <f>SUM(BT1139:BT1143)</f>
        <v>0</v>
      </c>
      <c r="BU1145" s="1414"/>
      <c r="BV1145" s="1419">
        <f>SUM(BV1139:BV1143)</f>
        <v>0</v>
      </c>
      <c r="BW1145" s="1419">
        <f>SUM(BW1139:BW1143)</f>
        <v>0</v>
      </c>
      <c r="BX1145" s="1414"/>
      <c r="BY1145" s="1419">
        <f>SUM(BY1139:BY1143)</f>
        <v>0</v>
      </c>
      <c r="BZ1145" s="1419">
        <f>SUM(BZ1139:BZ1143)</f>
        <v>0</v>
      </c>
      <c r="CA1145" s="1414"/>
    </row>
    <row r="1146" s="1" customFormat="1" ht="20.25" customHeight="1">
      <c r="A1146" s="1695"/>
      <c r="B1146" s="1453"/>
      <c r="C1146" s="1454" t="s">
        <v>413</v>
      </c>
      <c r="D1146" s="1455"/>
      <c r="E1146" s="1599"/>
      <c r="F1146" s="1498"/>
      <c r="G1146" s="1412"/>
      <c r="H1146" s="1419" t="e">
        <f>(H1144-H1145)/H1144*100</f>
        <v>#DIV/0!</v>
      </c>
      <c r="I1146" s="1419" t="e">
        <f>(I1144-I1145)/I1144*100</f>
        <v>#DIV/0!</v>
      </c>
      <c r="J1146" s="1414"/>
      <c r="K1146" s="1419" t="e">
        <f>(K1144-K1145)/K1144*100</f>
        <v>#DIV/0!</v>
      </c>
      <c r="L1146" s="1419" t="e">
        <f>(L1144-L1145)/L1144*100</f>
        <v>#DIV/0!</v>
      </c>
      <c r="M1146" s="1414"/>
      <c r="N1146" s="1419" t="e">
        <f>(N1144-N1145)/N1144*100</f>
        <v>#DIV/0!</v>
      </c>
      <c r="O1146" s="1419" t="e">
        <f>(O1144-O1145)/O1144*100</f>
        <v>#DIV/0!</v>
      </c>
      <c r="P1146" s="1414"/>
      <c r="Q1146" s="1419" t="e">
        <f>(Q1144-Q1145)/Q1144*100</f>
        <v>#DIV/0!</v>
      </c>
      <c r="R1146" s="1419" t="e">
        <f>(R1144-R1145)/R1144*100</f>
        <v>#DIV/0!</v>
      </c>
      <c r="S1146" s="1414"/>
      <c r="T1146" s="1419" t="e">
        <f>(T1144-T1145)/T1144*100</f>
        <v>#DIV/0!</v>
      </c>
      <c r="U1146" s="1419" t="e">
        <f>(U1144-U1145)/U1144*100</f>
        <v>#DIV/0!</v>
      </c>
      <c r="V1146" s="1414"/>
      <c r="W1146" s="1419" t="e">
        <f>(W1144-W1145)/W1144*100</f>
        <v>#DIV/0!</v>
      </c>
      <c r="X1146" s="1419" t="e">
        <f>(X1144-X1145)/X1144*100</f>
        <v>#DIV/0!</v>
      </c>
      <c r="Y1146" s="1414"/>
      <c r="Z1146" s="1419" t="e">
        <f>(Z1144-Z1145)/Z1144*100</f>
        <v>#DIV/0!</v>
      </c>
      <c r="AA1146" s="1419" t="e">
        <f>(AA1144-AA1145)/AA1144*100</f>
        <v>#DIV/0!</v>
      </c>
      <c r="AB1146" s="1414"/>
      <c r="AC1146" s="1419" t="e">
        <f>(AC1144-AC1145)/AC1144*100</f>
        <v>#DIV/0!</v>
      </c>
      <c r="AD1146" s="1419" t="e">
        <f>(AD1144-AD1145)/AD1144*100</f>
        <v>#DIV/0!</v>
      </c>
      <c r="AE1146" s="1414"/>
      <c r="AF1146" s="1419" t="e">
        <f>(AF1144-AF1145)/AF1144*100</f>
        <v>#DIV/0!</v>
      </c>
      <c r="AG1146" s="1419" t="e">
        <f>(AG1144-AG1145)/AG1144*100</f>
        <v>#DIV/0!</v>
      </c>
      <c r="AH1146" s="1414"/>
      <c r="AI1146" s="1419" t="e">
        <f>(AI1144-AI1145)/AI1144*100</f>
        <v>#DIV/0!</v>
      </c>
      <c r="AJ1146" s="1419" t="e">
        <f>(AJ1144-AJ1145)/AJ1144*100</f>
        <v>#DIV/0!</v>
      </c>
      <c r="AK1146" s="1414"/>
      <c r="AL1146" s="1420" t="e">
        <f>(AL1144-AL1145)/AL1144*100</f>
        <v>#DIV/0!</v>
      </c>
      <c r="AM1146" s="1420" t="e">
        <f>(AM1144-AM1145)/AM1144*100</f>
        <v>#DIV/0!</v>
      </c>
      <c r="AN1146" s="1416"/>
      <c r="AO1146" s="1419" t="e">
        <f>(AO1144-AO1145)/AO1144*100</f>
        <v>#DIV/0!</v>
      </c>
      <c r="AP1146" s="1419" t="e">
        <f>(AP1144-AP1145)/AP1144*100</f>
        <v>#DIV/0!</v>
      </c>
      <c r="AQ1146" s="1414"/>
      <c r="AR1146" s="1419" t="e">
        <f>(AR1144-AR1145)/AR1144*100</f>
        <v>#DIV/0!</v>
      </c>
      <c r="AS1146" s="1419" t="e">
        <f>(AS1144-AS1145)/AS1144*100</f>
        <v>#DIV/0!</v>
      </c>
      <c r="AT1146" s="1414"/>
      <c r="AU1146" s="1419" t="e">
        <f>(AU1144-AU1145)/AU1144*100</f>
        <v>#DIV/0!</v>
      </c>
      <c r="AV1146" s="1419" t="e">
        <f>(AV1144-AV1145)/AV1144*100</f>
        <v>#DIV/0!</v>
      </c>
      <c r="AW1146" s="1414"/>
      <c r="AX1146" s="1419" t="e">
        <f>(AX1144-AX1145)/AX1144*100</f>
        <v>#DIV/0!</v>
      </c>
      <c r="AY1146" s="1419" t="e">
        <f>(AY1144-AY1145)/AY1144*100</f>
        <v>#DIV/0!</v>
      </c>
      <c r="AZ1146" s="1414"/>
      <c r="BA1146" s="1419" t="e">
        <f>(BA1144-BA1145)/BA1144*100</f>
        <v>#DIV/0!</v>
      </c>
      <c r="BB1146" s="1419" t="e">
        <f>(BB1144-BB1145)/BB1144*100</f>
        <v>#DIV/0!</v>
      </c>
      <c r="BC1146" s="1414"/>
      <c r="BD1146" s="1419" t="e">
        <f>(BD1144-BD1145)/BD1144*100</f>
        <v>#DIV/0!</v>
      </c>
      <c r="BE1146" s="1419" t="e">
        <f>(BE1144-BE1145)/BE1144*100</f>
        <v>#DIV/0!</v>
      </c>
      <c r="BF1146" s="1414"/>
      <c r="BG1146" s="1419" t="e">
        <f>(BG1144-BG1145)/BG1144*100</f>
        <v>#DIV/0!</v>
      </c>
      <c r="BH1146" s="1419" t="e">
        <f>(BH1144-BH1145)/BH1144*100</f>
        <v>#DIV/0!</v>
      </c>
      <c r="BI1146" s="1414"/>
      <c r="BJ1146" s="1419" t="e">
        <f>(BJ1144-BJ1145)/BJ1144*100</f>
        <v>#DIV/0!</v>
      </c>
      <c r="BK1146" s="1419" t="e">
        <f>(BK1144-BK1145)/BK1144*100</f>
        <v>#DIV/0!</v>
      </c>
      <c r="BL1146" s="1414"/>
      <c r="BM1146" s="1419" t="e">
        <f>(BM1144-BM1145)/BM1144*100</f>
        <v>#DIV/0!</v>
      </c>
      <c r="BN1146" s="1419" t="e">
        <f>(BN1144-BN1145)/BN1144*100</f>
        <v>#DIV/0!</v>
      </c>
      <c r="BO1146" s="1414"/>
      <c r="BP1146" s="1419" t="e">
        <f>(BP1144-BP1145)/BP1144*100</f>
        <v>#DIV/0!</v>
      </c>
      <c r="BQ1146" s="1419" t="e">
        <f>(BQ1144-BQ1145)/BQ1144*100</f>
        <v>#DIV/0!</v>
      </c>
      <c r="BR1146" s="1414"/>
      <c r="BS1146" s="1419" t="e">
        <f>(BS1144-BS1145)/BS1144*100</f>
        <v>#DIV/0!</v>
      </c>
      <c r="BT1146" s="1419" t="e">
        <f>(BT1144-BT1145)/BT1144*100</f>
        <v>#DIV/0!</v>
      </c>
      <c r="BU1146" s="1414"/>
      <c r="BV1146" s="1419" t="e">
        <f>(BV1144-BV1145)/BV1144*100</f>
        <v>#DIV/0!</v>
      </c>
      <c r="BW1146" s="1419" t="e">
        <f>(BW1144-BW1145)/BW1144*100</f>
        <v>#DIV/0!</v>
      </c>
      <c r="BX1146" s="1414"/>
      <c r="BY1146" s="1419" t="e">
        <f>(BY1144-BY1145)/BY1144*100</f>
        <v>#DIV/0!</v>
      </c>
      <c r="BZ1146" s="1419" t="e">
        <f>(BZ1144-BZ1145)/BZ1144*100</f>
        <v>#DIV/0!</v>
      </c>
      <c r="CA1146" s="1414"/>
    </row>
    <row r="1147" s="1387" customFormat="1" ht="18">
      <c r="A1147" s="1388">
        <v>35</v>
      </c>
      <c r="B1147" s="1389" t="s">
        <v>350</v>
      </c>
      <c r="C1147" s="1390"/>
      <c r="D1147" s="1465"/>
      <c r="E1147" s="1626"/>
      <c r="F1147" s="1656"/>
      <c r="G1147" s="1413"/>
      <c r="H1147" s="1419"/>
      <c r="I1147" s="1419"/>
      <c r="J1147" s="1419"/>
      <c r="K1147" s="1419"/>
      <c r="L1147" s="1419"/>
      <c r="M1147" s="1419"/>
      <c r="N1147" s="1419"/>
      <c r="O1147" s="1419"/>
      <c r="P1147" s="1419"/>
      <c r="Q1147" s="1419"/>
      <c r="R1147" s="1419"/>
      <c r="S1147" s="1419"/>
      <c r="T1147" s="1419"/>
      <c r="U1147" s="1419"/>
      <c r="V1147" s="1419"/>
      <c r="W1147" s="1419"/>
      <c r="X1147" s="1419"/>
      <c r="Y1147" s="1419"/>
      <c r="Z1147" s="1419"/>
      <c r="AA1147" s="1419"/>
      <c r="AB1147" s="1419"/>
      <c r="AC1147" s="1419"/>
      <c r="AD1147" s="1419"/>
      <c r="AE1147" s="1419"/>
      <c r="AF1147" s="1419"/>
      <c r="AG1147" s="1419"/>
      <c r="AH1147" s="1419"/>
      <c r="AI1147" s="1419"/>
      <c r="AJ1147" s="1419"/>
      <c r="AK1147" s="1419"/>
      <c r="AL1147" s="1420"/>
      <c r="AM1147" s="1420"/>
      <c r="AN1147" s="1420"/>
      <c r="AO1147" s="1419"/>
      <c r="AP1147" s="1419"/>
      <c r="AQ1147" s="1419"/>
      <c r="AR1147" s="1419"/>
      <c r="AS1147" s="1419"/>
      <c r="AT1147" s="1419"/>
      <c r="AU1147" s="1419"/>
      <c r="AV1147" s="1419"/>
      <c r="AW1147" s="1419"/>
      <c r="AX1147" s="1419"/>
      <c r="AY1147" s="1419"/>
      <c r="AZ1147" s="1419"/>
      <c r="BA1147" s="1419"/>
      <c r="BB1147" s="1419"/>
      <c r="BC1147" s="1419"/>
      <c r="BD1147" s="1419"/>
      <c r="BE1147" s="1419"/>
      <c r="BF1147" s="1419"/>
      <c r="BG1147" s="1419"/>
      <c r="BH1147" s="1419"/>
      <c r="BI1147" s="1419"/>
      <c r="BJ1147" s="1419"/>
      <c r="BK1147" s="1419"/>
      <c r="BL1147" s="1419"/>
      <c r="BM1147" s="1419"/>
      <c r="BN1147" s="1419"/>
      <c r="BO1147" s="1419"/>
      <c r="BP1147" s="1419"/>
      <c r="BQ1147" s="1419"/>
      <c r="BR1147" s="1419"/>
      <c r="BS1147" s="1419"/>
      <c r="BT1147" s="1419"/>
      <c r="BU1147" s="1419"/>
      <c r="BV1147" s="1419"/>
      <c r="BW1147" s="1419"/>
      <c r="BX1147" s="1419"/>
      <c r="BY1147" s="1419"/>
      <c r="BZ1147" s="1419"/>
      <c r="CA1147" s="1419"/>
    </row>
    <row r="1148" s="1" customFormat="1" ht="19.5" customHeight="1">
      <c r="A1148" s="1426"/>
      <c r="B1148" s="1398"/>
      <c r="C1148" s="1696" t="s">
        <v>535</v>
      </c>
      <c r="D1148" s="1542"/>
      <c r="E1148" s="1400"/>
      <c r="F1148" s="1542" t="s">
        <v>398</v>
      </c>
      <c r="G1148" s="1412">
        <v>10</v>
      </c>
      <c r="H1148" s="1419"/>
      <c r="I1148" s="1419"/>
      <c r="J1148" s="1414">
        <f>ROUND(SQRT(H1148^2+I1148^2)*1000/(1.73*H1149),0)</f>
        <v>0</v>
      </c>
      <c r="K1148" s="1419"/>
      <c r="L1148" s="1419"/>
      <c r="M1148" s="1414">
        <f>ROUND(SQRT(K1148^2+L1148^2)*1000/(1.73*K1149),0)</f>
        <v>0</v>
      </c>
      <c r="N1148" s="1419"/>
      <c r="O1148" s="1419"/>
      <c r="P1148" s="1414">
        <f>ROUND(SQRT(N1148^2+O1148^2)*1000/(1.73*N1149),0)</f>
        <v>0</v>
      </c>
      <c r="Q1148" s="1419"/>
      <c r="R1148" s="1419"/>
      <c r="S1148" s="1414">
        <f>ROUND(SQRT(Q1148^2+R1148^2)*1000/(1.73*Q1149),0)</f>
        <v>0</v>
      </c>
      <c r="T1148" s="1419"/>
      <c r="U1148" s="1419"/>
      <c r="V1148" s="1414">
        <f>ROUND(SQRT(T1148^2+U1148^2)*1000/(1.73*T1149),0)</f>
        <v>0</v>
      </c>
      <c r="W1148" s="1419"/>
      <c r="X1148" s="1419"/>
      <c r="Y1148" s="1414">
        <f>ROUND(SQRT(W1148^2+X1148^2)*1000/(1.73*W1149),0)</f>
        <v>0</v>
      </c>
      <c r="Z1148" s="1419"/>
      <c r="AA1148" s="1419"/>
      <c r="AB1148" s="1414">
        <f>ROUND(SQRT(Z1148^2+AA1148^2)*1000/(1.73*Z1149),0)</f>
        <v>0</v>
      </c>
      <c r="AC1148" s="1419"/>
      <c r="AD1148" s="1419"/>
      <c r="AE1148" s="1414">
        <f>ROUND(SQRT(AC1148^2+AD1148^2)*1000/(1.73*AC1149),0)</f>
        <v>0</v>
      </c>
      <c r="AF1148" s="1419"/>
      <c r="AG1148" s="1419"/>
      <c r="AH1148" s="1414">
        <f>ROUND(SQRT(AF1148^2+AG1148^2)*1000/(1.73*AF1149),0)</f>
        <v>0</v>
      </c>
      <c r="AI1148" s="1419"/>
      <c r="AJ1148" s="1419"/>
      <c r="AK1148" s="1414">
        <f>ROUND(SQRT(AI1148^2+AJ1148^2)*1000/(1.73*AI1149),0)</f>
        <v>0</v>
      </c>
      <c r="AL1148" s="1420"/>
      <c r="AM1148" s="1420"/>
      <c r="AN1148" s="1416">
        <f>ROUND(SQRT(AL1148^2+AM1148^2)*1000/(1.73*AL1149),0)</f>
        <v>0</v>
      </c>
      <c r="AO1148" s="1419"/>
      <c r="AP1148" s="1419"/>
      <c r="AQ1148" s="1414">
        <f>ROUND(SQRT(AO1148^2+AP1148^2)*1000/(1.73*AO1149),0)</f>
        <v>0</v>
      </c>
      <c r="AR1148" s="1419"/>
      <c r="AS1148" s="1419"/>
      <c r="AT1148" s="1414">
        <f>ROUND(SQRT(AR1148^2+AS1148^2)*1000/(1.73*AR1149),0)</f>
        <v>0</v>
      </c>
      <c r="AU1148" s="1419"/>
      <c r="AV1148" s="1419"/>
      <c r="AW1148" s="1414">
        <f>ROUND(SQRT(AU1148^2+AV1148^2)*1000/(1.73*AU1149),0)</f>
        <v>0</v>
      </c>
      <c r="AX1148" s="1419"/>
      <c r="AY1148" s="1419"/>
      <c r="AZ1148" s="1414">
        <f>ROUND(SQRT(AX1148^2+AY1148^2)*1000/(1.73*AX1149),0)</f>
        <v>0</v>
      </c>
      <c r="BA1148" s="1419"/>
      <c r="BB1148" s="1419"/>
      <c r="BC1148" s="1414">
        <f>ROUND(SQRT(BA1148^2+BB1148^2)*1000/(1.73*BA1149),0)</f>
        <v>0</v>
      </c>
      <c r="BD1148" s="1419"/>
      <c r="BE1148" s="1419"/>
      <c r="BF1148" s="1414">
        <f>ROUND(SQRT(BD1148^2+BE1148^2)*1000/(1.73*BD1149),0)</f>
        <v>0</v>
      </c>
      <c r="BG1148" s="1419"/>
      <c r="BH1148" s="1419"/>
      <c r="BI1148" s="1414">
        <f>ROUND(SQRT(BG1148^2+BH1148^2)*1000/(1.73*BG1149),0)</f>
        <v>0</v>
      </c>
      <c r="BJ1148" s="1419"/>
      <c r="BK1148" s="1419"/>
      <c r="BL1148" s="1414">
        <f>ROUND(SQRT(BJ1148^2+BK1148^2)*1000/(1.73*BJ1149),0)</f>
        <v>0</v>
      </c>
      <c r="BM1148" s="1419"/>
      <c r="BN1148" s="1419"/>
      <c r="BO1148" s="1414">
        <f>ROUND(SQRT(BM1148^2+BN1148^2)*1000/(1.73*BM1149),0)</f>
        <v>0</v>
      </c>
      <c r="BP1148" s="1419"/>
      <c r="BQ1148" s="1419"/>
      <c r="BR1148" s="1414">
        <f>ROUND(SQRT(BP1148^2+BQ1148^2)*1000/(1.73*BP1149),0)</f>
        <v>0</v>
      </c>
      <c r="BS1148" s="1419"/>
      <c r="BT1148" s="1419"/>
      <c r="BU1148" s="1414">
        <f>ROUND(SQRT(BS1148^2+BT1148^2)*1000/(1.73*BS1149),0)</f>
        <v>0</v>
      </c>
      <c r="BV1148" s="1419"/>
      <c r="BW1148" s="1419"/>
      <c r="BX1148" s="1414">
        <f>ROUND(SQRT(BV1148^2+BW1148^2)*1000/(1.73*BV1149),0)</f>
        <v>0</v>
      </c>
      <c r="BY1148" s="1419"/>
      <c r="BZ1148" s="1419"/>
      <c r="CA1148" s="1414">
        <f>ROUND(SQRT(BY1148^2+BZ1148^2)*1000/(1.73*BY1149),0)</f>
        <v>0</v>
      </c>
    </row>
    <row r="1149" s="1" customFormat="1" ht="19.199999999999999">
      <c r="A1149" s="1426"/>
      <c r="B1149" s="1398" t="s">
        <v>59</v>
      </c>
      <c r="C1149" s="1653" t="s">
        <v>404</v>
      </c>
      <c r="D1149" s="1410"/>
      <c r="E1149" s="1409"/>
      <c r="F1149" s="1410" t="s">
        <v>405</v>
      </c>
      <c r="G1149" s="1412">
        <v>10</v>
      </c>
      <c r="H1149" s="1525">
        <v>10.300000000000001</v>
      </c>
      <c r="I1149" s="1526"/>
      <c r="J1149" s="1527"/>
      <c r="K1149" s="1525">
        <v>10.300000000000001</v>
      </c>
      <c r="L1149" s="1526"/>
      <c r="M1149" s="1527"/>
      <c r="N1149" s="1525">
        <v>10.300000000000001</v>
      </c>
      <c r="O1149" s="1526"/>
      <c r="P1149" s="1527"/>
      <c r="Q1149" s="1525">
        <v>10.300000000000001</v>
      </c>
      <c r="R1149" s="1526"/>
      <c r="S1149" s="1527"/>
      <c r="T1149" s="1525">
        <v>10.300000000000001</v>
      </c>
      <c r="U1149" s="1526"/>
      <c r="V1149" s="1527"/>
      <c r="W1149" s="1525">
        <v>10.300000000000001</v>
      </c>
      <c r="X1149" s="1526"/>
      <c r="Y1149" s="1527"/>
      <c r="Z1149" s="1525">
        <v>10.300000000000001</v>
      </c>
      <c r="AA1149" s="1526"/>
      <c r="AB1149" s="1527"/>
      <c r="AC1149" s="1525">
        <v>10.300000000000001</v>
      </c>
      <c r="AD1149" s="1526"/>
      <c r="AE1149" s="1527"/>
      <c r="AF1149" s="1525">
        <v>10.300000000000001</v>
      </c>
      <c r="AG1149" s="1526"/>
      <c r="AH1149" s="1527"/>
      <c r="AI1149" s="1525">
        <v>10.300000000000001</v>
      </c>
      <c r="AJ1149" s="1526"/>
      <c r="AK1149" s="1527"/>
      <c r="AL1149" s="1528">
        <v>10.300000000000001</v>
      </c>
      <c r="AM1149" s="1529"/>
      <c r="AN1149" s="1530"/>
      <c r="AO1149" s="1525">
        <v>10.300000000000001</v>
      </c>
      <c r="AP1149" s="1526"/>
      <c r="AQ1149" s="1527"/>
      <c r="AR1149" s="1525">
        <v>10.300000000000001</v>
      </c>
      <c r="AS1149" s="1526"/>
      <c r="AT1149" s="1527"/>
      <c r="AU1149" s="1525">
        <v>10.300000000000001</v>
      </c>
      <c r="AV1149" s="1526"/>
      <c r="AW1149" s="1527"/>
      <c r="AX1149" s="1525">
        <v>10.300000000000001</v>
      </c>
      <c r="AY1149" s="1526"/>
      <c r="AZ1149" s="1527"/>
      <c r="BA1149" s="1525">
        <v>10.300000000000001</v>
      </c>
      <c r="BB1149" s="1526"/>
      <c r="BC1149" s="1527"/>
      <c r="BD1149" s="1525">
        <v>10.300000000000001</v>
      </c>
      <c r="BE1149" s="1526"/>
      <c r="BF1149" s="1527"/>
      <c r="BG1149" s="1525">
        <v>10.300000000000001</v>
      </c>
      <c r="BH1149" s="1526"/>
      <c r="BI1149" s="1527"/>
      <c r="BJ1149" s="1525">
        <v>10.300000000000001</v>
      </c>
      <c r="BK1149" s="1526"/>
      <c r="BL1149" s="1527"/>
      <c r="BM1149" s="1525">
        <v>10.300000000000001</v>
      </c>
      <c r="BN1149" s="1526"/>
      <c r="BO1149" s="1527"/>
      <c r="BP1149" s="1525">
        <v>10.300000000000001</v>
      </c>
      <c r="BQ1149" s="1526"/>
      <c r="BR1149" s="1527"/>
      <c r="BS1149" s="1525">
        <v>10.300000000000001</v>
      </c>
      <c r="BT1149" s="1526"/>
      <c r="BU1149" s="1527"/>
      <c r="BV1149" s="1525">
        <v>10.300000000000001</v>
      </c>
      <c r="BW1149" s="1526"/>
      <c r="BX1149" s="1527"/>
      <c r="BY1149" s="1525">
        <v>10.300000000000001</v>
      </c>
      <c r="BZ1149" s="1526"/>
      <c r="CA1149" s="1527"/>
    </row>
    <row r="1150" s="1" customFormat="1" ht="19.199999999999999">
      <c r="A1150" s="1426"/>
      <c r="B1150" s="1398" t="s">
        <v>402</v>
      </c>
      <c r="C1150" s="1629" t="s">
        <v>406</v>
      </c>
      <c r="D1150" s="1410"/>
      <c r="E1150" s="1409"/>
      <c r="F1150" s="1410"/>
      <c r="G1150" s="1412">
        <v>10</v>
      </c>
      <c r="H1150" s="1419"/>
      <c r="I1150" s="1419"/>
      <c r="J1150" s="1414">
        <f t="shared" ref="J1150:J1151" si="4693">ROUND(SQRT(H1150^2+I1150^2)*1000/(1.73*H1149),0)</f>
        <v>0</v>
      </c>
      <c r="K1150" s="1419"/>
      <c r="L1150" s="1419"/>
      <c r="M1150" s="1414">
        <f t="shared" ref="M1150:M1151" si="4694">ROUND(SQRT(K1150^2+L1150^2)*1000/(1.73*K1149),0)</f>
        <v>0</v>
      </c>
      <c r="N1150" s="1419"/>
      <c r="O1150" s="1419"/>
      <c r="P1150" s="1414">
        <f t="shared" ref="P1150:P1151" si="4695">ROUND(SQRT(N1150^2+O1150^2)*1000/(1.73*N1149),0)</f>
        <v>0</v>
      </c>
      <c r="Q1150" s="1419"/>
      <c r="R1150" s="1419"/>
      <c r="S1150" s="1414">
        <f t="shared" ref="S1150:S1151" si="4696">ROUND(SQRT(Q1150^2+R1150^2)*1000/(1.73*Q1149),0)</f>
        <v>0</v>
      </c>
      <c r="T1150" s="1419"/>
      <c r="U1150" s="1419"/>
      <c r="V1150" s="1414">
        <f t="shared" ref="V1150:V1151" si="4697">ROUND(SQRT(T1150^2+U1150^2)*1000/(1.73*T1149),0)</f>
        <v>0</v>
      </c>
      <c r="W1150" s="1419"/>
      <c r="X1150" s="1419"/>
      <c r="Y1150" s="1414">
        <f t="shared" ref="Y1150:Y1151" si="4698">ROUND(SQRT(W1150^2+X1150^2)*1000/(1.73*W1149),0)</f>
        <v>0</v>
      </c>
      <c r="Z1150" s="1419"/>
      <c r="AA1150" s="1419"/>
      <c r="AB1150" s="1414">
        <f t="shared" ref="AB1150:AB1151" si="4699">ROUND(SQRT(Z1150^2+AA1150^2)*1000/(1.73*Z1149),0)</f>
        <v>0</v>
      </c>
      <c r="AC1150" s="1419"/>
      <c r="AD1150" s="1419"/>
      <c r="AE1150" s="1414">
        <f t="shared" ref="AE1150:AE1151" si="4700">ROUND(SQRT(AC1150^2+AD1150^2)*1000/(1.73*AC1149),0)</f>
        <v>0</v>
      </c>
      <c r="AF1150" s="1419"/>
      <c r="AG1150" s="1419"/>
      <c r="AH1150" s="1414">
        <f t="shared" ref="AH1150:AH1151" si="4701">ROUND(SQRT(AF1150^2+AG1150^2)*1000/(1.73*AF1149),0)</f>
        <v>0</v>
      </c>
      <c r="AI1150" s="1419"/>
      <c r="AJ1150" s="1419"/>
      <c r="AK1150" s="1414">
        <f t="shared" ref="AK1150:AK1151" si="4702">ROUND(SQRT(AI1150^2+AJ1150^2)*1000/(1.73*AI1149),0)</f>
        <v>0</v>
      </c>
      <c r="AL1150" s="1420"/>
      <c r="AM1150" s="1420"/>
      <c r="AN1150" s="1416">
        <f t="shared" ref="AN1150:AN1151" si="4703">ROUND(SQRT(AL1150^2+AM1150^2)*1000/(1.73*AL1149),0)</f>
        <v>0</v>
      </c>
      <c r="AO1150" s="1419"/>
      <c r="AP1150" s="1419"/>
      <c r="AQ1150" s="1414">
        <f t="shared" ref="AQ1150:AQ1151" si="4704">ROUND(SQRT(AO1150^2+AP1150^2)*1000/(1.73*AO1149),0)</f>
        <v>0</v>
      </c>
      <c r="AR1150" s="1419"/>
      <c r="AS1150" s="1419"/>
      <c r="AT1150" s="1414">
        <f t="shared" ref="AT1150:AT1151" si="4705">ROUND(SQRT(AR1150^2+AS1150^2)*1000/(1.73*AR1149),0)</f>
        <v>0</v>
      </c>
      <c r="AU1150" s="1419"/>
      <c r="AV1150" s="1419"/>
      <c r="AW1150" s="1414">
        <f t="shared" ref="AW1150:AW1151" si="4706">ROUND(SQRT(AU1150^2+AV1150^2)*1000/(1.73*AU1149),0)</f>
        <v>0</v>
      </c>
      <c r="AX1150" s="1419"/>
      <c r="AY1150" s="1419"/>
      <c r="AZ1150" s="1414">
        <f t="shared" ref="AZ1150:AZ1151" si="4707">ROUND(SQRT(AX1150^2+AY1150^2)*1000/(1.73*AX1149),0)</f>
        <v>0</v>
      </c>
      <c r="BA1150" s="1419"/>
      <c r="BB1150" s="1419"/>
      <c r="BC1150" s="1414">
        <f t="shared" ref="BC1150:BC1151" si="4708">ROUND(SQRT(BA1150^2+BB1150^2)*1000/(1.73*BA1149),0)</f>
        <v>0</v>
      </c>
      <c r="BD1150" s="1419"/>
      <c r="BE1150" s="1419"/>
      <c r="BF1150" s="1414">
        <f t="shared" ref="BF1150:BF1151" si="4709">ROUND(SQRT(BD1150^2+BE1150^2)*1000/(1.73*BD1149),0)</f>
        <v>0</v>
      </c>
      <c r="BG1150" s="1419"/>
      <c r="BH1150" s="1419"/>
      <c r="BI1150" s="1414">
        <f t="shared" ref="BI1150:BI1151" si="4710">ROUND(SQRT(BG1150^2+BH1150^2)*1000/(1.73*BG1149),0)</f>
        <v>0</v>
      </c>
      <c r="BJ1150" s="1419"/>
      <c r="BK1150" s="1419"/>
      <c r="BL1150" s="1414">
        <f t="shared" ref="BL1150:BL1151" si="4711">ROUND(SQRT(BJ1150^2+BK1150^2)*1000/(1.73*BJ1149),0)</f>
        <v>0</v>
      </c>
      <c r="BM1150" s="1419"/>
      <c r="BN1150" s="1419"/>
      <c r="BO1150" s="1414">
        <f t="shared" ref="BO1150:BO1151" si="4712">ROUND(SQRT(BM1150^2+BN1150^2)*1000/(1.73*BM1149),0)</f>
        <v>0</v>
      </c>
      <c r="BP1150" s="1419"/>
      <c r="BQ1150" s="1419"/>
      <c r="BR1150" s="1414">
        <f t="shared" ref="BR1150:BR1151" si="4713">ROUND(SQRT(BP1150^2+BQ1150^2)*1000/(1.73*BP1149),0)</f>
        <v>0</v>
      </c>
      <c r="BS1150" s="1419"/>
      <c r="BT1150" s="1419"/>
      <c r="BU1150" s="1414">
        <f t="shared" ref="BU1150:BU1151" si="4714">ROUND(SQRT(BS1150^2+BT1150^2)*1000/(1.73*BS1149),0)</f>
        <v>0</v>
      </c>
      <c r="BV1150" s="1419"/>
      <c r="BW1150" s="1419"/>
      <c r="BX1150" s="1414">
        <f t="shared" ref="BX1150:BX1151" si="4715">ROUND(SQRT(BV1150^2+BW1150^2)*1000/(1.73*BV1149),0)</f>
        <v>0</v>
      </c>
      <c r="BY1150" s="1419"/>
      <c r="BZ1150" s="1419"/>
      <c r="CA1150" s="1414">
        <f t="shared" ref="CA1150:CA1151" si="4716">ROUND(SQRT(BY1150^2+BZ1150^2)*1000/(1.73*BY1149),0)</f>
        <v>0</v>
      </c>
    </row>
    <row r="1151" s="1" customFormat="1" ht="19.199999999999999">
      <c r="A1151" s="1426"/>
      <c r="B1151" s="1398"/>
      <c r="C1151" s="1629" t="s">
        <v>114</v>
      </c>
      <c r="D1151" s="1410"/>
      <c r="E1151" s="1409"/>
      <c r="F1151" s="1410"/>
      <c r="G1151" s="1412">
        <v>10</v>
      </c>
      <c r="H1151" s="1419"/>
      <c r="I1151" s="1419"/>
      <c r="J1151" s="1414" t="e">
        <f t="shared" si="4693"/>
        <v>#DIV/0!</v>
      </c>
      <c r="K1151" s="1419"/>
      <c r="L1151" s="1419"/>
      <c r="M1151" s="1414" t="e">
        <f t="shared" si="4694"/>
        <v>#DIV/0!</v>
      </c>
      <c r="N1151" s="1419"/>
      <c r="O1151" s="1419"/>
      <c r="P1151" s="1414" t="e">
        <f t="shared" si="4695"/>
        <v>#DIV/0!</v>
      </c>
      <c r="Q1151" s="1419"/>
      <c r="R1151" s="1419"/>
      <c r="S1151" s="1414" t="e">
        <f t="shared" si="4696"/>
        <v>#DIV/0!</v>
      </c>
      <c r="T1151" s="1419"/>
      <c r="U1151" s="1419"/>
      <c r="V1151" s="1414" t="e">
        <f t="shared" si="4697"/>
        <v>#DIV/0!</v>
      </c>
      <c r="W1151" s="1419"/>
      <c r="X1151" s="1419"/>
      <c r="Y1151" s="1414" t="e">
        <f t="shared" si="4698"/>
        <v>#DIV/0!</v>
      </c>
      <c r="Z1151" s="1419"/>
      <c r="AA1151" s="1419"/>
      <c r="AB1151" s="1414" t="e">
        <f t="shared" si="4699"/>
        <v>#DIV/0!</v>
      </c>
      <c r="AC1151" s="1419"/>
      <c r="AD1151" s="1419"/>
      <c r="AE1151" s="1414" t="e">
        <f t="shared" si="4700"/>
        <v>#DIV/0!</v>
      </c>
      <c r="AF1151" s="1419"/>
      <c r="AG1151" s="1419"/>
      <c r="AH1151" s="1414" t="e">
        <f t="shared" si="4701"/>
        <v>#DIV/0!</v>
      </c>
      <c r="AI1151" s="1419"/>
      <c r="AJ1151" s="1419"/>
      <c r="AK1151" s="1414" t="e">
        <f t="shared" si="4702"/>
        <v>#DIV/0!</v>
      </c>
      <c r="AL1151" s="1420"/>
      <c r="AM1151" s="1420"/>
      <c r="AN1151" s="1416" t="e">
        <f t="shared" si="4703"/>
        <v>#DIV/0!</v>
      </c>
      <c r="AO1151" s="1419"/>
      <c r="AP1151" s="1419"/>
      <c r="AQ1151" s="1414" t="e">
        <f t="shared" si="4704"/>
        <v>#DIV/0!</v>
      </c>
      <c r="AR1151" s="1419"/>
      <c r="AS1151" s="1419"/>
      <c r="AT1151" s="1414" t="e">
        <f t="shared" si="4705"/>
        <v>#DIV/0!</v>
      </c>
      <c r="AU1151" s="1419"/>
      <c r="AV1151" s="1419"/>
      <c r="AW1151" s="1414" t="e">
        <f t="shared" si="4706"/>
        <v>#DIV/0!</v>
      </c>
      <c r="AX1151" s="1419"/>
      <c r="AY1151" s="1419"/>
      <c r="AZ1151" s="1414" t="e">
        <f t="shared" si="4707"/>
        <v>#DIV/0!</v>
      </c>
      <c r="BA1151" s="1419"/>
      <c r="BB1151" s="1419"/>
      <c r="BC1151" s="1414" t="e">
        <f t="shared" si="4708"/>
        <v>#DIV/0!</v>
      </c>
      <c r="BD1151" s="1419"/>
      <c r="BE1151" s="1419"/>
      <c r="BF1151" s="1414" t="e">
        <f t="shared" si="4709"/>
        <v>#DIV/0!</v>
      </c>
      <c r="BG1151" s="1419"/>
      <c r="BH1151" s="1419"/>
      <c r="BI1151" s="1414" t="e">
        <f t="shared" si="4710"/>
        <v>#DIV/0!</v>
      </c>
      <c r="BJ1151" s="1419"/>
      <c r="BK1151" s="1419"/>
      <c r="BL1151" s="1414" t="e">
        <f t="shared" si="4711"/>
        <v>#DIV/0!</v>
      </c>
      <c r="BM1151" s="1419"/>
      <c r="BN1151" s="1419"/>
      <c r="BO1151" s="1414" t="e">
        <f t="shared" si="4712"/>
        <v>#DIV/0!</v>
      </c>
      <c r="BP1151" s="1419"/>
      <c r="BQ1151" s="1419"/>
      <c r="BR1151" s="1414" t="e">
        <f t="shared" si="4713"/>
        <v>#DIV/0!</v>
      </c>
      <c r="BS1151" s="1419"/>
      <c r="BT1151" s="1419"/>
      <c r="BU1151" s="1414" t="e">
        <f t="shared" si="4714"/>
        <v>#DIV/0!</v>
      </c>
      <c r="BV1151" s="1419"/>
      <c r="BW1151" s="1419"/>
      <c r="BX1151" s="1414" t="e">
        <f t="shared" si="4715"/>
        <v>#DIV/0!</v>
      </c>
      <c r="BY1151" s="1419"/>
      <c r="BZ1151" s="1419"/>
      <c r="CA1151" s="1414" t="e">
        <f t="shared" si="4716"/>
        <v>#DIV/0!</v>
      </c>
    </row>
    <row r="1152" s="1" customFormat="1" ht="19.199999999999999">
      <c r="A1152" s="1689"/>
      <c r="B1152" s="1398"/>
      <c r="C1152" s="1629" t="s">
        <v>66</v>
      </c>
      <c r="D1152" s="1410"/>
      <c r="E1152" s="1409"/>
      <c r="F1152" s="1410"/>
      <c r="G1152" s="1412">
        <v>10</v>
      </c>
      <c r="H1152" s="1419"/>
      <c r="I1152" s="1419"/>
      <c r="J1152" s="1414">
        <f>ROUND(SQRT(H1152^2+I1152^2)*1000/(1.73*H1149),0)</f>
        <v>0</v>
      </c>
      <c r="K1152" s="1419"/>
      <c r="L1152" s="1419"/>
      <c r="M1152" s="1414">
        <f>ROUND(SQRT(K1152^2+L1152^2)*1000/(1.73*K1149),0)</f>
        <v>0</v>
      </c>
      <c r="N1152" s="1419"/>
      <c r="O1152" s="1419"/>
      <c r="P1152" s="1414">
        <f>ROUND(SQRT(N1152^2+O1152^2)*1000/(1.73*N1149),0)</f>
        <v>0</v>
      </c>
      <c r="Q1152" s="1419"/>
      <c r="R1152" s="1419"/>
      <c r="S1152" s="1414">
        <f>ROUND(SQRT(Q1152^2+R1152^2)*1000/(1.73*Q1149),0)</f>
        <v>0</v>
      </c>
      <c r="T1152" s="1419"/>
      <c r="U1152" s="1419"/>
      <c r="V1152" s="1414">
        <f>ROUND(SQRT(T1152^2+U1152^2)*1000/(1.73*T1149),0)</f>
        <v>0</v>
      </c>
      <c r="W1152" s="1419"/>
      <c r="X1152" s="1419"/>
      <c r="Y1152" s="1414">
        <f>ROUND(SQRT(W1152^2+X1152^2)*1000/(1.73*W1149),0)</f>
        <v>0</v>
      </c>
      <c r="Z1152" s="1419"/>
      <c r="AA1152" s="1419"/>
      <c r="AB1152" s="1414">
        <f>ROUND(SQRT(Z1152^2+AA1152^2)*1000/(1.73*Z1149),0)</f>
        <v>0</v>
      </c>
      <c r="AC1152" s="1419"/>
      <c r="AD1152" s="1419"/>
      <c r="AE1152" s="1414">
        <f>ROUND(SQRT(AC1152^2+AD1152^2)*1000/(1.73*AC1149),0)</f>
        <v>0</v>
      </c>
      <c r="AF1152" s="1419"/>
      <c r="AG1152" s="1419"/>
      <c r="AH1152" s="1414">
        <f>ROUND(SQRT(AF1152^2+AG1152^2)*1000/(1.73*AF1149),0)</f>
        <v>0</v>
      </c>
      <c r="AI1152" s="1419"/>
      <c r="AJ1152" s="1419"/>
      <c r="AK1152" s="1414">
        <f>ROUND(SQRT(AI1152^2+AJ1152^2)*1000/(1.73*AI1149),0)</f>
        <v>0</v>
      </c>
      <c r="AL1152" s="1420"/>
      <c r="AM1152" s="1420"/>
      <c r="AN1152" s="1416">
        <f>ROUND(SQRT(AL1152^2+AM1152^2)*1000/(1.73*AL1149),0)</f>
        <v>0</v>
      </c>
      <c r="AO1152" s="1419"/>
      <c r="AP1152" s="1419"/>
      <c r="AQ1152" s="1414">
        <f>ROUND(SQRT(AO1152^2+AP1152^2)*1000/(1.73*AO1149),0)</f>
        <v>0</v>
      </c>
      <c r="AR1152" s="1419"/>
      <c r="AS1152" s="1419"/>
      <c r="AT1152" s="1414">
        <f>ROUND(SQRT(AR1152^2+AS1152^2)*1000/(1.73*AR1149),0)</f>
        <v>0</v>
      </c>
      <c r="AU1152" s="1419"/>
      <c r="AV1152" s="1419"/>
      <c r="AW1152" s="1414">
        <f>ROUND(SQRT(AU1152^2+AV1152^2)*1000/(1.73*AU1149),0)</f>
        <v>0</v>
      </c>
      <c r="AX1152" s="1419"/>
      <c r="AY1152" s="1419"/>
      <c r="AZ1152" s="1414">
        <f>ROUND(SQRT(AX1152^2+AY1152^2)*1000/(1.73*AX1149),0)</f>
        <v>0</v>
      </c>
      <c r="BA1152" s="1419"/>
      <c r="BB1152" s="1419"/>
      <c r="BC1152" s="1414">
        <f>ROUND(SQRT(BA1152^2+BB1152^2)*1000/(1.73*BA1149),0)</f>
        <v>0</v>
      </c>
      <c r="BD1152" s="1419"/>
      <c r="BE1152" s="1419"/>
      <c r="BF1152" s="1414">
        <f>ROUND(SQRT(BD1152^2+BE1152^2)*1000/(1.73*BD1149),0)</f>
        <v>0</v>
      </c>
      <c r="BG1152" s="1419"/>
      <c r="BH1152" s="1419"/>
      <c r="BI1152" s="1414">
        <f>ROUND(SQRT(BG1152^2+BH1152^2)*1000/(1.73*BG1149),0)</f>
        <v>0</v>
      </c>
      <c r="BJ1152" s="1419"/>
      <c r="BK1152" s="1419"/>
      <c r="BL1152" s="1414">
        <f>ROUND(SQRT(BJ1152^2+BK1152^2)*1000/(1.73*BJ1149),0)</f>
        <v>0</v>
      </c>
      <c r="BM1152" s="1419"/>
      <c r="BN1152" s="1419"/>
      <c r="BO1152" s="1414">
        <f>ROUND(SQRT(BM1152^2+BN1152^2)*1000/(1.73*BM1149),0)</f>
        <v>0</v>
      </c>
      <c r="BP1152" s="1419"/>
      <c r="BQ1152" s="1419"/>
      <c r="BR1152" s="1414">
        <f>ROUND(SQRT(BP1152^2+BQ1152^2)*1000/(1.73*BP1149),0)</f>
        <v>0</v>
      </c>
      <c r="BS1152" s="1419"/>
      <c r="BT1152" s="1419"/>
      <c r="BU1152" s="1414">
        <f>ROUND(SQRT(BS1152^2+BT1152^2)*1000/(1.73*BS1149),0)</f>
        <v>0</v>
      </c>
      <c r="BV1152" s="1419"/>
      <c r="BW1152" s="1419"/>
      <c r="BX1152" s="1414">
        <f>ROUND(SQRT(BV1152^2+BW1152^2)*1000/(1.73*BV1149),0)</f>
        <v>0</v>
      </c>
      <c r="BY1152" s="1419"/>
      <c r="BZ1152" s="1419"/>
      <c r="CA1152" s="1414">
        <f>ROUND(SQRT(BY1152^2+BZ1152^2)*1000/(1.73*BY1149),0)</f>
        <v>0</v>
      </c>
    </row>
    <row r="1153" s="1" customFormat="1" ht="19.199999999999999">
      <c r="A1153" s="1689"/>
      <c r="B1153" s="1398"/>
      <c r="C1153" s="1666" t="s">
        <v>128</v>
      </c>
      <c r="D1153" s="1410"/>
      <c r="E1153" s="1409"/>
      <c r="F1153" s="1410"/>
      <c r="G1153" s="1412">
        <v>10</v>
      </c>
      <c r="H1153" s="1419"/>
      <c r="I1153" s="1419"/>
      <c r="J1153" s="1414">
        <f>ROUND(SQRT(H1153^2+I1153^2)*1000/(1.73*H1149),0)</f>
        <v>0</v>
      </c>
      <c r="K1153" s="1419"/>
      <c r="L1153" s="1419"/>
      <c r="M1153" s="1414">
        <f>ROUND(SQRT(K1153^2+L1153^2)*1000/(1.73*K1149),0)</f>
        <v>0</v>
      </c>
      <c r="N1153" s="1419"/>
      <c r="O1153" s="1419"/>
      <c r="P1153" s="1414">
        <f>ROUND(SQRT(N1153^2+O1153^2)*1000/(1.73*N1149),0)</f>
        <v>0</v>
      </c>
      <c r="Q1153" s="1419"/>
      <c r="R1153" s="1419"/>
      <c r="S1153" s="1414">
        <f>ROUND(SQRT(Q1153^2+R1153^2)*1000/(1.73*Q1149),0)</f>
        <v>0</v>
      </c>
      <c r="T1153" s="1419"/>
      <c r="U1153" s="1419"/>
      <c r="V1153" s="1414">
        <f>ROUND(SQRT(T1153^2+U1153^2)*1000/(1.73*T1149),0)</f>
        <v>0</v>
      </c>
      <c r="W1153" s="1419"/>
      <c r="X1153" s="1419"/>
      <c r="Y1153" s="1414">
        <f>ROUND(SQRT(W1153^2+X1153^2)*1000/(1.73*W1149),0)</f>
        <v>0</v>
      </c>
      <c r="Z1153" s="1419"/>
      <c r="AA1153" s="1419"/>
      <c r="AB1153" s="1414">
        <f>ROUND(SQRT(Z1153^2+AA1153^2)*1000/(1.73*Z1149),0)</f>
        <v>0</v>
      </c>
      <c r="AC1153" s="1419"/>
      <c r="AD1153" s="1419"/>
      <c r="AE1153" s="1414">
        <f>ROUND(SQRT(AC1153^2+AD1153^2)*1000/(1.73*AC1149),0)</f>
        <v>0</v>
      </c>
      <c r="AF1153" s="1419"/>
      <c r="AG1153" s="1419"/>
      <c r="AH1153" s="1414">
        <f>ROUND(SQRT(AF1153^2+AG1153^2)*1000/(1.73*AF1149),0)</f>
        <v>0</v>
      </c>
      <c r="AI1153" s="1419"/>
      <c r="AJ1153" s="1419"/>
      <c r="AK1153" s="1414">
        <f>ROUND(SQRT(AI1153^2+AJ1153^2)*1000/(1.73*AI1149),0)</f>
        <v>0</v>
      </c>
      <c r="AL1153" s="1420"/>
      <c r="AM1153" s="1420"/>
      <c r="AN1153" s="1416">
        <f>ROUND(SQRT(AL1153^2+AM1153^2)*1000/(1.73*AL1149),0)</f>
        <v>0</v>
      </c>
      <c r="AO1153" s="1419"/>
      <c r="AP1153" s="1419"/>
      <c r="AQ1153" s="1414">
        <f>ROUND(SQRT(AO1153^2+AP1153^2)*1000/(1.73*AO1149),0)</f>
        <v>0</v>
      </c>
      <c r="AR1153" s="1419"/>
      <c r="AS1153" s="1419"/>
      <c r="AT1153" s="1414">
        <f>ROUND(SQRT(AR1153^2+AS1153^2)*1000/(1.73*AR1149),0)</f>
        <v>0</v>
      </c>
      <c r="AU1153" s="1419"/>
      <c r="AV1153" s="1419"/>
      <c r="AW1153" s="1414">
        <f>ROUND(SQRT(AU1153^2+AV1153^2)*1000/(1.73*AU1149),0)</f>
        <v>0</v>
      </c>
      <c r="AX1153" s="1419"/>
      <c r="AY1153" s="1419"/>
      <c r="AZ1153" s="1414">
        <f>ROUND(SQRT(AX1153^2+AY1153^2)*1000/(1.73*AX1149),0)</f>
        <v>0</v>
      </c>
      <c r="BA1153" s="1419"/>
      <c r="BB1153" s="1419"/>
      <c r="BC1153" s="1414">
        <f>ROUND(SQRT(BA1153^2+BB1153^2)*1000/(1.73*BA1149),0)</f>
        <v>0</v>
      </c>
      <c r="BD1153" s="1419"/>
      <c r="BE1153" s="1419"/>
      <c r="BF1153" s="1414">
        <f>ROUND(SQRT(BD1153^2+BE1153^2)*1000/(1.73*BD1149),0)</f>
        <v>0</v>
      </c>
      <c r="BG1153" s="1419"/>
      <c r="BH1153" s="1419"/>
      <c r="BI1153" s="1414">
        <f>ROUND(SQRT(BG1153^2+BH1153^2)*1000/(1.73*BG1149),0)</f>
        <v>0</v>
      </c>
      <c r="BJ1153" s="1419"/>
      <c r="BK1153" s="1419"/>
      <c r="BL1153" s="1414">
        <f>ROUND(SQRT(BJ1153^2+BK1153^2)*1000/(1.73*BJ1149),0)</f>
        <v>0</v>
      </c>
      <c r="BM1153" s="1419"/>
      <c r="BN1153" s="1419"/>
      <c r="BO1153" s="1414">
        <f>ROUND(SQRT(BM1153^2+BN1153^2)*1000/(1.73*BM1149),0)</f>
        <v>0</v>
      </c>
      <c r="BP1153" s="1419"/>
      <c r="BQ1153" s="1419"/>
      <c r="BR1153" s="1414">
        <f>ROUND(SQRT(BP1153^2+BQ1153^2)*1000/(1.73*BP1149),0)</f>
        <v>0</v>
      </c>
      <c r="BS1153" s="1419"/>
      <c r="BT1153" s="1419"/>
      <c r="BU1153" s="1414">
        <f>ROUND(SQRT(BS1153^2+BT1153^2)*1000/(1.73*BS1149),0)</f>
        <v>0</v>
      </c>
      <c r="BV1153" s="1419"/>
      <c r="BW1153" s="1419"/>
      <c r="BX1153" s="1414">
        <f>ROUND(SQRT(BV1153^2+BW1153^2)*1000/(1.73*BV1149),0)</f>
        <v>0</v>
      </c>
      <c r="BY1153" s="1419"/>
      <c r="BZ1153" s="1419"/>
      <c r="CA1153" s="1414">
        <f>ROUND(SQRT(BY1153^2+BZ1153^2)*1000/(1.73*BY1149),0)</f>
        <v>0</v>
      </c>
    </row>
    <row r="1154" s="1" customFormat="1" ht="18">
      <c r="A1154" s="1690"/>
      <c r="B1154" s="1691"/>
      <c r="C1154" s="1692" t="s">
        <v>68</v>
      </c>
      <c r="D1154" s="1517"/>
      <c r="E1154" s="1543"/>
      <c r="F1154" s="1517"/>
      <c r="G1154" s="1412">
        <v>10</v>
      </c>
      <c r="H1154" s="1419"/>
      <c r="I1154" s="1419"/>
      <c r="J1154" s="1414">
        <f>ROUND(SQRT(H1154^2+I1154^2)*1000/(1.73*H1149),0)</f>
        <v>0</v>
      </c>
      <c r="K1154" s="1419"/>
      <c r="L1154" s="1419"/>
      <c r="M1154" s="1414">
        <f>ROUND(SQRT(K1154^2+L1154^2)*1000/(1.73*K1149),0)</f>
        <v>0</v>
      </c>
      <c r="N1154" s="1419"/>
      <c r="O1154" s="1419"/>
      <c r="P1154" s="1414">
        <f>ROUND(SQRT(N1154^2+O1154^2)*1000/(1.73*N1149),0)</f>
        <v>0</v>
      </c>
      <c r="Q1154" s="1419"/>
      <c r="R1154" s="1419"/>
      <c r="S1154" s="1414">
        <f>ROUND(SQRT(Q1154^2+R1154^2)*1000/(1.73*Q1149),0)</f>
        <v>0</v>
      </c>
      <c r="T1154" s="1419"/>
      <c r="U1154" s="1419"/>
      <c r="V1154" s="1414">
        <f>ROUND(SQRT(T1154^2+U1154^2)*1000/(1.73*T1149),0)</f>
        <v>0</v>
      </c>
      <c r="W1154" s="1419"/>
      <c r="X1154" s="1419"/>
      <c r="Y1154" s="1414">
        <f>ROUND(SQRT(W1154^2+X1154^2)*1000/(1.73*W1149),0)</f>
        <v>0</v>
      </c>
      <c r="Z1154" s="1419"/>
      <c r="AA1154" s="1419"/>
      <c r="AB1154" s="1414">
        <f>ROUND(SQRT(Z1154^2+AA1154^2)*1000/(1.73*Z1149),0)</f>
        <v>0</v>
      </c>
      <c r="AC1154" s="1419"/>
      <c r="AD1154" s="1419"/>
      <c r="AE1154" s="1414">
        <f>ROUND(SQRT(AC1154^2+AD1154^2)*1000/(1.73*AC1149),0)</f>
        <v>0</v>
      </c>
      <c r="AF1154" s="1419"/>
      <c r="AG1154" s="1419"/>
      <c r="AH1154" s="1414">
        <f>ROUND(SQRT(AF1154^2+AG1154^2)*1000/(1.73*AF1149),0)</f>
        <v>0</v>
      </c>
      <c r="AI1154" s="1419"/>
      <c r="AJ1154" s="1419"/>
      <c r="AK1154" s="1414">
        <f>ROUND(SQRT(AI1154^2+AJ1154^2)*1000/(1.73*AI1149),0)</f>
        <v>0</v>
      </c>
      <c r="AL1154" s="1420"/>
      <c r="AM1154" s="1420"/>
      <c r="AN1154" s="1416">
        <f>ROUND(SQRT(AL1154^2+AM1154^2)*1000/(1.73*AL1149),0)</f>
        <v>0</v>
      </c>
      <c r="AO1154" s="1419"/>
      <c r="AP1154" s="1419"/>
      <c r="AQ1154" s="1414">
        <f>ROUND(SQRT(AO1154^2+AP1154^2)*1000/(1.73*AO1149),0)</f>
        <v>0</v>
      </c>
      <c r="AR1154" s="1419"/>
      <c r="AS1154" s="1419"/>
      <c r="AT1154" s="1414">
        <f>ROUND(SQRT(AR1154^2+AS1154^2)*1000/(1.73*AR1149),0)</f>
        <v>0</v>
      </c>
      <c r="AU1154" s="1419"/>
      <c r="AV1154" s="1419"/>
      <c r="AW1154" s="1414">
        <f>ROUND(SQRT(AU1154^2+AV1154^2)*1000/(1.73*AU1149),0)</f>
        <v>0</v>
      </c>
      <c r="AX1154" s="1419"/>
      <c r="AY1154" s="1419"/>
      <c r="AZ1154" s="1414">
        <f>ROUND(SQRT(AX1154^2+AY1154^2)*1000/(1.73*AX1149),0)</f>
        <v>0</v>
      </c>
      <c r="BA1154" s="1419"/>
      <c r="BB1154" s="1419"/>
      <c r="BC1154" s="1414">
        <f>ROUND(SQRT(BA1154^2+BB1154^2)*1000/(1.73*BA1149),0)</f>
        <v>0</v>
      </c>
      <c r="BD1154" s="1419"/>
      <c r="BE1154" s="1419"/>
      <c r="BF1154" s="1414">
        <f>ROUND(SQRT(BD1154^2+BE1154^2)*1000/(1.73*BD1149),0)</f>
        <v>0</v>
      </c>
      <c r="BG1154" s="1419"/>
      <c r="BH1154" s="1419"/>
      <c r="BI1154" s="1414">
        <f>ROUND(SQRT(BG1154^2+BH1154^2)*1000/(1.73*BG1149),0)</f>
        <v>0</v>
      </c>
      <c r="BJ1154" s="1419"/>
      <c r="BK1154" s="1419"/>
      <c r="BL1154" s="1414">
        <f>ROUND(SQRT(BJ1154^2+BK1154^2)*1000/(1.73*BJ1149),0)</f>
        <v>0</v>
      </c>
      <c r="BM1154" s="1419"/>
      <c r="BN1154" s="1419"/>
      <c r="BO1154" s="1414">
        <f>ROUND(SQRT(BM1154^2+BN1154^2)*1000/(1.73*BM1149),0)</f>
        <v>0</v>
      </c>
      <c r="BP1154" s="1419"/>
      <c r="BQ1154" s="1419"/>
      <c r="BR1154" s="1414">
        <f>ROUND(SQRT(BP1154^2+BQ1154^2)*1000/(1.73*BP1149),0)</f>
        <v>0</v>
      </c>
      <c r="BS1154" s="1419"/>
      <c r="BT1154" s="1419"/>
      <c r="BU1154" s="1414">
        <f>ROUND(SQRT(BS1154^2+BT1154^2)*1000/(1.73*BS1149),0)</f>
        <v>0</v>
      </c>
      <c r="BV1154" s="1419"/>
      <c r="BW1154" s="1419"/>
      <c r="BX1154" s="1414">
        <f>ROUND(SQRT(BV1154^2+BW1154^2)*1000/(1.73*BV1149),0)</f>
        <v>0</v>
      </c>
      <c r="BY1154" s="1419"/>
      <c r="BZ1154" s="1419"/>
      <c r="CA1154" s="1414">
        <f>ROUND(SQRT(BY1154^2+BZ1154^2)*1000/(1.73*BY1149),0)</f>
        <v>0</v>
      </c>
    </row>
    <row r="1155" s="1" customFormat="1" ht="19.5" customHeight="1">
      <c r="A1155" s="1693"/>
      <c r="B1155" s="1438" t="s">
        <v>444</v>
      </c>
      <c r="C1155" s="1439" t="s">
        <v>411</v>
      </c>
      <c r="D1155" s="1440"/>
      <c r="E1155" s="1440"/>
      <c r="F1155" s="1441"/>
      <c r="G1155" s="1412"/>
      <c r="H1155" s="1419">
        <f>H1148</f>
        <v>0</v>
      </c>
      <c r="I1155" s="1419">
        <f>I1148</f>
        <v>0</v>
      </c>
      <c r="J1155" s="1414"/>
      <c r="K1155" s="1419">
        <f>K1148</f>
        <v>0</v>
      </c>
      <c r="L1155" s="1419">
        <f>L1148</f>
        <v>0</v>
      </c>
      <c r="M1155" s="1414"/>
      <c r="N1155" s="1419">
        <f>N1148</f>
        <v>0</v>
      </c>
      <c r="O1155" s="1419">
        <f>O1148</f>
        <v>0</v>
      </c>
      <c r="P1155" s="1414"/>
      <c r="Q1155" s="1419">
        <f>Q1148</f>
        <v>0</v>
      </c>
      <c r="R1155" s="1419">
        <f>R1148</f>
        <v>0</v>
      </c>
      <c r="S1155" s="1414"/>
      <c r="T1155" s="1419">
        <f>T1148</f>
        <v>0</v>
      </c>
      <c r="U1155" s="1419">
        <f>U1148</f>
        <v>0</v>
      </c>
      <c r="V1155" s="1414"/>
      <c r="W1155" s="1419">
        <f>W1148</f>
        <v>0</v>
      </c>
      <c r="X1155" s="1419">
        <f>X1148</f>
        <v>0</v>
      </c>
      <c r="Y1155" s="1414"/>
      <c r="Z1155" s="1419">
        <f>Z1148</f>
        <v>0</v>
      </c>
      <c r="AA1155" s="1419">
        <f>AA1148</f>
        <v>0</v>
      </c>
      <c r="AB1155" s="1414"/>
      <c r="AC1155" s="1419">
        <f>AC1148</f>
        <v>0</v>
      </c>
      <c r="AD1155" s="1419">
        <f>AD1148</f>
        <v>0</v>
      </c>
      <c r="AE1155" s="1414"/>
      <c r="AF1155" s="1419">
        <f>AF1148</f>
        <v>0</v>
      </c>
      <c r="AG1155" s="1419">
        <f>AG1148</f>
        <v>0</v>
      </c>
      <c r="AH1155" s="1414"/>
      <c r="AI1155" s="1419">
        <f>AI1148</f>
        <v>0</v>
      </c>
      <c r="AJ1155" s="1419">
        <f>AJ1148</f>
        <v>0</v>
      </c>
      <c r="AK1155" s="1414"/>
      <c r="AL1155" s="1420">
        <f>AL1148</f>
        <v>0</v>
      </c>
      <c r="AM1155" s="1420">
        <f>AM1148</f>
        <v>0</v>
      </c>
      <c r="AN1155" s="1416"/>
      <c r="AO1155" s="1419">
        <f>AO1148</f>
        <v>0</v>
      </c>
      <c r="AP1155" s="1419">
        <f>AP1148</f>
        <v>0</v>
      </c>
      <c r="AQ1155" s="1414"/>
      <c r="AR1155" s="1419">
        <f>AR1148</f>
        <v>0</v>
      </c>
      <c r="AS1155" s="1419">
        <f>AS1148</f>
        <v>0</v>
      </c>
      <c r="AT1155" s="1414"/>
      <c r="AU1155" s="1419">
        <f>AU1148</f>
        <v>0</v>
      </c>
      <c r="AV1155" s="1419">
        <f>AV1148</f>
        <v>0</v>
      </c>
      <c r="AW1155" s="1414"/>
      <c r="AX1155" s="1419">
        <f>AX1148</f>
        <v>0</v>
      </c>
      <c r="AY1155" s="1419">
        <f>AY1148</f>
        <v>0</v>
      </c>
      <c r="AZ1155" s="1414"/>
      <c r="BA1155" s="1419">
        <f>BA1148</f>
        <v>0</v>
      </c>
      <c r="BB1155" s="1419">
        <f>BB1148</f>
        <v>0</v>
      </c>
      <c r="BC1155" s="1414"/>
      <c r="BD1155" s="1419">
        <f>BD1148</f>
        <v>0</v>
      </c>
      <c r="BE1155" s="1419">
        <f>BE1148</f>
        <v>0</v>
      </c>
      <c r="BF1155" s="1414"/>
      <c r="BG1155" s="1419">
        <f>BG1148</f>
        <v>0</v>
      </c>
      <c r="BH1155" s="1419">
        <f>BH1148</f>
        <v>0</v>
      </c>
      <c r="BI1155" s="1414"/>
      <c r="BJ1155" s="1419">
        <f>BJ1148</f>
        <v>0</v>
      </c>
      <c r="BK1155" s="1419">
        <f>BK1148</f>
        <v>0</v>
      </c>
      <c r="BL1155" s="1414"/>
      <c r="BM1155" s="1419">
        <f>BM1148</f>
        <v>0</v>
      </c>
      <c r="BN1155" s="1419">
        <f>BN1148</f>
        <v>0</v>
      </c>
      <c r="BO1155" s="1414"/>
      <c r="BP1155" s="1419">
        <f>BP1148</f>
        <v>0</v>
      </c>
      <c r="BQ1155" s="1419">
        <f>BQ1148</f>
        <v>0</v>
      </c>
      <c r="BR1155" s="1414"/>
      <c r="BS1155" s="1419">
        <f>BS1148</f>
        <v>0</v>
      </c>
      <c r="BT1155" s="1419">
        <f>BT1148</f>
        <v>0</v>
      </c>
      <c r="BU1155" s="1414"/>
      <c r="BV1155" s="1419">
        <f>BV1148</f>
        <v>0</v>
      </c>
      <c r="BW1155" s="1419">
        <f>BW1148</f>
        <v>0</v>
      </c>
      <c r="BX1155" s="1414"/>
      <c r="BY1155" s="1419">
        <f>BY1148</f>
        <v>0</v>
      </c>
      <c r="BZ1155" s="1419">
        <f>BZ1148</f>
        <v>0</v>
      </c>
      <c r="CA1155" s="1414"/>
    </row>
    <row r="1156" s="1" customFormat="1" ht="19.5" customHeight="1">
      <c r="A1156" s="1694"/>
      <c r="B1156" s="1449"/>
      <c r="C1156" s="1450" t="s">
        <v>412</v>
      </c>
      <c r="D1156" s="1409"/>
      <c r="E1156" s="1409"/>
      <c r="F1156" s="1410"/>
      <c r="G1156" s="1412"/>
      <c r="H1156" s="1419">
        <f>SUM(H1150:H1154)</f>
        <v>0</v>
      </c>
      <c r="I1156" s="1419">
        <f>SUM(I1150:I1154)</f>
        <v>0</v>
      </c>
      <c r="J1156" s="1414"/>
      <c r="K1156" s="1419">
        <f>SUM(K1150:K1154)</f>
        <v>0</v>
      </c>
      <c r="L1156" s="1419">
        <f>SUM(L1150:L1154)</f>
        <v>0</v>
      </c>
      <c r="M1156" s="1414"/>
      <c r="N1156" s="1419">
        <f>SUM(N1150:N1154)</f>
        <v>0</v>
      </c>
      <c r="O1156" s="1419">
        <f>SUM(O1150:O1154)</f>
        <v>0</v>
      </c>
      <c r="P1156" s="1414"/>
      <c r="Q1156" s="1419">
        <f>SUM(Q1150:Q1154)</f>
        <v>0</v>
      </c>
      <c r="R1156" s="1419">
        <f>SUM(R1150:R1154)</f>
        <v>0</v>
      </c>
      <c r="S1156" s="1414"/>
      <c r="T1156" s="1419">
        <f>SUM(T1150:T1154)</f>
        <v>0</v>
      </c>
      <c r="U1156" s="1419">
        <f>SUM(U1150:U1154)</f>
        <v>0</v>
      </c>
      <c r="V1156" s="1414"/>
      <c r="W1156" s="1419">
        <f>SUM(W1150:W1154)</f>
        <v>0</v>
      </c>
      <c r="X1156" s="1419">
        <f>SUM(X1150:X1154)</f>
        <v>0</v>
      </c>
      <c r="Y1156" s="1414"/>
      <c r="Z1156" s="1419">
        <f>SUM(Z1150:Z1154)</f>
        <v>0</v>
      </c>
      <c r="AA1156" s="1419">
        <f>SUM(AA1150:AA1154)</f>
        <v>0</v>
      </c>
      <c r="AB1156" s="1414"/>
      <c r="AC1156" s="1419">
        <f>SUM(AC1150:AC1154)</f>
        <v>0</v>
      </c>
      <c r="AD1156" s="1419">
        <f>SUM(AD1150:AD1154)</f>
        <v>0</v>
      </c>
      <c r="AE1156" s="1414"/>
      <c r="AF1156" s="1419">
        <f>SUM(AF1150:AF1154)</f>
        <v>0</v>
      </c>
      <c r="AG1156" s="1419">
        <f>SUM(AG1150:AG1154)</f>
        <v>0</v>
      </c>
      <c r="AH1156" s="1414"/>
      <c r="AI1156" s="1419">
        <f>SUM(AI1150:AI1154)</f>
        <v>0</v>
      </c>
      <c r="AJ1156" s="1419">
        <f>SUM(AJ1150:AJ1154)</f>
        <v>0</v>
      </c>
      <c r="AK1156" s="1414"/>
      <c r="AL1156" s="1420">
        <f>SUM(AL1150:AL1154)</f>
        <v>0</v>
      </c>
      <c r="AM1156" s="1420">
        <f>SUM(AM1150:AM1154)</f>
        <v>0</v>
      </c>
      <c r="AN1156" s="1416"/>
      <c r="AO1156" s="1419">
        <f>SUM(AO1150:AO1154)</f>
        <v>0</v>
      </c>
      <c r="AP1156" s="1419">
        <f>SUM(AP1150:AP1154)</f>
        <v>0</v>
      </c>
      <c r="AQ1156" s="1414"/>
      <c r="AR1156" s="1419">
        <f>SUM(AR1150:AR1154)</f>
        <v>0</v>
      </c>
      <c r="AS1156" s="1419">
        <f>SUM(AS1150:AS1154)</f>
        <v>0</v>
      </c>
      <c r="AT1156" s="1414"/>
      <c r="AU1156" s="1419">
        <f>SUM(AU1150:AU1154)</f>
        <v>0</v>
      </c>
      <c r="AV1156" s="1419">
        <f>SUM(AV1150:AV1154)</f>
        <v>0</v>
      </c>
      <c r="AW1156" s="1414"/>
      <c r="AX1156" s="1419">
        <f>SUM(AX1150:AX1154)</f>
        <v>0</v>
      </c>
      <c r="AY1156" s="1419">
        <f>SUM(AY1150:AY1154)</f>
        <v>0</v>
      </c>
      <c r="AZ1156" s="1414"/>
      <c r="BA1156" s="1419">
        <f>SUM(BA1150:BA1154)</f>
        <v>0</v>
      </c>
      <c r="BB1156" s="1419">
        <f>SUM(BB1150:BB1154)</f>
        <v>0</v>
      </c>
      <c r="BC1156" s="1414"/>
      <c r="BD1156" s="1419">
        <f>SUM(BD1150:BD1154)</f>
        <v>0</v>
      </c>
      <c r="BE1156" s="1419">
        <f>SUM(BE1150:BE1154)</f>
        <v>0</v>
      </c>
      <c r="BF1156" s="1414"/>
      <c r="BG1156" s="1419">
        <f>SUM(BG1150:BG1154)</f>
        <v>0</v>
      </c>
      <c r="BH1156" s="1419">
        <f>SUM(BH1150:BH1154)</f>
        <v>0</v>
      </c>
      <c r="BI1156" s="1414"/>
      <c r="BJ1156" s="1419">
        <f>SUM(BJ1150:BJ1154)</f>
        <v>0</v>
      </c>
      <c r="BK1156" s="1419">
        <f>SUM(BK1150:BK1154)</f>
        <v>0</v>
      </c>
      <c r="BL1156" s="1414"/>
      <c r="BM1156" s="1419">
        <f>SUM(BM1150:BM1154)</f>
        <v>0</v>
      </c>
      <c r="BN1156" s="1419">
        <f>SUM(BN1150:BN1154)</f>
        <v>0</v>
      </c>
      <c r="BO1156" s="1414"/>
      <c r="BP1156" s="1419">
        <f>SUM(BP1150:BP1154)</f>
        <v>0</v>
      </c>
      <c r="BQ1156" s="1419">
        <f>SUM(BQ1150:BQ1154)</f>
        <v>0</v>
      </c>
      <c r="BR1156" s="1414"/>
      <c r="BS1156" s="1419">
        <f>SUM(BS1150:BS1154)</f>
        <v>0</v>
      </c>
      <c r="BT1156" s="1419">
        <f>SUM(BT1150:BT1154)</f>
        <v>0</v>
      </c>
      <c r="BU1156" s="1414"/>
      <c r="BV1156" s="1419">
        <f>SUM(BV1150:BV1154)</f>
        <v>0</v>
      </c>
      <c r="BW1156" s="1419">
        <f>SUM(BW1150:BW1154)</f>
        <v>0</v>
      </c>
      <c r="BX1156" s="1414"/>
      <c r="BY1156" s="1419">
        <f>SUM(BY1150:BY1154)</f>
        <v>0</v>
      </c>
      <c r="BZ1156" s="1419">
        <f>SUM(BZ1150:BZ1154)</f>
        <v>0</v>
      </c>
      <c r="CA1156" s="1414"/>
    </row>
    <row r="1157" s="1" customFormat="1" ht="20.25" customHeight="1">
      <c r="A1157" s="1695"/>
      <c r="B1157" s="1453"/>
      <c r="C1157" s="1454" t="s">
        <v>413</v>
      </c>
      <c r="D1157" s="1455"/>
      <c r="E1157" s="1599"/>
      <c r="F1157" s="1498"/>
      <c r="G1157" s="1412"/>
      <c r="H1157" s="1419" t="e">
        <f>(H1155-H1156)/H1155*100</f>
        <v>#DIV/0!</v>
      </c>
      <c r="I1157" s="1419" t="e">
        <f>(I1155-I1156)/I1155*100</f>
        <v>#DIV/0!</v>
      </c>
      <c r="J1157" s="1414"/>
      <c r="K1157" s="1419" t="e">
        <f>(K1155-K1156)/K1155*100</f>
        <v>#DIV/0!</v>
      </c>
      <c r="L1157" s="1419" t="e">
        <f>(L1155-L1156)/L1155*100</f>
        <v>#DIV/0!</v>
      </c>
      <c r="M1157" s="1414"/>
      <c r="N1157" s="1419" t="e">
        <f>(N1155-N1156)/N1155*100</f>
        <v>#DIV/0!</v>
      </c>
      <c r="O1157" s="1419" t="e">
        <f>(O1155-O1156)/O1155*100</f>
        <v>#DIV/0!</v>
      </c>
      <c r="P1157" s="1414"/>
      <c r="Q1157" s="1419" t="e">
        <f>(Q1155-Q1156)/Q1155*100</f>
        <v>#DIV/0!</v>
      </c>
      <c r="R1157" s="1419" t="e">
        <f>(R1155-R1156)/R1155*100</f>
        <v>#DIV/0!</v>
      </c>
      <c r="S1157" s="1414"/>
      <c r="T1157" s="1419" t="e">
        <f>(T1155-T1156)/T1155*100</f>
        <v>#DIV/0!</v>
      </c>
      <c r="U1157" s="1419" t="e">
        <f>(U1155-U1156)/U1155*100</f>
        <v>#DIV/0!</v>
      </c>
      <c r="V1157" s="1414"/>
      <c r="W1157" s="1419" t="e">
        <f>(W1155-W1156)/W1155*100</f>
        <v>#DIV/0!</v>
      </c>
      <c r="X1157" s="1419" t="e">
        <f>(X1155-X1156)/X1155*100</f>
        <v>#DIV/0!</v>
      </c>
      <c r="Y1157" s="1414"/>
      <c r="Z1157" s="1419" t="e">
        <f>(Z1155-Z1156)/Z1155*100</f>
        <v>#DIV/0!</v>
      </c>
      <c r="AA1157" s="1419" t="e">
        <f>(AA1155-AA1156)/AA1155*100</f>
        <v>#DIV/0!</v>
      </c>
      <c r="AB1157" s="1414"/>
      <c r="AC1157" s="1419" t="e">
        <f>(AC1155-AC1156)/AC1155*100</f>
        <v>#DIV/0!</v>
      </c>
      <c r="AD1157" s="1419" t="e">
        <f>(AD1155-AD1156)/AD1155*100</f>
        <v>#DIV/0!</v>
      </c>
      <c r="AE1157" s="1414"/>
      <c r="AF1157" s="1419" t="e">
        <f>(AF1155-AF1156)/AF1155*100</f>
        <v>#DIV/0!</v>
      </c>
      <c r="AG1157" s="1419" t="e">
        <f>(AG1155-AG1156)/AG1155*100</f>
        <v>#DIV/0!</v>
      </c>
      <c r="AH1157" s="1414"/>
      <c r="AI1157" s="1419" t="e">
        <f>(AI1155-AI1156)/AI1155*100</f>
        <v>#DIV/0!</v>
      </c>
      <c r="AJ1157" s="1419" t="e">
        <f>(AJ1155-AJ1156)/AJ1155*100</f>
        <v>#DIV/0!</v>
      </c>
      <c r="AK1157" s="1414"/>
      <c r="AL1157" s="1420" t="e">
        <f>(AL1155-AL1156)/AL1155*100</f>
        <v>#DIV/0!</v>
      </c>
      <c r="AM1157" s="1420" t="e">
        <f>(AM1155-AM1156)/AM1155*100</f>
        <v>#DIV/0!</v>
      </c>
      <c r="AN1157" s="1416"/>
      <c r="AO1157" s="1419" t="e">
        <f>(AO1155-AO1156)/AO1155*100</f>
        <v>#DIV/0!</v>
      </c>
      <c r="AP1157" s="1419" t="e">
        <f>(AP1155-AP1156)/AP1155*100</f>
        <v>#DIV/0!</v>
      </c>
      <c r="AQ1157" s="1414"/>
      <c r="AR1157" s="1419" t="e">
        <f>(AR1155-AR1156)/AR1155*100</f>
        <v>#DIV/0!</v>
      </c>
      <c r="AS1157" s="1419" t="e">
        <f>(AS1155-AS1156)/AS1155*100</f>
        <v>#DIV/0!</v>
      </c>
      <c r="AT1157" s="1414"/>
      <c r="AU1157" s="1419" t="e">
        <f>(AU1155-AU1156)/AU1155*100</f>
        <v>#DIV/0!</v>
      </c>
      <c r="AV1157" s="1419" t="e">
        <f>(AV1155-AV1156)/AV1155*100</f>
        <v>#DIV/0!</v>
      </c>
      <c r="AW1157" s="1414"/>
      <c r="AX1157" s="1419" t="e">
        <f>(AX1155-AX1156)/AX1155*100</f>
        <v>#DIV/0!</v>
      </c>
      <c r="AY1157" s="1419" t="e">
        <f>(AY1155-AY1156)/AY1155*100</f>
        <v>#DIV/0!</v>
      </c>
      <c r="AZ1157" s="1414"/>
      <c r="BA1157" s="1419" t="e">
        <f>(BA1155-BA1156)/BA1155*100</f>
        <v>#DIV/0!</v>
      </c>
      <c r="BB1157" s="1419" t="e">
        <f>(BB1155-BB1156)/BB1155*100</f>
        <v>#DIV/0!</v>
      </c>
      <c r="BC1157" s="1414"/>
      <c r="BD1157" s="1419" t="e">
        <f>(BD1155-BD1156)/BD1155*100</f>
        <v>#DIV/0!</v>
      </c>
      <c r="BE1157" s="1419" t="e">
        <f>(BE1155-BE1156)/BE1155*100</f>
        <v>#DIV/0!</v>
      </c>
      <c r="BF1157" s="1414"/>
      <c r="BG1157" s="1419" t="e">
        <f>(BG1155-BG1156)/BG1155*100</f>
        <v>#DIV/0!</v>
      </c>
      <c r="BH1157" s="1419" t="e">
        <f>(BH1155-BH1156)/BH1155*100</f>
        <v>#DIV/0!</v>
      </c>
      <c r="BI1157" s="1414"/>
      <c r="BJ1157" s="1419" t="e">
        <f>(BJ1155-BJ1156)/BJ1155*100</f>
        <v>#DIV/0!</v>
      </c>
      <c r="BK1157" s="1419" t="e">
        <f>(BK1155-BK1156)/BK1155*100</f>
        <v>#DIV/0!</v>
      </c>
      <c r="BL1157" s="1414"/>
      <c r="BM1157" s="1419" t="e">
        <f>(BM1155-BM1156)/BM1155*100</f>
        <v>#DIV/0!</v>
      </c>
      <c r="BN1157" s="1419" t="e">
        <f>(BN1155-BN1156)/BN1155*100</f>
        <v>#DIV/0!</v>
      </c>
      <c r="BO1157" s="1414"/>
      <c r="BP1157" s="1419" t="e">
        <f>(BP1155-BP1156)/BP1155*100</f>
        <v>#DIV/0!</v>
      </c>
      <c r="BQ1157" s="1419" t="e">
        <f>(BQ1155-BQ1156)/BQ1155*100</f>
        <v>#DIV/0!</v>
      </c>
      <c r="BR1157" s="1414"/>
      <c r="BS1157" s="1419" t="e">
        <f>(BS1155-BS1156)/BS1155*100</f>
        <v>#DIV/0!</v>
      </c>
      <c r="BT1157" s="1419" t="e">
        <f>(BT1155-BT1156)/BT1155*100</f>
        <v>#DIV/0!</v>
      </c>
      <c r="BU1157" s="1414"/>
      <c r="BV1157" s="1419" t="e">
        <f>(BV1155-BV1156)/BV1155*100</f>
        <v>#DIV/0!</v>
      </c>
      <c r="BW1157" s="1419" t="e">
        <f>(BW1155-BW1156)/BW1155*100</f>
        <v>#DIV/0!</v>
      </c>
      <c r="BX1157" s="1414"/>
      <c r="BY1157" s="1419" t="e">
        <f>(BY1155-BY1156)/BY1155*100</f>
        <v>#DIV/0!</v>
      </c>
      <c r="BZ1157" s="1419" t="e">
        <f>(BZ1155-BZ1156)/BZ1155*100</f>
        <v>#DIV/0!</v>
      </c>
      <c r="CA1157" s="1414"/>
    </row>
    <row r="1158" s="1387" customFormat="1" ht="18">
      <c r="A1158" s="1388">
        <v>36</v>
      </c>
      <c r="B1158" s="1389" t="s">
        <v>353</v>
      </c>
      <c r="C1158" s="1390"/>
      <c r="D1158" s="1465"/>
      <c r="E1158" s="1626"/>
      <c r="F1158" s="1656"/>
      <c r="G1158" s="1413"/>
      <c r="H1158" s="1419"/>
      <c r="I1158" s="1419"/>
      <c r="J1158" s="1419"/>
      <c r="K1158" s="1419"/>
      <c r="L1158" s="1419"/>
      <c r="M1158" s="1419"/>
      <c r="N1158" s="1419"/>
      <c r="O1158" s="1419"/>
      <c r="P1158" s="1419"/>
      <c r="Q1158" s="1419"/>
      <c r="R1158" s="1419"/>
      <c r="S1158" s="1419"/>
      <c r="T1158" s="1419"/>
      <c r="U1158" s="1419"/>
      <c r="V1158" s="1419"/>
      <c r="W1158" s="1419"/>
      <c r="X1158" s="1419"/>
      <c r="Y1158" s="1419"/>
      <c r="Z1158" s="1419"/>
      <c r="AA1158" s="1419"/>
      <c r="AB1158" s="1419"/>
      <c r="AC1158" s="1419"/>
      <c r="AD1158" s="1419"/>
      <c r="AE1158" s="1419"/>
      <c r="AF1158" s="1419"/>
      <c r="AG1158" s="1419"/>
      <c r="AH1158" s="1419"/>
      <c r="AI1158" s="1419"/>
      <c r="AJ1158" s="1419"/>
      <c r="AK1158" s="1419"/>
      <c r="AL1158" s="1420"/>
      <c r="AM1158" s="1420"/>
      <c r="AN1158" s="1420"/>
      <c r="AO1158" s="1419"/>
      <c r="AP1158" s="1419"/>
      <c r="AQ1158" s="1419"/>
      <c r="AR1158" s="1419"/>
      <c r="AS1158" s="1419"/>
      <c r="AT1158" s="1419"/>
      <c r="AU1158" s="1419"/>
      <c r="AV1158" s="1419"/>
      <c r="AW1158" s="1419"/>
      <c r="AX1158" s="1419"/>
      <c r="AY1158" s="1419"/>
      <c r="AZ1158" s="1419"/>
      <c r="BA1158" s="1419"/>
      <c r="BB1158" s="1419"/>
      <c r="BC1158" s="1419"/>
      <c r="BD1158" s="1419"/>
      <c r="BE1158" s="1419"/>
      <c r="BF1158" s="1419"/>
      <c r="BG1158" s="1419"/>
      <c r="BH1158" s="1419"/>
      <c r="BI1158" s="1419"/>
      <c r="BJ1158" s="1419"/>
      <c r="BK1158" s="1419"/>
      <c r="BL1158" s="1419"/>
      <c r="BM1158" s="1419"/>
      <c r="BN1158" s="1419"/>
      <c r="BO1158" s="1419"/>
      <c r="BP1158" s="1419"/>
      <c r="BQ1158" s="1419"/>
      <c r="BR1158" s="1419"/>
      <c r="BS1158" s="1419"/>
      <c r="BT1158" s="1419"/>
      <c r="BU1158" s="1419"/>
      <c r="BV1158" s="1419"/>
      <c r="BW1158" s="1419"/>
      <c r="BX1158" s="1419"/>
      <c r="BY1158" s="1419"/>
      <c r="BZ1158" s="1419"/>
      <c r="CA1158" s="1419"/>
    </row>
    <row r="1159" s="1" customFormat="1" ht="19.5" customHeight="1">
      <c r="A1159" s="1426"/>
      <c r="B1159" s="1398"/>
      <c r="C1159" s="1696" t="s">
        <v>354</v>
      </c>
      <c r="D1159" s="1542"/>
      <c r="E1159" s="1409"/>
      <c r="F1159" s="1542" t="s">
        <v>398</v>
      </c>
      <c r="G1159" s="1412">
        <v>10</v>
      </c>
      <c r="H1159" s="1503">
        <v>0</v>
      </c>
      <c r="I1159" s="1503">
        <v>0</v>
      </c>
      <c r="J1159" s="1414">
        <f>ROUND(SQRT(H1159^2+I1159^2)*1000/(1.73*H1160),0)</f>
        <v>0</v>
      </c>
      <c r="K1159" s="1503">
        <v>0</v>
      </c>
      <c r="L1159" s="1503">
        <f>K1115*0.554</f>
        <v>0.14675806250000001</v>
      </c>
      <c r="M1159" s="1414">
        <f>ROUND(SQRT(K1159^2+L1159^2)*1000/(1.73*K1160),0)</f>
        <v>8</v>
      </c>
      <c r="N1159" s="1503">
        <v>0</v>
      </c>
      <c r="O1159" s="1531">
        <f>N1159*0.554</f>
        <v>0</v>
      </c>
      <c r="P1159" s="1414">
        <f>ROUND(SQRT(N1159^2+O1159^2)*1000/(1.73*N1160),0)</f>
        <v>0</v>
      </c>
      <c r="Q1159" s="1503">
        <v>0</v>
      </c>
      <c r="R1159" s="1531">
        <f>Q1159*0.554</f>
        <v>0</v>
      </c>
      <c r="S1159" s="1414">
        <f>ROUND(SQRT(Q1159^2+R1159^2)*1000/(1.73*Q1160),0)</f>
        <v>0</v>
      </c>
      <c r="T1159" s="1503">
        <v>0</v>
      </c>
      <c r="U1159" s="1531">
        <f>T1159*0.554</f>
        <v>0</v>
      </c>
      <c r="V1159" s="1414">
        <f>ROUND(SQRT(T1159^2+U1159^2)*1000/(1.73*T1160),0)</f>
        <v>0</v>
      </c>
      <c r="W1159" s="1503">
        <v>0</v>
      </c>
      <c r="X1159" s="1531">
        <f>W1159*0.554</f>
        <v>0</v>
      </c>
      <c r="Y1159" s="1414">
        <f>ROUND(SQRT(W1159^2+X1159^2)*1000/(1.73*W1160),0)</f>
        <v>0</v>
      </c>
      <c r="Z1159" s="1503">
        <v>0</v>
      </c>
      <c r="AA1159" s="1531">
        <f>Z1159*0.554</f>
        <v>0</v>
      </c>
      <c r="AB1159" s="1414">
        <f>ROUND(SQRT(Z1159^2+AA1159^2)*1000/(1.73*Z1160),0)</f>
        <v>0</v>
      </c>
      <c r="AC1159" s="1503">
        <v>0</v>
      </c>
      <c r="AD1159" s="1531">
        <f>AC1159*0.554</f>
        <v>0</v>
      </c>
      <c r="AE1159" s="1414">
        <f>ROUND(SQRT(AC1159^2+AD1159^2)*1000/(1.73*AC1160),0)</f>
        <v>0</v>
      </c>
      <c r="AF1159" s="1503">
        <v>0</v>
      </c>
      <c r="AG1159" s="1531">
        <f>AF1159*0.554</f>
        <v>0</v>
      </c>
      <c r="AH1159" s="1414">
        <f>ROUND(SQRT(AF1159^2+AG1159^2)*1000/(1.73*AF1160),0)</f>
        <v>0</v>
      </c>
      <c r="AI1159" s="1503">
        <v>0</v>
      </c>
      <c r="AJ1159" s="1503">
        <f>AI1115*0.554</f>
        <v>0</v>
      </c>
      <c r="AK1159" s="1414">
        <f>ROUND(SQRT(AI1159^2+AJ1159^2)*1000/(1.73*AI1160),0)</f>
        <v>0</v>
      </c>
      <c r="AL1159" s="1504">
        <v>0</v>
      </c>
      <c r="AM1159" s="1534">
        <f>AL1159*0.554</f>
        <v>0</v>
      </c>
      <c r="AN1159" s="1416">
        <f>ROUND(SQRT(AL1159^2+AM1159^2)*1000/(1.73*AL1160),0)</f>
        <v>0</v>
      </c>
      <c r="AO1159" s="1503">
        <v>0</v>
      </c>
      <c r="AP1159" s="1531">
        <f>AO1159*0.554</f>
        <v>0</v>
      </c>
      <c r="AQ1159" s="1414">
        <f>ROUND(SQRT(AO1159^2+AP1159^2)*1000/(1.73*AO1160),0)</f>
        <v>0</v>
      </c>
      <c r="AR1159" s="1503">
        <v>0</v>
      </c>
      <c r="AS1159" s="1531">
        <f>AR1159*0.554</f>
        <v>0</v>
      </c>
      <c r="AT1159" s="1414">
        <f>ROUND(SQRT(AR1159^2+AS1159^2)*1000/(1.73*AR1160),0)</f>
        <v>0</v>
      </c>
      <c r="AU1159" s="1503">
        <v>0</v>
      </c>
      <c r="AV1159" s="1531">
        <f>AU1159*0.554</f>
        <v>0</v>
      </c>
      <c r="AW1159" s="1414">
        <f>ROUND(SQRT(AU1159^2+AV1159^2)*1000/(1.73*AU1160),0)</f>
        <v>0</v>
      </c>
      <c r="AX1159" s="1503">
        <v>0</v>
      </c>
      <c r="AY1159" s="1531">
        <f>AX1159*0.554</f>
        <v>0</v>
      </c>
      <c r="AZ1159" s="1414">
        <f>ROUND(SQRT(AX1159^2+AY1159^2)*1000/(1.73*AX1160),0)</f>
        <v>0</v>
      </c>
      <c r="BA1159" s="1503">
        <v>0</v>
      </c>
      <c r="BB1159" s="1531">
        <f>BA1159*0.554</f>
        <v>0</v>
      </c>
      <c r="BC1159" s="1414">
        <f>ROUND(SQRT(BA1159^2+BB1159^2)*1000/(1.73*BA1160),0)</f>
        <v>0</v>
      </c>
      <c r="BD1159" s="1503">
        <v>0</v>
      </c>
      <c r="BE1159" s="1531">
        <f>BD1159*0.554</f>
        <v>0</v>
      </c>
      <c r="BF1159" s="1414">
        <f>ROUND(SQRT(BD1159^2+BE1159^2)*1000/(1.73*BD1160),0)</f>
        <v>0</v>
      </c>
      <c r="BG1159" s="1503">
        <v>0</v>
      </c>
      <c r="BH1159" s="1531">
        <f>BG1159*0.554</f>
        <v>0</v>
      </c>
      <c r="BI1159" s="1414">
        <f>ROUND(SQRT(BG1159^2+BH1159^2)*1000/(1.73*BG1160),0)</f>
        <v>0</v>
      </c>
      <c r="BJ1159" s="1503">
        <v>0</v>
      </c>
      <c r="BK1159" s="1531">
        <f>BJ1159*0.554</f>
        <v>0</v>
      </c>
      <c r="BL1159" s="1414">
        <f>ROUND(SQRT(BJ1159^2+BK1159^2)*1000/(1.73*BJ1160),0)</f>
        <v>0</v>
      </c>
      <c r="BM1159" s="1503">
        <v>0</v>
      </c>
      <c r="BN1159" s="1531">
        <f>BM1159*0.554</f>
        <v>0</v>
      </c>
      <c r="BO1159" s="1414">
        <f>ROUND(SQRT(BM1159^2+BN1159^2)*1000/(1.73*BM1160),0)</f>
        <v>0</v>
      </c>
      <c r="BP1159" s="1503">
        <v>0</v>
      </c>
      <c r="BQ1159" s="1531">
        <f>BP1159*0.554</f>
        <v>0</v>
      </c>
      <c r="BR1159" s="1414">
        <f>ROUND(SQRT(BP1159^2+BQ1159^2)*1000/(1.73*BP1160),0)</f>
        <v>0</v>
      </c>
      <c r="BS1159" s="1503">
        <v>0</v>
      </c>
      <c r="BT1159" s="1531">
        <f>BS1159*0.554</f>
        <v>0</v>
      </c>
      <c r="BU1159" s="1414">
        <f>ROUND(SQRT(BS1159^2+BT1159^2)*1000/(1.73*BS1160),0)</f>
        <v>0</v>
      </c>
      <c r="BV1159" s="1503">
        <v>0</v>
      </c>
      <c r="BW1159" s="1531">
        <f>BV1159*0.554</f>
        <v>0</v>
      </c>
      <c r="BX1159" s="1414">
        <f>ROUND(SQRT(BV1159^2+BW1159^2)*1000/(1.73*BV1160),0)</f>
        <v>0</v>
      </c>
      <c r="BY1159" s="1503">
        <v>0</v>
      </c>
      <c r="BZ1159" s="1531">
        <f>BY1159*0.554</f>
        <v>0</v>
      </c>
      <c r="CA1159" s="1414">
        <f>ROUND(SQRT(BY1159^2+BZ1159^2)*1000/(1.73*BY1160),0)</f>
        <v>0</v>
      </c>
    </row>
    <row r="1160" s="1" customFormat="1" ht="19.199999999999999">
      <c r="A1160" s="1426"/>
      <c r="B1160" s="1398" t="s">
        <v>59</v>
      </c>
      <c r="C1160" s="1653" t="s">
        <v>404</v>
      </c>
      <c r="D1160" s="1410"/>
      <c r="E1160" s="1409"/>
      <c r="F1160" s="1410" t="s">
        <v>405</v>
      </c>
      <c r="G1160" s="1412">
        <v>10</v>
      </c>
      <c r="H1160" s="1525">
        <v>10.300000000000001</v>
      </c>
      <c r="I1160" s="1526"/>
      <c r="J1160" s="1527"/>
      <c r="K1160" s="1525">
        <v>10.300000000000001</v>
      </c>
      <c r="L1160" s="1526"/>
      <c r="M1160" s="1527"/>
      <c r="N1160" s="1525">
        <v>10.300000000000001</v>
      </c>
      <c r="O1160" s="1526"/>
      <c r="P1160" s="1527"/>
      <c r="Q1160" s="1525">
        <v>10.300000000000001</v>
      </c>
      <c r="R1160" s="1526"/>
      <c r="S1160" s="1527"/>
      <c r="T1160" s="1525">
        <v>10.300000000000001</v>
      </c>
      <c r="U1160" s="1526"/>
      <c r="V1160" s="1527"/>
      <c r="W1160" s="1525">
        <v>10.300000000000001</v>
      </c>
      <c r="X1160" s="1526"/>
      <c r="Y1160" s="1527"/>
      <c r="Z1160" s="1525">
        <v>10.300000000000001</v>
      </c>
      <c r="AA1160" s="1526"/>
      <c r="AB1160" s="1527"/>
      <c r="AC1160" s="1525">
        <v>10.300000000000001</v>
      </c>
      <c r="AD1160" s="1526"/>
      <c r="AE1160" s="1527"/>
      <c r="AF1160" s="1525">
        <v>10.300000000000001</v>
      </c>
      <c r="AG1160" s="1526"/>
      <c r="AH1160" s="1527"/>
      <c r="AI1160" s="1525">
        <v>10.300000000000001</v>
      </c>
      <c r="AJ1160" s="1526"/>
      <c r="AK1160" s="1527"/>
      <c r="AL1160" s="1528">
        <v>10.300000000000001</v>
      </c>
      <c r="AM1160" s="1529"/>
      <c r="AN1160" s="1530"/>
      <c r="AO1160" s="1525">
        <v>10.300000000000001</v>
      </c>
      <c r="AP1160" s="1526"/>
      <c r="AQ1160" s="1527"/>
      <c r="AR1160" s="1525">
        <v>10.300000000000001</v>
      </c>
      <c r="AS1160" s="1526"/>
      <c r="AT1160" s="1527"/>
      <c r="AU1160" s="1525">
        <v>10.300000000000001</v>
      </c>
      <c r="AV1160" s="1526"/>
      <c r="AW1160" s="1527"/>
      <c r="AX1160" s="1525">
        <v>10.300000000000001</v>
      </c>
      <c r="AY1160" s="1526"/>
      <c r="AZ1160" s="1527"/>
      <c r="BA1160" s="1525">
        <v>10.300000000000001</v>
      </c>
      <c r="BB1160" s="1526"/>
      <c r="BC1160" s="1527"/>
      <c r="BD1160" s="1525">
        <v>10.300000000000001</v>
      </c>
      <c r="BE1160" s="1526"/>
      <c r="BF1160" s="1527"/>
      <c r="BG1160" s="1525">
        <v>10.300000000000001</v>
      </c>
      <c r="BH1160" s="1526"/>
      <c r="BI1160" s="1527"/>
      <c r="BJ1160" s="1525">
        <v>10.300000000000001</v>
      </c>
      <c r="BK1160" s="1526"/>
      <c r="BL1160" s="1527"/>
      <c r="BM1160" s="1525">
        <v>10.300000000000001</v>
      </c>
      <c r="BN1160" s="1526"/>
      <c r="BO1160" s="1527"/>
      <c r="BP1160" s="1525">
        <v>10.300000000000001</v>
      </c>
      <c r="BQ1160" s="1526"/>
      <c r="BR1160" s="1527"/>
      <c r="BS1160" s="1525">
        <v>10.300000000000001</v>
      </c>
      <c r="BT1160" s="1526"/>
      <c r="BU1160" s="1527"/>
      <c r="BV1160" s="1525">
        <v>10.300000000000001</v>
      </c>
      <c r="BW1160" s="1526"/>
      <c r="BX1160" s="1527"/>
      <c r="BY1160" s="1525">
        <v>10.300000000000001</v>
      </c>
      <c r="BZ1160" s="1526"/>
      <c r="CA1160" s="1527"/>
    </row>
    <row r="1161" s="1" customFormat="1" ht="19.199999999999999">
      <c r="A1161" s="1426"/>
      <c r="B1161" s="1398" t="s">
        <v>402</v>
      </c>
      <c r="C1161" s="1629" t="s">
        <v>406</v>
      </c>
      <c r="D1161" s="1410"/>
      <c r="E1161" s="1409"/>
      <c r="F1161" s="1410"/>
      <c r="G1161" s="1412">
        <v>10</v>
      </c>
      <c r="H1161" s="1419">
        <v>0</v>
      </c>
      <c r="I1161" s="1531">
        <v>0</v>
      </c>
      <c r="J1161" s="1414">
        <f>ROUND(SQRT(H1161^2+I1161^2)*1000/(1.73*H1160),0)</f>
        <v>0</v>
      </c>
      <c r="K1161" s="1419">
        <v>0</v>
      </c>
      <c r="L1161" s="1531">
        <f t="shared" ref="L1161:L1164" si="4717">K1161*0.554</f>
        <v>0</v>
      </c>
      <c r="M1161" s="1414">
        <f>ROUND(SQRT(K1161^2+L1161^2)*1000/(1.73*K1160),0)</f>
        <v>0</v>
      </c>
      <c r="N1161" s="1419">
        <v>0</v>
      </c>
      <c r="O1161" s="1531">
        <f t="shared" ref="O1161:O1164" si="4718">N1161*0.554</f>
        <v>0</v>
      </c>
      <c r="P1161" s="1414">
        <f>ROUND(SQRT(N1161^2+O1161^2)*1000/(1.73*N1160),0)</f>
        <v>0</v>
      </c>
      <c r="Q1161" s="1419">
        <v>0</v>
      </c>
      <c r="R1161" s="1531">
        <f t="shared" ref="R1161:R1165" si="4719">Q1161*0.554</f>
        <v>0</v>
      </c>
      <c r="S1161" s="1414">
        <f>ROUND(SQRT(Q1161^2+R1161^2)*1000/(1.73*Q1160),0)</f>
        <v>0</v>
      </c>
      <c r="T1161" s="1419">
        <v>0</v>
      </c>
      <c r="U1161" s="1531">
        <f t="shared" ref="U1161:U1164" si="4720">T1161*0.554</f>
        <v>0</v>
      </c>
      <c r="V1161" s="1414">
        <f>ROUND(SQRT(T1161^2+U1161^2)*1000/(1.73*T1160),0)</f>
        <v>0</v>
      </c>
      <c r="W1161" s="1419">
        <v>0</v>
      </c>
      <c r="X1161" s="1531">
        <f t="shared" ref="X1161:X1164" si="4721">W1161*0.554</f>
        <v>0</v>
      </c>
      <c r="Y1161" s="1414">
        <f>ROUND(SQRT(W1161^2+X1161^2)*1000/(1.73*W1160),0)</f>
        <v>0</v>
      </c>
      <c r="Z1161" s="1419">
        <v>0</v>
      </c>
      <c r="AA1161" s="1531">
        <f t="shared" ref="AA1161:AA1164" si="4722">Z1161*0.554</f>
        <v>0</v>
      </c>
      <c r="AB1161" s="1414">
        <f>ROUND(SQRT(Z1161^2+AA1161^2)*1000/(1.73*Z1160),0)</f>
        <v>0</v>
      </c>
      <c r="AC1161" s="1419">
        <v>0</v>
      </c>
      <c r="AD1161" s="1531">
        <f t="shared" ref="AD1161:AD1164" si="4723">AC1161*0.554</f>
        <v>0</v>
      </c>
      <c r="AE1161" s="1414">
        <f>ROUND(SQRT(AC1161^2+AD1161^2)*1000/(1.73*AC1160),0)</f>
        <v>0</v>
      </c>
      <c r="AF1161" s="1419">
        <v>0</v>
      </c>
      <c r="AG1161" s="1531">
        <f t="shared" ref="AG1161:AG1164" si="4724">AF1161*0.554</f>
        <v>0</v>
      </c>
      <c r="AH1161" s="1414">
        <f>ROUND(SQRT(AF1161^2+AG1161^2)*1000/(1.73*AF1160),0)</f>
        <v>0</v>
      </c>
      <c r="AI1161" s="1419">
        <v>0</v>
      </c>
      <c r="AJ1161" s="1503">
        <f t="shared" ref="AJ1161:AJ1166" si="4725">AI1117*0.554</f>
        <v>0</v>
      </c>
      <c r="AK1161" s="1414">
        <f>ROUND(SQRT(AI1161^2+AJ1161^2)*1000/(1.73*AI1160),0)</f>
        <v>0</v>
      </c>
      <c r="AL1161" s="1420">
        <v>0</v>
      </c>
      <c r="AM1161" s="1534">
        <f t="shared" ref="AM1161:AM1164" si="4726">AL1161*0.554</f>
        <v>0</v>
      </c>
      <c r="AN1161" s="1416">
        <f>ROUND(SQRT(AL1161^2+AM1161^2)*1000/(1.73*AL1160),0)</f>
        <v>0</v>
      </c>
      <c r="AO1161" s="1419">
        <v>0</v>
      </c>
      <c r="AP1161" s="1531">
        <f t="shared" ref="AP1161:AP1164" si="4727">AO1161*0.554</f>
        <v>0</v>
      </c>
      <c r="AQ1161" s="1414">
        <f>ROUND(SQRT(AO1161^2+AP1161^2)*1000/(1.73*AO1160),0)</f>
        <v>0</v>
      </c>
      <c r="AR1161" s="1419">
        <v>0</v>
      </c>
      <c r="AS1161" s="1531">
        <f t="shared" ref="AS1161:AS1164" si="4728">AR1161*0.554</f>
        <v>0</v>
      </c>
      <c r="AT1161" s="1414">
        <f>ROUND(SQRT(AR1161^2+AS1161^2)*1000/(1.73*AR1160),0)</f>
        <v>0</v>
      </c>
      <c r="AU1161" s="1419">
        <v>0</v>
      </c>
      <c r="AV1161" s="1531">
        <f t="shared" ref="AV1161:AV1164" si="4729">AU1161*0.554</f>
        <v>0</v>
      </c>
      <c r="AW1161" s="1414">
        <f>ROUND(SQRT(AU1161^2+AV1161^2)*1000/(1.73*AU1160),0)</f>
        <v>0</v>
      </c>
      <c r="AX1161" s="1419">
        <v>0</v>
      </c>
      <c r="AY1161" s="1531">
        <f t="shared" ref="AY1161:AY1164" si="4730">AX1161*0.554</f>
        <v>0</v>
      </c>
      <c r="AZ1161" s="1414">
        <f>ROUND(SQRT(AX1161^2+AY1161^2)*1000/(1.73*AX1160),0)</f>
        <v>0</v>
      </c>
      <c r="BA1161" s="1419">
        <v>0</v>
      </c>
      <c r="BB1161" s="1531">
        <f t="shared" ref="BB1161:BB1164" si="4731">BA1161*0.554</f>
        <v>0</v>
      </c>
      <c r="BC1161" s="1414">
        <f>ROUND(SQRT(BA1161^2+BB1161^2)*1000/(1.73*BA1160),0)</f>
        <v>0</v>
      </c>
      <c r="BD1161" s="1419">
        <v>0</v>
      </c>
      <c r="BE1161" s="1531">
        <f t="shared" ref="BE1161:BE1164" si="4732">BD1161*0.554</f>
        <v>0</v>
      </c>
      <c r="BF1161" s="1414">
        <f>ROUND(SQRT(BD1161^2+BE1161^2)*1000/(1.73*BD1160),0)</f>
        <v>0</v>
      </c>
      <c r="BG1161" s="1419">
        <v>0</v>
      </c>
      <c r="BH1161" s="1531">
        <f t="shared" ref="BH1161:BH1164" si="4733">BG1161*0.554</f>
        <v>0</v>
      </c>
      <c r="BI1161" s="1414">
        <f>ROUND(SQRT(BG1161^2+BH1161^2)*1000/(1.73*BG1160),0)</f>
        <v>0</v>
      </c>
      <c r="BJ1161" s="1419">
        <v>0</v>
      </c>
      <c r="BK1161" s="1531">
        <f t="shared" ref="BK1161:BK1164" si="4734">BJ1161*0.554</f>
        <v>0</v>
      </c>
      <c r="BL1161" s="1414">
        <f>ROUND(SQRT(BJ1161^2+BK1161^2)*1000/(1.73*BJ1160),0)</f>
        <v>0</v>
      </c>
      <c r="BM1161" s="1419">
        <v>0</v>
      </c>
      <c r="BN1161" s="1531">
        <f t="shared" ref="BN1161:BN1164" si="4735">BM1161*0.554</f>
        <v>0</v>
      </c>
      <c r="BO1161" s="1414">
        <f>ROUND(SQRT(BM1161^2+BN1161^2)*1000/(1.73*BM1160),0)</f>
        <v>0</v>
      </c>
      <c r="BP1161" s="1419">
        <v>0</v>
      </c>
      <c r="BQ1161" s="1531">
        <f t="shared" ref="BQ1161:BQ1164" si="4736">BP1161*0.554</f>
        <v>0</v>
      </c>
      <c r="BR1161" s="1414">
        <f>ROUND(SQRT(BP1161^2+BQ1161^2)*1000/(1.73*BP1160),0)</f>
        <v>0</v>
      </c>
      <c r="BS1161" s="1419">
        <v>0</v>
      </c>
      <c r="BT1161" s="1531">
        <f t="shared" ref="BT1161:BT1164" si="4737">BS1161*0.554</f>
        <v>0</v>
      </c>
      <c r="BU1161" s="1414">
        <f>ROUND(SQRT(BS1161^2+BT1161^2)*1000/(1.73*BS1160),0)</f>
        <v>0</v>
      </c>
      <c r="BV1161" s="1419">
        <v>0</v>
      </c>
      <c r="BW1161" s="1531">
        <f t="shared" ref="BW1161:BW1164" si="4738">BV1161*0.554</f>
        <v>0</v>
      </c>
      <c r="BX1161" s="1414">
        <f>ROUND(SQRT(BV1161^2+BW1161^2)*1000/(1.73*BV1160),0)</f>
        <v>0</v>
      </c>
      <c r="BY1161" s="1419">
        <v>0</v>
      </c>
      <c r="BZ1161" s="1531">
        <f t="shared" ref="BZ1161:BZ1164" si="4739">BY1161*0.554</f>
        <v>0</v>
      </c>
      <c r="CA1161" s="1414">
        <f>ROUND(SQRT(BY1161^2+BZ1161^2)*1000/(1.73*BY1160),0)</f>
        <v>0</v>
      </c>
    </row>
    <row r="1162" s="1" customFormat="1" ht="19.199999999999999">
      <c r="A1162" s="1426"/>
      <c r="B1162" s="1398"/>
      <c r="C1162" s="1629" t="s">
        <v>114</v>
      </c>
      <c r="D1162" s="1410"/>
      <c r="E1162" s="1409"/>
      <c r="F1162" s="1410"/>
      <c r="G1162" s="1412">
        <v>10</v>
      </c>
      <c r="H1162" s="1503">
        <v>0</v>
      </c>
      <c r="I1162" s="1503">
        <v>0</v>
      </c>
      <c r="J1162" s="1414" t="e">
        <f>ROUND(SQRT(H1162^2+I1162^2)*1000/(1.73*H1160:J1160),0)</f>
        <v>#DIV/0!</v>
      </c>
      <c r="K1162" s="1503">
        <v>0</v>
      </c>
      <c r="L1162" s="1531">
        <f t="shared" si="4717"/>
        <v>0</v>
      </c>
      <c r="M1162" s="1414" t="e">
        <f>ROUND(SQRT(K1162^2+L1162^2)*1000/(1.73*K1160:M1160),0)</f>
        <v>#DIV/0!</v>
      </c>
      <c r="N1162" s="1503">
        <v>0</v>
      </c>
      <c r="O1162" s="1531">
        <f t="shared" si="4718"/>
        <v>0</v>
      </c>
      <c r="P1162" s="1414" t="e">
        <f>ROUND(SQRT(N1162^2+O1162^2)*1000/(1.73*N1160:P1160),0)</f>
        <v>#DIV/0!</v>
      </c>
      <c r="Q1162" s="1503">
        <v>0</v>
      </c>
      <c r="R1162" s="1531">
        <f t="shared" si="4719"/>
        <v>0</v>
      </c>
      <c r="S1162" s="1414" t="e">
        <f>ROUND(SQRT(Q1162^2+R1162^2)*1000/(1.73*Q1160:S1160),0)</f>
        <v>#DIV/0!</v>
      </c>
      <c r="T1162" s="1503">
        <v>0</v>
      </c>
      <c r="U1162" s="1531">
        <f t="shared" si="4720"/>
        <v>0</v>
      </c>
      <c r="V1162" s="1414" t="e">
        <f>ROUND(SQRT(T1162^2+U1162^2)*1000/(1.73*T1160:V1160),0)</f>
        <v>#DIV/0!</v>
      </c>
      <c r="W1162" s="1503">
        <v>0</v>
      </c>
      <c r="X1162" s="1531">
        <f t="shared" si="4721"/>
        <v>0</v>
      </c>
      <c r="Y1162" s="1414" t="e">
        <f>ROUND(SQRT(W1162^2+X1162^2)*1000/(1.73*W1160:Y1160),0)</f>
        <v>#DIV/0!</v>
      </c>
      <c r="Z1162" s="1503">
        <v>0</v>
      </c>
      <c r="AA1162" s="1531">
        <f t="shared" si="4722"/>
        <v>0</v>
      </c>
      <c r="AB1162" s="1414" t="e">
        <f>ROUND(SQRT(Z1162^2+AA1162^2)*1000/(1.73*Z1160:AB1160),0)</f>
        <v>#DIV/0!</v>
      </c>
      <c r="AC1162" s="1503">
        <v>0</v>
      </c>
      <c r="AD1162" s="1531">
        <f t="shared" si="4723"/>
        <v>0</v>
      </c>
      <c r="AE1162" s="1414" t="e">
        <f>ROUND(SQRT(AC1162^2+AD1162^2)*1000/(1.73*AC1160:AE1160),0)</f>
        <v>#DIV/0!</v>
      </c>
      <c r="AF1162" s="1503">
        <v>0</v>
      </c>
      <c r="AG1162" s="1531">
        <f t="shared" si="4724"/>
        <v>0</v>
      </c>
      <c r="AH1162" s="1414" t="e">
        <f>ROUND(SQRT(AF1162^2+AG1162^2)*1000/(1.73*AF1160:AH1160),0)</f>
        <v>#DIV/0!</v>
      </c>
      <c r="AI1162" s="1503">
        <v>0</v>
      </c>
      <c r="AJ1162" s="1503">
        <f t="shared" si="4725"/>
        <v>0</v>
      </c>
      <c r="AK1162" s="1414" t="e">
        <f>ROUND(SQRT(AI1162^2+AJ1162^2)*1000/(1.73*AI1160:AK1160),0)</f>
        <v>#DIV/0!</v>
      </c>
      <c r="AL1162" s="1504">
        <v>0</v>
      </c>
      <c r="AM1162" s="1534">
        <f t="shared" si="4726"/>
        <v>0</v>
      </c>
      <c r="AN1162" s="1416" t="e">
        <f>ROUND(SQRT(AL1162^2+AM1162^2)*1000/(1.73*AL1160:AN1160),0)</f>
        <v>#DIV/0!</v>
      </c>
      <c r="AO1162" s="1503">
        <v>0</v>
      </c>
      <c r="AP1162" s="1531">
        <f t="shared" si="4727"/>
        <v>0</v>
      </c>
      <c r="AQ1162" s="1414" t="e">
        <f>ROUND(SQRT(AO1162^2+AP1162^2)*1000/(1.73*AO1160:AQ1160),0)</f>
        <v>#DIV/0!</v>
      </c>
      <c r="AR1162" s="1503">
        <v>0</v>
      </c>
      <c r="AS1162" s="1531">
        <f t="shared" si="4728"/>
        <v>0</v>
      </c>
      <c r="AT1162" s="1414" t="e">
        <f>ROUND(SQRT(AR1162^2+AS1162^2)*1000/(1.73*AR1160:AT1160),0)</f>
        <v>#DIV/0!</v>
      </c>
      <c r="AU1162" s="1503">
        <v>0</v>
      </c>
      <c r="AV1162" s="1531">
        <f t="shared" si="4729"/>
        <v>0</v>
      </c>
      <c r="AW1162" s="1414" t="e">
        <f>ROUND(SQRT(AU1162^2+AV1162^2)*1000/(1.73*AU1160:AW1160),0)</f>
        <v>#DIV/0!</v>
      </c>
      <c r="AX1162" s="1503">
        <v>0</v>
      </c>
      <c r="AY1162" s="1531">
        <f t="shared" si="4730"/>
        <v>0</v>
      </c>
      <c r="AZ1162" s="1414" t="e">
        <f>ROUND(SQRT(AX1162^2+AY1162^2)*1000/(1.73*AX1160:AZ1160),0)</f>
        <v>#DIV/0!</v>
      </c>
      <c r="BA1162" s="1503">
        <v>0</v>
      </c>
      <c r="BB1162" s="1531">
        <f t="shared" si="4731"/>
        <v>0</v>
      </c>
      <c r="BC1162" s="1414" t="e">
        <f>ROUND(SQRT(BA1162^2+BB1162^2)*1000/(1.73*BA1160:BC1160),0)</f>
        <v>#DIV/0!</v>
      </c>
      <c r="BD1162" s="1503">
        <v>0</v>
      </c>
      <c r="BE1162" s="1531">
        <f t="shared" si="4732"/>
        <v>0</v>
      </c>
      <c r="BF1162" s="1414" t="e">
        <f>ROUND(SQRT(BD1162^2+BE1162^2)*1000/(1.73*BD1160:BF1160),0)</f>
        <v>#DIV/0!</v>
      </c>
      <c r="BG1162" s="1503">
        <v>0</v>
      </c>
      <c r="BH1162" s="1531">
        <f t="shared" si="4733"/>
        <v>0</v>
      </c>
      <c r="BI1162" s="1414" t="e">
        <f>ROUND(SQRT(BG1162^2+BH1162^2)*1000/(1.73*BG1160:BI1160),0)</f>
        <v>#DIV/0!</v>
      </c>
      <c r="BJ1162" s="1503">
        <v>0</v>
      </c>
      <c r="BK1162" s="1531">
        <f t="shared" si="4734"/>
        <v>0</v>
      </c>
      <c r="BL1162" s="1414" t="e">
        <f>ROUND(SQRT(BJ1162^2+BK1162^2)*1000/(1.73*BJ1160:BL1160),0)</f>
        <v>#DIV/0!</v>
      </c>
      <c r="BM1162" s="1503">
        <v>0</v>
      </c>
      <c r="BN1162" s="1531">
        <f t="shared" si="4735"/>
        <v>0</v>
      </c>
      <c r="BO1162" s="1414" t="e">
        <f>ROUND(SQRT(BM1162^2+BN1162^2)*1000/(1.73*BM1160:BO1160),0)</f>
        <v>#DIV/0!</v>
      </c>
      <c r="BP1162" s="1503">
        <v>0</v>
      </c>
      <c r="BQ1162" s="1531">
        <f t="shared" si="4736"/>
        <v>0</v>
      </c>
      <c r="BR1162" s="1414" t="e">
        <f>ROUND(SQRT(BP1162^2+BQ1162^2)*1000/(1.73*BP1160:BR1160),0)</f>
        <v>#DIV/0!</v>
      </c>
      <c r="BS1162" s="1503">
        <v>0</v>
      </c>
      <c r="BT1162" s="1531">
        <f t="shared" si="4737"/>
        <v>0</v>
      </c>
      <c r="BU1162" s="1414" t="e">
        <f>ROUND(SQRT(BS1162^2+BT1162^2)*1000/(1.73*BS1160:BU1160),0)</f>
        <v>#DIV/0!</v>
      </c>
      <c r="BV1162" s="1503">
        <v>0</v>
      </c>
      <c r="BW1162" s="1531">
        <f t="shared" si="4738"/>
        <v>0</v>
      </c>
      <c r="BX1162" s="1414" t="e">
        <f>ROUND(SQRT(BV1162^2+BW1162^2)*1000/(1.73*BV1160:BX1160),0)</f>
        <v>#DIV/0!</v>
      </c>
      <c r="BY1162" s="1503">
        <v>0</v>
      </c>
      <c r="BZ1162" s="1531">
        <f t="shared" si="4739"/>
        <v>0</v>
      </c>
      <c r="CA1162" s="1414" t="e">
        <f>ROUND(SQRT(BY1162^2+BZ1162^2)*1000/(1.73*BY1160:CA1160),0)</f>
        <v>#DIV/0!</v>
      </c>
    </row>
    <row r="1163" s="1" customFormat="1" ht="19.199999999999999">
      <c r="A1163" s="1689"/>
      <c r="B1163" s="1398"/>
      <c r="C1163" s="1629" t="s">
        <v>66</v>
      </c>
      <c r="D1163" s="1410"/>
      <c r="E1163" s="1409"/>
      <c r="F1163" s="1410"/>
      <c r="G1163" s="1412">
        <v>10</v>
      </c>
      <c r="H1163" s="1503">
        <v>0</v>
      </c>
      <c r="I1163" s="1531">
        <v>0</v>
      </c>
      <c r="J1163" s="1414">
        <f>ROUND(SQRT(H1163^2+I1163^2)*1000/(1.73*H1160),0)</f>
        <v>0</v>
      </c>
      <c r="K1163" s="1503">
        <v>0</v>
      </c>
      <c r="L1163" s="1531">
        <f t="shared" si="4717"/>
        <v>0</v>
      </c>
      <c r="M1163" s="1414">
        <f>ROUND(SQRT(K1163^2+L1163^2)*1000/(1.73*K1160),0)</f>
        <v>0</v>
      </c>
      <c r="N1163" s="1503">
        <v>0</v>
      </c>
      <c r="O1163" s="1531">
        <f t="shared" si="4718"/>
        <v>0</v>
      </c>
      <c r="P1163" s="1414">
        <f>ROUND(SQRT(N1163^2+O1163^2)*1000/(1.73*N1160),0)</f>
        <v>0</v>
      </c>
      <c r="Q1163" s="1503">
        <v>0</v>
      </c>
      <c r="R1163" s="1531">
        <f t="shared" si="4719"/>
        <v>0</v>
      </c>
      <c r="S1163" s="1414">
        <f>ROUND(SQRT(Q1163^2+R1163^2)*1000/(1.73*Q1160),0)</f>
        <v>0</v>
      </c>
      <c r="T1163" s="1503">
        <v>0</v>
      </c>
      <c r="U1163" s="1531">
        <f t="shared" si="4720"/>
        <v>0</v>
      </c>
      <c r="V1163" s="1414">
        <f>ROUND(SQRT(T1163^2+U1163^2)*1000/(1.73*T1160),0)</f>
        <v>0</v>
      </c>
      <c r="W1163" s="1503">
        <v>0</v>
      </c>
      <c r="X1163" s="1531">
        <f t="shared" si="4721"/>
        <v>0</v>
      </c>
      <c r="Y1163" s="1414">
        <f>ROUND(SQRT(W1163^2+X1163^2)*1000/(1.73*W1160),0)</f>
        <v>0</v>
      </c>
      <c r="Z1163" s="1503">
        <v>0</v>
      </c>
      <c r="AA1163" s="1531">
        <f t="shared" si="4722"/>
        <v>0</v>
      </c>
      <c r="AB1163" s="1414">
        <f>ROUND(SQRT(Z1163^2+AA1163^2)*1000/(1.73*Z1160),0)</f>
        <v>0</v>
      </c>
      <c r="AC1163" s="1503">
        <v>0</v>
      </c>
      <c r="AD1163" s="1531">
        <f t="shared" si="4723"/>
        <v>0</v>
      </c>
      <c r="AE1163" s="1414">
        <f>ROUND(SQRT(AC1163^2+AD1163^2)*1000/(1.73*AC1160),0)</f>
        <v>0</v>
      </c>
      <c r="AF1163" s="1503">
        <v>0</v>
      </c>
      <c r="AG1163" s="1531">
        <f t="shared" si="4724"/>
        <v>0</v>
      </c>
      <c r="AH1163" s="1414">
        <f>ROUND(SQRT(AF1163^2+AG1163^2)*1000/(1.73*AF1160),0)</f>
        <v>0</v>
      </c>
      <c r="AI1163" s="1503">
        <v>0</v>
      </c>
      <c r="AJ1163" s="1503">
        <f t="shared" si="4725"/>
        <v>0</v>
      </c>
      <c r="AK1163" s="1414">
        <f>ROUND(SQRT(AI1163^2+AJ1163^2)*1000/(1.73*AI1160),0)</f>
        <v>0</v>
      </c>
      <c r="AL1163" s="1504">
        <v>0</v>
      </c>
      <c r="AM1163" s="1534">
        <f t="shared" si="4726"/>
        <v>0</v>
      </c>
      <c r="AN1163" s="1416">
        <f>ROUND(SQRT(AL1163^2+AM1163^2)*1000/(1.73*AL1160),0)</f>
        <v>0</v>
      </c>
      <c r="AO1163" s="1503">
        <v>0</v>
      </c>
      <c r="AP1163" s="1531">
        <f t="shared" si="4727"/>
        <v>0</v>
      </c>
      <c r="AQ1163" s="1414">
        <f>ROUND(SQRT(AO1163^2+AP1163^2)*1000/(1.73*AO1160),0)</f>
        <v>0</v>
      </c>
      <c r="AR1163" s="1503">
        <v>0</v>
      </c>
      <c r="AS1163" s="1531">
        <f t="shared" si="4728"/>
        <v>0</v>
      </c>
      <c r="AT1163" s="1414">
        <f>ROUND(SQRT(AR1163^2+AS1163^2)*1000/(1.73*AR1160),0)</f>
        <v>0</v>
      </c>
      <c r="AU1163" s="1503">
        <v>0</v>
      </c>
      <c r="AV1163" s="1531">
        <f t="shared" si="4729"/>
        <v>0</v>
      </c>
      <c r="AW1163" s="1414">
        <f>ROUND(SQRT(AU1163^2+AV1163^2)*1000/(1.73*AU1160),0)</f>
        <v>0</v>
      </c>
      <c r="AX1163" s="1503">
        <v>0</v>
      </c>
      <c r="AY1163" s="1531">
        <f t="shared" si="4730"/>
        <v>0</v>
      </c>
      <c r="AZ1163" s="1414">
        <f>ROUND(SQRT(AX1163^2+AY1163^2)*1000/(1.73*AX1160),0)</f>
        <v>0</v>
      </c>
      <c r="BA1163" s="1503">
        <v>0</v>
      </c>
      <c r="BB1163" s="1531">
        <f t="shared" si="4731"/>
        <v>0</v>
      </c>
      <c r="BC1163" s="1414">
        <f>ROUND(SQRT(BA1163^2+BB1163^2)*1000/(1.73*BA1160),0)</f>
        <v>0</v>
      </c>
      <c r="BD1163" s="1503">
        <v>0</v>
      </c>
      <c r="BE1163" s="1531">
        <f t="shared" si="4732"/>
        <v>0</v>
      </c>
      <c r="BF1163" s="1414">
        <f>ROUND(SQRT(BD1163^2+BE1163^2)*1000/(1.73*BD1160),0)</f>
        <v>0</v>
      </c>
      <c r="BG1163" s="1503">
        <v>0</v>
      </c>
      <c r="BH1163" s="1531">
        <f t="shared" si="4733"/>
        <v>0</v>
      </c>
      <c r="BI1163" s="1414">
        <f>ROUND(SQRT(BG1163^2+BH1163^2)*1000/(1.73*BG1160),0)</f>
        <v>0</v>
      </c>
      <c r="BJ1163" s="1503">
        <v>0</v>
      </c>
      <c r="BK1163" s="1531">
        <f t="shared" si="4734"/>
        <v>0</v>
      </c>
      <c r="BL1163" s="1414">
        <f>ROUND(SQRT(BJ1163^2+BK1163^2)*1000/(1.73*BJ1160),0)</f>
        <v>0</v>
      </c>
      <c r="BM1163" s="1503">
        <v>0</v>
      </c>
      <c r="BN1163" s="1531">
        <f t="shared" si="4735"/>
        <v>0</v>
      </c>
      <c r="BO1163" s="1414">
        <f>ROUND(SQRT(BM1163^2+BN1163^2)*1000/(1.73*BM1160),0)</f>
        <v>0</v>
      </c>
      <c r="BP1163" s="1503">
        <v>0</v>
      </c>
      <c r="BQ1163" s="1531">
        <f t="shared" si="4736"/>
        <v>0</v>
      </c>
      <c r="BR1163" s="1414">
        <f>ROUND(SQRT(BP1163^2+BQ1163^2)*1000/(1.73*BP1160),0)</f>
        <v>0</v>
      </c>
      <c r="BS1163" s="1503">
        <v>0</v>
      </c>
      <c r="BT1163" s="1531">
        <f t="shared" si="4737"/>
        <v>0</v>
      </c>
      <c r="BU1163" s="1414">
        <f>ROUND(SQRT(BS1163^2+BT1163^2)*1000/(1.73*BS1160),0)</f>
        <v>0</v>
      </c>
      <c r="BV1163" s="1503">
        <v>0</v>
      </c>
      <c r="BW1163" s="1531">
        <f t="shared" si="4738"/>
        <v>0</v>
      </c>
      <c r="BX1163" s="1414">
        <f>ROUND(SQRT(BV1163^2+BW1163^2)*1000/(1.73*BV1160),0)</f>
        <v>0</v>
      </c>
      <c r="BY1163" s="1503">
        <v>0</v>
      </c>
      <c r="BZ1163" s="1531">
        <f t="shared" si="4739"/>
        <v>0</v>
      </c>
      <c r="CA1163" s="1414">
        <f>ROUND(SQRT(BY1163^2+BZ1163^2)*1000/(1.73*BY1160),0)</f>
        <v>0</v>
      </c>
    </row>
    <row r="1164" s="1" customFormat="1" ht="19.199999999999999">
      <c r="A1164" s="1689"/>
      <c r="B1164" s="1398"/>
      <c r="C1164" s="1629" t="s">
        <v>128</v>
      </c>
      <c r="D1164" s="1410"/>
      <c r="E1164" s="1409"/>
      <c r="F1164" s="1410"/>
      <c r="G1164" s="1412">
        <v>10</v>
      </c>
      <c r="H1164" s="1503">
        <v>0</v>
      </c>
      <c r="I1164" s="1503">
        <v>0</v>
      </c>
      <c r="J1164" s="1414">
        <f>ROUND(SQRT(H1164^2+I1164^2)*1000/(1.73*H1160),0)</f>
        <v>0</v>
      </c>
      <c r="K1164" s="1503">
        <v>0</v>
      </c>
      <c r="L1164" s="1531">
        <f t="shared" si="4717"/>
        <v>0</v>
      </c>
      <c r="M1164" s="1414">
        <f>ROUND(SQRT(K1164^2+L1164^2)*1000/(1.73*K1160),0)</f>
        <v>0</v>
      </c>
      <c r="N1164" s="1503">
        <v>0</v>
      </c>
      <c r="O1164" s="1531">
        <f t="shared" si="4718"/>
        <v>0</v>
      </c>
      <c r="P1164" s="1414">
        <f>ROUND(SQRT(N1164^2+O1164^2)*1000/(1.73*N1160),0)</f>
        <v>0</v>
      </c>
      <c r="Q1164" s="1503">
        <v>0</v>
      </c>
      <c r="R1164" s="1531">
        <f t="shared" si="4719"/>
        <v>0</v>
      </c>
      <c r="S1164" s="1414">
        <f>ROUND(SQRT(Q1164^2+R1164^2)*1000/(1.73*Q1160),0)</f>
        <v>0</v>
      </c>
      <c r="T1164" s="1503">
        <v>0</v>
      </c>
      <c r="U1164" s="1531">
        <f t="shared" si="4720"/>
        <v>0</v>
      </c>
      <c r="V1164" s="1414">
        <f>ROUND(SQRT(T1164^2+U1164^2)*1000/(1.73*T1160),0)</f>
        <v>0</v>
      </c>
      <c r="W1164" s="1503">
        <v>0</v>
      </c>
      <c r="X1164" s="1531">
        <f t="shared" si="4721"/>
        <v>0</v>
      </c>
      <c r="Y1164" s="1414">
        <f>ROUND(SQRT(W1164^2+X1164^2)*1000/(1.73*W1160),0)</f>
        <v>0</v>
      </c>
      <c r="Z1164" s="1503">
        <v>0</v>
      </c>
      <c r="AA1164" s="1531">
        <f t="shared" si="4722"/>
        <v>0</v>
      </c>
      <c r="AB1164" s="1414">
        <f>ROUND(SQRT(Z1164^2+AA1164^2)*1000/(1.73*Z1160),0)</f>
        <v>0</v>
      </c>
      <c r="AC1164" s="1503">
        <v>0</v>
      </c>
      <c r="AD1164" s="1531">
        <f t="shared" si="4723"/>
        <v>0</v>
      </c>
      <c r="AE1164" s="1414">
        <f>ROUND(SQRT(AC1164^2+AD1164^2)*1000/(1.73*AC1160),0)</f>
        <v>0</v>
      </c>
      <c r="AF1164" s="1503">
        <v>0</v>
      </c>
      <c r="AG1164" s="1531">
        <f t="shared" si="4724"/>
        <v>0</v>
      </c>
      <c r="AH1164" s="1414">
        <f>ROUND(SQRT(AF1164^2+AG1164^2)*1000/(1.73*AF1160),0)</f>
        <v>0</v>
      </c>
      <c r="AI1164" s="1503">
        <v>0</v>
      </c>
      <c r="AJ1164" s="1503">
        <f t="shared" si="4725"/>
        <v>0</v>
      </c>
      <c r="AK1164" s="1414">
        <f>ROUND(SQRT(AI1164^2+AJ1164^2)*1000/(1.73*AI1160),0)</f>
        <v>0</v>
      </c>
      <c r="AL1164" s="1504">
        <v>0</v>
      </c>
      <c r="AM1164" s="1534">
        <f t="shared" si="4726"/>
        <v>0</v>
      </c>
      <c r="AN1164" s="1416">
        <f>ROUND(SQRT(AL1164^2+AM1164^2)*1000/(1.73*AL1160),0)</f>
        <v>0</v>
      </c>
      <c r="AO1164" s="1503">
        <v>0</v>
      </c>
      <c r="AP1164" s="1531">
        <f t="shared" si="4727"/>
        <v>0</v>
      </c>
      <c r="AQ1164" s="1414">
        <f>ROUND(SQRT(AO1164^2+AP1164^2)*1000/(1.73*AO1160),0)</f>
        <v>0</v>
      </c>
      <c r="AR1164" s="1503">
        <v>0</v>
      </c>
      <c r="AS1164" s="1531">
        <f t="shared" si="4728"/>
        <v>0</v>
      </c>
      <c r="AT1164" s="1414">
        <f>ROUND(SQRT(AR1164^2+AS1164^2)*1000/(1.73*AR1160),0)</f>
        <v>0</v>
      </c>
      <c r="AU1164" s="1503">
        <v>0</v>
      </c>
      <c r="AV1164" s="1531">
        <f t="shared" si="4729"/>
        <v>0</v>
      </c>
      <c r="AW1164" s="1414">
        <f>ROUND(SQRT(AU1164^2+AV1164^2)*1000/(1.73*AU1160),0)</f>
        <v>0</v>
      </c>
      <c r="AX1164" s="1503">
        <v>0</v>
      </c>
      <c r="AY1164" s="1531">
        <f t="shared" si="4730"/>
        <v>0</v>
      </c>
      <c r="AZ1164" s="1414">
        <f>ROUND(SQRT(AX1164^2+AY1164^2)*1000/(1.73*AX1160),0)</f>
        <v>0</v>
      </c>
      <c r="BA1164" s="1503">
        <v>0</v>
      </c>
      <c r="BB1164" s="1531">
        <f t="shared" si="4731"/>
        <v>0</v>
      </c>
      <c r="BC1164" s="1414">
        <f>ROUND(SQRT(BA1164^2+BB1164^2)*1000/(1.73*BA1160),0)</f>
        <v>0</v>
      </c>
      <c r="BD1164" s="1503">
        <v>0</v>
      </c>
      <c r="BE1164" s="1531">
        <f t="shared" si="4732"/>
        <v>0</v>
      </c>
      <c r="BF1164" s="1414">
        <f>ROUND(SQRT(BD1164^2+BE1164^2)*1000/(1.73*BD1160),0)</f>
        <v>0</v>
      </c>
      <c r="BG1164" s="1503">
        <v>0</v>
      </c>
      <c r="BH1164" s="1531">
        <f t="shared" si="4733"/>
        <v>0</v>
      </c>
      <c r="BI1164" s="1414">
        <f>ROUND(SQRT(BG1164^2+BH1164^2)*1000/(1.73*BG1160),0)</f>
        <v>0</v>
      </c>
      <c r="BJ1164" s="1503">
        <v>0</v>
      </c>
      <c r="BK1164" s="1531">
        <f t="shared" si="4734"/>
        <v>0</v>
      </c>
      <c r="BL1164" s="1414">
        <f>ROUND(SQRT(BJ1164^2+BK1164^2)*1000/(1.73*BJ1160),0)</f>
        <v>0</v>
      </c>
      <c r="BM1164" s="1503">
        <v>0</v>
      </c>
      <c r="BN1164" s="1531">
        <f t="shared" si="4735"/>
        <v>0</v>
      </c>
      <c r="BO1164" s="1414">
        <f>ROUND(SQRT(BM1164^2+BN1164^2)*1000/(1.73*BM1160),0)</f>
        <v>0</v>
      </c>
      <c r="BP1164" s="1503">
        <v>0</v>
      </c>
      <c r="BQ1164" s="1531">
        <f t="shared" si="4736"/>
        <v>0</v>
      </c>
      <c r="BR1164" s="1414">
        <f>ROUND(SQRT(BP1164^2+BQ1164^2)*1000/(1.73*BP1160),0)</f>
        <v>0</v>
      </c>
      <c r="BS1164" s="1503">
        <v>0</v>
      </c>
      <c r="BT1164" s="1531">
        <f t="shared" si="4737"/>
        <v>0</v>
      </c>
      <c r="BU1164" s="1414">
        <f>ROUND(SQRT(BS1164^2+BT1164^2)*1000/(1.73*BS1160),0)</f>
        <v>0</v>
      </c>
      <c r="BV1164" s="1503">
        <v>0</v>
      </c>
      <c r="BW1164" s="1531">
        <f t="shared" si="4738"/>
        <v>0</v>
      </c>
      <c r="BX1164" s="1414">
        <f>ROUND(SQRT(BV1164^2+BW1164^2)*1000/(1.73*BV1160),0)</f>
        <v>0</v>
      </c>
      <c r="BY1164" s="1503">
        <v>0</v>
      </c>
      <c r="BZ1164" s="1531">
        <f t="shared" si="4739"/>
        <v>0</v>
      </c>
      <c r="CA1164" s="1414">
        <f>ROUND(SQRT(BY1164^2+BZ1164^2)*1000/(1.73*BY1160),0)</f>
        <v>0</v>
      </c>
    </row>
    <row r="1165" s="1" customFormat="1" ht="19.199999999999999">
      <c r="A1165" s="1689"/>
      <c r="B1165" s="1398"/>
      <c r="C1165" s="1666" t="s">
        <v>68</v>
      </c>
      <c r="D1165" s="1410"/>
      <c r="E1165" s="1409"/>
      <c r="F1165" s="1410"/>
      <c r="G1165" s="1412">
        <v>10</v>
      </c>
      <c r="H1165" s="1503">
        <v>0</v>
      </c>
      <c r="I1165" s="1503">
        <v>0</v>
      </c>
      <c r="J1165" s="1414">
        <f>ROUND(SQRT(H1165^2+I1165^2)*1000/(1.73*H1160),0)</f>
        <v>0</v>
      </c>
      <c r="K1165" s="1503">
        <v>0</v>
      </c>
      <c r="L1165" s="1503">
        <f t="shared" ref="L1165:L1166" si="4740">K1121*0.554</f>
        <v>0</v>
      </c>
      <c r="M1165" s="1414">
        <f>ROUND(SQRT(K1165^2+L1165^2)*1000/(1.73*K1160),0)</f>
        <v>0</v>
      </c>
      <c r="N1165" s="1503">
        <v>0</v>
      </c>
      <c r="O1165" s="1503">
        <f t="shared" ref="O1165:O1166" si="4741">N1121*0.554</f>
        <v>0</v>
      </c>
      <c r="P1165" s="1414">
        <f>ROUND(SQRT(N1165^2+O1165^2)*1000/(1.73*N1160),0)</f>
        <v>0</v>
      </c>
      <c r="Q1165" s="1503">
        <v>0</v>
      </c>
      <c r="R1165" s="1531">
        <f t="shared" si="4719"/>
        <v>0</v>
      </c>
      <c r="S1165" s="1414">
        <f>ROUND(SQRT(Q1165^2+R1165^2)*1000/(1.73*Q1160),0)</f>
        <v>0</v>
      </c>
      <c r="T1165" s="1503">
        <v>0</v>
      </c>
      <c r="U1165" s="1503">
        <f t="shared" ref="U1165:U1166" si="4742">T1121*0.554</f>
        <v>0</v>
      </c>
      <c r="V1165" s="1414">
        <f>ROUND(SQRT(T1165^2+U1165^2)*1000/(1.73*T1160),0)</f>
        <v>0</v>
      </c>
      <c r="W1165" s="1503">
        <v>0</v>
      </c>
      <c r="X1165" s="1503">
        <f t="shared" ref="X1165:X1166" si="4743">W1121*0.554</f>
        <v>0</v>
      </c>
      <c r="Y1165" s="1414">
        <f>ROUND(SQRT(W1165^2+X1165^2)*1000/(1.73*W1160),0)</f>
        <v>0</v>
      </c>
      <c r="Z1165" s="1503">
        <v>0</v>
      </c>
      <c r="AA1165" s="1503">
        <f t="shared" ref="AA1165:AA1166" si="4744">Z1121*0.554</f>
        <v>0</v>
      </c>
      <c r="AB1165" s="1414">
        <f>ROUND(SQRT(Z1165^2+AA1165^2)*1000/(1.73*Z1160),0)</f>
        <v>0</v>
      </c>
      <c r="AC1165" s="1503">
        <v>0</v>
      </c>
      <c r="AD1165" s="1503">
        <f t="shared" ref="AD1165:AD1166" si="4745">AC1121*0.554</f>
        <v>0</v>
      </c>
      <c r="AE1165" s="1414">
        <f>ROUND(SQRT(AC1165^2+AD1165^2)*1000/(1.73*AC1160),0)</f>
        <v>0</v>
      </c>
      <c r="AF1165" s="1503">
        <v>0</v>
      </c>
      <c r="AG1165" s="1503">
        <f t="shared" ref="AG1165:AG1166" si="4746">AF1121*0.554</f>
        <v>0</v>
      </c>
      <c r="AH1165" s="1414">
        <f>ROUND(SQRT(AF1165^2+AG1165^2)*1000/(1.73*AF1160),0)</f>
        <v>0</v>
      </c>
      <c r="AI1165" s="1503">
        <v>0</v>
      </c>
      <c r="AJ1165" s="1503">
        <f t="shared" si="4725"/>
        <v>0</v>
      </c>
      <c r="AK1165" s="1414">
        <f>ROUND(SQRT(AI1165^2+AJ1165^2)*1000/(1.73*AI1160),0)</f>
        <v>0</v>
      </c>
      <c r="AL1165" s="1504">
        <v>0</v>
      </c>
      <c r="AM1165" s="1504">
        <f t="shared" ref="AM1165:AM1166" si="4747">AL1121*0.554</f>
        <v>0</v>
      </c>
      <c r="AN1165" s="1416">
        <f>ROUND(SQRT(AL1165^2+AM1165^2)*1000/(1.73*AL1160),0)</f>
        <v>0</v>
      </c>
      <c r="AO1165" s="1503">
        <v>0</v>
      </c>
      <c r="AP1165" s="1503">
        <f t="shared" ref="AP1165:AP1166" si="4748">AO1121*0.554</f>
        <v>0</v>
      </c>
      <c r="AQ1165" s="1414">
        <f>ROUND(SQRT(AO1165^2+AP1165^2)*1000/(1.73*AO1160),0)</f>
        <v>0</v>
      </c>
      <c r="AR1165" s="1503">
        <v>0</v>
      </c>
      <c r="AS1165" s="1503">
        <f t="shared" ref="AS1165:AS1166" si="4749">AR1121*0.554</f>
        <v>0</v>
      </c>
      <c r="AT1165" s="1414">
        <f>ROUND(SQRT(AR1165^2+AS1165^2)*1000/(1.73*AR1160),0)</f>
        <v>0</v>
      </c>
      <c r="AU1165" s="1503">
        <v>0</v>
      </c>
      <c r="AV1165" s="1503">
        <f t="shared" ref="AV1165:AV1166" si="4750">AU1121*0.554</f>
        <v>0</v>
      </c>
      <c r="AW1165" s="1414">
        <f>ROUND(SQRT(AU1165^2+AV1165^2)*1000/(1.73*AU1160),0)</f>
        <v>0</v>
      </c>
      <c r="AX1165" s="1503">
        <v>0</v>
      </c>
      <c r="AY1165" s="1503">
        <f t="shared" ref="AY1165:AY1166" si="4751">AX1121*0.554</f>
        <v>0</v>
      </c>
      <c r="AZ1165" s="1414">
        <f>ROUND(SQRT(AX1165^2+AY1165^2)*1000/(1.73*AX1160),0)</f>
        <v>0</v>
      </c>
      <c r="BA1165" s="1503">
        <v>0</v>
      </c>
      <c r="BB1165" s="1503">
        <f t="shared" ref="BB1165:BB1166" si="4752">BA1121*0.554</f>
        <v>0</v>
      </c>
      <c r="BC1165" s="1414">
        <f>ROUND(SQRT(BA1165^2+BB1165^2)*1000/(1.73*BA1160),0)</f>
        <v>0</v>
      </c>
      <c r="BD1165" s="1503">
        <v>0</v>
      </c>
      <c r="BE1165" s="1503">
        <f t="shared" ref="BE1165:BE1166" si="4753">BD1121*0.554</f>
        <v>0</v>
      </c>
      <c r="BF1165" s="1414">
        <f>ROUND(SQRT(BD1165^2+BE1165^2)*1000/(1.73*BD1160),0)</f>
        <v>0</v>
      </c>
      <c r="BG1165" s="1503">
        <v>0</v>
      </c>
      <c r="BH1165" s="1503">
        <f t="shared" ref="BH1165:BH1166" si="4754">BG1121*0.554</f>
        <v>0</v>
      </c>
      <c r="BI1165" s="1414">
        <f>ROUND(SQRT(BG1165^2+BH1165^2)*1000/(1.73*BG1160),0)</f>
        <v>0</v>
      </c>
      <c r="BJ1165" s="1503">
        <v>0</v>
      </c>
      <c r="BK1165" s="1503">
        <f t="shared" ref="BK1165:BK1166" si="4755">BJ1121*0.554</f>
        <v>0</v>
      </c>
      <c r="BL1165" s="1414">
        <f>ROUND(SQRT(BJ1165^2+BK1165^2)*1000/(1.73*BJ1160),0)</f>
        <v>0</v>
      </c>
      <c r="BM1165" s="1503">
        <v>0</v>
      </c>
      <c r="BN1165" s="1503">
        <f t="shared" ref="BN1165:BN1166" si="4756">BM1121*0.554</f>
        <v>0</v>
      </c>
      <c r="BO1165" s="1414">
        <f>ROUND(SQRT(BM1165^2+BN1165^2)*1000/(1.73*BM1160),0)</f>
        <v>0</v>
      </c>
      <c r="BP1165" s="1503">
        <v>0</v>
      </c>
      <c r="BQ1165" s="1503">
        <f t="shared" ref="BQ1165:BQ1166" si="4757">BP1121*0.554</f>
        <v>0</v>
      </c>
      <c r="BR1165" s="1414">
        <f>ROUND(SQRT(BP1165^2+BQ1165^2)*1000/(1.73*BP1160),0)</f>
        <v>0</v>
      </c>
      <c r="BS1165" s="1503">
        <v>0</v>
      </c>
      <c r="BT1165" s="1503">
        <f t="shared" ref="BT1165:BT1166" si="4758">BS1121*0.554</f>
        <v>0</v>
      </c>
      <c r="BU1165" s="1414">
        <f>ROUND(SQRT(BS1165^2+BT1165^2)*1000/(1.73*BS1160),0)</f>
        <v>0</v>
      </c>
      <c r="BV1165" s="1503">
        <v>0</v>
      </c>
      <c r="BW1165" s="1503">
        <f t="shared" ref="BW1165:BW1166" si="4759">BV1121*0.554</f>
        <v>0</v>
      </c>
      <c r="BX1165" s="1414">
        <f>ROUND(SQRT(BV1165^2+BW1165^2)*1000/(1.73*BV1160),0)</f>
        <v>0</v>
      </c>
      <c r="BY1165" s="1503">
        <v>0</v>
      </c>
      <c r="BZ1165" s="1503">
        <f t="shared" ref="BZ1165:BZ1166" si="4760">BY1121*0.554</f>
        <v>0</v>
      </c>
      <c r="CA1165" s="1414">
        <f>ROUND(SQRT(BY1165^2+BZ1165^2)*1000/(1.73*BY1160),0)</f>
        <v>0</v>
      </c>
    </row>
    <row r="1166" s="1" customFormat="1" ht="18">
      <c r="A1166" s="1690"/>
      <c r="B1166" s="1691"/>
      <c r="C1166" s="1692" t="s">
        <v>69</v>
      </c>
      <c r="D1166" s="1517"/>
      <c r="E1166" s="1543"/>
      <c r="F1166" s="1517"/>
      <c r="G1166" s="1412">
        <v>10</v>
      </c>
      <c r="H1166" s="1503">
        <v>0</v>
      </c>
      <c r="I1166" s="1503">
        <f>H1122*0.554</f>
        <v>0</v>
      </c>
      <c r="J1166" s="1414">
        <f>ROUND(SQRT(H1166^2+I1166^2)*1000/(1.73*H1160),0)</f>
        <v>0</v>
      </c>
      <c r="K1166" s="1503">
        <v>0</v>
      </c>
      <c r="L1166" s="1503">
        <f t="shared" si="4740"/>
        <v>0</v>
      </c>
      <c r="M1166" s="1414">
        <f>ROUND(SQRT(K1166^2+L1166^2)*1000/(1.73*K1160),0)</f>
        <v>0</v>
      </c>
      <c r="N1166" s="1503">
        <v>0</v>
      </c>
      <c r="O1166" s="1503">
        <f t="shared" si="4741"/>
        <v>0</v>
      </c>
      <c r="P1166" s="1414">
        <f>ROUND(SQRT(N1166^2+O1166^2)*1000/(1.73*N1160),0)</f>
        <v>0</v>
      </c>
      <c r="Q1166" s="1503">
        <v>0</v>
      </c>
      <c r="R1166" s="1503">
        <f>Q1122*0.554</f>
        <v>0</v>
      </c>
      <c r="S1166" s="1414">
        <f>ROUND(SQRT(Q1166^2+R1166^2)*1000/(1.73*Q1160),0)</f>
        <v>0</v>
      </c>
      <c r="T1166" s="1503">
        <v>0</v>
      </c>
      <c r="U1166" s="1503">
        <f t="shared" si="4742"/>
        <v>0</v>
      </c>
      <c r="V1166" s="1414">
        <f>ROUND(SQRT(T1166^2+U1166^2)*1000/(1.73*T1160),0)</f>
        <v>0</v>
      </c>
      <c r="W1166" s="1503">
        <v>0</v>
      </c>
      <c r="X1166" s="1503">
        <f t="shared" si="4743"/>
        <v>0</v>
      </c>
      <c r="Y1166" s="1414">
        <f>ROUND(SQRT(W1166^2+X1166^2)*1000/(1.73*W1160),0)</f>
        <v>0</v>
      </c>
      <c r="Z1166" s="1503">
        <v>0</v>
      </c>
      <c r="AA1166" s="1503">
        <f t="shared" si="4744"/>
        <v>0</v>
      </c>
      <c r="AB1166" s="1414">
        <f>ROUND(SQRT(Z1166^2+AA1166^2)*1000/(1.73*Z1160),0)</f>
        <v>0</v>
      </c>
      <c r="AC1166" s="1503">
        <v>0</v>
      </c>
      <c r="AD1166" s="1503">
        <f t="shared" si="4745"/>
        <v>0</v>
      </c>
      <c r="AE1166" s="1414">
        <f>ROUND(SQRT(AC1166^2+AD1166^2)*1000/(1.73*AC1160),0)</f>
        <v>0</v>
      </c>
      <c r="AF1166" s="1503">
        <v>0</v>
      </c>
      <c r="AG1166" s="1503">
        <f t="shared" si="4746"/>
        <v>0</v>
      </c>
      <c r="AH1166" s="1414">
        <f>ROUND(SQRT(AF1166^2+AG1166^2)*1000/(1.73*AF1160),0)</f>
        <v>0</v>
      </c>
      <c r="AI1166" s="1503">
        <v>0</v>
      </c>
      <c r="AJ1166" s="1503">
        <f t="shared" si="4725"/>
        <v>0</v>
      </c>
      <c r="AK1166" s="1414">
        <f>ROUND(SQRT(AI1166^2+AJ1166^2)*1000/(1.73*AI1160),0)</f>
        <v>0</v>
      </c>
      <c r="AL1166" s="1504">
        <v>0</v>
      </c>
      <c r="AM1166" s="1504">
        <f t="shared" si="4747"/>
        <v>0</v>
      </c>
      <c r="AN1166" s="1416">
        <f>ROUND(SQRT(AL1166^2+AM1166^2)*1000/(1.73*AL1160),0)</f>
        <v>0</v>
      </c>
      <c r="AO1166" s="1503">
        <v>0</v>
      </c>
      <c r="AP1166" s="1503">
        <f t="shared" si="4748"/>
        <v>0</v>
      </c>
      <c r="AQ1166" s="1414">
        <f>ROUND(SQRT(AO1166^2+AP1166^2)*1000/(1.73*AO1160),0)</f>
        <v>0</v>
      </c>
      <c r="AR1166" s="1503">
        <v>0</v>
      </c>
      <c r="AS1166" s="1503">
        <f t="shared" si="4749"/>
        <v>0</v>
      </c>
      <c r="AT1166" s="1414">
        <f>ROUND(SQRT(AR1166^2+AS1166^2)*1000/(1.73*AR1160),0)</f>
        <v>0</v>
      </c>
      <c r="AU1166" s="1503">
        <v>0</v>
      </c>
      <c r="AV1166" s="1503">
        <f t="shared" si="4750"/>
        <v>0</v>
      </c>
      <c r="AW1166" s="1414">
        <f>ROUND(SQRT(AU1166^2+AV1166^2)*1000/(1.73*AU1160),0)</f>
        <v>0</v>
      </c>
      <c r="AX1166" s="1503">
        <v>0</v>
      </c>
      <c r="AY1166" s="1503">
        <f t="shared" si="4751"/>
        <v>0</v>
      </c>
      <c r="AZ1166" s="1414">
        <f>ROUND(SQRT(AX1166^2+AY1166^2)*1000/(1.73*AX1160),0)</f>
        <v>0</v>
      </c>
      <c r="BA1166" s="1503">
        <v>0</v>
      </c>
      <c r="BB1166" s="1503">
        <f t="shared" si="4752"/>
        <v>0</v>
      </c>
      <c r="BC1166" s="1414">
        <f>ROUND(SQRT(BA1166^2+BB1166^2)*1000/(1.73*BA1160),0)</f>
        <v>0</v>
      </c>
      <c r="BD1166" s="1503">
        <v>0</v>
      </c>
      <c r="BE1166" s="1503">
        <f t="shared" si="4753"/>
        <v>0</v>
      </c>
      <c r="BF1166" s="1414">
        <f>ROUND(SQRT(BD1166^2+BE1166^2)*1000/(1.73*BD1160),0)</f>
        <v>0</v>
      </c>
      <c r="BG1166" s="1503">
        <v>0</v>
      </c>
      <c r="BH1166" s="1503">
        <f t="shared" si="4754"/>
        <v>0</v>
      </c>
      <c r="BI1166" s="1414">
        <f>ROUND(SQRT(BG1166^2+BH1166^2)*1000/(1.73*BG1160),0)</f>
        <v>0</v>
      </c>
      <c r="BJ1166" s="1503">
        <v>0</v>
      </c>
      <c r="BK1166" s="1503">
        <f t="shared" si="4755"/>
        <v>0</v>
      </c>
      <c r="BL1166" s="1414">
        <f>ROUND(SQRT(BJ1166^2+BK1166^2)*1000/(1.73*BJ1160),0)</f>
        <v>0</v>
      </c>
      <c r="BM1166" s="1503">
        <v>0</v>
      </c>
      <c r="BN1166" s="1503">
        <f t="shared" si="4756"/>
        <v>0</v>
      </c>
      <c r="BO1166" s="1414">
        <f>ROUND(SQRT(BM1166^2+BN1166^2)*1000/(1.73*BM1160),0)</f>
        <v>0</v>
      </c>
      <c r="BP1166" s="1503">
        <v>0</v>
      </c>
      <c r="BQ1166" s="1503">
        <f t="shared" si="4757"/>
        <v>0</v>
      </c>
      <c r="BR1166" s="1414">
        <f>ROUND(SQRT(BP1166^2+BQ1166^2)*1000/(1.73*BP1160),0)</f>
        <v>0</v>
      </c>
      <c r="BS1166" s="1503">
        <v>0</v>
      </c>
      <c r="BT1166" s="1503">
        <f t="shared" si="4758"/>
        <v>0</v>
      </c>
      <c r="BU1166" s="1414">
        <f>ROUND(SQRT(BS1166^2+BT1166^2)*1000/(1.73*BS1160),0)</f>
        <v>0</v>
      </c>
      <c r="BV1166" s="1503">
        <v>0</v>
      </c>
      <c r="BW1166" s="1503">
        <f t="shared" si="4759"/>
        <v>0</v>
      </c>
      <c r="BX1166" s="1414">
        <f>ROUND(SQRT(BV1166^2+BW1166^2)*1000/(1.73*BV1160),0)</f>
        <v>0</v>
      </c>
      <c r="BY1166" s="1503">
        <v>0</v>
      </c>
      <c r="BZ1166" s="1503">
        <f t="shared" si="4760"/>
        <v>0</v>
      </c>
      <c r="CA1166" s="1414">
        <f>ROUND(SQRT(BY1166^2+BZ1166^2)*1000/(1.73*BY1160),0)</f>
        <v>0</v>
      </c>
    </row>
    <row r="1167" s="1" customFormat="1" ht="19.5" customHeight="1">
      <c r="A1167" s="1693"/>
      <c r="B1167" s="1438" t="s">
        <v>444</v>
      </c>
      <c r="C1167" s="1439" t="s">
        <v>411</v>
      </c>
      <c r="D1167" s="1440"/>
      <c r="E1167" s="1440"/>
      <c r="F1167" s="1441"/>
      <c r="G1167" s="1412"/>
      <c r="H1167" s="1419">
        <f>H1159</f>
        <v>0</v>
      </c>
      <c r="I1167" s="1419">
        <f>I1159</f>
        <v>0</v>
      </c>
      <c r="J1167" s="1414"/>
      <c r="K1167" s="1419">
        <f>K1159</f>
        <v>0</v>
      </c>
      <c r="L1167" s="1419">
        <f>L1159</f>
        <v>0.14675806250000001</v>
      </c>
      <c r="M1167" s="1414"/>
      <c r="N1167" s="1419">
        <f>N1159</f>
        <v>0</v>
      </c>
      <c r="O1167" s="1419">
        <f>O1159</f>
        <v>0</v>
      </c>
      <c r="P1167" s="1414"/>
      <c r="Q1167" s="1419">
        <f>Q1159</f>
        <v>0</v>
      </c>
      <c r="R1167" s="1419">
        <f>R1159</f>
        <v>0</v>
      </c>
      <c r="S1167" s="1414"/>
      <c r="T1167" s="1419">
        <f>T1159</f>
        <v>0</v>
      </c>
      <c r="U1167" s="1419">
        <f>U1159</f>
        <v>0</v>
      </c>
      <c r="V1167" s="1414"/>
      <c r="W1167" s="1419">
        <f>W1159</f>
        <v>0</v>
      </c>
      <c r="X1167" s="1419">
        <f>X1159</f>
        <v>0</v>
      </c>
      <c r="Y1167" s="1414"/>
      <c r="Z1167" s="1419">
        <f>Z1159</f>
        <v>0</v>
      </c>
      <c r="AA1167" s="1419">
        <f>AA1159</f>
        <v>0</v>
      </c>
      <c r="AB1167" s="1414"/>
      <c r="AC1167" s="1419">
        <f>AC1159</f>
        <v>0</v>
      </c>
      <c r="AD1167" s="1419">
        <f>AD1159</f>
        <v>0</v>
      </c>
      <c r="AE1167" s="1414"/>
      <c r="AF1167" s="1419">
        <f>AF1159</f>
        <v>0</v>
      </c>
      <c r="AG1167" s="1419">
        <f>AG1159</f>
        <v>0</v>
      </c>
      <c r="AH1167" s="1414"/>
      <c r="AI1167" s="1419">
        <f>AI1159</f>
        <v>0</v>
      </c>
      <c r="AJ1167" s="1419">
        <f>AJ1159</f>
        <v>0</v>
      </c>
      <c r="AK1167" s="1414"/>
      <c r="AL1167" s="1420">
        <f>AL1159</f>
        <v>0</v>
      </c>
      <c r="AM1167" s="1420">
        <f>AM1159</f>
        <v>0</v>
      </c>
      <c r="AN1167" s="1416"/>
      <c r="AO1167" s="1419">
        <f>AO1159</f>
        <v>0</v>
      </c>
      <c r="AP1167" s="1419">
        <f>AP1159</f>
        <v>0</v>
      </c>
      <c r="AQ1167" s="1414"/>
      <c r="AR1167" s="1419">
        <f>AR1159</f>
        <v>0</v>
      </c>
      <c r="AS1167" s="1419">
        <f>AS1159</f>
        <v>0</v>
      </c>
      <c r="AT1167" s="1414"/>
      <c r="AU1167" s="1419">
        <f>AU1159</f>
        <v>0</v>
      </c>
      <c r="AV1167" s="1419">
        <f>AV1159</f>
        <v>0</v>
      </c>
      <c r="AW1167" s="1414"/>
      <c r="AX1167" s="1419">
        <f>AX1159</f>
        <v>0</v>
      </c>
      <c r="AY1167" s="1419">
        <f>AY1159</f>
        <v>0</v>
      </c>
      <c r="AZ1167" s="1414"/>
      <c r="BA1167" s="1419">
        <f>BA1159</f>
        <v>0</v>
      </c>
      <c r="BB1167" s="1419">
        <f>BB1159</f>
        <v>0</v>
      </c>
      <c r="BC1167" s="1414"/>
      <c r="BD1167" s="1419">
        <f>BD1159</f>
        <v>0</v>
      </c>
      <c r="BE1167" s="1419">
        <f>BE1159</f>
        <v>0</v>
      </c>
      <c r="BF1167" s="1414"/>
      <c r="BG1167" s="1419">
        <f>BG1159</f>
        <v>0</v>
      </c>
      <c r="BH1167" s="1419">
        <f>BH1159</f>
        <v>0</v>
      </c>
      <c r="BI1167" s="1414"/>
      <c r="BJ1167" s="1419">
        <f>BJ1159</f>
        <v>0</v>
      </c>
      <c r="BK1167" s="1419">
        <f>BK1159</f>
        <v>0</v>
      </c>
      <c r="BL1167" s="1414"/>
      <c r="BM1167" s="1419">
        <f>BM1159</f>
        <v>0</v>
      </c>
      <c r="BN1167" s="1419">
        <f>BN1159</f>
        <v>0</v>
      </c>
      <c r="BO1167" s="1414"/>
      <c r="BP1167" s="1419">
        <f>BP1159</f>
        <v>0</v>
      </c>
      <c r="BQ1167" s="1419">
        <f>BQ1159</f>
        <v>0</v>
      </c>
      <c r="BR1167" s="1414"/>
      <c r="BS1167" s="1419">
        <f>BS1159</f>
        <v>0</v>
      </c>
      <c r="BT1167" s="1419">
        <f>BT1159</f>
        <v>0</v>
      </c>
      <c r="BU1167" s="1414"/>
      <c r="BV1167" s="1419">
        <f>BV1159</f>
        <v>0</v>
      </c>
      <c r="BW1167" s="1419">
        <f>BW1159</f>
        <v>0</v>
      </c>
      <c r="BX1167" s="1414"/>
      <c r="BY1167" s="1419">
        <f>BY1159</f>
        <v>0</v>
      </c>
      <c r="BZ1167" s="1419">
        <f>BZ1159</f>
        <v>0</v>
      </c>
      <c r="CA1167" s="1414"/>
    </row>
    <row r="1168" s="1" customFormat="1" ht="19.5" customHeight="1">
      <c r="A1168" s="1694"/>
      <c r="B1168" s="1449"/>
      <c r="C1168" s="1450" t="s">
        <v>412</v>
      </c>
      <c r="D1168" s="1409"/>
      <c r="E1168" s="1409"/>
      <c r="F1168" s="1410"/>
      <c r="G1168" s="1412"/>
      <c r="H1168" s="1419">
        <f>SUM(H1161:H1166)</f>
        <v>0</v>
      </c>
      <c r="I1168" s="1419">
        <f>SUM(I1161:I1166)</f>
        <v>0</v>
      </c>
      <c r="J1168" s="1414"/>
      <c r="K1168" s="1419">
        <f>SUM(K1161:K1166)</f>
        <v>0</v>
      </c>
      <c r="L1168" s="1419">
        <f>SUM(L1161:L1166)</f>
        <v>0</v>
      </c>
      <c r="M1168" s="1414"/>
      <c r="N1168" s="1419">
        <f>SUM(N1161:N1166)</f>
        <v>0</v>
      </c>
      <c r="O1168" s="1419">
        <f>SUM(O1161:O1166)</f>
        <v>0</v>
      </c>
      <c r="P1168" s="1414"/>
      <c r="Q1168" s="1419">
        <f>SUM(Q1161:Q1166)</f>
        <v>0</v>
      </c>
      <c r="R1168" s="1419">
        <f>SUM(R1161:R1166)</f>
        <v>0</v>
      </c>
      <c r="S1168" s="1414"/>
      <c r="T1168" s="1419">
        <f>SUM(T1161:T1166)</f>
        <v>0</v>
      </c>
      <c r="U1168" s="1419">
        <f>SUM(U1161:U1166)</f>
        <v>0</v>
      </c>
      <c r="V1168" s="1414"/>
      <c r="W1168" s="1419">
        <f>SUM(W1161:W1166)</f>
        <v>0</v>
      </c>
      <c r="X1168" s="1419">
        <f>SUM(X1161:X1166)</f>
        <v>0</v>
      </c>
      <c r="Y1168" s="1414"/>
      <c r="Z1168" s="1419">
        <f>SUM(Z1161:Z1166)</f>
        <v>0</v>
      </c>
      <c r="AA1168" s="1419">
        <f>SUM(AA1161:AA1166)</f>
        <v>0</v>
      </c>
      <c r="AB1168" s="1414"/>
      <c r="AC1168" s="1419">
        <f>SUM(AC1161:AC1166)</f>
        <v>0</v>
      </c>
      <c r="AD1168" s="1419">
        <f>SUM(AD1161:AD1166)</f>
        <v>0</v>
      </c>
      <c r="AE1168" s="1414"/>
      <c r="AF1168" s="1419">
        <f>SUM(AF1161:AF1166)</f>
        <v>0</v>
      </c>
      <c r="AG1168" s="1419">
        <f>SUM(AG1161:AG1166)</f>
        <v>0</v>
      </c>
      <c r="AH1168" s="1414"/>
      <c r="AI1168" s="1419">
        <f>SUM(AI1161:AI1166)</f>
        <v>0</v>
      </c>
      <c r="AJ1168" s="1419">
        <f>SUM(AJ1161:AJ1166)</f>
        <v>0</v>
      </c>
      <c r="AK1168" s="1414"/>
      <c r="AL1168" s="1420">
        <f>SUM(AL1161:AL1166)</f>
        <v>0</v>
      </c>
      <c r="AM1168" s="1420">
        <f>SUM(AM1161:AM1166)</f>
        <v>0</v>
      </c>
      <c r="AN1168" s="1416"/>
      <c r="AO1168" s="1419">
        <f>SUM(AO1161:AO1166)</f>
        <v>0</v>
      </c>
      <c r="AP1168" s="1419">
        <f>SUM(AP1161:AP1166)</f>
        <v>0</v>
      </c>
      <c r="AQ1168" s="1414"/>
      <c r="AR1168" s="1419">
        <f>SUM(AR1161:AR1166)</f>
        <v>0</v>
      </c>
      <c r="AS1168" s="1419">
        <f>SUM(AS1161:AS1166)</f>
        <v>0</v>
      </c>
      <c r="AT1168" s="1414"/>
      <c r="AU1168" s="1419">
        <f>SUM(AU1161:AU1166)</f>
        <v>0</v>
      </c>
      <c r="AV1168" s="1419">
        <f>SUM(AV1161:AV1166)</f>
        <v>0</v>
      </c>
      <c r="AW1168" s="1414"/>
      <c r="AX1168" s="1419">
        <f>SUM(AX1161:AX1166)</f>
        <v>0</v>
      </c>
      <c r="AY1168" s="1419">
        <f>SUM(AY1161:AY1166)</f>
        <v>0</v>
      </c>
      <c r="AZ1168" s="1414"/>
      <c r="BA1168" s="1419">
        <f>SUM(BA1161:BA1166)</f>
        <v>0</v>
      </c>
      <c r="BB1168" s="1419">
        <f>SUM(BB1161:BB1166)</f>
        <v>0</v>
      </c>
      <c r="BC1168" s="1414"/>
      <c r="BD1168" s="1419">
        <f>SUM(BD1161:BD1166)</f>
        <v>0</v>
      </c>
      <c r="BE1168" s="1419">
        <f>SUM(BE1161:BE1166)</f>
        <v>0</v>
      </c>
      <c r="BF1168" s="1414"/>
      <c r="BG1168" s="1419">
        <f>SUM(BG1161:BG1166)</f>
        <v>0</v>
      </c>
      <c r="BH1168" s="1419">
        <f>SUM(BH1161:BH1166)</f>
        <v>0</v>
      </c>
      <c r="BI1168" s="1414"/>
      <c r="BJ1168" s="1419">
        <f>SUM(BJ1161:BJ1166)</f>
        <v>0</v>
      </c>
      <c r="BK1168" s="1419">
        <f>SUM(BK1161:BK1166)</f>
        <v>0</v>
      </c>
      <c r="BL1168" s="1414"/>
      <c r="BM1168" s="1419">
        <f>SUM(BM1161:BM1166)</f>
        <v>0</v>
      </c>
      <c r="BN1168" s="1419">
        <f>SUM(BN1161:BN1166)</f>
        <v>0</v>
      </c>
      <c r="BO1168" s="1414"/>
      <c r="BP1168" s="1419">
        <f>SUM(BP1161:BP1166)</f>
        <v>0</v>
      </c>
      <c r="BQ1168" s="1419">
        <f>SUM(BQ1161:BQ1166)</f>
        <v>0</v>
      </c>
      <c r="BR1168" s="1414"/>
      <c r="BS1168" s="1419">
        <f>SUM(BS1161:BS1166)</f>
        <v>0</v>
      </c>
      <c r="BT1168" s="1419">
        <f>SUM(BT1161:BT1166)</f>
        <v>0</v>
      </c>
      <c r="BU1168" s="1414"/>
      <c r="BV1168" s="1419">
        <f>SUM(BV1161:BV1166)</f>
        <v>0</v>
      </c>
      <c r="BW1168" s="1419">
        <f>SUM(BW1161:BW1166)</f>
        <v>0</v>
      </c>
      <c r="BX1168" s="1414"/>
      <c r="BY1168" s="1419">
        <f>SUM(BY1161:BY1166)</f>
        <v>0</v>
      </c>
      <c r="BZ1168" s="1419">
        <f>SUM(BZ1161:BZ1166)</f>
        <v>0</v>
      </c>
      <c r="CA1168" s="1414"/>
    </row>
    <row r="1169" s="1" customFormat="1" ht="20.25" customHeight="1">
      <c r="A1169" s="1695"/>
      <c r="B1169" s="1453"/>
      <c r="C1169" s="1454" t="s">
        <v>413</v>
      </c>
      <c r="D1169" s="1455"/>
      <c r="E1169" s="1599"/>
      <c r="F1169" s="1498"/>
      <c r="G1169" s="1412"/>
      <c r="H1169" s="1419" t="e">
        <f>(H1167-H1168)/H1167*100</f>
        <v>#DIV/0!</v>
      </c>
      <c r="I1169" s="1419" t="e">
        <f>(I1167-I1168)/I1167*100</f>
        <v>#DIV/0!</v>
      </c>
      <c r="J1169" s="1414"/>
      <c r="K1169" s="1419" t="e">
        <f>(K1167-K1168)/K1167*100</f>
        <v>#DIV/0!</v>
      </c>
      <c r="L1169" s="1419">
        <f>(L1167-L1168)/L1167*100</f>
        <v>100</v>
      </c>
      <c r="M1169" s="1414"/>
      <c r="N1169" s="1419" t="e">
        <f>(N1167-N1168)/N1167*100</f>
        <v>#DIV/0!</v>
      </c>
      <c r="O1169" s="1419" t="e">
        <f>(O1167-O1168)/O1167*100</f>
        <v>#DIV/0!</v>
      </c>
      <c r="P1169" s="1414"/>
      <c r="Q1169" s="1419" t="e">
        <f>(Q1167-Q1168)/Q1167*100</f>
        <v>#DIV/0!</v>
      </c>
      <c r="R1169" s="1419" t="e">
        <f>(R1167-R1168)/R1167*100</f>
        <v>#DIV/0!</v>
      </c>
      <c r="S1169" s="1414"/>
      <c r="T1169" s="1419" t="e">
        <f>(T1167-T1168)/T1167*100</f>
        <v>#DIV/0!</v>
      </c>
      <c r="U1169" s="1419" t="e">
        <f>(U1167-U1168)/U1167*100</f>
        <v>#DIV/0!</v>
      </c>
      <c r="V1169" s="1414"/>
      <c r="W1169" s="1419" t="e">
        <f>(W1167-W1168)/W1167*100</f>
        <v>#DIV/0!</v>
      </c>
      <c r="X1169" s="1419" t="e">
        <f>(X1167-X1168)/X1167*100</f>
        <v>#DIV/0!</v>
      </c>
      <c r="Y1169" s="1414"/>
      <c r="Z1169" s="1419" t="e">
        <f>(Z1167-Z1168)/Z1167*100</f>
        <v>#DIV/0!</v>
      </c>
      <c r="AA1169" s="1419" t="e">
        <f>(AA1167-AA1168)/AA1167*100</f>
        <v>#DIV/0!</v>
      </c>
      <c r="AB1169" s="1414"/>
      <c r="AC1169" s="1419" t="e">
        <f>(AC1167-AC1168)/AC1167*100</f>
        <v>#DIV/0!</v>
      </c>
      <c r="AD1169" s="1419" t="e">
        <f>(AD1167-AD1168)/AD1167*100</f>
        <v>#DIV/0!</v>
      </c>
      <c r="AE1169" s="1414"/>
      <c r="AF1169" s="1419" t="e">
        <f>(AF1167-AF1168)/AF1167*100</f>
        <v>#DIV/0!</v>
      </c>
      <c r="AG1169" s="1419" t="e">
        <f>(AG1167-AG1168)/AG1167*100</f>
        <v>#DIV/0!</v>
      </c>
      <c r="AH1169" s="1414"/>
      <c r="AI1169" s="1419" t="e">
        <f>(AI1167-AI1168)/AI1167*100</f>
        <v>#DIV/0!</v>
      </c>
      <c r="AJ1169" s="1419" t="e">
        <f>(AJ1167-AJ1168)/AJ1167*100</f>
        <v>#DIV/0!</v>
      </c>
      <c r="AK1169" s="1414"/>
      <c r="AL1169" s="1420" t="e">
        <f>(AL1167-AL1168)/AL1167*100</f>
        <v>#DIV/0!</v>
      </c>
      <c r="AM1169" s="1420" t="e">
        <f>(AM1167-AM1168)/AM1167*100</f>
        <v>#DIV/0!</v>
      </c>
      <c r="AN1169" s="1416"/>
      <c r="AO1169" s="1419" t="e">
        <f>(AO1167-AO1168)/AO1167*100</f>
        <v>#DIV/0!</v>
      </c>
      <c r="AP1169" s="1419" t="e">
        <f>(AP1167-AP1168)/AP1167*100</f>
        <v>#DIV/0!</v>
      </c>
      <c r="AQ1169" s="1414"/>
      <c r="AR1169" s="1419" t="e">
        <f>(AR1167-AR1168)/AR1167*100</f>
        <v>#DIV/0!</v>
      </c>
      <c r="AS1169" s="1419" t="e">
        <f>(AS1167-AS1168)/AS1167*100</f>
        <v>#DIV/0!</v>
      </c>
      <c r="AT1169" s="1414"/>
      <c r="AU1169" s="1419" t="e">
        <f>(AU1167-AU1168)/AU1167*100</f>
        <v>#DIV/0!</v>
      </c>
      <c r="AV1169" s="1419" t="e">
        <f>(AV1167-AV1168)/AV1167*100</f>
        <v>#DIV/0!</v>
      </c>
      <c r="AW1169" s="1414"/>
      <c r="AX1169" s="1419" t="e">
        <f>(AX1167-AX1168)/AX1167*100</f>
        <v>#DIV/0!</v>
      </c>
      <c r="AY1169" s="1419" t="e">
        <f>(AY1167-AY1168)/AY1167*100</f>
        <v>#DIV/0!</v>
      </c>
      <c r="AZ1169" s="1414"/>
      <c r="BA1169" s="1419" t="e">
        <f>(BA1167-BA1168)/BA1167*100</f>
        <v>#DIV/0!</v>
      </c>
      <c r="BB1169" s="1419" t="e">
        <f>(BB1167-BB1168)/BB1167*100</f>
        <v>#DIV/0!</v>
      </c>
      <c r="BC1169" s="1414"/>
      <c r="BD1169" s="1419" t="e">
        <f>(BD1167-BD1168)/BD1167*100</f>
        <v>#DIV/0!</v>
      </c>
      <c r="BE1169" s="1419" t="e">
        <f>(BE1167-BE1168)/BE1167*100</f>
        <v>#DIV/0!</v>
      </c>
      <c r="BF1169" s="1414"/>
      <c r="BG1169" s="1419" t="e">
        <f>(BG1167-BG1168)/BG1167*100</f>
        <v>#DIV/0!</v>
      </c>
      <c r="BH1169" s="1419" t="e">
        <f>(BH1167-BH1168)/BH1167*100</f>
        <v>#DIV/0!</v>
      </c>
      <c r="BI1169" s="1414"/>
      <c r="BJ1169" s="1419" t="e">
        <f>(BJ1167-BJ1168)/BJ1167*100</f>
        <v>#DIV/0!</v>
      </c>
      <c r="BK1169" s="1419" t="e">
        <f>(BK1167-BK1168)/BK1167*100</f>
        <v>#DIV/0!</v>
      </c>
      <c r="BL1169" s="1414"/>
      <c r="BM1169" s="1419" t="e">
        <f>(BM1167-BM1168)/BM1167*100</f>
        <v>#DIV/0!</v>
      </c>
      <c r="BN1169" s="1419" t="e">
        <f>(BN1167-BN1168)/BN1167*100</f>
        <v>#DIV/0!</v>
      </c>
      <c r="BO1169" s="1414"/>
      <c r="BP1169" s="1419" t="e">
        <f>(BP1167-BP1168)/BP1167*100</f>
        <v>#DIV/0!</v>
      </c>
      <c r="BQ1169" s="1419" t="e">
        <f>(BQ1167-BQ1168)/BQ1167*100</f>
        <v>#DIV/0!</v>
      </c>
      <c r="BR1169" s="1414"/>
      <c r="BS1169" s="1419" t="e">
        <f>(BS1167-BS1168)/BS1167*100</f>
        <v>#DIV/0!</v>
      </c>
      <c r="BT1169" s="1419" t="e">
        <f>(BT1167-BT1168)/BT1167*100</f>
        <v>#DIV/0!</v>
      </c>
      <c r="BU1169" s="1414"/>
      <c r="BV1169" s="1419" t="e">
        <f>(BV1167-BV1168)/BV1167*100</f>
        <v>#DIV/0!</v>
      </c>
      <c r="BW1169" s="1419" t="e">
        <f>(BW1167-BW1168)/BW1167*100</f>
        <v>#DIV/0!</v>
      </c>
      <c r="BX1169" s="1414"/>
      <c r="BY1169" s="1419" t="e">
        <f>(BY1167-BY1168)/BY1167*100</f>
        <v>#DIV/0!</v>
      </c>
      <c r="BZ1169" s="1419" t="e">
        <f>(BZ1167-BZ1168)/BZ1167*100</f>
        <v>#DIV/0!</v>
      </c>
      <c r="CA1169" s="1414"/>
    </row>
    <row r="1170" s="1387" customFormat="1" ht="18">
      <c r="A1170" s="1388">
        <v>37</v>
      </c>
      <c r="B1170" s="1389" t="s">
        <v>355</v>
      </c>
      <c r="C1170" s="1390"/>
      <c r="D1170" s="1465"/>
      <c r="E1170" s="1626"/>
      <c r="F1170" s="1656"/>
      <c r="G1170" s="1413"/>
      <c r="H1170" s="1419"/>
      <c r="I1170" s="1419"/>
      <c r="J1170" s="1419"/>
      <c r="K1170" s="1419"/>
      <c r="L1170" s="1419"/>
      <c r="M1170" s="1419"/>
      <c r="N1170" s="1419"/>
      <c r="O1170" s="1419"/>
      <c r="P1170" s="1419"/>
      <c r="Q1170" s="1419"/>
      <c r="R1170" s="1419"/>
      <c r="S1170" s="1419"/>
      <c r="T1170" s="1419"/>
      <c r="U1170" s="1419"/>
      <c r="V1170" s="1419"/>
      <c r="W1170" s="1419"/>
      <c r="X1170" s="1419"/>
      <c r="Y1170" s="1419"/>
      <c r="Z1170" s="1419"/>
      <c r="AA1170" s="1419"/>
      <c r="AB1170" s="1419"/>
      <c r="AC1170" s="1419"/>
      <c r="AD1170" s="1419"/>
      <c r="AE1170" s="1419"/>
      <c r="AF1170" s="1419"/>
      <c r="AG1170" s="1419"/>
      <c r="AH1170" s="1419"/>
      <c r="AI1170" s="1419"/>
      <c r="AJ1170" s="1419"/>
      <c r="AK1170" s="1419"/>
      <c r="AL1170" s="1420"/>
      <c r="AM1170" s="1420"/>
      <c r="AN1170" s="1420"/>
      <c r="AO1170" s="1419"/>
      <c r="AP1170" s="1419"/>
      <c r="AQ1170" s="1419"/>
      <c r="AR1170" s="1419"/>
      <c r="AS1170" s="1419"/>
      <c r="AT1170" s="1419"/>
      <c r="AU1170" s="1419"/>
      <c r="AV1170" s="1419"/>
      <c r="AW1170" s="1419"/>
      <c r="AX1170" s="1419"/>
      <c r="AY1170" s="1419"/>
      <c r="AZ1170" s="1419"/>
      <c r="BA1170" s="1419"/>
      <c r="BB1170" s="1419"/>
      <c r="BC1170" s="1419"/>
      <c r="BD1170" s="1419"/>
      <c r="BE1170" s="1419"/>
      <c r="BF1170" s="1419"/>
      <c r="BG1170" s="1419"/>
      <c r="BH1170" s="1419"/>
      <c r="BI1170" s="1419"/>
      <c r="BJ1170" s="1419"/>
      <c r="BK1170" s="1419"/>
      <c r="BL1170" s="1419"/>
      <c r="BM1170" s="1419"/>
      <c r="BN1170" s="1419"/>
      <c r="BO1170" s="1419"/>
      <c r="BP1170" s="1419"/>
      <c r="BQ1170" s="1419"/>
      <c r="BR1170" s="1419"/>
      <c r="BS1170" s="1419"/>
      <c r="BT1170" s="1419"/>
      <c r="BU1170" s="1419"/>
      <c r="BV1170" s="1419"/>
      <c r="BW1170" s="1419"/>
      <c r="BX1170" s="1419"/>
      <c r="BY1170" s="1419"/>
      <c r="BZ1170" s="1419"/>
      <c r="CA1170" s="1419"/>
    </row>
    <row r="1171" s="1" customFormat="1" ht="19.5" customHeight="1">
      <c r="A1171" s="1426"/>
      <c r="B1171" s="1398" t="s">
        <v>402</v>
      </c>
      <c r="C1171" s="1696" t="s">
        <v>356</v>
      </c>
      <c r="D1171" s="1542"/>
      <c r="E1171" s="1400"/>
      <c r="F1171" s="1542" t="s">
        <v>398</v>
      </c>
      <c r="G1171" s="1412">
        <v>10</v>
      </c>
      <c r="H1171" s="1419"/>
      <c r="I1171" s="1419"/>
      <c r="J1171" s="1414" t="e">
        <f t="shared" ref="J1171:J1172" si="4761">ROUND(SQRT(H1171^2+I1171^2)*1000/(1.73*H1174),0)</f>
        <v>#DIV/0!</v>
      </c>
      <c r="K1171" s="1419"/>
      <c r="L1171" s="1419"/>
      <c r="M1171" s="1414" t="e">
        <f t="shared" ref="M1171:M1172" si="4762">ROUND(SQRT(K1171^2+L1171^2)*1000/(1.73*K1174),0)</f>
        <v>#DIV/0!</v>
      </c>
      <c r="N1171" s="1419"/>
      <c r="O1171" s="1419"/>
      <c r="P1171" s="1414" t="e">
        <f t="shared" ref="P1171:P1172" si="4763">ROUND(SQRT(N1171^2+O1171^2)*1000/(1.73*N1174),0)</f>
        <v>#DIV/0!</v>
      </c>
      <c r="Q1171" s="1419"/>
      <c r="R1171" s="1419"/>
      <c r="S1171" s="1414" t="e">
        <f t="shared" ref="S1171:S1172" si="4764">ROUND(SQRT(Q1171^2+R1171^2)*1000/(1.73*Q1174),0)</f>
        <v>#DIV/0!</v>
      </c>
      <c r="T1171" s="1419"/>
      <c r="U1171" s="1419"/>
      <c r="V1171" s="1414" t="e">
        <f t="shared" ref="V1171:V1172" si="4765">ROUND(SQRT(T1171^2+U1171^2)*1000/(1.73*T1174),0)</f>
        <v>#DIV/0!</v>
      </c>
      <c r="W1171" s="1419"/>
      <c r="X1171" s="1419"/>
      <c r="Y1171" s="1414" t="e">
        <f t="shared" ref="Y1171:Y1172" si="4766">ROUND(SQRT(W1171^2+X1171^2)*1000/(1.73*W1174),0)</f>
        <v>#DIV/0!</v>
      </c>
      <c r="Z1171" s="1419"/>
      <c r="AA1171" s="1419"/>
      <c r="AB1171" s="1414" t="e">
        <f t="shared" ref="AB1171:AB1172" si="4767">ROUND(SQRT(Z1171^2+AA1171^2)*1000/(1.73*Z1174),0)</f>
        <v>#DIV/0!</v>
      </c>
      <c r="AC1171" s="1419"/>
      <c r="AD1171" s="1419"/>
      <c r="AE1171" s="1414" t="e">
        <f t="shared" ref="AE1171:AE1172" si="4768">ROUND(SQRT(AC1171^2+AD1171^2)*1000/(1.73*AC1174),0)</f>
        <v>#DIV/0!</v>
      </c>
      <c r="AF1171" s="1419"/>
      <c r="AG1171" s="1419"/>
      <c r="AH1171" s="1414" t="e">
        <f t="shared" ref="AH1171:AH1172" si="4769">ROUND(SQRT(AF1171^2+AG1171^2)*1000/(1.73*AF1174),0)</f>
        <v>#DIV/0!</v>
      </c>
      <c r="AI1171" s="1419"/>
      <c r="AJ1171" s="1419"/>
      <c r="AK1171" s="1414" t="e">
        <f t="shared" ref="AK1171:AK1172" si="4770">ROUND(SQRT(AI1171^2+AJ1171^2)*1000/(1.73*AI1174),0)</f>
        <v>#DIV/0!</v>
      </c>
      <c r="AL1171" s="1420"/>
      <c r="AM1171" s="1420"/>
      <c r="AN1171" s="1416" t="e">
        <f t="shared" ref="AN1171:AN1172" si="4771">ROUND(SQRT(AL1171^2+AM1171^2)*1000/(1.73*AL1174),0)</f>
        <v>#DIV/0!</v>
      </c>
      <c r="AO1171" s="1419"/>
      <c r="AP1171" s="1419"/>
      <c r="AQ1171" s="1414" t="e">
        <f t="shared" ref="AQ1171:AQ1172" si="4772">ROUND(SQRT(AO1171^2+AP1171^2)*1000/(1.73*AO1174),0)</f>
        <v>#DIV/0!</v>
      </c>
      <c r="AR1171" s="1419"/>
      <c r="AS1171" s="1419"/>
      <c r="AT1171" s="1414" t="e">
        <f t="shared" ref="AT1171:AT1172" si="4773">ROUND(SQRT(AR1171^2+AS1171^2)*1000/(1.73*AR1174),0)</f>
        <v>#DIV/0!</v>
      </c>
      <c r="AU1171" s="1419"/>
      <c r="AV1171" s="1419"/>
      <c r="AW1171" s="1414" t="e">
        <f t="shared" ref="AW1171:AW1172" si="4774">ROUND(SQRT(AU1171^2+AV1171^2)*1000/(1.73*AU1174),0)</f>
        <v>#DIV/0!</v>
      </c>
      <c r="AX1171" s="1419"/>
      <c r="AY1171" s="1419"/>
      <c r="AZ1171" s="1414" t="e">
        <f t="shared" ref="AZ1171:AZ1172" si="4775">ROUND(SQRT(AX1171^2+AY1171^2)*1000/(1.73*AX1174),0)</f>
        <v>#DIV/0!</v>
      </c>
      <c r="BA1171" s="1419"/>
      <c r="BB1171" s="1419"/>
      <c r="BC1171" s="1414" t="e">
        <f t="shared" ref="BC1171:BC1172" si="4776">ROUND(SQRT(BA1171^2+BB1171^2)*1000/(1.73*BA1174),0)</f>
        <v>#DIV/0!</v>
      </c>
      <c r="BD1171" s="1419"/>
      <c r="BE1171" s="1419"/>
      <c r="BF1171" s="1414" t="e">
        <f t="shared" ref="BF1171:BF1172" si="4777">ROUND(SQRT(BD1171^2+BE1171^2)*1000/(1.73*BD1174),0)</f>
        <v>#DIV/0!</v>
      </c>
      <c r="BG1171" s="1419"/>
      <c r="BH1171" s="1419"/>
      <c r="BI1171" s="1414" t="e">
        <f t="shared" ref="BI1171:BI1172" si="4778">ROUND(SQRT(BG1171^2+BH1171^2)*1000/(1.73*BG1174),0)</f>
        <v>#DIV/0!</v>
      </c>
      <c r="BJ1171" s="1419"/>
      <c r="BK1171" s="1419"/>
      <c r="BL1171" s="1414" t="e">
        <f t="shared" ref="BL1171:BL1172" si="4779">ROUND(SQRT(BJ1171^2+BK1171^2)*1000/(1.73*BJ1174),0)</f>
        <v>#DIV/0!</v>
      </c>
      <c r="BM1171" s="1419"/>
      <c r="BN1171" s="1419"/>
      <c r="BO1171" s="1414" t="e">
        <f t="shared" ref="BO1171:BO1172" si="4780">ROUND(SQRT(BM1171^2+BN1171^2)*1000/(1.73*BM1174),0)</f>
        <v>#DIV/0!</v>
      </c>
      <c r="BP1171" s="1419"/>
      <c r="BQ1171" s="1419"/>
      <c r="BR1171" s="1414" t="e">
        <f t="shared" ref="BR1171:BR1172" si="4781">ROUND(SQRT(BP1171^2+BQ1171^2)*1000/(1.73*BP1174),0)</f>
        <v>#DIV/0!</v>
      </c>
      <c r="BS1171" s="1419"/>
      <c r="BT1171" s="1419"/>
      <c r="BU1171" s="1414" t="e">
        <f t="shared" ref="BU1171:BU1172" si="4782">ROUND(SQRT(BS1171^2+BT1171^2)*1000/(1.73*BS1174),0)</f>
        <v>#DIV/0!</v>
      </c>
      <c r="BV1171" s="1419"/>
      <c r="BW1171" s="1419"/>
      <c r="BX1171" s="1414" t="e">
        <f t="shared" ref="BX1171:BX1172" si="4783">ROUND(SQRT(BV1171^2+BW1171^2)*1000/(1.73*BV1174),0)</f>
        <v>#DIV/0!</v>
      </c>
      <c r="BY1171" s="1419"/>
      <c r="BZ1171" s="1419"/>
      <c r="CA1171" s="1414" t="e">
        <f t="shared" ref="CA1171:CA1172" si="4784">ROUND(SQRT(BY1171^2+BZ1171^2)*1000/(1.73*BY1174),0)</f>
        <v>#DIV/0!</v>
      </c>
    </row>
    <row r="1172" s="1" customFormat="1" ht="19.199999999999999">
      <c r="A1172" s="1689"/>
      <c r="B1172" s="1398" t="s">
        <v>403</v>
      </c>
      <c r="C1172" s="1627" t="s">
        <v>357</v>
      </c>
      <c r="D1172" s="1410"/>
      <c r="E1172" s="1409"/>
      <c r="F1172" s="1410"/>
      <c r="G1172" s="1412">
        <v>10</v>
      </c>
      <c r="H1172" s="1419"/>
      <c r="I1172" s="1419"/>
      <c r="J1172" s="1414" t="e">
        <f t="shared" si="4761"/>
        <v>#DIV/0!</v>
      </c>
      <c r="K1172" s="1419"/>
      <c r="L1172" s="1419"/>
      <c r="M1172" s="1414" t="e">
        <f t="shared" si="4762"/>
        <v>#DIV/0!</v>
      </c>
      <c r="N1172" s="1419"/>
      <c r="O1172" s="1419"/>
      <c r="P1172" s="1414" t="e">
        <f t="shared" si="4763"/>
        <v>#DIV/0!</v>
      </c>
      <c r="Q1172" s="1419"/>
      <c r="R1172" s="1419"/>
      <c r="S1172" s="1414" t="e">
        <f t="shared" si="4764"/>
        <v>#DIV/0!</v>
      </c>
      <c r="T1172" s="1419"/>
      <c r="U1172" s="1419"/>
      <c r="V1172" s="1414" t="e">
        <f t="shared" si="4765"/>
        <v>#DIV/0!</v>
      </c>
      <c r="W1172" s="1419"/>
      <c r="X1172" s="1419"/>
      <c r="Y1172" s="1414" t="e">
        <f t="shared" si="4766"/>
        <v>#DIV/0!</v>
      </c>
      <c r="Z1172" s="1419"/>
      <c r="AA1172" s="1419"/>
      <c r="AB1172" s="1414" t="e">
        <f t="shared" si="4767"/>
        <v>#DIV/0!</v>
      </c>
      <c r="AC1172" s="1419"/>
      <c r="AD1172" s="1419"/>
      <c r="AE1172" s="1414" t="e">
        <f t="shared" si="4768"/>
        <v>#DIV/0!</v>
      </c>
      <c r="AF1172" s="1419"/>
      <c r="AG1172" s="1419"/>
      <c r="AH1172" s="1414" t="e">
        <f t="shared" si="4769"/>
        <v>#DIV/0!</v>
      </c>
      <c r="AI1172" s="1419"/>
      <c r="AJ1172" s="1419"/>
      <c r="AK1172" s="1414" t="e">
        <f t="shared" si="4770"/>
        <v>#DIV/0!</v>
      </c>
      <c r="AL1172" s="1420"/>
      <c r="AM1172" s="1420"/>
      <c r="AN1172" s="1416" t="e">
        <f t="shared" si="4771"/>
        <v>#DIV/0!</v>
      </c>
      <c r="AO1172" s="1419"/>
      <c r="AP1172" s="1419"/>
      <c r="AQ1172" s="1414" t="e">
        <f t="shared" si="4772"/>
        <v>#DIV/0!</v>
      </c>
      <c r="AR1172" s="1419"/>
      <c r="AS1172" s="1419"/>
      <c r="AT1172" s="1414" t="e">
        <f t="shared" si="4773"/>
        <v>#DIV/0!</v>
      </c>
      <c r="AU1172" s="1419"/>
      <c r="AV1172" s="1419"/>
      <c r="AW1172" s="1414" t="e">
        <f t="shared" si="4774"/>
        <v>#DIV/0!</v>
      </c>
      <c r="AX1172" s="1419"/>
      <c r="AY1172" s="1419"/>
      <c r="AZ1172" s="1414" t="e">
        <f t="shared" si="4775"/>
        <v>#DIV/0!</v>
      </c>
      <c r="BA1172" s="1419"/>
      <c r="BB1172" s="1419"/>
      <c r="BC1172" s="1414" t="e">
        <f t="shared" si="4776"/>
        <v>#DIV/0!</v>
      </c>
      <c r="BD1172" s="1419"/>
      <c r="BE1172" s="1419"/>
      <c r="BF1172" s="1414" t="e">
        <f t="shared" si="4777"/>
        <v>#DIV/0!</v>
      </c>
      <c r="BG1172" s="1419"/>
      <c r="BH1172" s="1419"/>
      <c r="BI1172" s="1414" t="e">
        <f t="shared" si="4778"/>
        <v>#DIV/0!</v>
      </c>
      <c r="BJ1172" s="1419"/>
      <c r="BK1172" s="1419"/>
      <c r="BL1172" s="1414" t="e">
        <f t="shared" si="4779"/>
        <v>#DIV/0!</v>
      </c>
      <c r="BM1172" s="1419"/>
      <c r="BN1172" s="1419"/>
      <c r="BO1172" s="1414" t="e">
        <f t="shared" si="4780"/>
        <v>#DIV/0!</v>
      </c>
      <c r="BP1172" s="1419"/>
      <c r="BQ1172" s="1419"/>
      <c r="BR1172" s="1414" t="e">
        <f t="shared" si="4781"/>
        <v>#DIV/0!</v>
      </c>
      <c r="BS1172" s="1419"/>
      <c r="BT1172" s="1419"/>
      <c r="BU1172" s="1414" t="e">
        <f t="shared" si="4782"/>
        <v>#DIV/0!</v>
      </c>
      <c r="BV1172" s="1419"/>
      <c r="BW1172" s="1419"/>
      <c r="BX1172" s="1414" t="e">
        <f t="shared" si="4783"/>
        <v>#DIV/0!</v>
      </c>
      <c r="BY1172" s="1419"/>
      <c r="BZ1172" s="1419"/>
      <c r="CA1172" s="1414" t="e">
        <f t="shared" si="4784"/>
        <v>#DIV/0!</v>
      </c>
    </row>
    <row r="1173" s="1" customFormat="1" ht="19.199999999999999">
      <c r="A1173" s="1689"/>
      <c r="B1173" s="1398" t="s">
        <v>403</v>
      </c>
      <c r="C1173" s="1627" t="s">
        <v>536</v>
      </c>
      <c r="D1173" s="1410"/>
      <c r="E1173" s="1409"/>
      <c r="F1173" s="1410"/>
      <c r="G1173" s="1412">
        <v>10</v>
      </c>
      <c r="H1173" s="1419"/>
      <c r="I1173" s="1419"/>
      <c r="J1173" s="1414" t="e">
        <f>ROUND(SQRT(H1173^2+I1173^2)*1000/(1.73*H1175),0)</f>
        <v>#DIV/0!</v>
      </c>
      <c r="K1173" s="1419"/>
      <c r="L1173" s="1419"/>
      <c r="M1173" s="1414" t="e">
        <f>ROUND(SQRT(K1173^2+L1173^2)*1000/(1.73*K1175),0)</f>
        <v>#DIV/0!</v>
      </c>
      <c r="N1173" s="1419"/>
      <c r="O1173" s="1419"/>
      <c r="P1173" s="1414" t="e">
        <f>ROUND(SQRT(N1173^2+O1173^2)*1000/(1.73*N1175),0)</f>
        <v>#DIV/0!</v>
      </c>
      <c r="Q1173" s="1419"/>
      <c r="R1173" s="1419"/>
      <c r="S1173" s="1414" t="e">
        <f>ROUND(SQRT(Q1173^2+R1173^2)*1000/(1.73*Q1175),0)</f>
        <v>#DIV/0!</v>
      </c>
      <c r="T1173" s="1419"/>
      <c r="U1173" s="1419"/>
      <c r="V1173" s="1414" t="e">
        <f>ROUND(SQRT(T1173^2+U1173^2)*1000/(1.73*T1175),0)</f>
        <v>#DIV/0!</v>
      </c>
      <c r="W1173" s="1419"/>
      <c r="X1173" s="1419"/>
      <c r="Y1173" s="1414" t="e">
        <f>ROUND(SQRT(W1173^2+X1173^2)*1000/(1.73*W1175),0)</f>
        <v>#DIV/0!</v>
      </c>
      <c r="Z1173" s="1419"/>
      <c r="AA1173" s="1419"/>
      <c r="AB1173" s="1414" t="e">
        <f>ROUND(SQRT(Z1173^2+AA1173^2)*1000/(1.73*Z1175),0)</f>
        <v>#DIV/0!</v>
      </c>
      <c r="AC1173" s="1419"/>
      <c r="AD1173" s="1419"/>
      <c r="AE1173" s="1414" t="e">
        <f>ROUND(SQRT(AC1173^2+AD1173^2)*1000/(1.73*AC1175),0)</f>
        <v>#DIV/0!</v>
      </c>
      <c r="AF1173" s="1419"/>
      <c r="AG1173" s="1419"/>
      <c r="AH1173" s="1414" t="e">
        <f>ROUND(SQRT(AF1173^2+AG1173^2)*1000/(1.73*AF1175),0)</f>
        <v>#DIV/0!</v>
      </c>
      <c r="AI1173" s="1419"/>
      <c r="AJ1173" s="1419"/>
      <c r="AK1173" s="1414" t="e">
        <f>ROUND(SQRT(AI1173^2+AJ1173^2)*1000/(1.73*AI1175),0)</f>
        <v>#DIV/0!</v>
      </c>
      <c r="AL1173" s="1420"/>
      <c r="AM1173" s="1420"/>
      <c r="AN1173" s="1416" t="e">
        <f>ROUND(SQRT(AL1173^2+AM1173^2)*1000/(1.73*AL1175),0)</f>
        <v>#DIV/0!</v>
      </c>
      <c r="AO1173" s="1419"/>
      <c r="AP1173" s="1419"/>
      <c r="AQ1173" s="1414" t="e">
        <f>ROUND(SQRT(AO1173^2+AP1173^2)*1000/(1.73*AO1175),0)</f>
        <v>#DIV/0!</v>
      </c>
      <c r="AR1173" s="1419"/>
      <c r="AS1173" s="1419"/>
      <c r="AT1173" s="1414" t="e">
        <f>ROUND(SQRT(AR1173^2+AS1173^2)*1000/(1.73*AR1175),0)</f>
        <v>#DIV/0!</v>
      </c>
      <c r="AU1173" s="1419"/>
      <c r="AV1173" s="1419"/>
      <c r="AW1173" s="1414" t="e">
        <f>ROUND(SQRT(AU1173^2+AV1173^2)*1000/(1.73*AU1175),0)</f>
        <v>#DIV/0!</v>
      </c>
      <c r="AX1173" s="1419"/>
      <c r="AY1173" s="1419"/>
      <c r="AZ1173" s="1414" t="e">
        <f>ROUND(SQRT(AX1173^2+AY1173^2)*1000/(1.73*AX1175),0)</f>
        <v>#DIV/0!</v>
      </c>
      <c r="BA1173" s="1419"/>
      <c r="BB1173" s="1419"/>
      <c r="BC1173" s="1414" t="e">
        <f>ROUND(SQRT(BA1173^2+BB1173^2)*1000/(1.73*BA1175),0)</f>
        <v>#DIV/0!</v>
      </c>
      <c r="BD1173" s="1419"/>
      <c r="BE1173" s="1419"/>
      <c r="BF1173" s="1414" t="e">
        <f>ROUND(SQRT(BD1173^2+BE1173^2)*1000/(1.73*BD1175),0)</f>
        <v>#DIV/0!</v>
      </c>
      <c r="BG1173" s="1419"/>
      <c r="BH1173" s="1419"/>
      <c r="BI1173" s="1414" t="e">
        <f>ROUND(SQRT(BG1173^2+BH1173^2)*1000/(1.73*BG1175),0)</f>
        <v>#DIV/0!</v>
      </c>
      <c r="BJ1173" s="1419"/>
      <c r="BK1173" s="1419"/>
      <c r="BL1173" s="1414" t="e">
        <f>ROUND(SQRT(BJ1173^2+BK1173^2)*1000/(1.73*BJ1175),0)</f>
        <v>#DIV/0!</v>
      </c>
      <c r="BM1173" s="1419"/>
      <c r="BN1173" s="1419"/>
      <c r="BO1173" s="1414" t="e">
        <f>ROUND(SQRT(BM1173^2+BN1173^2)*1000/(1.73*BM1175),0)</f>
        <v>#DIV/0!</v>
      </c>
      <c r="BP1173" s="1419"/>
      <c r="BQ1173" s="1419"/>
      <c r="BR1173" s="1414" t="e">
        <f>ROUND(SQRT(BP1173^2+BQ1173^2)*1000/(1.73*BP1175),0)</f>
        <v>#DIV/0!</v>
      </c>
      <c r="BS1173" s="1419"/>
      <c r="BT1173" s="1419"/>
      <c r="BU1173" s="1414" t="e">
        <f>ROUND(SQRT(BS1173^2+BT1173^2)*1000/(1.73*BS1175),0)</f>
        <v>#DIV/0!</v>
      </c>
      <c r="BV1173" s="1419"/>
      <c r="BW1173" s="1419"/>
      <c r="BX1173" s="1414" t="e">
        <f>ROUND(SQRT(BV1173^2+BW1173^2)*1000/(1.73*BV1175),0)</f>
        <v>#DIV/0!</v>
      </c>
      <c r="BY1173" s="1419"/>
      <c r="BZ1173" s="1419"/>
      <c r="CA1173" s="1414" t="e">
        <f>ROUND(SQRT(BY1173^2+BZ1173^2)*1000/(1.73*BY1175),0)</f>
        <v>#DIV/0!</v>
      </c>
    </row>
    <row r="1174" s="1" customFormat="1" ht="19.199999999999999">
      <c r="A1174" s="1426"/>
      <c r="B1174" s="1398" t="s">
        <v>59</v>
      </c>
      <c r="C1174" s="1653" t="s">
        <v>404</v>
      </c>
      <c r="D1174" s="1410"/>
      <c r="E1174" s="1409"/>
      <c r="F1174" s="1410" t="s">
        <v>405</v>
      </c>
      <c r="G1174" s="1412">
        <v>10</v>
      </c>
      <c r="H1174" s="1419">
        <v>0</v>
      </c>
      <c r="I1174" s="1419"/>
      <c r="J1174" s="1419"/>
      <c r="K1174" s="1419">
        <v>0</v>
      </c>
      <c r="L1174" s="1419"/>
      <c r="M1174" s="1419"/>
      <c r="N1174" s="1419">
        <v>0</v>
      </c>
      <c r="O1174" s="1419"/>
      <c r="P1174" s="1419"/>
      <c r="Q1174" s="1419">
        <v>0</v>
      </c>
      <c r="R1174" s="1419"/>
      <c r="S1174" s="1419"/>
      <c r="T1174" s="1419">
        <v>0</v>
      </c>
      <c r="U1174" s="1419"/>
      <c r="V1174" s="1419"/>
      <c r="W1174" s="1419">
        <v>0</v>
      </c>
      <c r="X1174" s="1419"/>
      <c r="Y1174" s="1419"/>
      <c r="Z1174" s="1419">
        <v>0</v>
      </c>
      <c r="AA1174" s="1419"/>
      <c r="AB1174" s="1419"/>
      <c r="AC1174" s="1419">
        <v>0</v>
      </c>
      <c r="AD1174" s="1419"/>
      <c r="AE1174" s="1419"/>
      <c r="AF1174" s="1419">
        <v>0</v>
      </c>
      <c r="AG1174" s="1419"/>
      <c r="AH1174" s="1419"/>
      <c r="AI1174" s="1419">
        <v>0</v>
      </c>
      <c r="AJ1174" s="1419"/>
      <c r="AK1174" s="1419"/>
      <c r="AL1174" s="1420">
        <v>0</v>
      </c>
      <c r="AM1174" s="1420"/>
      <c r="AN1174" s="1420"/>
      <c r="AO1174" s="1419">
        <v>0</v>
      </c>
      <c r="AP1174" s="1419"/>
      <c r="AQ1174" s="1419"/>
      <c r="AR1174" s="1419">
        <v>0</v>
      </c>
      <c r="AS1174" s="1419"/>
      <c r="AT1174" s="1419"/>
      <c r="AU1174" s="1419">
        <v>0</v>
      </c>
      <c r="AV1174" s="1419"/>
      <c r="AW1174" s="1419"/>
      <c r="AX1174" s="1419">
        <v>0</v>
      </c>
      <c r="AY1174" s="1419"/>
      <c r="AZ1174" s="1419"/>
      <c r="BA1174" s="1419">
        <v>0</v>
      </c>
      <c r="BB1174" s="1419"/>
      <c r="BC1174" s="1419"/>
      <c r="BD1174" s="1419">
        <v>0</v>
      </c>
      <c r="BE1174" s="1419"/>
      <c r="BF1174" s="1419"/>
      <c r="BG1174" s="1419">
        <v>0</v>
      </c>
      <c r="BH1174" s="1419"/>
      <c r="BI1174" s="1419"/>
      <c r="BJ1174" s="1419">
        <v>0</v>
      </c>
      <c r="BK1174" s="1419"/>
      <c r="BL1174" s="1419"/>
      <c r="BM1174" s="1419">
        <v>0</v>
      </c>
      <c r="BN1174" s="1419"/>
      <c r="BO1174" s="1419"/>
      <c r="BP1174" s="1419">
        <v>0</v>
      </c>
      <c r="BQ1174" s="1419"/>
      <c r="BR1174" s="1419"/>
      <c r="BS1174" s="1419">
        <v>0</v>
      </c>
      <c r="BT1174" s="1419"/>
      <c r="BU1174" s="1419"/>
      <c r="BV1174" s="1419">
        <v>0</v>
      </c>
      <c r="BW1174" s="1419"/>
      <c r="BX1174" s="1419"/>
      <c r="BY1174" s="1419">
        <v>0</v>
      </c>
      <c r="BZ1174" s="1419"/>
      <c r="CA1174" s="1419"/>
    </row>
    <row r="1175" s="1" customFormat="1" ht="19.199999999999999">
      <c r="A1175" s="1426"/>
      <c r="B1175" s="1398"/>
      <c r="C1175" s="1653" t="s">
        <v>424</v>
      </c>
      <c r="D1175" s="1410"/>
      <c r="E1175" s="1409"/>
      <c r="F1175" s="1410"/>
      <c r="G1175" s="1412">
        <v>10</v>
      </c>
      <c r="H1175" s="1419">
        <v>0</v>
      </c>
      <c r="I1175" s="1419"/>
      <c r="J1175" s="1419"/>
      <c r="K1175" s="1419">
        <v>0</v>
      </c>
      <c r="L1175" s="1419"/>
      <c r="M1175" s="1419"/>
      <c r="N1175" s="1419">
        <v>0</v>
      </c>
      <c r="O1175" s="1419"/>
      <c r="P1175" s="1419"/>
      <c r="Q1175" s="1419">
        <v>0</v>
      </c>
      <c r="R1175" s="1419"/>
      <c r="S1175" s="1419"/>
      <c r="T1175" s="1419">
        <v>0</v>
      </c>
      <c r="U1175" s="1419"/>
      <c r="V1175" s="1419"/>
      <c r="W1175" s="1419">
        <v>0</v>
      </c>
      <c r="X1175" s="1419"/>
      <c r="Y1175" s="1419"/>
      <c r="Z1175" s="1419">
        <v>0</v>
      </c>
      <c r="AA1175" s="1419"/>
      <c r="AB1175" s="1419"/>
      <c r="AC1175" s="1419">
        <v>0</v>
      </c>
      <c r="AD1175" s="1419"/>
      <c r="AE1175" s="1419"/>
      <c r="AF1175" s="1419">
        <v>0</v>
      </c>
      <c r="AG1175" s="1419"/>
      <c r="AH1175" s="1419"/>
      <c r="AI1175" s="1419">
        <v>0</v>
      </c>
      <c r="AJ1175" s="1419"/>
      <c r="AK1175" s="1419"/>
      <c r="AL1175" s="1420">
        <v>0</v>
      </c>
      <c r="AM1175" s="1420"/>
      <c r="AN1175" s="1420"/>
      <c r="AO1175" s="1419">
        <v>0</v>
      </c>
      <c r="AP1175" s="1419"/>
      <c r="AQ1175" s="1419"/>
      <c r="AR1175" s="1419">
        <v>0</v>
      </c>
      <c r="AS1175" s="1419"/>
      <c r="AT1175" s="1419"/>
      <c r="AU1175" s="1419">
        <v>0</v>
      </c>
      <c r="AV1175" s="1419"/>
      <c r="AW1175" s="1419"/>
      <c r="AX1175" s="1419">
        <v>0</v>
      </c>
      <c r="AY1175" s="1419"/>
      <c r="AZ1175" s="1419"/>
      <c r="BA1175" s="1419">
        <v>0</v>
      </c>
      <c r="BB1175" s="1419"/>
      <c r="BC1175" s="1419"/>
      <c r="BD1175" s="1419">
        <v>0</v>
      </c>
      <c r="BE1175" s="1419"/>
      <c r="BF1175" s="1419"/>
      <c r="BG1175" s="1419">
        <v>0</v>
      </c>
      <c r="BH1175" s="1419"/>
      <c r="BI1175" s="1419"/>
      <c r="BJ1175" s="1419">
        <v>0</v>
      </c>
      <c r="BK1175" s="1419"/>
      <c r="BL1175" s="1419"/>
      <c r="BM1175" s="1419">
        <v>0</v>
      </c>
      <c r="BN1175" s="1419"/>
      <c r="BO1175" s="1419"/>
      <c r="BP1175" s="1419">
        <v>0</v>
      </c>
      <c r="BQ1175" s="1419"/>
      <c r="BR1175" s="1419"/>
      <c r="BS1175" s="1419">
        <v>0</v>
      </c>
      <c r="BT1175" s="1419"/>
      <c r="BU1175" s="1419"/>
      <c r="BV1175" s="1419">
        <v>0</v>
      </c>
      <c r="BW1175" s="1419"/>
      <c r="BX1175" s="1419"/>
      <c r="BY1175" s="1419">
        <v>0</v>
      </c>
      <c r="BZ1175" s="1419"/>
      <c r="CA1175" s="1419"/>
    </row>
    <row r="1176" s="1" customFormat="1" ht="19.199999999999999">
      <c r="A1176" s="1426"/>
      <c r="B1176" s="1398" t="s">
        <v>402</v>
      </c>
      <c r="C1176" s="1629" t="s">
        <v>406</v>
      </c>
      <c r="D1176" s="1410"/>
      <c r="E1176" s="1409"/>
      <c r="F1176" s="1410"/>
      <c r="G1176" s="1412">
        <v>10</v>
      </c>
      <c r="H1176" s="1419"/>
      <c r="I1176" s="1419"/>
      <c r="J1176" s="1414" t="e">
        <f t="shared" ref="J1176:J1177" si="4785">ROUND(SQRT(H1176^2+I1176^2)*1000/(1.73*H1174),0)</f>
        <v>#DIV/0!</v>
      </c>
      <c r="K1176" s="1419"/>
      <c r="L1176" s="1419"/>
      <c r="M1176" s="1414" t="e">
        <f t="shared" ref="M1176:M1177" si="4786">ROUND(SQRT(K1176^2+L1176^2)*1000/(1.73*K1174),0)</f>
        <v>#DIV/0!</v>
      </c>
      <c r="N1176" s="1419"/>
      <c r="O1176" s="1419"/>
      <c r="P1176" s="1414" t="e">
        <f t="shared" ref="P1176:P1177" si="4787">ROUND(SQRT(N1176^2+O1176^2)*1000/(1.73*N1174),0)</f>
        <v>#DIV/0!</v>
      </c>
      <c r="Q1176" s="1419"/>
      <c r="R1176" s="1419"/>
      <c r="S1176" s="1414" t="e">
        <f t="shared" ref="S1176:S1177" si="4788">ROUND(SQRT(Q1176^2+R1176^2)*1000/(1.73*Q1174),0)</f>
        <v>#DIV/0!</v>
      </c>
      <c r="T1176" s="1419"/>
      <c r="U1176" s="1419"/>
      <c r="V1176" s="1414" t="e">
        <f t="shared" ref="V1176:V1177" si="4789">ROUND(SQRT(T1176^2+U1176^2)*1000/(1.73*T1174),0)</f>
        <v>#DIV/0!</v>
      </c>
      <c r="W1176" s="1419"/>
      <c r="X1176" s="1419"/>
      <c r="Y1176" s="1414" t="e">
        <f t="shared" ref="Y1176:Y1177" si="4790">ROUND(SQRT(W1176^2+X1176^2)*1000/(1.73*W1174),0)</f>
        <v>#DIV/0!</v>
      </c>
      <c r="Z1176" s="1419"/>
      <c r="AA1176" s="1419"/>
      <c r="AB1176" s="1414" t="e">
        <f t="shared" ref="AB1176:AB1177" si="4791">ROUND(SQRT(Z1176^2+AA1176^2)*1000/(1.73*Z1174),0)</f>
        <v>#DIV/0!</v>
      </c>
      <c r="AC1176" s="1419"/>
      <c r="AD1176" s="1419"/>
      <c r="AE1176" s="1414" t="e">
        <f t="shared" ref="AE1176:AE1177" si="4792">ROUND(SQRT(AC1176^2+AD1176^2)*1000/(1.73*AC1174),0)</f>
        <v>#DIV/0!</v>
      </c>
      <c r="AF1176" s="1419"/>
      <c r="AG1176" s="1419"/>
      <c r="AH1176" s="1414" t="e">
        <f t="shared" ref="AH1176:AH1177" si="4793">ROUND(SQRT(AF1176^2+AG1176^2)*1000/(1.73*AF1174),0)</f>
        <v>#DIV/0!</v>
      </c>
      <c r="AI1176" s="1419"/>
      <c r="AJ1176" s="1419"/>
      <c r="AK1176" s="1414" t="e">
        <f t="shared" ref="AK1176:AK1177" si="4794">ROUND(SQRT(AI1176^2+AJ1176^2)*1000/(1.73*AI1174),0)</f>
        <v>#DIV/0!</v>
      </c>
      <c r="AL1176" s="1420"/>
      <c r="AM1176" s="1420"/>
      <c r="AN1176" s="1416" t="e">
        <f t="shared" ref="AN1176:AN1177" si="4795">ROUND(SQRT(AL1176^2+AM1176^2)*1000/(1.73*AL1174),0)</f>
        <v>#DIV/0!</v>
      </c>
      <c r="AO1176" s="1419"/>
      <c r="AP1176" s="1419"/>
      <c r="AQ1176" s="1414" t="e">
        <f t="shared" ref="AQ1176:AQ1177" si="4796">ROUND(SQRT(AO1176^2+AP1176^2)*1000/(1.73*AO1174),0)</f>
        <v>#DIV/0!</v>
      </c>
      <c r="AR1176" s="1419"/>
      <c r="AS1176" s="1419"/>
      <c r="AT1176" s="1414" t="e">
        <f t="shared" ref="AT1176:AT1177" si="4797">ROUND(SQRT(AR1176^2+AS1176^2)*1000/(1.73*AR1174),0)</f>
        <v>#DIV/0!</v>
      </c>
      <c r="AU1176" s="1419"/>
      <c r="AV1176" s="1419"/>
      <c r="AW1176" s="1414" t="e">
        <f t="shared" ref="AW1176:AW1177" si="4798">ROUND(SQRT(AU1176^2+AV1176^2)*1000/(1.73*AU1174),0)</f>
        <v>#DIV/0!</v>
      </c>
      <c r="AX1176" s="1419"/>
      <c r="AY1176" s="1419"/>
      <c r="AZ1176" s="1414" t="e">
        <f t="shared" ref="AZ1176:AZ1177" si="4799">ROUND(SQRT(AX1176^2+AY1176^2)*1000/(1.73*AX1174),0)</f>
        <v>#DIV/0!</v>
      </c>
      <c r="BA1176" s="1419"/>
      <c r="BB1176" s="1419"/>
      <c r="BC1176" s="1414" t="e">
        <f t="shared" ref="BC1176:BC1177" si="4800">ROUND(SQRT(BA1176^2+BB1176^2)*1000/(1.73*BA1174),0)</f>
        <v>#DIV/0!</v>
      </c>
      <c r="BD1176" s="1419"/>
      <c r="BE1176" s="1419"/>
      <c r="BF1176" s="1414" t="e">
        <f t="shared" ref="BF1176:BF1177" si="4801">ROUND(SQRT(BD1176^2+BE1176^2)*1000/(1.73*BD1174),0)</f>
        <v>#DIV/0!</v>
      </c>
      <c r="BG1176" s="1419"/>
      <c r="BH1176" s="1419"/>
      <c r="BI1176" s="1414" t="e">
        <f t="shared" ref="BI1176:BI1177" si="4802">ROUND(SQRT(BG1176^2+BH1176^2)*1000/(1.73*BG1174),0)</f>
        <v>#DIV/0!</v>
      </c>
      <c r="BJ1176" s="1419"/>
      <c r="BK1176" s="1419"/>
      <c r="BL1176" s="1414" t="e">
        <f t="shared" ref="BL1176:BL1177" si="4803">ROUND(SQRT(BJ1176^2+BK1176^2)*1000/(1.73*BJ1174),0)</f>
        <v>#DIV/0!</v>
      </c>
      <c r="BM1176" s="1419"/>
      <c r="BN1176" s="1419"/>
      <c r="BO1176" s="1414" t="e">
        <f t="shared" ref="BO1176:BO1177" si="4804">ROUND(SQRT(BM1176^2+BN1176^2)*1000/(1.73*BM1174),0)</f>
        <v>#DIV/0!</v>
      </c>
      <c r="BP1176" s="1419"/>
      <c r="BQ1176" s="1419"/>
      <c r="BR1176" s="1414" t="e">
        <f t="shared" ref="BR1176:BR1177" si="4805">ROUND(SQRT(BP1176^2+BQ1176^2)*1000/(1.73*BP1174),0)</f>
        <v>#DIV/0!</v>
      </c>
      <c r="BS1176" s="1419"/>
      <c r="BT1176" s="1419"/>
      <c r="BU1176" s="1414" t="e">
        <f t="shared" ref="BU1176:BU1177" si="4806">ROUND(SQRT(BS1176^2+BT1176^2)*1000/(1.73*BS1174),0)</f>
        <v>#DIV/0!</v>
      </c>
      <c r="BV1176" s="1419"/>
      <c r="BW1176" s="1419"/>
      <c r="BX1176" s="1414" t="e">
        <f t="shared" ref="BX1176:BX1177" si="4807">ROUND(SQRT(BV1176^2+BW1176^2)*1000/(1.73*BV1174),0)</f>
        <v>#DIV/0!</v>
      </c>
      <c r="BY1176" s="1419"/>
      <c r="BZ1176" s="1419"/>
      <c r="CA1176" s="1414" t="e">
        <f t="shared" ref="CA1176:CA1177" si="4808">ROUND(SQRT(BY1176^2+BZ1176^2)*1000/(1.73*BY1174),0)</f>
        <v>#DIV/0!</v>
      </c>
    </row>
    <row r="1177" s="1" customFormat="1" ht="19.199999999999999">
      <c r="A1177" s="1426"/>
      <c r="B1177" s="1398"/>
      <c r="C1177" s="1629" t="s">
        <v>114</v>
      </c>
      <c r="D1177" s="1410"/>
      <c r="E1177" s="1409"/>
      <c r="F1177" s="1410"/>
      <c r="G1177" s="1412">
        <v>10</v>
      </c>
      <c r="H1177" s="1419"/>
      <c r="I1177" s="1419"/>
      <c r="J1177" s="1414" t="e">
        <f t="shared" si="4785"/>
        <v>#DIV/0!</v>
      </c>
      <c r="K1177" s="1419"/>
      <c r="L1177" s="1419"/>
      <c r="M1177" s="1414" t="e">
        <f t="shared" si="4786"/>
        <v>#DIV/0!</v>
      </c>
      <c r="N1177" s="1419"/>
      <c r="O1177" s="1419"/>
      <c r="P1177" s="1414" t="e">
        <f t="shared" si="4787"/>
        <v>#DIV/0!</v>
      </c>
      <c r="Q1177" s="1419"/>
      <c r="R1177" s="1419"/>
      <c r="S1177" s="1414" t="e">
        <f t="shared" si="4788"/>
        <v>#DIV/0!</v>
      </c>
      <c r="T1177" s="1419"/>
      <c r="U1177" s="1419"/>
      <c r="V1177" s="1414" t="e">
        <f t="shared" si="4789"/>
        <v>#DIV/0!</v>
      </c>
      <c r="W1177" s="1419"/>
      <c r="X1177" s="1419"/>
      <c r="Y1177" s="1414" t="e">
        <f t="shared" si="4790"/>
        <v>#DIV/0!</v>
      </c>
      <c r="Z1177" s="1419"/>
      <c r="AA1177" s="1419"/>
      <c r="AB1177" s="1414" t="e">
        <f t="shared" si="4791"/>
        <v>#DIV/0!</v>
      </c>
      <c r="AC1177" s="1419"/>
      <c r="AD1177" s="1419"/>
      <c r="AE1177" s="1414" t="e">
        <f t="shared" si="4792"/>
        <v>#DIV/0!</v>
      </c>
      <c r="AF1177" s="1419"/>
      <c r="AG1177" s="1419"/>
      <c r="AH1177" s="1414" t="e">
        <f t="shared" si="4793"/>
        <v>#DIV/0!</v>
      </c>
      <c r="AI1177" s="1419"/>
      <c r="AJ1177" s="1419"/>
      <c r="AK1177" s="1414" t="e">
        <f t="shared" si="4794"/>
        <v>#DIV/0!</v>
      </c>
      <c r="AL1177" s="1420"/>
      <c r="AM1177" s="1420"/>
      <c r="AN1177" s="1416" t="e">
        <f t="shared" si="4795"/>
        <v>#DIV/0!</v>
      </c>
      <c r="AO1177" s="1419"/>
      <c r="AP1177" s="1419"/>
      <c r="AQ1177" s="1414" t="e">
        <f t="shared" si="4796"/>
        <v>#DIV/0!</v>
      </c>
      <c r="AR1177" s="1419"/>
      <c r="AS1177" s="1419"/>
      <c r="AT1177" s="1414" t="e">
        <f t="shared" si="4797"/>
        <v>#DIV/0!</v>
      </c>
      <c r="AU1177" s="1419"/>
      <c r="AV1177" s="1419"/>
      <c r="AW1177" s="1414" t="e">
        <f t="shared" si="4798"/>
        <v>#DIV/0!</v>
      </c>
      <c r="AX1177" s="1419"/>
      <c r="AY1177" s="1419"/>
      <c r="AZ1177" s="1414" t="e">
        <f t="shared" si="4799"/>
        <v>#DIV/0!</v>
      </c>
      <c r="BA1177" s="1419"/>
      <c r="BB1177" s="1419"/>
      <c r="BC1177" s="1414" t="e">
        <f t="shared" si="4800"/>
        <v>#DIV/0!</v>
      </c>
      <c r="BD1177" s="1419"/>
      <c r="BE1177" s="1419"/>
      <c r="BF1177" s="1414" t="e">
        <f t="shared" si="4801"/>
        <v>#DIV/0!</v>
      </c>
      <c r="BG1177" s="1419"/>
      <c r="BH1177" s="1419"/>
      <c r="BI1177" s="1414" t="e">
        <f t="shared" si="4802"/>
        <v>#DIV/0!</v>
      </c>
      <c r="BJ1177" s="1419"/>
      <c r="BK1177" s="1419"/>
      <c r="BL1177" s="1414" t="e">
        <f t="shared" si="4803"/>
        <v>#DIV/0!</v>
      </c>
      <c r="BM1177" s="1419"/>
      <c r="BN1177" s="1419"/>
      <c r="BO1177" s="1414" t="e">
        <f t="shared" si="4804"/>
        <v>#DIV/0!</v>
      </c>
      <c r="BP1177" s="1419"/>
      <c r="BQ1177" s="1419"/>
      <c r="BR1177" s="1414" t="e">
        <f t="shared" si="4805"/>
        <v>#DIV/0!</v>
      </c>
      <c r="BS1177" s="1419"/>
      <c r="BT1177" s="1419"/>
      <c r="BU1177" s="1414" t="e">
        <f t="shared" si="4806"/>
        <v>#DIV/0!</v>
      </c>
      <c r="BV1177" s="1419"/>
      <c r="BW1177" s="1419"/>
      <c r="BX1177" s="1414" t="e">
        <f t="shared" si="4807"/>
        <v>#DIV/0!</v>
      </c>
      <c r="BY1177" s="1419"/>
      <c r="BZ1177" s="1419"/>
      <c r="CA1177" s="1414" t="e">
        <f t="shared" si="4808"/>
        <v>#DIV/0!</v>
      </c>
    </row>
    <row r="1178" s="1" customFormat="1" ht="19.199999999999999">
      <c r="A1178" s="1689"/>
      <c r="B1178" s="1398"/>
      <c r="C1178" s="1629" t="s">
        <v>128</v>
      </c>
      <c r="D1178" s="1410"/>
      <c r="E1178" s="1409"/>
      <c r="F1178" s="1410"/>
      <c r="G1178" s="1412">
        <v>10</v>
      </c>
      <c r="H1178" s="1419"/>
      <c r="I1178" s="1419"/>
      <c r="J1178" s="1414" t="e">
        <f>ROUND(SQRT(H1178^2+I1178^2)*1000/(1.73*H1174),0)</f>
        <v>#DIV/0!</v>
      </c>
      <c r="K1178" s="1419"/>
      <c r="L1178" s="1419"/>
      <c r="M1178" s="1414" t="e">
        <f>ROUND(SQRT(K1178^2+L1178^2)*1000/(1.73*K1174),0)</f>
        <v>#DIV/0!</v>
      </c>
      <c r="N1178" s="1419"/>
      <c r="O1178" s="1419"/>
      <c r="P1178" s="1414" t="e">
        <f>ROUND(SQRT(N1178^2+O1178^2)*1000/(1.73*N1174),0)</f>
        <v>#DIV/0!</v>
      </c>
      <c r="Q1178" s="1419"/>
      <c r="R1178" s="1419"/>
      <c r="S1178" s="1414" t="e">
        <f>ROUND(SQRT(Q1178^2+R1178^2)*1000/(1.73*Q1174),0)</f>
        <v>#DIV/0!</v>
      </c>
      <c r="T1178" s="1419"/>
      <c r="U1178" s="1419"/>
      <c r="V1178" s="1414" t="e">
        <f>ROUND(SQRT(T1178^2+U1178^2)*1000/(1.73*T1174),0)</f>
        <v>#DIV/0!</v>
      </c>
      <c r="W1178" s="1419"/>
      <c r="X1178" s="1419"/>
      <c r="Y1178" s="1414" t="e">
        <f>ROUND(SQRT(W1178^2+X1178^2)*1000/(1.73*W1174),0)</f>
        <v>#DIV/0!</v>
      </c>
      <c r="Z1178" s="1419"/>
      <c r="AA1178" s="1419"/>
      <c r="AB1178" s="1414" t="e">
        <f>ROUND(SQRT(Z1178^2+AA1178^2)*1000/(1.73*Z1174),0)</f>
        <v>#DIV/0!</v>
      </c>
      <c r="AC1178" s="1419"/>
      <c r="AD1178" s="1419"/>
      <c r="AE1178" s="1414" t="e">
        <f>ROUND(SQRT(AC1178^2+AD1178^2)*1000/(1.73*AC1174),0)</f>
        <v>#DIV/0!</v>
      </c>
      <c r="AF1178" s="1419"/>
      <c r="AG1178" s="1419"/>
      <c r="AH1178" s="1414" t="e">
        <f>ROUND(SQRT(AF1178^2+AG1178^2)*1000/(1.73*AF1174),0)</f>
        <v>#DIV/0!</v>
      </c>
      <c r="AI1178" s="1419"/>
      <c r="AJ1178" s="1419"/>
      <c r="AK1178" s="1414" t="e">
        <f>ROUND(SQRT(AI1178^2+AJ1178^2)*1000/(1.73*AI1174),0)</f>
        <v>#DIV/0!</v>
      </c>
      <c r="AL1178" s="1420"/>
      <c r="AM1178" s="1420"/>
      <c r="AN1178" s="1416" t="e">
        <f>ROUND(SQRT(AL1178^2+AM1178^2)*1000/(1.73*AL1174),0)</f>
        <v>#DIV/0!</v>
      </c>
      <c r="AO1178" s="1419"/>
      <c r="AP1178" s="1419"/>
      <c r="AQ1178" s="1414" t="e">
        <f>ROUND(SQRT(AO1178^2+AP1178^2)*1000/(1.73*AO1174),0)</f>
        <v>#DIV/0!</v>
      </c>
      <c r="AR1178" s="1419"/>
      <c r="AS1178" s="1419"/>
      <c r="AT1178" s="1414" t="e">
        <f>ROUND(SQRT(AR1178^2+AS1178^2)*1000/(1.73*AR1174),0)</f>
        <v>#DIV/0!</v>
      </c>
      <c r="AU1178" s="1419"/>
      <c r="AV1178" s="1419"/>
      <c r="AW1178" s="1414" t="e">
        <f>ROUND(SQRT(AU1178^2+AV1178^2)*1000/(1.73*AU1174),0)</f>
        <v>#DIV/0!</v>
      </c>
      <c r="AX1178" s="1419"/>
      <c r="AY1178" s="1419"/>
      <c r="AZ1178" s="1414" t="e">
        <f>ROUND(SQRT(AX1178^2+AY1178^2)*1000/(1.73*AX1174),0)</f>
        <v>#DIV/0!</v>
      </c>
      <c r="BA1178" s="1419"/>
      <c r="BB1178" s="1419"/>
      <c r="BC1178" s="1414" t="e">
        <f>ROUND(SQRT(BA1178^2+BB1178^2)*1000/(1.73*BA1174),0)</f>
        <v>#DIV/0!</v>
      </c>
      <c r="BD1178" s="1419"/>
      <c r="BE1178" s="1419"/>
      <c r="BF1178" s="1414" t="e">
        <f>ROUND(SQRT(BD1178^2+BE1178^2)*1000/(1.73*BD1174),0)</f>
        <v>#DIV/0!</v>
      </c>
      <c r="BG1178" s="1419"/>
      <c r="BH1178" s="1419"/>
      <c r="BI1178" s="1414" t="e">
        <f>ROUND(SQRT(BG1178^2+BH1178^2)*1000/(1.73*BG1174),0)</f>
        <v>#DIV/0!</v>
      </c>
      <c r="BJ1178" s="1419"/>
      <c r="BK1178" s="1419"/>
      <c r="BL1178" s="1414" t="e">
        <f>ROUND(SQRT(BJ1178^2+BK1178^2)*1000/(1.73*BJ1174),0)</f>
        <v>#DIV/0!</v>
      </c>
      <c r="BM1178" s="1419"/>
      <c r="BN1178" s="1419"/>
      <c r="BO1178" s="1414" t="e">
        <f>ROUND(SQRT(BM1178^2+BN1178^2)*1000/(1.73*BM1174),0)</f>
        <v>#DIV/0!</v>
      </c>
      <c r="BP1178" s="1419"/>
      <c r="BQ1178" s="1419"/>
      <c r="BR1178" s="1414" t="e">
        <f>ROUND(SQRT(BP1178^2+BQ1178^2)*1000/(1.73*BP1174),0)</f>
        <v>#DIV/0!</v>
      </c>
      <c r="BS1178" s="1419"/>
      <c r="BT1178" s="1419"/>
      <c r="BU1178" s="1414" t="e">
        <f>ROUND(SQRT(BS1178^2+BT1178^2)*1000/(1.73*BS1174),0)</f>
        <v>#DIV/0!</v>
      </c>
      <c r="BV1178" s="1419"/>
      <c r="BW1178" s="1419"/>
      <c r="BX1178" s="1414" t="e">
        <f>ROUND(SQRT(BV1178^2+BW1178^2)*1000/(1.73*BV1174),0)</f>
        <v>#DIV/0!</v>
      </c>
      <c r="BY1178" s="1419"/>
      <c r="BZ1178" s="1419"/>
      <c r="CA1178" s="1414" t="e">
        <f>ROUND(SQRT(BY1178^2+BZ1178^2)*1000/(1.73*BY1174),0)</f>
        <v>#DIV/0!</v>
      </c>
    </row>
    <row r="1179" s="1" customFormat="1" ht="19.199999999999999">
      <c r="A1179" s="1689"/>
      <c r="B1179" s="1398"/>
      <c r="C1179" s="1548" t="s">
        <v>434</v>
      </c>
      <c r="D1179" s="1410"/>
      <c r="E1179" s="1409"/>
      <c r="F1179" s="1410"/>
      <c r="G1179" s="1412">
        <v>10</v>
      </c>
      <c r="H1179" s="1419"/>
      <c r="I1179" s="1419"/>
      <c r="J1179" s="1414" t="e">
        <f>ROUND(SQRT(H1179^2+I1179^2)*1000/(1.73*H1174),0)</f>
        <v>#DIV/0!</v>
      </c>
      <c r="K1179" s="1419"/>
      <c r="L1179" s="1419"/>
      <c r="M1179" s="1414" t="e">
        <f>ROUND(SQRT(K1179^2+L1179^2)*1000/(1.73*K1174),0)</f>
        <v>#DIV/0!</v>
      </c>
      <c r="N1179" s="1419"/>
      <c r="O1179" s="1419"/>
      <c r="P1179" s="1414" t="e">
        <f>ROUND(SQRT(N1179^2+O1179^2)*1000/(1.73*N1174),0)</f>
        <v>#DIV/0!</v>
      </c>
      <c r="Q1179" s="1419"/>
      <c r="R1179" s="1419"/>
      <c r="S1179" s="1414" t="e">
        <f>ROUND(SQRT(Q1179^2+R1179^2)*1000/(1.73*Q1174),0)</f>
        <v>#DIV/0!</v>
      </c>
      <c r="T1179" s="1419"/>
      <c r="U1179" s="1419"/>
      <c r="V1179" s="1414" t="e">
        <f>ROUND(SQRT(T1179^2+U1179^2)*1000/(1.73*T1174),0)</f>
        <v>#DIV/0!</v>
      </c>
      <c r="W1179" s="1419"/>
      <c r="X1179" s="1419"/>
      <c r="Y1179" s="1414" t="e">
        <f>ROUND(SQRT(W1179^2+X1179^2)*1000/(1.73*W1174),0)</f>
        <v>#DIV/0!</v>
      </c>
      <c r="Z1179" s="1419"/>
      <c r="AA1179" s="1419"/>
      <c r="AB1179" s="1414" t="e">
        <f>ROUND(SQRT(Z1179^2+AA1179^2)*1000/(1.73*Z1174),0)</f>
        <v>#DIV/0!</v>
      </c>
      <c r="AC1179" s="1419"/>
      <c r="AD1179" s="1419"/>
      <c r="AE1179" s="1414" t="e">
        <f>ROUND(SQRT(AC1179^2+AD1179^2)*1000/(1.73*AC1174),0)</f>
        <v>#DIV/0!</v>
      </c>
      <c r="AF1179" s="1419"/>
      <c r="AG1179" s="1419"/>
      <c r="AH1179" s="1414" t="e">
        <f>ROUND(SQRT(AF1179^2+AG1179^2)*1000/(1.73*AF1174),0)</f>
        <v>#DIV/0!</v>
      </c>
      <c r="AI1179" s="1419"/>
      <c r="AJ1179" s="1419"/>
      <c r="AK1179" s="1414" t="e">
        <f>ROUND(SQRT(AI1179^2+AJ1179^2)*1000/(1.73*AI1174),0)</f>
        <v>#DIV/0!</v>
      </c>
      <c r="AL1179" s="1420"/>
      <c r="AM1179" s="1420"/>
      <c r="AN1179" s="1416" t="e">
        <f>ROUND(SQRT(AL1179^2+AM1179^2)*1000/(1.73*AL1174),0)</f>
        <v>#DIV/0!</v>
      </c>
      <c r="AO1179" s="1419"/>
      <c r="AP1179" s="1419"/>
      <c r="AQ1179" s="1414" t="e">
        <f>ROUND(SQRT(AO1179^2+AP1179^2)*1000/(1.73*AO1174),0)</f>
        <v>#DIV/0!</v>
      </c>
      <c r="AR1179" s="1419"/>
      <c r="AS1179" s="1419"/>
      <c r="AT1179" s="1414" t="e">
        <f>ROUND(SQRT(AR1179^2+AS1179^2)*1000/(1.73*AR1174),0)</f>
        <v>#DIV/0!</v>
      </c>
      <c r="AU1179" s="1419"/>
      <c r="AV1179" s="1419"/>
      <c r="AW1179" s="1414" t="e">
        <f>ROUND(SQRT(AU1179^2+AV1179^2)*1000/(1.73*AU1174),0)</f>
        <v>#DIV/0!</v>
      </c>
      <c r="AX1179" s="1419"/>
      <c r="AY1179" s="1419"/>
      <c r="AZ1179" s="1414" t="e">
        <f>ROUND(SQRT(AX1179^2+AY1179^2)*1000/(1.73*AX1174),0)</f>
        <v>#DIV/0!</v>
      </c>
      <c r="BA1179" s="1419"/>
      <c r="BB1179" s="1419"/>
      <c r="BC1179" s="1414" t="e">
        <f>ROUND(SQRT(BA1179^2+BB1179^2)*1000/(1.73*BA1174),0)</f>
        <v>#DIV/0!</v>
      </c>
      <c r="BD1179" s="1419"/>
      <c r="BE1179" s="1419"/>
      <c r="BF1179" s="1414" t="e">
        <f>ROUND(SQRT(BD1179^2+BE1179^2)*1000/(1.73*BD1174),0)</f>
        <v>#DIV/0!</v>
      </c>
      <c r="BG1179" s="1419"/>
      <c r="BH1179" s="1419"/>
      <c r="BI1179" s="1414" t="e">
        <f>ROUND(SQRT(BG1179^2+BH1179^2)*1000/(1.73*BG1174),0)</f>
        <v>#DIV/0!</v>
      </c>
      <c r="BJ1179" s="1419"/>
      <c r="BK1179" s="1419"/>
      <c r="BL1179" s="1414" t="e">
        <f>ROUND(SQRT(BJ1179^2+BK1179^2)*1000/(1.73*BJ1174),0)</f>
        <v>#DIV/0!</v>
      </c>
      <c r="BM1179" s="1419"/>
      <c r="BN1179" s="1419"/>
      <c r="BO1179" s="1414" t="e">
        <f>ROUND(SQRT(BM1179^2+BN1179^2)*1000/(1.73*BM1174),0)</f>
        <v>#DIV/0!</v>
      </c>
      <c r="BP1179" s="1419"/>
      <c r="BQ1179" s="1419"/>
      <c r="BR1179" s="1414" t="e">
        <f>ROUND(SQRT(BP1179^2+BQ1179^2)*1000/(1.73*BP1174),0)</f>
        <v>#DIV/0!</v>
      </c>
      <c r="BS1179" s="1419"/>
      <c r="BT1179" s="1419"/>
      <c r="BU1179" s="1414" t="e">
        <f>ROUND(SQRT(BS1179^2+BT1179^2)*1000/(1.73*BS1174),0)</f>
        <v>#DIV/0!</v>
      </c>
      <c r="BV1179" s="1419"/>
      <c r="BW1179" s="1419"/>
      <c r="BX1179" s="1414" t="e">
        <f>ROUND(SQRT(BV1179^2+BW1179^2)*1000/(1.73*BV1174),0)</f>
        <v>#DIV/0!</v>
      </c>
      <c r="BY1179" s="1419"/>
      <c r="BZ1179" s="1419"/>
      <c r="CA1179" s="1414" t="e">
        <f>ROUND(SQRT(BY1179^2+BZ1179^2)*1000/(1.73*BY1174),0)</f>
        <v>#DIV/0!</v>
      </c>
    </row>
    <row r="1180" s="1" customFormat="1" ht="19.199999999999999">
      <c r="A1180" s="1689"/>
      <c r="B1180" s="1398"/>
      <c r="C1180" s="1629" t="s">
        <v>66</v>
      </c>
      <c r="D1180" s="1410"/>
      <c r="E1180" s="1409"/>
      <c r="F1180" s="1410"/>
      <c r="G1180" s="1412">
        <v>10</v>
      </c>
      <c r="H1180" s="1419"/>
      <c r="I1180" s="1419"/>
      <c r="J1180" s="1414" t="e">
        <f t="shared" ref="J1180:J1182" si="4809">ROUND(SQRT(H1180^2+I1180^2)*1000/(1.73*H1174),0)</f>
        <v>#DIV/0!</v>
      </c>
      <c r="K1180" s="1419"/>
      <c r="L1180" s="1419"/>
      <c r="M1180" s="1414" t="e">
        <f t="shared" ref="M1180:M1182" si="4810">ROUND(SQRT(K1180^2+L1180^2)*1000/(1.73*K1174),0)</f>
        <v>#DIV/0!</v>
      </c>
      <c r="N1180" s="1419"/>
      <c r="O1180" s="1419"/>
      <c r="P1180" s="1414" t="e">
        <f t="shared" ref="P1180:P1182" si="4811">ROUND(SQRT(N1180^2+O1180^2)*1000/(1.73*N1174),0)</f>
        <v>#DIV/0!</v>
      </c>
      <c r="Q1180" s="1419"/>
      <c r="R1180" s="1419"/>
      <c r="S1180" s="1414" t="e">
        <f t="shared" ref="S1180:S1182" si="4812">ROUND(SQRT(Q1180^2+R1180^2)*1000/(1.73*Q1174),0)</f>
        <v>#DIV/0!</v>
      </c>
      <c r="T1180" s="1419"/>
      <c r="U1180" s="1419"/>
      <c r="V1180" s="1414" t="e">
        <f t="shared" ref="V1180:V1182" si="4813">ROUND(SQRT(T1180^2+U1180^2)*1000/(1.73*T1174),0)</f>
        <v>#DIV/0!</v>
      </c>
      <c r="W1180" s="1419"/>
      <c r="X1180" s="1419"/>
      <c r="Y1180" s="1414" t="e">
        <f t="shared" ref="Y1180:Y1182" si="4814">ROUND(SQRT(W1180^2+X1180^2)*1000/(1.73*W1174),0)</f>
        <v>#DIV/0!</v>
      </c>
      <c r="Z1180" s="1419"/>
      <c r="AA1180" s="1419"/>
      <c r="AB1180" s="1414" t="e">
        <f t="shared" ref="AB1180:AB1182" si="4815">ROUND(SQRT(Z1180^2+AA1180^2)*1000/(1.73*Z1174),0)</f>
        <v>#DIV/0!</v>
      </c>
      <c r="AC1180" s="1419"/>
      <c r="AD1180" s="1419"/>
      <c r="AE1180" s="1414" t="e">
        <f t="shared" ref="AE1180:AE1182" si="4816">ROUND(SQRT(AC1180^2+AD1180^2)*1000/(1.73*AC1174),0)</f>
        <v>#DIV/0!</v>
      </c>
      <c r="AF1180" s="1419"/>
      <c r="AG1180" s="1419"/>
      <c r="AH1180" s="1414" t="e">
        <f t="shared" ref="AH1180:AH1182" si="4817">ROUND(SQRT(AF1180^2+AG1180^2)*1000/(1.73*AF1174),0)</f>
        <v>#DIV/0!</v>
      </c>
      <c r="AI1180" s="1419"/>
      <c r="AJ1180" s="1419"/>
      <c r="AK1180" s="1414" t="e">
        <f t="shared" ref="AK1180:AK1182" si="4818">ROUND(SQRT(AI1180^2+AJ1180^2)*1000/(1.73*AI1174),0)</f>
        <v>#DIV/0!</v>
      </c>
      <c r="AL1180" s="1420"/>
      <c r="AM1180" s="1420"/>
      <c r="AN1180" s="1416" t="e">
        <f t="shared" ref="AN1180:AN1182" si="4819">ROUND(SQRT(AL1180^2+AM1180^2)*1000/(1.73*AL1174),0)</f>
        <v>#DIV/0!</v>
      </c>
      <c r="AO1180" s="1419"/>
      <c r="AP1180" s="1419"/>
      <c r="AQ1180" s="1414" t="e">
        <f t="shared" ref="AQ1180:AQ1182" si="4820">ROUND(SQRT(AO1180^2+AP1180^2)*1000/(1.73*AO1174),0)</f>
        <v>#DIV/0!</v>
      </c>
      <c r="AR1180" s="1419"/>
      <c r="AS1180" s="1419"/>
      <c r="AT1180" s="1414" t="e">
        <f t="shared" ref="AT1180:AT1182" si="4821">ROUND(SQRT(AR1180^2+AS1180^2)*1000/(1.73*AR1174),0)</f>
        <v>#DIV/0!</v>
      </c>
      <c r="AU1180" s="1419"/>
      <c r="AV1180" s="1419"/>
      <c r="AW1180" s="1414" t="e">
        <f t="shared" ref="AW1180:AW1182" si="4822">ROUND(SQRT(AU1180^2+AV1180^2)*1000/(1.73*AU1174),0)</f>
        <v>#DIV/0!</v>
      </c>
      <c r="AX1180" s="1419"/>
      <c r="AY1180" s="1419"/>
      <c r="AZ1180" s="1414" t="e">
        <f t="shared" ref="AZ1180:AZ1182" si="4823">ROUND(SQRT(AX1180^2+AY1180^2)*1000/(1.73*AX1174),0)</f>
        <v>#DIV/0!</v>
      </c>
      <c r="BA1180" s="1419"/>
      <c r="BB1180" s="1419"/>
      <c r="BC1180" s="1414" t="e">
        <f t="shared" ref="BC1180:BC1182" si="4824">ROUND(SQRT(BA1180^2+BB1180^2)*1000/(1.73*BA1174),0)</f>
        <v>#DIV/0!</v>
      </c>
      <c r="BD1180" s="1419"/>
      <c r="BE1180" s="1419"/>
      <c r="BF1180" s="1414" t="e">
        <f t="shared" ref="BF1180:BF1182" si="4825">ROUND(SQRT(BD1180^2+BE1180^2)*1000/(1.73*BD1174),0)</f>
        <v>#DIV/0!</v>
      </c>
      <c r="BG1180" s="1419"/>
      <c r="BH1180" s="1419"/>
      <c r="BI1180" s="1414" t="e">
        <f t="shared" ref="BI1180:BI1182" si="4826">ROUND(SQRT(BG1180^2+BH1180^2)*1000/(1.73*BG1174),0)</f>
        <v>#DIV/0!</v>
      </c>
      <c r="BJ1180" s="1419"/>
      <c r="BK1180" s="1419"/>
      <c r="BL1180" s="1414" t="e">
        <f t="shared" ref="BL1180:BL1182" si="4827">ROUND(SQRT(BJ1180^2+BK1180^2)*1000/(1.73*BJ1174),0)</f>
        <v>#DIV/0!</v>
      </c>
      <c r="BM1180" s="1419"/>
      <c r="BN1180" s="1419"/>
      <c r="BO1180" s="1414" t="e">
        <f t="shared" ref="BO1180:BO1182" si="4828">ROUND(SQRT(BM1180^2+BN1180^2)*1000/(1.73*BM1174),0)</f>
        <v>#DIV/0!</v>
      </c>
      <c r="BP1180" s="1419"/>
      <c r="BQ1180" s="1419"/>
      <c r="BR1180" s="1414" t="e">
        <f t="shared" ref="BR1180:BR1182" si="4829">ROUND(SQRT(BP1180^2+BQ1180^2)*1000/(1.73*BP1174),0)</f>
        <v>#DIV/0!</v>
      </c>
      <c r="BS1180" s="1419"/>
      <c r="BT1180" s="1419"/>
      <c r="BU1180" s="1414" t="e">
        <f t="shared" ref="BU1180:BU1182" si="4830">ROUND(SQRT(BS1180^2+BT1180^2)*1000/(1.73*BS1174),0)</f>
        <v>#DIV/0!</v>
      </c>
      <c r="BV1180" s="1419"/>
      <c r="BW1180" s="1419"/>
      <c r="BX1180" s="1414" t="e">
        <f t="shared" ref="BX1180:BX1182" si="4831">ROUND(SQRT(BV1180^2+BW1180^2)*1000/(1.73*BV1174),0)</f>
        <v>#DIV/0!</v>
      </c>
      <c r="BY1180" s="1419"/>
      <c r="BZ1180" s="1419"/>
      <c r="CA1180" s="1414" t="e">
        <f t="shared" ref="CA1180:CA1182" si="4832">ROUND(SQRT(BY1180^2+BZ1180^2)*1000/(1.73*BY1174),0)</f>
        <v>#DIV/0!</v>
      </c>
    </row>
    <row r="1181" s="1" customFormat="1" ht="19.199999999999999">
      <c r="A1181" s="1689"/>
      <c r="B1181" s="1398" t="s">
        <v>403</v>
      </c>
      <c r="C1181" s="1666" t="s">
        <v>406</v>
      </c>
      <c r="D1181" s="1410"/>
      <c r="E1181" s="1409"/>
      <c r="F1181" s="1410"/>
      <c r="G1181" s="1412">
        <v>10</v>
      </c>
      <c r="H1181" s="1419"/>
      <c r="I1181" s="1419"/>
      <c r="J1181" s="1414" t="e">
        <f t="shared" si="4809"/>
        <v>#DIV/0!</v>
      </c>
      <c r="K1181" s="1419"/>
      <c r="L1181" s="1419"/>
      <c r="M1181" s="1414" t="e">
        <f t="shared" si="4810"/>
        <v>#DIV/0!</v>
      </c>
      <c r="N1181" s="1419"/>
      <c r="O1181" s="1419"/>
      <c r="P1181" s="1414" t="e">
        <f t="shared" si="4811"/>
        <v>#DIV/0!</v>
      </c>
      <c r="Q1181" s="1419"/>
      <c r="R1181" s="1419"/>
      <c r="S1181" s="1414" t="e">
        <f t="shared" si="4812"/>
        <v>#DIV/0!</v>
      </c>
      <c r="T1181" s="1419"/>
      <c r="U1181" s="1419"/>
      <c r="V1181" s="1414" t="e">
        <f t="shared" si="4813"/>
        <v>#DIV/0!</v>
      </c>
      <c r="W1181" s="1419"/>
      <c r="X1181" s="1419"/>
      <c r="Y1181" s="1414" t="e">
        <f t="shared" si="4814"/>
        <v>#DIV/0!</v>
      </c>
      <c r="Z1181" s="1419"/>
      <c r="AA1181" s="1419"/>
      <c r="AB1181" s="1414" t="e">
        <f t="shared" si="4815"/>
        <v>#DIV/0!</v>
      </c>
      <c r="AC1181" s="1419"/>
      <c r="AD1181" s="1419"/>
      <c r="AE1181" s="1414" t="e">
        <f t="shared" si="4816"/>
        <v>#DIV/0!</v>
      </c>
      <c r="AF1181" s="1419"/>
      <c r="AG1181" s="1419"/>
      <c r="AH1181" s="1414" t="e">
        <f t="shared" si="4817"/>
        <v>#DIV/0!</v>
      </c>
      <c r="AI1181" s="1419"/>
      <c r="AJ1181" s="1419"/>
      <c r="AK1181" s="1414" t="e">
        <f t="shared" si="4818"/>
        <v>#DIV/0!</v>
      </c>
      <c r="AL1181" s="1420"/>
      <c r="AM1181" s="1420"/>
      <c r="AN1181" s="1416" t="e">
        <f t="shared" si="4819"/>
        <v>#DIV/0!</v>
      </c>
      <c r="AO1181" s="1419"/>
      <c r="AP1181" s="1419"/>
      <c r="AQ1181" s="1414" t="e">
        <f t="shared" si="4820"/>
        <v>#DIV/0!</v>
      </c>
      <c r="AR1181" s="1419"/>
      <c r="AS1181" s="1419"/>
      <c r="AT1181" s="1414" t="e">
        <f t="shared" si="4821"/>
        <v>#DIV/0!</v>
      </c>
      <c r="AU1181" s="1419"/>
      <c r="AV1181" s="1419"/>
      <c r="AW1181" s="1414" t="e">
        <f t="shared" si="4822"/>
        <v>#DIV/0!</v>
      </c>
      <c r="AX1181" s="1419"/>
      <c r="AY1181" s="1419"/>
      <c r="AZ1181" s="1414" t="e">
        <f t="shared" si="4823"/>
        <v>#DIV/0!</v>
      </c>
      <c r="BA1181" s="1419"/>
      <c r="BB1181" s="1419"/>
      <c r="BC1181" s="1414" t="e">
        <f t="shared" si="4824"/>
        <v>#DIV/0!</v>
      </c>
      <c r="BD1181" s="1419"/>
      <c r="BE1181" s="1419"/>
      <c r="BF1181" s="1414" t="e">
        <f t="shared" si="4825"/>
        <v>#DIV/0!</v>
      </c>
      <c r="BG1181" s="1419"/>
      <c r="BH1181" s="1419"/>
      <c r="BI1181" s="1414" t="e">
        <f t="shared" si="4826"/>
        <v>#DIV/0!</v>
      </c>
      <c r="BJ1181" s="1419"/>
      <c r="BK1181" s="1419"/>
      <c r="BL1181" s="1414" t="e">
        <f t="shared" si="4827"/>
        <v>#DIV/0!</v>
      </c>
      <c r="BM1181" s="1419"/>
      <c r="BN1181" s="1419"/>
      <c r="BO1181" s="1414" t="e">
        <f t="shared" si="4828"/>
        <v>#DIV/0!</v>
      </c>
      <c r="BP1181" s="1419"/>
      <c r="BQ1181" s="1419"/>
      <c r="BR1181" s="1414" t="e">
        <f t="shared" si="4829"/>
        <v>#DIV/0!</v>
      </c>
      <c r="BS1181" s="1419"/>
      <c r="BT1181" s="1419"/>
      <c r="BU1181" s="1414" t="e">
        <f t="shared" si="4830"/>
        <v>#DIV/0!</v>
      </c>
      <c r="BV1181" s="1419"/>
      <c r="BW1181" s="1419"/>
      <c r="BX1181" s="1414" t="e">
        <f t="shared" si="4831"/>
        <v>#DIV/0!</v>
      </c>
      <c r="BY1181" s="1419"/>
      <c r="BZ1181" s="1419"/>
      <c r="CA1181" s="1414" t="e">
        <f t="shared" si="4832"/>
        <v>#DIV/0!</v>
      </c>
    </row>
    <row r="1182" s="1" customFormat="1" ht="19.199999999999999">
      <c r="A1182" s="1689"/>
      <c r="B1182" s="1398"/>
      <c r="C1182" s="1666" t="s">
        <v>68</v>
      </c>
      <c r="D1182" s="1410"/>
      <c r="E1182" s="1409"/>
      <c r="F1182" s="1410"/>
      <c r="G1182" s="1412">
        <v>10</v>
      </c>
      <c r="H1182" s="1419"/>
      <c r="I1182" s="1419"/>
      <c r="J1182" s="1414" t="e">
        <f t="shared" si="4809"/>
        <v>#DIV/0!</v>
      </c>
      <c r="K1182" s="1419"/>
      <c r="L1182" s="1419"/>
      <c r="M1182" s="1414" t="e">
        <f t="shared" si="4810"/>
        <v>#DIV/0!</v>
      </c>
      <c r="N1182" s="1419"/>
      <c r="O1182" s="1419"/>
      <c r="P1182" s="1414" t="e">
        <f t="shared" si="4811"/>
        <v>#DIV/0!</v>
      </c>
      <c r="Q1182" s="1419"/>
      <c r="R1182" s="1419"/>
      <c r="S1182" s="1414" t="e">
        <f t="shared" si="4812"/>
        <v>#DIV/0!</v>
      </c>
      <c r="T1182" s="1419"/>
      <c r="U1182" s="1419"/>
      <c r="V1182" s="1414" t="e">
        <f t="shared" si="4813"/>
        <v>#DIV/0!</v>
      </c>
      <c r="W1182" s="1419"/>
      <c r="X1182" s="1419"/>
      <c r="Y1182" s="1414" t="e">
        <f t="shared" si="4814"/>
        <v>#DIV/0!</v>
      </c>
      <c r="Z1182" s="1419"/>
      <c r="AA1182" s="1419"/>
      <c r="AB1182" s="1414" t="e">
        <f t="shared" si="4815"/>
        <v>#DIV/0!</v>
      </c>
      <c r="AC1182" s="1419"/>
      <c r="AD1182" s="1419"/>
      <c r="AE1182" s="1414" t="e">
        <f t="shared" si="4816"/>
        <v>#DIV/0!</v>
      </c>
      <c r="AF1182" s="1419"/>
      <c r="AG1182" s="1419"/>
      <c r="AH1182" s="1414" t="e">
        <f t="shared" si="4817"/>
        <v>#DIV/0!</v>
      </c>
      <c r="AI1182" s="1419"/>
      <c r="AJ1182" s="1419"/>
      <c r="AK1182" s="1414" t="e">
        <f t="shared" si="4818"/>
        <v>#DIV/0!</v>
      </c>
      <c r="AL1182" s="1420"/>
      <c r="AM1182" s="1420"/>
      <c r="AN1182" s="1416" t="e">
        <f t="shared" si="4819"/>
        <v>#DIV/0!</v>
      </c>
      <c r="AO1182" s="1419"/>
      <c r="AP1182" s="1419"/>
      <c r="AQ1182" s="1414" t="e">
        <f t="shared" si="4820"/>
        <v>#DIV/0!</v>
      </c>
      <c r="AR1182" s="1419"/>
      <c r="AS1182" s="1419"/>
      <c r="AT1182" s="1414" t="e">
        <f t="shared" si="4821"/>
        <v>#DIV/0!</v>
      </c>
      <c r="AU1182" s="1419"/>
      <c r="AV1182" s="1419"/>
      <c r="AW1182" s="1414" t="e">
        <f t="shared" si="4822"/>
        <v>#DIV/0!</v>
      </c>
      <c r="AX1182" s="1419"/>
      <c r="AY1182" s="1419"/>
      <c r="AZ1182" s="1414" t="e">
        <f t="shared" si="4823"/>
        <v>#DIV/0!</v>
      </c>
      <c r="BA1182" s="1419"/>
      <c r="BB1182" s="1419"/>
      <c r="BC1182" s="1414" t="e">
        <f t="shared" si="4824"/>
        <v>#DIV/0!</v>
      </c>
      <c r="BD1182" s="1419"/>
      <c r="BE1182" s="1419"/>
      <c r="BF1182" s="1414" t="e">
        <f t="shared" si="4825"/>
        <v>#DIV/0!</v>
      </c>
      <c r="BG1182" s="1419"/>
      <c r="BH1182" s="1419"/>
      <c r="BI1182" s="1414" t="e">
        <f t="shared" si="4826"/>
        <v>#DIV/0!</v>
      </c>
      <c r="BJ1182" s="1419"/>
      <c r="BK1182" s="1419"/>
      <c r="BL1182" s="1414" t="e">
        <f t="shared" si="4827"/>
        <v>#DIV/0!</v>
      </c>
      <c r="BM1182" s="1419"/>
      <c r="BN1182" s="1419"/>
      <c r="BO1182" s="1414" t="e">
        <f t="shared" si="4828"/>
        <v>#DIV/0!</v>
      </c>
      <c r="BP1182" s="1419"/>
      <c r="BQ1182" s="1419"/>
      <c r="BR1182" s="1414" t="e">
        <f t="shared" si="4829"/>
        <v>#DIV/0!</v>
      </c>
      <c r="BS1182" s="1419"/>
      <c r="BT1182" s="1419"/>
      <c r="BU1182" s="1414" t="e">
        <f t="shared" si="4830"/>
        <v>#DIV/0!</v>
      </c>
      <c r="BV1182" s="1419"/>
      <c r="BW1182" s="1419"/>
      <c r="BX1182" s="1414" t="e">
        <f t="shared" si="4831"/>
        <v>#DIV/0!</v>
      </c>
      <c r="BY1182" s="1419"/>
      <c r="BZ1182" s="1419"/>
      <c r="CA1182" s="1414" t="e">
        <f t="shared" si="4832"/>
        <v>#DIV/0!</v>
      </c>
    </row>
    <row r="1183" s="1" customFormat="1" ht="18">
      <c r="A1183" s="1690"/>
      <c r="B1183" s="1691"/>
      <c r="C1183" s="1548" t="s">
        <v>462</v>
      </c>
      <c r="D1183" s="1517"/>
      <c r="E1183" s="1543"/>
      <c r="F1183" s="1517"/>
      <c r="G1183" s="1412">
        <v>10</v>
      </c>
      <c r="H1183" s="1419"/>
      <c r="I1183" s="1419"/>
      <c r="J1183" s="1414" t="e">
        <f>ROUND(SQRT(H1183^2+I1183^2)*1000/(1.73*H1175),0)</f>
        <v>#DIV/0!</v>
      </c>
      <c r="K1183" s="1419"/>
      <c r="L1183" s="1419"/>
      <c r="M1183" s="1414" t="e">
        <f>ROUND(SQRT(K1183^2+L1183^2)*1000/(1.73*K1175),0)</f>
        <v>#DIV/0!</v>
      </c>
      <c r="N1183" s="1419"/>
      <c r="O1183" s="1419"/>
      <c r="P1183" s="1414" t="e">
        <f>ROUND(SQRT(N1183^2+O1183^2)*1000/(1.73*N1175),0)</f>
        <v>#DIV/0!</v>
      </c>
      <c r="Q1183" s="1419"/>
      <c r="R1183" s="1419"/>
      <c r="S1183" s="1414" t="e">
        <f>ROUND(SQRT(Q1183^2+R1183^2)*1000/(1.73*Q1175),0)</f>
        <v>#DIV/0!</v>
      </c>
      <c r="T1183" s="1419"/>
      <c r="U1183" s="1419"/>
      <c r="V1183" s="1414" t="e">
        <f>ROUND(SQRT(T1183^2+U1183^2)*1000/(1.73*T1175),0)</f>
        <v>#DIV/0!</v>
      </c>
      <c r="W1183" s="1419"/>
      <c r="X1183" s="1419"/>
      <c r="Y1183" s="1414" t="e">
        <f>ROUND(SQRT(W1183^2+X1183^2)*1000/(1.73*W1175),0)</f>
        <v>#DIV/0!</v>
      </c>
      <c r="Z1183" s="1419"/>
      <c r="AA1183" s="1419"/>
      <c r="AB1183" s="1414" t="e">
        <f>ROUND(SQRT(Z1183^2+AA1183^2)*1000/(1.73*Z1175),0)</f>
        <v>#DIV/0!</v>
      </c>
      <c r="AC1183" s="1419"/>
      <c r="AD1183" s="1419"/>
      <c r="AE1183" s="1414" t="e">
        <f>ROUND(SQRT(AC1183^2+AD1183^2)*1000/(1.73*AC1175),0)</f>
        <v>#DIV/0!</v>
      </c>
      <c r="AF1183" s="1419"/>
      <c r="AG1183" s="1419"/>
      <c r="AH1183" s="1414" t="e">
        <f>ROUND(SQRT(AF1183^2+AG1183^2)*1000/(1.73*AF1175),0)</f>
        <v>#DIV/0!</v>
      </c>
      <c r="AI1183" s="1419"/>
      <c r="AJ1183" s="1419"/>
      <c r="AK1183" s="1414" t="e">
        <f>ROUND(SQRT(AI1183^2+AJ1183^2)*1000/(1.73*AI1175),0)</f>
        <v>#DIV/0!</v>
      </c>
      <c r="AL1183" s="1420"/>
      <c r="AM1183" s="1420"/>
      <c r="AN1183" s="1416" t="e">
        <f>ROUND(SQRT(AL1183^2+AM1183^2)*1000/(1.73*AL1175),0)</f>
        <v>#DIV/0!</v>
      </c>
      <c r="AO1183" s="1419"/>
      <c r="AP1183" s="1419"/>
      <c r="AQ1183" s="1414" t="e">
        <f>ROUND(SQRT(AO1183^2+AP1183^2)*1000/(1.73*AO1175),0)</f>
        <v>#DIV/0!</v>
      </c>
      <c r="AR1183" s="1419"/>
      <c r="AS1183" s="1419"/>
      <c r="AT1183" s="1414" t="e">
        <f>ROUND(SQRT(AR1183^2+AS1183^2)*1000/(1.73*AR1175),0)</f>
        <v>#DIV/0!</v>
      </c>
      <c r="AU1183" s="1419"/>
      <c r="AV1183" s="1419"/>
      <c r="AW1183" s="1414" t="e">
        <f>ROUND(SQRT(AU1183^2+AV1183^2)*1000/(1.73*AU1175),0)</f>
        <v>#DIV/0!</v>
      </c>
      <c r="AX1183" s="1419"/>
      <c r="AY1183" s="1419"/>
      <c r="AZ1183" s="1414" t="e">
        <f>ROUND(SQRT(AX1183^2+AY1183^2)*1000/(1.73*AX1175),0)</f>
        <v>#DIV/0!</v>
      </c>
      <c r="BA1183" s="1419"/>
      <c r="BB1183" s="1419"/>
      <c r="BC1183" s="1414" t="e">
        <f>ROUND(SQRT(BA1183^2+BB1183^2)*1000/(1.73*BA1175),0)</f>
        <v>#DIV/0!</v>
      </c>
      <c r="BD1183" s="1419"/>
      <c r="BE1183" s="1419"/>
      <c r="BF1183" s="1414" t="e">
        <f>ROUND(SQRT(BD1183^2+BE1183^2)*1000/(1.73*BD1175),0)</f>
        <v>#DIV/0!</v>
      </c>
      <c r="BG1183" s="1419"/>
      <c r="BH1183" s="1419"/>
      <c r="BI1183" s="1414" t="e">
        <f>ROUND(SQRT(BG1183^2+BH1183^2)*1000/(1.73*BG1175),0)</f>
        <v>#DIV/0!</v>
      </c>
      <c r="BJ1183" s="1419"/>
      <c r="BK1183" s="1419"/>
      <c r="BL1183" s="1414" t="e">
        <f>ROUND(SQRT(BJ1183^2+BK1183^2)*1000/(1.73*BJ1175),0)</f>
        <v>#DIV/0!</v>
      </c>
      <c r="BM1183" s="1419"/>
      <c r="BN1183" s="1419"/>
      <c r="BO1183" s="1414" t="e">
        <f>ROUND(SQRT(BM1183^2+BN1183^2)*1000/(1.73*BM1175),0)</f>
        <v>#DIV/0!</v>
      </c>
      <c r="BP1183" s="1419"/>
      <c r="BQ1183" s="1419"/>
      <c r="BR1183" s="1414" t="e">
        <f>ROUND(SQRT(BP1183^2+BQ1183^2)*1000/(1.73*BP1175),0)</f>
        <v>#DIV/0!</v>
      </c>
      <c r="BS1183" s="1419"/>
      <c r="BT1183" s="1419"/>
      <c r="BU1183" s="1414" t="e">
        <f>ROUND(SQRT(BS1183^2+BT1183^2)*1000/(1.73*BS1175),0)</f>
        <v>#DIV/0!</v>
      </c>
      <c r="BV1183" s="1419"/>
      <c r="BW1183" s="1419"/>
      <c r="BX1183" s="1414" t="e">
        <f>ROUND(SQRT(BV1183^2+BW1183^2)*1000/(1.73*BV1175),0)</f>
        <v>#DIV/0!</v>
      </c>
      <c r="BY1183" s="1419"/>
      <c r="BZ1183" s="1419"/>
      <c r="CA1183" s="1414" t="e">
        <f>ROUND(SQRT(BY1183^2+BZ1183^2)*1000/(1.73*BY1175),0)</f>
        <v>#DIV/0!</v>
      </c>
    </row>
    <row r="1184" s="1" customFormat="1" ht="19.5" customHeight="1">
      <c r="A1184" s="1693"/>
      <c r="B1184" s="1438" t="s">
        <v>444</v>
      </c>
      <c r="C1184" s="1439" t="s">
        <v>411</v>
      </c>
      <c r="D1184" s="1440"/>
      <c r="E1184" s="1440"/>
      <c r="F1184" s="1441"/>
      <c r="G1184" s="1412"/>
      <c r="H1184" s="1419">
        <f>H1171+H1172+H1173</f>
        <v>0</v>
      </c>
      <c r="I1184" s="1419">
        <f>I1171+I1172+I1173</f>
        <v>0</v>
      </c>
      <c r="J1184" s="1414"/>
      <c r="K1184" s="1419">
        <f>K1171+K1172+K1173</f>
        <v>0</v>
      </c>
      <c r="L1184" s="1419">
        <f>L1171+L1172+L1173</f>
        <v>0</v>
      </c>
      <c r="M1184" s="1414"/>
      <c r="N1184" s="1419">
        <f>N1171+N1172+N1173</f>
        <v>0</v>
      </c>
      <c r="O1184" s="1419">
        <f>O1171+O1172+O1173</f>
        <v>0</v>
      </c>
      <c r="P1184" s="1414"/>
      <c r="Q1184" s="1419">
        <f>Q1171+Q1172+Q1173</f>
        <v>0</v>
      </c>
      <c r="R1184" s="1419">
        <f>R1171+R1172+R1173</f>
        <v>0</v>
      </c>
      <c r="S1184" s="1414"/>
      <c r="T1184" s="1419">
        <f>T1171+T1172+T1173</f>
        <v>0</v>
      </c>
      <c r="U1184" s="1419">
        <f>U1171+U1172+U1173</f>
        <v>0</v>
      </c>
      <c r="V1184" s="1414"/>
      <c r="W1184" s="1419">
        <f>W1171+W1172+W1173</f>
        <v>0</v>
      </c>
      <c r="X1184" s="1419">
        <f>X1171+X1172+X1173</f>
        <v>0</v>
      </c>
      <c r="Y1184" s="1414"/>
      <c r="Z1184" s="1419">
        <f>Z1171+Z1172+Z1173</f>
        <v>0</v>
      </c>
      <c r="AA1184" s="1419">
        <f>AA1171+AA1172+AA1173</f>
        <v>0</v>
      </c>
      <c r="AB1184" s="1414"/>
      <c r="AC1184" s="1419">
        <f>AC1171+AC1172+AC1173</f>
        <v>0</v>
      </c>
      <c r="AD1184" s="1419">
        <f>AD1171+AD1172+AD1173</f>
        <v>0</v>
      </c>
      <c r="AE1184" s="1414"/>
      <c r="AF1184" s="1419">
        <f>AF1171+AF1172+AF1173</f>
        <v>0</v>
      </c>
      <c r="AG1184" s="1419">
        <f>AG1171+AG1172+AG1173</f>
        <v>0</v>
      </c>
      <c r="AH1184" s="1414"/>
      <c r="AI1184" s="1419">
        <f>AI1171+AI1172+AI1173</f>
        <v>0</v>
      </c>
      <c r="AJ1184" s="1419">
        <f>AJ1171+AJ1172+AJ1173</f>
        <v>0</v>
      </c>
      <c r="AK1184" s="1414"/>
      <c r="AL1184" s="1420">
        <f>AL1171+AL1172+AL1173</f>
        <v>0</v>
      </c>
      <c r="AM1184" s="1420">
        <f>AM1171+AM1172+AM1173</f>
        <v>0</v>
      </c>
      <c r="AN1184" s="1416"/>
      <c r="AO1184" s="1419">
        <f>AO1171+AO1172+AO1173</f>
        <v>0</v>
      </c>
      <c r="AP1184" s="1419">
        <f>AP1171+AP1172+AP1173</f>
        <v>0</v>
      </c>
      <c r="AQ1184" s="1414"/>
      <c r="AR1184" s="1419">
        <f>AR1171+AR1172+AR1173</f>
        <v>0</v>
      </c>
      <c r="AS1184" s="1419">
        <f>AS1171+AS1172+AS1173</f>
        <v>0</v>
      </c>
      <c r="AT1184" s="1414"/>
      <c r="AU1184" s="1419">
        <f>AU1171+AU1172+AU1173</f>
        <v>0</v>
      </c>
      <c r="AV1184" s="1419">
        <f>AV1171+AV1172+AV1173</f>
        <v>0</v>
      </c>
      <c r="AW1184" s="1414"/>
      <c r="AX1184" s="1419">
        <f>AX1171+AX1172+AX1173</f>
        <v>0</v>
      </c>
      <c r="AY1184" s="1419">
        <f>AY1171+AY1172+AY1173</f>
        <v>0</v>
      </c>
      <c r="AZ1184" s="1414"/>
      <c r="BA1184" s="1419">
        <f>BA1171+BA1172+BA1173</f>
        <v>0</v>
      </c>
      <c r="BB1184" s="1419">
        <f>BB1171+BB1172+BB1173</f>
        <v>0</v>
      </c>
      <c r="BC1184" s="1414"/>
      <c r="BD1184" s="1419">
        <f>BD1171+BD1172+BD1173</f>
        <v>0</v>
      </c>
      <c r="BE1184" s="1419">
        <f>BE1171+BE1172+BE1173</f>
        <v>0</v>
      </c>
      <c r="BF1184" s="1414"/>
      <c r="BG1184" s="1419">
        <f>BG1171+BG1172+BG1173</f>
        <v>0</v>
      </c>
      <c r="BH1184" s="1419">
        <f>BH1171+BH1172+BH1173</f>
        <v>0</v>
      </c>
      <c r="BI1184" s="1414"/>
      <c r="BJ1184" s="1419">
        <f>BJ1171+BJ1172+BJ1173</f>
        <v>0</v>
      </c>
      <c r="BK1184" s="1419">
        <f>BK1171+BK1172+BK1173</f>
        <v>0</v>
      </c>
      <c r="BL1184" s="1414"/>
      <c r="BM1184" s="1419">
        <f>BM1171+BM1172+BM1173</f>
        <v>0</v>
      </c>
      <c r="BN1184" s="1419">
        <f>BN1171+BN1172+BN1173</f>
        <v>0</v>
      </c>
      <c r="BO1184" s="1414"/>
      <c r="BP1184" s="1419">
        <f>BP1171+BP1172+BP1173</f>
        <v>0</v>
      </c>
      <c r="BQ1184" s="1419">
        <f>BQ1171+BQ1172+BQ1173</f>
        <v>0</v>
      </c>
      <c r="BR1184" s="1414"/>
      <c r="BS1184" s="1419">
        <f>BS1171+BS1172+BS1173</f>
        <v>0</v>
      </c>
      <c r="BT1184" s="1419">
        <f>BT1171+BT1172+BT1173</f>
        <v>0</v>
      </c>
      <c r="BU1184" s="1414"/>
      <c r="BV1184" s="1419">
        <f>BV1171+BV1172+BV1173</f>
        <v>0</v>
      </c>
      <c r="BW1184" s="1419">
        <f>BW1171+BW1172+BW1173</f>
        <v>0</v>
      </c>
      <c r="BX1184" s="1414"/>
      <c r="BY1184" s="1419">
        <f>BY1171+BY1172+BY1173</f>
        <v>0</v>
      </c>
      <c r="BZ1184" s="1419">
        <f>BZ1171+BZ1172+BZ1173</f>
        <v>0</v>
      </c>
      <c r="CA1184" s="1414"/>
    </row>
    <row r="1185" s="1" customFormat="1" ht="19.5" customHeight="1">
      <c r="A1185" s="1694"/>
      <c r="B1185" s="1449"/>
      <c r="C1185" s="1450" t="s">
        <v>412</v>
      </c>
      <c r="D1185" s="1409"/>
      <c r="E1185" s="1409"/>
      <c r="F1185" s="1410"/>
      <c r="G1185" s="1412"/>
      <c r="H1185" s="1419">
        <f>SUM(H1176:H1183)</f>
        <v>0</v>
      </c>
      <c r="I1185" s="1419">
        <f>SUM(I1176:I1183)</f>
        <v>0</v>
      </c>
      <c r="J1185" s="1414"/>
      <c r="K1185" s="1419">
        <f>SUM(K1176:K1183)</f>
        <v>0</v>
      </c>
      <c r="L1185" s="1419">
        <f>SUM(L1176:L1183)</f>
        <v>0</v>
      </c>
      <c r="M1185" s="1414"/>
      <c r="N1185" s="1419">
        <f>SUM(N1176:N1183)</f>
        <v>0</v>
      </c>
      <c r="O1185" s="1419">
        <f>SUM(O1176:O1183)</f>
        <v>0</v>
      </c>
      <c r="P1185" s="1414"/>
      <c r="Q1185" s="1419">
        <f>SUM(Q1176:Q1183)</f>
        <v>0</v>
      </c>
      <c r="R1185" s="1419">
        <f>SUM(R1176:R1183)</f>
        <v>0</v>
      </c>
      <c r="S1185" s="1414"/>
      <c r="T1185" s="1419">
        <f>SUM(T1176:T1183)</f>
        <v>0</v>
      </c>
      <c r="U1185" s="1419">
        <f>SUM(U1176:U1183)</f>
        <v>0</v>
      </c>
      <c r="V1185" s="1414"/>
      <c r="W1185" s="1419">
        <f>SUM(W1176:W1183)</f>
        <v>0</v>
      </c>
      <c r="X1185" s="1419">
        <f>SUM(X1176:X1183)</f>
        <v>0</v>
      </c>
      <c r="Y1185" s="1414"/>
      <c r="Z1185" s="1419">
        <f>SUM(Z1176:Z1183)</f>
        <v>0</v>
      </c>
      <c r="AA1185" s="1419">
        <f>SUM(AA1176:AA1183)</f>
        <v>0</v>
      </c>
      <c r="AB1185" s="1414"/>
      <c r="AC1185" s="1419">
        <f>SUM(AC1176:AC1183)</f>
        <v>0</v>
      </c>
      <c r="AD1185" s="1419">
        <f>SUM(AD1176:AD1183)</f>
        <v>0</v>
      </c>
      <c r="AE1185" s="1414"/>
      <c r="AF1185" s="1419">
        <f>SUM(AF1176:AF1183)</f>
        <v>0</v>
      </c>
      <c r="AG1185" s="1419">
        <f>SUM(AG1176:AG1183)</f>
        <v>0</v>
      </c>
      <c r="AH1185" s="1414"/>
      <c r="AI1185" s="1419">
        <f>SUM(AI1176:AI1183)</f>
        <v>0</v>
      </c>
      <c r="AJ1185" s="1419">
        <f>SUM(AJ1176:AJ1183)</f>
        <v>0</v>
      </c>
      <c r="AK1185" s="1414"/>
      <c r="AL1185" s="1420">
        <f>SUM(AL1176:AL1183)</f>
        <v>0</v>
      </c>
      <c r="AM1185" s="1420">
        <f>SUM(AM1176:AM1183)</f>
        <v>0</v>
      </c>
      <c r="AN1185" s="1416"/>
      <c r="AO1185" s="1419">
        <f>SUM(AO1176:AO1183)</f>
        <v>0</v>
      </c>
      <c r="AP1185" s="1419">
        <f>SUM(AP1176:AP1183)</f>
        <v>0</v>
      </c>
      <c r="AQ1185" s="1414"/>
      <c r="AR1185" s="1419">
        <f>SUM(AR1176:AR1183)</f>
        <v>0</v>
      </c>
      <c r="AS1185" s="1419">
        <f>SUM(AS1176:AS1183)</f>
        <v>0</v>
      </c>
      <c r="AT1185" s="1414"/>
      <c r="AU1185" s="1419">
        <f>SUM(AU1176:AU1183)</f>
        <v>0</v>
      </c>
      <c r="AV1185" s="1419">
        <f>SUM(AV1176:AV1183)</f>
        <v>0</v>
      </c>
      <c r="AW1185" s="1414"/>
      <c r="AX1185" s="1419">
        <f>SUM(AX1176:AX1183)</f>
        <v>0</v>
      </c>
      <c r="AY1185" s="1419">
        <f>SUM(AY1176:AY1183)</f>
        <v>0</v>
      </c>
      <c r="AZ1185" s="1414"/>
      <c r="BA1185" s="1419">
        <f>SUM(BA1176:BA1183)</f>
        <v>0</v>
      </c>
      <c r="BB1185" s="1419">
        <f>SUM(BB1176:BB1183)</f>
        <v>0</v>
      </c>
      <c r="BC1185" s="1414"/>
      <c r="BD1185" s="1419">
        <f>SUM(BD1176:BD1183)</f>
        <v>0</v>
      </c>
      <c r="BE1185" s="1419">
        <f>SUM(BE1176:BE1183)</f>
        <v>0</v>
      </c>
      <c r="BF1185" s="1414"/>
      <c r="BG1185" s="1419">
        <f>SUM(BG1176:BG1183)</f>
        <v>0</v>
      </c>
      <c r="BH1185" s="1419">
        <f>SUM(BH1176:BH1183)</f>
        <v>0</v>
      </c>
      <c r="BI1185" s="1414"/>
      <c r="BJ1185" s="1419">
        <f>SUM(BJ1176:BJ1183)</f>
        <v>0</v>
      </c>
      <c r="BK1185" s="1419">
        <f>SUM(BK1176:BK1183)</f>
        <v>0</v>
      </c>
      <c r="BL1185" s="1414"/>
      <c r="BM1185" s="1419">
        <f>SUM(BM1176:BM1183)</f>
        <v>0</v>
      </c>
      <c r="BN1185" s="1419">
        <f>SUM(BN1176:BN1183)</f>
        <v>0</v>
      </c>
      <c r="BO1185" s="1414"/>
      <c r="BP1185" s="1419">
        <f>SUM(BP1176:BP1183)</f>
        <v>0</v>
      </c>
      <c r="BQ1185" s="1419">
        <f>SUM(BQ1176:BQ1183)</f>
        <v>0</v>
      </c>
      <c r="BR1185" s="1414"/>
      <c r="BS1185" s="1419">
        <f>SUM(BS1176:BS1183)</f>
        <v>0</v>
      </c>
      <c r="BT1185" s="1419">
        <f>SUM(BT1176:BT1183)</f>
        <v>0</v>
      </c>
      <c r="BU1185" s="1414"/>
      <c r="BV1185" s="1419">
        <f>SUM(BV1176:BV1183)</f>
        <v>0</v>
      </c>
      <c r="BW1185" s="1419">
        <f>SUM(BW1176:BW1183)</f>
        <v>0</v>
      </c>
      <c r="BX1185" s="1414"/>
      <c r="BY1185" s="1419">
        <f>SUM(BY1176:BY1183)</f>
        <v>0</v>
      </c>
      <c r="BZ1185" s="1419">
        <f>SUM(BZ1176:BZ1183)</f>
        <v>0</v>
      </c>
      <c r="CA1185" s="1414"/>
    </row>
    <row r="1186" s="1" customFormat="1" ht="20.25" customHeight="1">
      <c r="A1186" s="1695"/>
      <c r="B1186" s="1453"/>
      <c r="C1186" s="1454" t="s">
        <v>413</v>
      </c>
      <c r="D1186" s="1455"/>
      <c r="E1186" s="1599"/>
      <c r="F1186" s="1498"/>
      <c r="G1186" s="1412"/>
      <c r="H1186" s="1419" t="e">
        <f>(H1184-H1185)/H1184*100</f>
        <v>#DIV/0!</v>
      </c>
      <c r="I1186" s="1419" t="e">
        <f>(I1184-I1185)/I1184*100</f>
        <v>#DIV/0!</v>
      </c>
      <c r="J1186" s="1414"/>
      <c r="K1186" s="1419" t="e">
        <f>(K1184-K1185)/K1184*100</f>
        <v>#DIV/0!</v>
      </c>
      <c r="L1186" s="1419" t="e">
        <f>(L1184-L1185)/L1184*100</f>
        <v>#DIV/0!</v>
      </c>
      <c r="M1186" s="1414"/>
      <c r="N1186" s="1419" t="e">
        <f>(N1184-N1185)/N1184*100</f>
        <v>#DIV/0!</v>
      </c>
      <c r="O1186" s="1419" t="e">
        <f>(O1184-O1185)/O1184*100</f>
        <v>#DIV/0!</v>
      </c>
      <c r="P1186" s="1414"/>
      <c r="Q1186" s="1419" t="e">
        <f>(Q1184-Q1185)/Q1184*100</f>
        <v>#DIV/0!</v>
      </c>
      <c r="R1186" s="1419" t="e">
        <f>(R1184-R1185)/R1184*100</f>
        <v>#DIV/0!</v>
      </c>
      <c r="S1186" s="1414"/>
      <c r="T1186" s="1419" t="e">
        <f>(T1184-T1185)/T1184*100</f>
        <v>#DIV/0!</v>
      </c>
      <c r="U1186" s="1419" t="e">
        <f>(U1184-U1185)/U1184*100</f>
        <v>#DIV/0!</v>
      </c>
      <c r="V1186" s="1414"/>
      <c r="W1186" s="1419" t="e">
        <f>(W1184-W1185)/W1184*100</f>
        <v>#DIV/0!</v>
      </c>
      <c r="X1186" s="1419" t="e">
        <f>(X1184-X1185)/X1184*100</f>
        <v>#DIV/0!</v>
      </c>
      <c r="Y1186" s="1414"/>
      <c r="Z1186" s="1419" t="e">
        <f>(Z1184-Z1185)/Z1184*100</f>
        <v>#DIV/0!</v>
      </c>
      <c r="AA1186" s="1419" t="e">
        <f>(AA1184-AA1185)/AA1184*100</f>
        <v>#DIV/0!</v>
      </c>
      <c r="AB1186" s="1414"/>
      <c r="AC1186" s="1419" t="e">
        <f>(AC1184-AC1185)/AC1184*100</f>
        <v>#DIV/0!</v>
      </c>
      <c r="AD1186" s="1419" t="e">
        <f>(AD1184-AD1185)/AD1184*100</f>
        <v>#DIV/0!</v>
      </c>
      <c r="AE1186" s="1414"/>
      <c r="AF1186" s="1419" t="e">
        <f>(AF1184-AF1185)/AF1184*100</f>
        <v>#DIV/0!</v>
      </c>
      <c r="AG1186" s="1419" t="e">
        <f>(AG1184-AG1185)/AG1184*100</f>
        <v>#DIV/0!</v>
      </c>
      <c r="AH1186" s="1414"/>
      <c r="AI1186" s="1419" t="e">
        <f>(AI1184-AI1185)/AI1184*100</f>
        <v>#DIV/0!</v>
      </c>
      <c r="AJ1186" s="1419" t="e">
        <f>(AJ1184-AJ1185)/AJ1184*100</f>
        <v>#DIV/0!</v>
      </c>
      <c r="AK1186" s="1414"/>
      <c r="AL1186" s="1420" t="e">
        <f>(AL1184-AL1185)/AL1184*100</f>
        <v>#DIV/0!</v>
      </c>
      <c r="AM1186" s="1420" t="e">
        <f>(AM1184-AM1185)/AM1184*100</f>
        <v>#DIV/0!</v>
      </c>
      <c r="AN1186" s="1416"/>
      <c r="AO1186" s="1419" t="e">
        <f>(AO1184-AO1185)/AO1184*100</f>
        <v>#DIV/0!</v>
      </c>
      <c r="AP1186" s="1419" t="e">
        <f>(AP1184-AP1185)/AP1184*100</f>
        <v>#DIV/0!</v>
      </c>
      <c r="AQ1186" s="1414"/>
      <c r="AR1186" s="1419" t="e">
        <f>(AR1184-AR1185)/AR1184*100</f>
        <v>#DIV/0!</v>
      </c>
      <c r="AS1186" s="1419" t="e">
        <f>(AS1184-AS1185)/AS1184*100</f>
        <v>#DIV/0!</v>
      </c>
      <c r="AT1186" s="1414"/>
      <c r="AU1186" s="1419" t="e">
        <f>(AU1184-AU1185)/AU1184*100</f>
        <v>#DIV/0!</v>
      </c>
      <c r="AV1186" s="1419" t="e">
        <f>(AV1184-AV1185)/AV1184*100</f>
        <v>#DIV/0!</v>
      </c>
      <c r="AW1186" s="1414"/>
      <c r="AX1186" s="1419" t="e">
        <f>(AX1184-AX1185)/AX1184*100</f>
        <v>#DIV/0!</v>
      </c>
      <c r="AY1186" s="1419" t="e">
        <f>(AY1184-AY1185)/AY1184*100</f>
        <v>#DIV/0!</v>
      </c>
      <c r="AZ1186" s="1414"/>
      <c r="BA1186" s="1419" t="e">
        <f>(BA1184-BA1185)/BA1184*100</f>
        <v>#DIV/0!</v>
      </c>
      <c r="BB1186" s="1419" t="e">
        <f>(BB1184-BB1185)/BB1184*100</f>
        <v>#DIV/0!</v>
      </c>
      <c r="BC1186" s="1414"/>
      <c r="BD1186" s="1419" t="e">
        <f>(BD1184-BD1185)/BD1184*100</f>
        <v>#DIV/0!</v>
      </c>
      <c r="BE1186" s="1419" t="e">
        <f>(BE1184-BE1185)/BE1184*100</f>
        <v>#DIV/0!</v>
      </c>
      <c r="BF1186" s="1414"/>
      <c r="BG1186" s="1419" t="e">
        <f>(BG1184-BG1185)/BG1184*100</f>
        <v>#DIV/0!</v>
      </c>
      <c r="BH1186" s="1419" t="e">
        <f>(BH1184-BH1185)/BH1184*100</f>
        <v>#DIV/0!</v>
      </c>
      <c r="BI1186" s="1414"/>
      <c r="BJ1186" s="1419" t="e">
        <f>(BJ1184-BJ1185)/BJ1184*100</f>
        <v>#DIV/0!</v>
      </c>
      <c r="BK1186" s="1419" t="e">
        <f>(BK1184-BK1185)/BK1184*100</f>
        <v>#DIV/0!</v>
      </c>
      <c r="BL1186" s="1414"/>
      <c r="BM1186" s="1419" t="e">
        <f>(BM1184-BM1185)/BM1184*100</f>
        <v>#DIV/0!</v>
      </c>
      <c r="BN1186" s="1419" t="e">
        <f>(BN1184-BN1185)/BN1184*100</f>
        <v>#DIV/0!</v>
      </c>
      <c r="BO1186" s="1414"/>
      <c r="BP1186" s="1419" t="e">
        <f>(BP1184-BP1185)/BP1184*100</f>
        <v>#DIV/0!</v>
      </c>
      <c r="BQ1186" s="1419" t="e">
        <f>(BQ1184-BQ1185)/BQ1184*100</f>
        <v>#DIV/0!</v>
      </c>
      <c r="BR1186" s="1414"/>
      <c r="BS1186" s="1419" t="e">
        <f>(BS1184-BS1185)/BS1184*100</f>
        <v>#DIV/0!</v>
      </c>
      <c r="BT1186" s="1419" t="e">
        <f>(BT1184-BT1185)/BT1184*100</f>
        <v>#DIV/0!</v>
      </c>
      <c r="BU1186" s="1414"/>
      <c r="BV1186" s="1419" t="e">
        <f>(BV1184-BV1185)/BV1184*100</f>
        <v>#DIV/0!</v>
      </c>
      <c r="BW1186" s="1419" t="e">
        <f>(BW1184-BW1185)/BW1184*100</f>
        <v>#DIV/0!</v>
      </c>
      <c r="BX1186" s="1414"/>
      <c r="BY1186" s="1419" t="e">
        <f>(BY1184-BY1185)/BY1184*100</f>
        <v>#DIV/0!</v>
      </c>
      <c r="BZ1186" s="1419" t="e">
        <f>(BZ1184-BZ1185)/BZ1184*100</f>
        <v>#DIV/0!</v>
      </c>
      <c r="CA1186" s="1414"/>
    </row>
    <row r="1187" s="1387" customFormat="1" ht="18">
      <c r="A1187" s="1388">
        <v>38</v>
      </c>
      <c r="B1187" s="1389" t="s">
        <v>537</v>
      </c>
      <c r="C1187" s="1390"/>
      <c r="D1187" s="1465"/>
      <c r="E1187" s="1626"/>
      <c r="F1187" s="1656"/>
      <c r="G1187" s="1413"/>
      <c r="H1187" s="1419"/>
      <c r="I1187" s="1419"/>
      <c r="J1187" s="1419"/>
      <c r="K1187" s="1419"/>
      <c r="L1187" s="1419"/>
      <c r="M1187" s="1419"/>
      <c r="N1187" s="1419"/>
      <c r="O1187" s="1419"/>
      <c r="P1187" s="1419"/>
      <c r="Q1187" s="1419"/>
      <c r="R1187" s="1419"/>
      <c r="S1187" s="1419"/>
      <c r="T1187" s="1419"/>
      <c r="U1187" s="1419"/>
      <c r="V1187" s="1419"/>
      <c r="W1187" s="1419"/>
      <c r="X1187" s="1419"/>
      <c r="Y1187" s="1419"/>
      <c r="Z1187" s="1419"/>
      <c r="AA1187" s="1419"/>
      <c r="AB1187" s="1419"/>
      <c r="AC1187" s="1419"/>
      <c r="AD1187" s="1419"/>
      <c r="AE1187" s="1419"/>
      <c r="AF1187" s="1419"/>
      <c r="AG1187" s="1419"/>
      <c r="AH1187" s="1419"/>
      <c r="AI1187" s="1419"/>
      <c r="AJ1187" s="1419"/>
      <c r="AK1187" s="1419"/>
      <c r="AL1187" s="1420"/>
      <c r="AM1187" s="1420"/>
      <c r="AN1187" s="1420"/>
      <c r="AO1187" s="1419"/>
      <c r="AP1187" s="1419"/>
      <c r="AQ1187" s="1419"/>
      <c r="AR1187" s="1419"/>
      <c r="AS1187" s="1419"/>
      <c r="AT1187" s="1419"/>
      <c r="AU1187" s="1419"/>
      <c r="AV1187" s="1419"/>
      <c r="AW1187" s="1419"/>
      <c r="AX1187" s="1419"/>
      <c r="AY1187" s="1419"/>
      <c r="AZ1187" s="1419"/>
      <c r="BA1187" s="1419"/>
      <c r="BB1187" s="1419"/>
      <c r="BC1187" s="1419"/>
      <c r="BD1187" s="1419"/>
      <c r="BE1187" s="1419"/>
      <c r="BF1187" s="1419"/>
      <c r="BG1187" s="1419"/>
      <c r="BH1187" s="1419"/>
      <c r="BI1187" s="1419"/>
      <c r="BJ1187" s="1419"/>
      <c r="BK1187" s="1419"/>
      <c r="BL1187" s="1419"/>
      <c r="BM1187" s="1419"/>
      <c r="BN1187" s="1419"/>
      <c r="BO1187" s="1419"/>
      <c r="BP1187" s="1419"/>
      <c r="BQ1187" s="1419"/>
      <c r="BR1187" s="1419"/>
      <c r="BS1187" s="1419"/>
      <c r="BT1187" s="1419"/>
      <c r="BU1187" s="1419"/>
      <c r="BV1187" s="1419"/>
      <c r="BW1187" s="1419"/>
      <c r="BX1187" s="1419"/>
      <c r="BY1187" s="1419"/>
      <c r="BZ1187" s="1419"/>
      <c r="CA1187" s="1419"/>
    </row>
    <row r="1188" s="1" customFormat="1" ht="19.5" customHeight="1">
      <c r="A1188" s="1426"/>
      <c r="B1188" s="1398"/>
      <c r="C1188" s="1548" t="s">
        <v>359</v>
      </c>
      <c r="D1188" s="1542"/>
      <c r="E1188" s="1400"/>
      <c r="F1188" s="1542" t="s">
        <v>398</v>
      </c>
      <c r="G1188" s="1412">
        <v>10</v>
      </c>
      <c r="H1188" s="1419"/>
      <c r="I1188" s="1419"/>
      <c r="J1188" s="1414" t="e">
        <f>ROUND(SQRT(H1188^2+I1188^2)*1000/(1.73*H1190),0)</f>
        <v>#DIV/0!</v>
      </c>
      <c r="K1188" s="1419"/>
      <c r="L1188" s="1419"/>
      <c r="M1188" s="1414" t="e">
        <f>ROUND(SQRT(K1188^2+L1188^2)*1000/(1.73*K1190),0)</f>
        <v>#DIV/0!</v>
      </c>
      <c r="N1188" s="1419"/>
      <c r="O1188" s="1419"/>
      <c r="P1188" s="1414" t="e">
        <f>ROUND(SQRT(N1188^2+O1188^2)*1000/(1.73*N1190),0)</f>
        <v>#DIV/0!</v>
      </c>
      <c r="Q1188" s="1419"/>
      <c r="R1188" s="1419"/>
      <c r="S1188" s="1414" t="e">
        <f>ROUND(SQRT(Q1188^2+R1188^2)*1000/(1.73*Q1190),0)</f>
        <v>#DIV/0!</v>
      </c>
      <c r="T1188" s="1419"/>
      <c r="U1188" s="1419"/>
      <c r="V1188" s="1414" t="e">
        <f>ROUND(SQRT(T1188^2+U1188^2)*1000/(1.73*T1190),0)</f>
        <v>#DIV/0!</v>
      </c>
      <c r="W1188" s="1419"/>
      <c r="X1188" s="1419"/>
      <c r="Y1188" s="1414" t="e">
        <f>ROUND(SQRT(W1188^2+X1188^2)*1000/(1.73*W1190),0)</f>
        <v>#DIV/0!</v>
      </c>
      <c r="Z1188" s="1419"/>
      <c r="AA1188" s="1419"/>
      <c r="AB1188" s="1414" t="e">
        <f>ROUND(SQRT(Z1188^2+AA1188^2)*1000/(1.73*Z1190),0)</f>
        <v>#DIV/0!</v>
      </c>
      <c r="AC1188" s="1419"/>
      <c r="AD1188" s="1419"/>
      <c r="AE1188" s="1414" t="e">
        <f>ROUND(SQRT(AC1188^2+AD1188^2)*1000/(1.73*AC1190),0)</f>
        <v>#DIV/0!</v>
      </c>
      <c r="AF1188" s="1419"/>
      <c r="AG1188" s="1419"/>
      <c r="AH1188" s="1414" t="e">
        <f>ROUND(SQRT(AF1188^2+AG1188^2)*1000/(1.73*AF1190),0)</f>
        <v>#DIV/0!</v>
      </c>
      <c r="AI1188" s="1419"/>
      <c r="AJ1188" s="1419"/>
      <c r="AK1188" s="1414" t="e">
        <f>ROUND(SQRT(AI1188^2+AJ1188^2)*1000/(1.73*AI1190),0)</f>
        <v>#DIV/0!</v>
      </c>
      <c r="AL1188" s="1420"/>
      <c r="AM1188" s="1420"/>
      <c r="AN1188" s="1416" t="e">
        <f>ROUND(SQRT(AL1188^2+AM1188^2)*1000/(1.73*AL1190),0)</f>
        <v>#DIV/0!</v>
      </c>
      <c r="AO1188" s="1419"/>
      <c r="AP1188" s="1419"/>
      <c r="AQ1188" s="1414" t="e">
        <f>ROUND(SQRT(AO1188^2+AP1188^2)*1000/(1.73*AO1190),0)</f>
        <v>#DIV/0!</v>
      </c>
      <c r="AR1188" s="1419"/>
      <c r="AS1188" s="1419"/>
      <c r="AT1188" s="1414" t="e">
        <f>ROUND(SQRT(AR1188^2+AS1188^2)*1000/(1.73*AR1190),0)</f>
        <v>#DIV/0!</v>
      </c>
      <c r="AU1188" s="1419"/>
      <c r="AV1188" s="1419"/>
      <c r="AW1188" s="1414" t="e">
        <f>ROUND(SQRT(AU1188^2+AV1188^2)*1000/(1.73*AU1190),0)</f>
        <v>#DIV/0!</v>
      </c>
      <c r="AX1188" s="1419"/>
      <c r="AY1188" s="1419"/>
      <c r="AZ1188" s="1414" t="e">
        <f>ROUND(SQRT(AX1188^2+AY1188^2)*1000/(1.73*AX1190),0)</f>
        <v>#DIV/0!</v>
      </c>
      <c r="BA1188" s="1419"/>
      <c r="BB1188" s="1419"/>
      <c r="BC1188" s="1414" t="e">
        <f>ROUND(SQRT(BA1188^2+BB1188^2)*1000/(1.73*BA1190),0)</f>
        <v>#DIV/0!</v>
      </c>
      <c r="BD1188" s="1419"/>
      <c r="BE1188" s="1419"/>
      <c r="BF1188" s="1414" t="e">
        <f>ROUND(SQRT(BD1188^2+BE1188^2)*1000/(1.73*BD1190),0)</f>
        <v>#DIV/0!</v>
      </c>
      <c r="BG1188" s="1419"/>
      <c r="BH1188" s="1419"/>
      <c r="BI1188" s="1414" t="e">
        <f>ROUND(SQRT(BG1188^2+BH1188^2)*1000/(1.73*BG1190),0)</f>
        <v>#DIV/0!</v>
      </c>
      <c r="BJ1188" s="1419"/>
      <c r="BK1188" s="1419"/>
      <c r="BL1188" s="1414" t="e">
        <f>ROUND(SQRT(BJ1188^2+BK1188^2)*1000/(1.73*BJ1190),0)</f>
        <v>#DIV/0!</v>
      </c>
      <c r="BM1188" s="1419"/>
      <c r="BN1188" s="1419"/>
      <c r="BO1188" s="1414" t="e">
        <f>ROUND(SQRT(BM1188^2+BN1188^2)*1000/(1.73*BM1190),0)</f>
        <v>#DIV/0!</v>
      </c>
      <c r="BP1188" s="1419"/>
      <c r="BQ1188" s="1419"/>
      <c r="BR1188" s="1414" t="e">
        <f>ROUND(SQRT(BP1188^2+BQ1188^2)*1000/(1.73*BP1190),0)</f>
        <v>#DIV/0!</v>
      </c>
      <c r="BS1188" s="1419"/>
      <c r="BT1188" s="1419"/>
      <c r="BU1188" s="1414" t="e">
        <f>ROUND(SQRT(BS1188^2+BT1188^2)*1000/(1.73*BS1190),0)</f>
        <v>#DIV/0!</v>
      </c>
      <c r="BV1188" s="1419"/>
      <c r="BW1188" s="1419"/>
      <c r="BX1188" s="1414" t="e">
        <f>ROUND(SQRT(BV1188^2+BW1188^2)*1000/(1.73*BV1190),0)</f>
        <v>#DIV/0!</v>
      </c>
      <c r="BY1188" s="1419"/>
      <c r="BZ1188" s="1419"/>
      <c r="CA1188" s="1414" t="e">
        <f>ROUND(SQRT(BY1188^2+BZ1188^2)*1000/(1.73*BY1190),0)</f>
        <v>#DIV/0!</v>
      </c>
    </row>
    <row r="1189" s="1" customFormat="1" ht="19.199999999999999">
      <c r="A1189" s="1689"/>
      <c r="B1189" s="1398"/>
      <c r="C1189" s="1548" t="s">
        <v>360</v>
      </c>
      <c r="D1189" s="1410"/>
      <c r="E1189" s="1409"/>
      <c r="F1189" s="1410"/>
      <c r="G1189" s="1412">
        <v>10</v>
      </c>
      <c r="H1189" s="1419"/>
      <c r="I1189" s="1419"/>
      <c r="J1189" s="1414" t="e">
        <f>ROUND(SQRT(H1189^2+I1189^2)*1000/(1.73*H1190),0)</f>
        <v>#DIV/0!</v>
      </c>
      <c r="K1189" s="1419"/>
      <c r="L1189" s="1419"/>
      <c r="M1189" s="1414" t="e">
        <f>ROUND(SQRT(K1189^2+L1189^2)*1000/(1.73*K1190),0)</f>
        <v>#DIV/0!</v>
      </c>
      <c r="N1189" s="1419"/>
      <c r="O1189" s="1419"/>
      <c r="P1189" s="1414" t="e">
        <f>ROUND(SQRT(N1189^2+O1189^2)*1000/(1.73*N1190),0)</f>
        <v>#DIV/0!</v>
      </c>
      <c r="Q1189" s="1419"/>
      <c r="R1189" s="1419"/>
      <c r="S1189" s="1414" t="e">
        <f>ROUND(SQRT(Q1189^2+R1189^2)*1000/(1.73*Q1190),0)</f>
        <v>#DIV/0!</v>
      </c>
      <c r="T1189" s="1419"/>
      <c r="U1189" s="1419"/>
      <c r="V1189" s="1414" t="e">
        <f>ROUND(SQRT(T1189^2+U1189^2)*1000/(1.73*T1190),0)</f>
        <v>#DIV/0!</v>
      </c>
      <c r="W1189" s="1419"/>
      <c r="X1189" s="1419"/>
      <c r="Y1189" s="1414" t="e">
        <f>ROUND(SQRT(W1189^2+X1189^2)*1000/(1.73*W1190),0)</f>
        <v>#DIV/0!</v>
      </c>
      <c r="Z1189" s="1419"/>
      <c r="AA1189" s="1419"/>
      <c r="AB1189" s="1414" t="e">
        <f>ROUND(SQRT(Z1189^2+AA1189^2)*1000/(1.73*Z1190),0)</f>
        <v>#DIV/0!</v>
      </c>
      <c r="AC1189" s="1419"/>
      <c r="AD1189" s="1419"/>
      <c r="AE1189" s="1414" t="e">
        <f>ROUND(SQRT(AC1189^2+AD1189^2)*1000/(1.73*AC1190),0)</f>
        <v>#DIV/0!</v>
      </c>
      <c r="AF1189" s="1419"/>
      <c r="AG1189" s="1419"/>
      <c r="AH1189" s="1414" t="e">
        <f>ROUND(SQRT(AF1189^2+AG1189^2)*1000/(1.73*AF1190),0)</f>
        <v>#DIV/0!</v>
      </c>
      <c r="AI1189" s="1419"/>
      <c r="AJ1189" s="1419"/>
      <c r="AK1189" s="1414" t="e">
        <f>ROUND(SQRT(AI1189^2+AJ1189^2)*1000/(1.73*AI1190),0)</f>
        <v>#DIV/0!</v>
      </c>
      <c r="AL1189" s="1420"/>
      <c r="AM1189" s="1420"/>
      <c r="AN1189" s="1416" t="e">
        <f>ROUND(SQRT(AL1189^2+AM1189^2)*1000/(1.73*AL1190),0)</f>
        <v>#DIV/0!</v>
      </c>
      <c r="AO1189" s="1419"/>
      <c r="AP1189" s="1419"/>
      <c r="AQ1189" s="1414" t="e">
        <f>ROUND(SQRT(AO1189^2+AP1189^2)*1000/(1.73*AO1190),0)</f>
        <v>#DIV/0!</v>
      </c>
      <c r="AR1189" s="1419"/>
      <c r="AS1189" s="1419"/>
      <c r="AT1189" s="1414" t="e">
        <f>ROUND(SQRT(AR1189^2+AS1189^2)*1000/(1.73*AR1190),0)</f>
        <v>#DIV/0!</v>
      </c>
      <c r="AU1189" s="1419"/>
      <c r="AV1189" s="1419"/>
      <c r="AW1189" s="1414" t="e">
        <f>ROUND(SQRT(AU1189^2+AV1189^2)*1000/(1.73*AU1190),0)</f>
        <v>#DIV/0!</v>
      </c>
      <c r="AX1189" s="1419"/>
      <c r="AY1189" s="1419"/>
      <c r="AZ1189" s="1414" t="e">
        <f>ROUND(SQRT(AX1189^2+AY1189^2)*1000/(1.73*AX1190),0)</f>
        <v>#DIV/0!</v>
      </c>
      <c r="BA1189" s="1419"/>
      <c r="BB1189" s="1419"/>
      <c r="BC1189" s="1414" t="e">
        <f>ROUND(SQRT(BA1189^2+BB1189^2)*1000/(1.73*BA1190),0)</f>
        <v>#DIV/0!</v>
      </c>
      <c r="BD1189" s="1419"/>
      <c r="BE1189" s="1419"/>
      <c r="BF1189" s="1414" t="e">
        <f>ROUND(SQRT(BD1189^2+BE1189^2)*1000/(1.73*BD1190),0)</f>
        <v>#DIV/0!</v>
      </c>
      <c r="BG1189" s="1419"/>
      <c r="BH1189" s="1419"/>
      <c r="BI1189" s="1414" t="e">
        <f>ROUND(SQRT(BG1189^2+BH1189^2)*1000/(1.73*BG1190),0)</f>
        <v>#DIV/0!</v>
      </c>
      <c r="BJ1189" s="1419"/>
      <c r="BK1189" s="1419"/>
      <c r="BL1189" s="1414" t="e">
        <f>ROUND(SQRT(BJ1189^2+BK1189^2)*1000/(1.73*BJ1190),0)</f>
        <v>#DIV/0!</v>
      </c>
      <c r="BM1189" s="1419"/>
      <c r="BN1189" s="1419"/>
      <c r="BO1189" s="1414" t="e">
        <f>ROUND(SQRT(BM1189^2+BN1189^2)*1000/(1.73*BM1190),0)</f>
        <v>#DIV/0!</v>
      </c>
      <c r="BP1189" s="1419"/>
      <c r="BQ1189" s="1419"/>
      <c r="BR1189" s="1414" t="e">
        <f>ROUND(SQRT(BP1189^2+BQ1189^2)*1000/(1.73*BP1190),0)</f>
        <v>#DIV/0!</v>
      </c>
      <c r="BS1189" s="1419"/>
      <c r="BT1189" s="1419"/>
      <c r="BU1189" s="1414" t="e">
        <f>ROUND(SQRT(BS1189^2+BT1189^2)*1000/(1.73*BS1190),0)</f>
        <v>#DIV/0!</v>
      </c>
      <c r="BV1189" s="1419"/>
      <c r="BW1189" s="1419"/>
      <c r="BX1189" s="1414" t="e">
        <f>ROUND(SQRT(BV1189^2+BW1189^2)*1000/(1.73*BV1190),0)</f>
        <v>#DIV/0!</v>
      </c>
      <c r="BY1189" s="1419"/>
      <c r="BZ1189" s="1419"/>
      <c r="CA1189" s="1414" t="e">
        <f>ROUND(SQRT(BY1189^2+BZ1189^2)*1000/(1.73*BY1190),0)</f>
        <v>#DIV/0!</v>
      </c>
    </row>
    <row r="1190" s="1" customFormat="1" ht="19.199999999999999">
      <c r="A1190" s="1426"/>
      <c r="B1190" s="1398" t="s">
        <v>59</v>
      </c>
      <c r="C1190" s="1653" t="s">
        <v>404</v>
      </c>
      <c r="D1190" s="1410"/>
      <c r="E1190" s="1409"/>
      <c r="F1190" s="1410" t="s">
        <v>405</v>
      </c>
      <c r="G1190" s="1412">
        <v>10</v>
      </c>
      <c r="H1190" s="1419">
        <v>0</v>
      </c>
      <c r="I1190" s="1419"/>
      <c r="J1190" s="1419"/>
      <c r="K1190" s="1419">
        <v>0</v>
      </c>
      <c r="L1190" s="1419"/>
      <c r="M1190" s="1419"/>
      <c r="N1190" s="1419">
        <v>0</v>
      </c>
      <c r="O1190" s="1419"/>
      <c r="P1190" s="1419"/>
      <c r="Q1190" s="1419">
        <v>0</v>
      </c>
      <c r="R1190" s="1419"/>
      <c r="S1190" s="1419"/>
      <c r="T1190" s="1419">
        <v>0</v>
      </c>
      <c r="U1190" s="1419"/>
      <c r="V1190" s="1419"/>
      <c r="W1190" s="1419">
        <v>0</v>
      </c>
      <c r="X1190" s="1419"/>
      <c r="Y1190" s="1419"/>
      <c r="Z1190" s="1419">
        <v>0</v>
      </c>
      <c r="AA1190" s="1419"/>
      <c r="AB1190" s="1419"/>
      <c r="AC1190" s="1419">
        <v>0</v>
      </c>
      <c r="AD1190" s="1419"/>
      <c r="AE1190" s="1419"/>
      <c r="AF1190" s="1419">
        <v>0</v>
      </c>
      <c r="AG1190" s="1419"/>
      <c r="AH1190" s="1419"/>
      <c r="AI1190" s="1419">
        <v>0</v>
      </c>
      <c r="AJ1190" s="1419"/>
      <c r="AK1190" s="1419"/>
      <c r="AL1190" s="1420">
        <v>0</v>
      </c>
      <c r="AM1190" s="1420"/>
      <c r="AN1190" s="1420"/>
      <c r="AO1190" s="1419">
        <v>0</v>
      </c>
      <c r="AP1190" s="1419"/>
      <c r="AQ1190" s="1419"/>
      <c r="AR1190" s="1419">
        <v>0</v>
      </c>
      <c r="AS1190" s="1419"/>
      <c r="AT1190" s="1419"/>
      <c r="AU1190" s="1419">
        <v>0</v>
      </c>
      <c r="AV1190" s="1419"/>
      <c r="AW1190" s="1419"/>
      <c r="AX1190" s="1419">
        <v>0</v>
      </c>
      <c r="AY1190" s="1419"/>
      <c r="AZ1190" s="1419"/>
      <c r="BA1190" s="1419">
        <v>0</v>
      </c>
      <c r="BB1190" s="1419"/>
      <c r="BC1190" s="1419"/>
      <c r="BD1190" s="1419">
        <v>0</v>
      </c>
      <c r="BE1190" s="1419"/>
      <c r="BF1190" s="1419"/>
      <c r="BG1190" s="1419">
        <v>0</v>
      </c>
      <c r="BH1190" s="1419"/>
      <c r="BI1190" s="1419"/>
      <c r="BJ1190" s="1419">
        <v>0</v>
      </c>
      <c r="BK1190" s="1419"/>
      <c r="BL1190" s="1419"/>
      <c r="BM1190" s="1419">
        <v>0</v>
      </c>
      <c r="BN1190" s="1419"/>
      <c r="BO1190" s="1419"/>
      <c r="BP1190" s="1419">
        <v>0</v>
      </c>
      <c r="BQ1190" s="1419"/>
      <c r="BR1190" s="1419"/>
      <c r="BS1190" s="1419">
        <v>0</v>
      </c>
      <c r="BT1190" s="1419"/>
      <c r="BU1190" s="1419"/>
      <c r="BV1190" s="1419">
        <v>0</v>
      </c>
      <c r="BW1190" s="1419"/>
      <c r="BX1190" s="1419"/>
      <c r="BY1190" s="1419">
        <v>0</v>
      </c>
      <c r="BZ1190" s="1419"/>
      <c r="CA1190" s="1419"/>
    </row>
    <row r="1191" s="1" customFormat="1" ht="19.199999999999999">
      <c r="A1191" s="1426"/>
      <c r="B1191" s="1398" t="s">
        <v>402</v>
      </c>
      <c r="C1191" s="1629" t="s">
        <v>137</v>
      </c>
      <c r="D1191" s="1410"/>
      <c r="E1191" s="1409"/>
      <c r="F1191" s="1410"/>
      <c r="G1191" s="1412">
        <v>10</v>
      </c>
      <c r="H1191" s="1419"/>
      <c r="I1191" s="1419"/>
      <c r="J1191" s="1414" t="e">
        <f>ROUND(SQRT(H1191^2+I1191^2)*1000/(1.73*H1190),0)</f>
        <v>#DIV/0!</v>
      </c>
      <c r="K1191" s="1419"/>
      <c r="L1191" s="1419"/>
      <c r="M1191" s="1414" t="e">
        <f>ROUND(SQRT(K1191^2+L1191^2)*1000/(1.73*K1190),0)</f>
        <v>#DIV/0!</v>
      </c>
      <c r="N1191" s="1419"/>
      <c r="O1191" s="1419"/>
      <c r="P1191" s="1414" t="e">
        <f>ROUND(SQRT(N1191^2+O1191^2)*1000/(1.73*N1190),0)</f>
        <v>#DIV/0!</v>
      </c>
      <c r="Q1191" s="1419"/>
      <c r="R1191" s="1419"/>
      <c r="S1191" s="1414" t="e">
        <f>ROUND(SQRT(Q1191^2+R1191^2)*1000/(1.73*Q1190),0)</f>
        <v>#DIV/0!</v>
      </c>
      <c r="T1191" s="1419"/>
      <c r="U1191" s="1419"/>
      <c r="V1191" s="1414" t="e">
        <f>ROUND(SQRT(T1191^2+U1191^2)*1000/(1.73*T1190),0)</f>
        <v>#DIV/0!</v>
      </c>
      <c r="W1191" s="1419"/>
      <c r="X1191" s="1419"/>
      <c r="Y1191" s="1414" t="e">
        <f>ROUND(SQRT(W1191^2+X1191^2)*1000/(1.73*W1190),0)</f>
        <v>#DIV/0!</v>
      </c>
      <c r="Z1191" s="1419"/>
      <c r="AA1191" s="1419"/>
      <c r="AB1191" s="1414" t="e">
        <f>ROUND(SQRT(Z1191^2+AA1191^2)*1000/(1.73*Z1190),0)</f>
        <v>#DIV/0!</v>
      </c>
      <c r="AC1191" s="1419"/>
      <c r="AD1191" s="1419"/>
      <c r="AE1191" s="1414" t="e">
        <f>ROUND(SQRT(AC1191^2+AD1191^2)*1000/(1.73*AC1190),0)</f>
        <v>#DIV/0!</v>
      </c>
      <c r="AF1191" s="1419"/>
      <c r="AG1191" s="1419"/>
      <c r="AH1191" s="1414" t="e">
        <f>ROUND(SQRT(AF1191^2+AG1191^2)*1000/(1.73*AF1190),0)</f>
        <v>#DIV/0!</v>
      </c>
      <c r="AI1191" s="1419"/>
      <c r="AJ1191" s="1419"/>
      <c r="AK1191" s="1414" t="e">
        <f>ROUND(SQRT(AI1191^2+AJ1191^2)*1000/(1.73*AI1190),0)</f>
        <v>#DIV/0!</v>
      </c>
      <c r="AL1191" s="1420"/>
      <c r="AM1191" s="1420"/>
      <c r="AN1191" s="1416" t="e">
        <f>ROUND(SQRT(AL1191^2+AM1191^2)*1000/(1.73*AL1190),0)</f>
        <v>#DIV/0!</v>
      </c>
      <c r="AO1191" s="1419"/>
      <c r="AP1191" s="1419"/>
      <c r="AQ1191" s="1414" t="e">
        <f>ROUND(SQRT(AO1191^2+AP1191^2)*1000/(1.73*AO1190),0)</f>
        <v>#DIV/0!</v>
      </c>
      <c r="AR1191" s="1419"/>
      <c r="AS1191" s="1419"/>
      <c r="AT1191" s="1414" t="e">
        <f>ROUND(SQRT(AR1191^2+AS1191^2)*1000/(1.73*AR1190),0)</f>
        <v>#DIV/0!</v>
      </c>
      <c r="AU1191" s="1419"/>
      <c r="AV1191" s="1419"/>
      <c r="AW1191" s="1414" t="e">
        <f>ROUND(SQRT(AU1191^2+AV1191^2)*1000/(1.73*AU1190),0)</f>
        <v>#DIV/0!</v>
      </c>
      <c r="AX1191" s="1419"/>
      <c r="AY1191" s="1419"/>
      <c r="AZ1191" s="1414" t="e">
        <f>ROUND(SQRT(AX1191^2+AY1191^2)*1000/(1.73*AX1190),0)</f>
        <v>#DIV/0!</v>
      </c>
      <c r="BA1191" s="1419"/>
      <c r="BB1191" s="1419"/>
      <c r="BC1191" s="1414" t="e">
        <f>ROUND(SQRT(BA1191^2+BB1191^2)*1000/(1.73*BA1190),0)</f>
        <v>#DIV/0!</v>
      </c>
      <c r="BD1191" s="1419"/>
      <c r="BE1191" s="1419"/>
      <c r="BF1191" s="1414" t="e">
        <f>ROUND(SQRT(BD1191^2+BE1191^2)*1000/(1.73*BD1190),0)</f>
        <v>#DIV/0!</v>
      </c>
      <c r="BG1191" s="1419"/>
      <c r="BH1191" s="1419"/>
      <c r="BI1191" s="1414" t="e">
        <f>ROUND(SQRT(BG1191^2+BH1191^2)*1000/(1.73*BG1190),0)</f>
        <v>#DIV/0!</v>
      </c>
      <c r="BJ1191" s="1419"/>
      <c r="BK1191" s="1419"/>
      <c r="BL1191" s="1414" t="e">
        <f>ROUND(SQRT(BJ1191^2+BK1191^2)*1000/(1.73*BJ1190),0)</f>
        <v>#DIV/0!</v>
      </c>
      <c r="BM1191" s="1419"/>
      <c r="BN1191" s="1419"/>
      <c r="BO1191" s="1414" t="e">
        <f>ROUND(SQRT(BM1191^2+BN1191^2)*1000/(1.73*BM1190),0)</f>
        <v>#DIV/0!</v>
      </c>
      <c r="BP1191" s="1419"/>
      <c r="BQ1191" s="1419"/>
      <c r="BR1191" s="1414" t="e">
        <f>ROUND(SQRT(BP1191^2+BQ1191^2)*1000/(1.73*BP1190),0)</f>
        <v>#DIV/0!</v>
      </c>
      <c r="BS1191" s="1419"/>
      <c r="BT1191" s="1419"/>
      <c r="BU1191" s="1414" t="e">
        <f>ROUND(SQRT(BS1191^2+BT1191^2)*1000/(1.73*BS1190),0)</f>
        <v>#DIV/0!</v>
      </c>
      <c r="BV1191" s="1419"/>
      <c r="BW1191" s="1419"/>
      <c r="BX1191" s="1414" t="e">
        <f>ROUND(SQRT(BV1191^2+BW1191^2)*1000/(1.73*BV1190),0)</f>
        <v>#DIV/0!</v>
      </c>
      <c r="BY1191" s="1419"/>
      <c r="BZ1191" s="1419"/>
      <c r="CA1191" s="1414" t="e">
        <f>ROUND(SQRT(BY1191^2+BZ1191^2)*1000/(1.73*BY1190),0)</f>
        <v>#DIV/0!</v>
      </c>
    </row>
    <row r="1192" s="1" customFormat="1" ht="19.199999999999999">
      <c r="A1192" s="1689"/>
      <c r="B1192" s="1398"/>
      <c r="C1192" s="1629" t="s">
        <v>538</v>
      </c>
      <c r="D1192" s="1410"/>
      <c r="E1192" s="1409"/>
      <c r="F1192" s="1410"/>
      <c r="G1192" s="1412">
        <v>10</v>
      </c>
      <c r="H1192" s="1419"/>
      <c r="I1192" s="1419"/>
      <c r="J1192" s="1414" t="e">
        <f>ROUND(SQRT(H1192^2+I1192^2)*1000/(1.73*H1190),0)</f>
        <v>#DIV/0!</v>
      </c>
      <c r="K1192" s="1419"/>
      <c r="L1192" s="1419"/>
      <c r="M1192" s="1414" t="e">
        <f>ROUND(SQRT(K1192^2+L1192^2)*1000/(1.73*K1190),0)</f>
        <v>#DIV/0!</v>
      </c>
      <c r="N1192" s="1419"/>
      <c r="O1192" s="1419"/>
      <c r="P1192" s="1414" t="e">
        <f>ROUND(SQRT(N1192^2+O1192^2)*1000/(1.73*N1190),0)</f>
        <v>#DIV/0!</v>
      </c>
      <c r="Q1192" s="1419"/>
      <c r="R1192" s="1419"/>
      <c r="S1192" s="1414" t="e">
        <f>ROUND(SQRT(Q1192^2+R1192^2)*1000/(1.73*Q1190),0)</f>
        <v>#DIV/0!</v>
      </c>
      <c r="T1192" s="1419"/>
      <c r="U1192" s="1419"/>
      <c r="V1192" s="1414" t="e">
        <f>ROUND(SQRT(T1192^2+U1192^2)*1000/(1.73*T1190),0)</f>
        <v>#DIV/0!</v>
      </c>
      <c r="W1192" s="1419"/>
      <c r="X1192" s="1419"/>
      <c r="Y1192" s="1414" t="e">
        <f>ROUND(SQRT(W1192^2+X1192^2)*1000/(1.73*W1190),0)</f>
        <v>#DIV/0!</v>
      </c>
      <c r="Z1192" s="1419"/>
      <c r="AA1192" s="1419"/>
      <c r="AB1192" s="1414" t="e">
        <f>ROUND(SQRT(Z1192^2+AA1192^2)*1000/(1.73*Z1190),0)</f>
        <v>#DIV/0!</v>
      </c>
      <c r="AC1192" s="1419"/>
      <c r="AD1192" s="1419"/>
      <c r="AE1192" s="1414" t="e">
        <f>ROUND(SQRT(AC1192^2+AD1192^2)*1000/(1.73*AC1190),0)</f>
        <v>#DIV/0!</v>
      </c>
      <c r="AF1192" s="1419"/>
      <c r="AG1192" s="1419"/>
      <c r="AH1192" s="1414" t="e">
        <f>ROUND(SQRT(AF1192^2+AG1192^2)*1000/(1.73*AF1190),0)</f>
        <v>#DIV/0!</v>
      </c>
      <c r="AI1192" s="1419"/>
      <c r="AJ1192" s="1419"/>
      <c r="AK1192" s="1414" t="e">
        <f>ROUND(SQRT(AI1192^2+AJ1192^2)*1000/(1.73*AI1190),0)</f>
        <v>#DIV/0!</v>
      </c>
      <c r="AL1192" s="1420"/>
      <c r="AM1192" s="1420"/>
      <c r="AN1192" s="1416" t="e">
        <f>ROUND(SQRT(AL1192^2+AM1192^2)*1000/(1.73*AL1190),0)</f>
        <v>#DIV/0!</v>
      </c>
      <c r="AO1192" s="1419"/>
      <c r="AP1192" s="1419"/>
      <c r="AQ1192" s="1414" t="e">
        <f>ROUND(SQRT(AO1192^2+AP1192^2)*1000/(1.73*AO1190),0)</f>
        <v>#DIV/0!</v>
      </c>
      <c r="AR1192" s="1419"/>
      <c r="AS1192" s="1419"/>
      <c r="AT1192" s="1414" t="e">
        <f>ROUND(SQRT(AR1192^2+AS1192^2)*1000/(1.73*AR1190),0)</f>
        <v>#DIV/0!</v>
      </c>
      <c r="AU1192" s="1419"/>
      <c r="AV1192" s="1419"/>
      <c r="AW1192" s="1414" t="e">
        <f>ROUND(SQRT(AU1192^2+AV1192^2)*1000/(1.73*AU1190),0)</f>
        <v>#DIV/0!</v>
      </c>
      <c r="AX1192" s="1419"/>
      <c r="AY1192" s="1419"/>
      <c r="AZ1192" s="1414" t="e">
        <f>ROUND(SQRT(AX1192^2+AY1192^2)*1000/(1.73*AX1190),0)</f>
        <v>#DIV/0!</v>
      </c>
      <c r="BA1192" s="1419"/>
      <c r="BB1192" s="1419"/>
      <c r="BC1192" s="1414" t="e">
        <f>ROUND(SQRT(BA1192^2+BB1192^2)*1000/(1.73*BA1190),0)</f>
        <v>#DIV/0!</v>
      </c>
      <c r="BD1192" s="1419"/>
      <c r="BE1192" s="1419"/>
      <c r="BF1192" s="1414" t="e">
        <f>ROUND(SQRT(BD1192^2+BE1192^2)*1000/(1.73*BD1190),0)</f>
        <v>#DIV/0!</v>
      </c>
      <c r="BG1192" s="1419"/>
      <c r="BH1192" s="1419"/>
      <c r="BI1192" s="1414" t="e">
        <f>ROUND(SQRT(BG1192^2+BH1192^2)*1000/(1.73*BG1190),0)</f>
        <v>#DIV/0!</v>
      </c>
      <c r="BJ1192" s="1419"/>
      <c r="BK1192" s="1419"/>
      <c r="BL1192" s="1414" t="e">
        <f>ROUND(SQRT(BJ1192^2+BK1192^2)*1000/(1.73*BJ1190),0)</f>
        <v>#DIV/0!</v>
      </c>
      <c r="BM1192" s="1419"/>
      <c r="BN1192" s="1419"/>
      <c r="BO1192" s="1414" t="e">
        <f>ROUND(SQRT(BM1192^2+BN1192^2)*1000/(1.73*BM1190),0)</f>
        <v>#DIV/0!</v>
      </c>
      <c r="BP1192" s="1419"/>
      <c r="BQ1192" s="1419"/>
      <c r="BR1192" s="1414" t="e">
        <f>ROUND(SQRT(BP1192^2+BQ1192^2)*1000/(1.73*BP1190),0)</f>
        <v>#DIV/0!</v>
      </c>
      <c r="BS1192" s="1419"/>
      <c r="BT1192" s="1419"/>
      <c r="BU1192" s="1414" t="e">
        <f>ROUND(SQRT(BS1192^2+BT1192^2)*1000/(1.73*BS1190),0)</f>
        <v>#DIV/0!</v>
      </c>
      <c r="BV1192" s="1419"/>
      <c r="BW1192" s="1419"/>
      <c r="BX1192" s="1414" t="e">
        <f>ROUND(SQRT(BV1192^2+BW1192^2)*1000/(1.73*BV1190),0)</f>
        <v>#DIV/0!</v>
      </c>
      <c r="BY1192" s="1419"/>
      <c r="BZ1192" s="1419"/>
      <c r="CA1192" s="1414" t="e">
        <f>ROUND(SQRT(BY1192^2+BZ1192^2)*1000/(1.73*BY1190),0)</f>
        <v>#DIV/0!</v>
      </c>
    </row>
    <row r="1193" s="1" customFormat="1" ht="19.199999999999999">
      <c r="A1193" s="1689"/>
      <c r="B1193" s="1398"/>
      <c r="C1193" s="1629" t="s">
        <v>538</v>
      </c>
      <c r="D1193" s="1410"/>
      <c r="E1193" s="1409"/>
      <c r="F1193" s="1410"/>
      <c r="G1193" s="1412">
        <v>10</v>
      </c>
      <c r="H1193" s="1419"/>
      <c r="I1193" s="1419"/>
      <c r="J1193" s="1414" t="e">
        <f>ROUND(SQRT(H1193^2+I1193^2)*1000/(1.73*H1190),0)</f>
        <v>#DIV/0!</v>
      </c>
      <c r="K1193" s="1419"/>
      <c r="L1193" s="1419"/>
      <c r="M1193" s="1414" t="e">
        <f>ROUND(SQRT(K1193^2+L1193^2)*1000/(1.73*K1190),0)</f>
        <v>#DIV/0!</v>
      </c>
      <c r="N1193" s="1419"/>
      <c r="O1193" s="1419"/>
      <c r="P1193" s="1414" t="e">
        <f>ROUND(SQRT(N1193^2+O1193^2)*1000/(1.73*N1190),0)</f>
        <v>#DIV/0!</v>
      </c>
      <c r="Q1193" s="1419"/>
      <c r="R1193" s="1419"/>
      <c r="S1193" s="1414" t="e">
        <f>ROUND(SQRT(Q1193^2+R1193^2)*1000/(1.73*Q1190),0)</f>
        <v>#DIV/0!</v>
      </c>
      <c r="T1193" s="1419"/>
      <c r="U1193" s="1419"/>
      <c r="V1193" s="1414" t="e">
        <f>ROUND(SQRT(T1193^2+U1193^2)*1000/(1.73*T1190),0)</f>
        <v>#DIV/0!</v>
      </c>
      <c r="W1193" s="1419"/>
      <c r="X1193" s="1419"/>
      <c r="Y1193" s="1414" t="e">
        <f>ROUND(SQRT(W1193^2+X1193^2)*1000/(1.73*W1190),0)</f>
        <v>#DIV/0!</v>
      </c>
      <c r="Z1193" s="1419"/>
      <c r="AA1193" s="1419"/>
      <c r="AB1193" s="1414" t="e">
        <f>ROUND(SQRT(Z1193^2+AA1193^2)*1000/(1.73*Z1190),0)</f>
        <v>#DIV/0!</v>
      </c>
      <c r="AC1193" s="1419"/>
      <c r="AD1193" s="1419"/>
      <c r="AE1193" s="1414" t="e">
        <f>ROUND(SQRT(AC1193^2+AD1193^2)*1000/(1.73*AC1190),0)</f>
        <v>#DIV/0!</v>
      </c>
      <c r="AF1193" s="1419"/>
      <c r="AG1193" s="1419"/>
      <c r="AH1193" s="1414" t="e">
        <f>ROUND(SQRT(AF1193^2+AG1193^2)*1000/(1.73*AF1190),0)</f>
        <v>#DIV/0!</v>
      </c>
      <c r="AI1193" s="1419"/>
      <c r="AJ1193" s="1419"/>
      <c r="AK1193" s="1414" t="e">
        <f>ROUND(SQRT(AI1193^2+AJ1193^2)*1000/(1.73*AI1190),0)</f>
        <v>#DIV/0!</v>
      </c>
      <c r="AL1193" s="1420"/>
      <c r="AM1193" s="1420"/>
      <c r="AN1193" s="1416" t="e">
        <f>ROUND(SQRT(AL1193^2+AM1193^2)*1000/(1.73*AL1190),0)</f>
        <v>#DIV/0!</v>
      </c>
      <c r="AO1193" s="1419"/>
      <c r="AP1193" s="1419"/>
      <c r="AQ1193" s="1414" t="e">
        <f>ROUND(SQRT(AO1193^2+AP1193^2)*1000/(1.73*AO1190),0)</f>
        <v>#DIV/0!</v>
      </c>
      <c r="AR1193" s="1419"/>
      <c r="AS1193" s="1419"/>
      <c r="AT1193" s="1414" t="e">
        <f>ROUND(SQRT(AR1193^2+AS1193^2)*1000/(1.73*AR1190),0)</f>
        <v>#DIV/0!</v>
      </c>
      <c r="AU1193" s="1419"/>
      <c r="AV1193" s="1419"/>
      <c r="AW1193" s="1414" t="e">
        <f>ROUND(SQRT(AU1193^2+AV1193^2)*1000/(1.73*AU1190),0)</f>
        <v>#DIV/0!</v>
      </c>
      <c r="AX1193" s="1419"/>
      <c r="AY1193" s="1419"/>
      <c r="AZ1193" s="1414" t="e">
        <f>ROUND(SQRT(AX1193^2+AY1193^2)*1000/(1.73*AX1190),0)</f>
        <v>#DIV/0!</v>
      </c>
      <c r="BA1193" s="1419"/>
      <c r="BB1193" s="1419"/>
      <c r="BC1193" s="1414" t="e">
        <f>ROUND(SQRT(BA1193^2+BB1193^2)*1000/(1.73*BA1190),0)</f>
        <v>#DIV/0!</v>
      </c>
      <c r="BD1193" s="1419"/>
      <c r="BE1193" s="1419"/>
      <c r="BF1193" s="1414" t="e">
        <f>ROUND(SQRT(BD1193^2+BE1193^2)*1000/(1.73*BD1190),0)</f>
        <v>#DIV/0!</v>
      </c>
      <c r="BG1193" s="1419"/>
      <c r="BH1193" s="1419"/>
      <c r="BI1193" s="1414" t="e">
        <f>ROUND(SQRT(BG1193^2+BH1193^2)*1000/(1.73*BG1190),0)</f>
        <v>#DIV/0!</v>
      </c>
      <c r="BJ1193" s="1419"/>
      <c r="BK1193" s="1419"/>
      <c r="BL1193" s="1414" t="e">
        <f>ROUND(SQRT(BJ1193^2+BK1193^2)*1000/(1.73*BJ1190),0)</f>
        <v>#DIV/0!</v>
      </c>
      <c r="BM1193" s="1419"/>
      <c r="BN1193" s="1419"/>
      <c r="BO1193" s="1414" t="e">
        <f>ROUND(SQRT(BM1193^2+BN1193^2)*1000/(1.73*BM1190),0)</f>
        <v>#DIV/0!</v>
      </c>
      <c r="BP1193" s="1419"/>
      <c r="BQ1193" s="1419"/>
      <c r="BR1193" s="1414" t="e">
        <f>ROUND(SQRT(BP1193^2+BQ1193^2)*1000/(1.73*BP1190),0)</f>
        <v>#DIV/0!</v>
      </c>
      <c r="BS1193" s="1419"/>
      <c r="BT1193" s="1419"/>
      <c r="BU1193" s="1414" t="e">
        <f>ROUND(SQRT(BS1193^2+BT1193^2)*1000/(1.73*BS1190),0)</f>
        <v>#DIV/0!</v>
      </c>
      <c r="BV1193" s="1419"/>
      <c r="BW1193" s="1419"/>
      <c r="BX1193" s="1414" t="e">
        <f>ROUND(SQRT(BV1193^2+BW1193^2)*1000/(1.73*BV1190),0)</f>
        <v>#DIV/0!</v>
      </c>
      <c r="BY1193" s="1419"/>
      <c r="BZ1193" s="1419"/>
      <c r="CA1193" s="1414" t="e">
        <f>ROUND(SQRT(BY1193^2+BZ1193^2)*1000/(1.73*BY1190),0)</f>
        <v>#DIV/0!</v>
      </c>
    </row>
    <row r="1194" s="1" customFormat="1" ht="19.199999999999999">
      <c r="A1194" s="1689"/>
      <c r="B1194" s="1398"/>
      <c r="C1194" s="1629" t="s">
        <v>538</v>
      </c>
      <c r="D1194" s="1410"/>
      <c r="E1194" s="1409"/>
      <c r="F1194" s="1410"/>
      <c r="G1194" s="1412">
        <v>10</v>
      </c>
      <c r="H1194" s="1419"/>
      <c r="I1194" s="1419"/>
      <c r="J1194" s="1414" t="e">
        <f>ROUND(SQRT(H1194^2+I1194^2)*1000/(1.73*H1190),0)</f>
        <v>#DIV/0!</v>
      </c>
      <c r="K1194" s="1419"/>
      <c r="L1194" s="1419"/>
      <c r="M1194" s="1414" t="e">
        <f>ROUND(SQRT(K1194^2+L1194^2)*1000/(1.73*K1190),0)</f>
        <v>#DIV/0!</v>
      </c>
      <c r="N1194" s="1419"/>
      <c r="O1194" s="1419"/>
      <c r="P1194" s="1414" t="e">
        <f>ROUND(SQRT(N1194^2+O1194^2)*1000/(1.73*N1190),0)</f>
        <v>#DIV/0!</v>
      </c>
      <c r="Q1194" s="1419"/>
      <c r="R1194" s="1419"/>
      <c r="S1194" s="1414" t="e">
        <f>ROUND(SQRT(Q1194^2+R1194^2)*1000/(1.73*Q1190),0)</f>
        <v>#DIV/0!</v>
      </c>
      <c r="T1194" s="1419"/>
      <c r="U1194" s="1419"/>
      <c r="V1194" s="1414" t="e">
        <f>ROUND(SQRT(T1194^2+U1194^2)*1000/(1.73*T1190),0)</f>
        <v>#DIV/0!</v>
      </c>
      <c r="W1194" s="1419"/>
      <c r="X1194" s="1419"/>
      <c r="Y1194" s="1414" t="e">
        <f>ROUND(SQRT(W1194^2+X1194^2)*1000/(1.73*W1190),0)</f>
        <v>#DIV/0!</v>
      </c>
      <c r="Z1194" s="1419"/>
      <c r="AA1194" s="1419"/>
      <c r="AB1194" s="1414" t="e">
        <f>ROUND(SQRT(Z1194^2+AA1194^2)*1000/(1.73*Z1190),0)</f>
        <v>#DIV/0!</v>
      </c>
      <c r="AC1194" s="1419"/>
      <c r="AD1194" s="1419"/>
      <c r="AE1194" s="1414" t="e">
        <f>ROUND(SQRT(AC1194^2+AD1194^2)*1000/(1.73*AC1190),0)</f>
        <v>#DIV/0!</v>
      </c>
      <c r="AF1194" s="1419"/>
      <c r="AG1194" s="1419"/>
      <c r="AH1194" s="1414" t="e">
        <f>ROUND(SQRT(AF1194^2+AG1194^2)*1000/(1.73*AF1190),0)</f>
        <v>#DIV/0!</v>
      </c>
      <c r="AI1194" s="1419"/>
      <c r="AJ1194" s="1419"/>
      <c r="AK1194" s="1414" t="e">
        <f>ROUND(SQRT(AI1194^2+AJ1194^2)*1000/(1.73*AI1190),0)</f>
        <v>#DIV/0!</v>
      </c>
      <c r="AL1194" s="1420"/>
      <c r="AM1194" s="1420"/>
      <c r="AN1194" s="1416" t="e">
        <f>ROUND(SQRT(AL1194^2+AM1194^2)*1000/(1.73*AL1190),0)</f>
        <v>#DIV/0!</v>
      </c>
      <c r="AO1194" s="1419"/>
      <c r="AP1194" s="1419"/>
      <c r="AQ1194" s="1414" t="e">
        <f>ROUND(SQRT(AO1194^2+AP1194^2)*1000/(1.73*AO1190),0)</f>
        <v>#DIV/0!</v>
      </c>
      <c r="AR1194" s="1419"/>
      <c r="AS1194" s="1419"/>
      <c r="AT1194" s="1414" t="e">
        <f>ROUND(SQRT(AR1194^2+AS1194^2)*1000/(1.73*AR1190),0)</f>
        <v>#DIV/0!</v>
      </c>
      <c r="AU1194" s="1419"/>
      <c r="AV1194" s="1419"/>
      <c r="AW1194" s="1414" t="e">
        <f>ROUND(SQRT(AU1194^2+AV1194^2)*1000/(1.73*AU1190),0)</f>
        <v>#DIV/0!</v>
      </c>
      <c r="AX1194" s="1419"/>
      <c r="AY1194" s="1419"/>
      <c r="AZ1194" s="1414" t="e">
        <f>ROUND(SQRT(AX1194^2+AY1194^2)*1000/(1.73*AX1190),0)</f>
        <v>#DIV/0!</v>
      </c>
      <c r="BA1194" s="1419"/>
      <c r="BB1194" s="1419"/>
      <c r="BC1194" s="1414" t="e">
        <f>ROUND(SQRT(BA1194^2+BB1194^2)*1000/(1.73*BA1190),0)</f>
        <v>#DIV/0!</v>
      </c>
      <c r="BD1194" s="1419"/>
      <c r="BE1194" s="1419"/>
      <c r="BF1194" s="1414" t="e">
        <f>ROUND(SQRT(BD1194^2+BE1194^2)*1000/(1.73*BD1190),0)</f>
        <v>#DIV/0!</v>
      </c>
      <c r="BG1194" s="1419"/>
      <c r="BH1194" s="1419"/>
      <c r="BI1194" s="1414" t="e">
        <f>ROUND(SQRT(BG1194^2+BH1194^2)*1000/(1.73*BG1190),0)</f>
        <v>#DIV/0!</v>
      </c>
      <c r="BJ1194" s="1419"/>
      <c r="BK1194" s="1419"/>
      <c r="BL1194" s="1414" t="e">
        <f>ROUND(SQRT(BJ1194^2+BK1194^2)*1000/(1.73*BJ1190),0)</f>
        <v>#DIV/0!</v>
      </c>
      <c r="BM1194" s="1419"/>
      <c r="BN1194" s="1419"/>
      <c r="BO1194" s="1414" t="e">
        <f>ROUND(SQRT(BM1194^2+BN1194^2)*1000/(1.73*BM1190),0)</f>
        <v>#DIV/0!</v>
      </c>
      <c r="BP1194" s="1419"/>
      <c r="BQ1194" s="1419"/>
      <c r="BR1194" s="1414" t="e">
        <f>ROUND(SQRT(BP1194^2+BQ1194^2)*1000/(1.73*BP1190),0)</f>
        <v>#DIV/0!</v>
      </c>
      <c r="BS1194" s="1419"/>
      <c r="BT1194" s="1419"/>
      <c r="BU1194" s="1414" t="e">
        <f>ROUND(SQRT(BS1194^2+BT1194^2)*1000/(1.73*BS1190),0)</f>
        <v>#DIV/0!</v>
      </c>
      <c r="BV1194" s="1419"/>
      <c r="BW1194" s="1419"/>
      <c r="BX1194" s="1414" t="e">
        <f>ROUND(SQRT(BV1194^2+BW1194^2)*1000/(1.73*BV1190),0)</f>
        <v>#DIV/0!</v>
      </c>
      <c r="BY1194" s="1419"/>
      <c r="BZ1194" s="1419"/>
      <c r="CA1194" s="1414" t="e">
        <f>ROUND(SQRT(BY1194^2+BZ1194^2)*1000/(1.73*BY1190),0)</f>
        <v>#DIV/0!</v>
      </c>
    </row>
    <row r="1195" s="1" customFormat="1" ht="19.5" customHeight="1">
      <c r="A1195" s="1693"/>
      <c r="B1195" s="1438" t="s">
        <v>444</v>
      </c>
      <c r="C1195" s="1439" t="s">
        <v>411</v>
      </c>
      <c r="D1195" s="1440"/>
      <c r="E1195" s="1440"/>
      <c r="F1195" s="1441"/>
      <c r="G1195" s="1412"/>
      <c r="H1195" s="1419">
        <f>H1188+H1189</f>
        <v>0</v>
      </c>
      <c r="I1195" s="1419">
        <f>I1188+I1189</f>
        <v>0</v>
      </c>
      <c r="J1195" s="1414"/>
      <c r="K1195" s="1419">
        <f>K1188+K1189</f>
        <v>0</v>
      </c>
      <c r="L1195" s="1419">
        <f>L1188+L1189</f>
        <v>0</v>
      </c>
      <c r="M1195" s="1414"/>
      <c r="N1195" s="1419">
        <f>N1188+N1189</f>
        <v>0</v>
      </c>
      <c r="O1195" s="1419">
        <f>O1188+O1189</f>
        <v>0</v>
      </c>
      <c r="P1195" s="1414"/>
      <c r="Q1195" s="1419">
        <f>Q1188+Q1189</f>
        <v>0</v>
      </c>
      <c r="R1195" s="1419">
        <f>R1188+R1189</f>
        <v>0</v>
      </c>
      <c r="S1195" s="1414"/>
      <c r="T1195" s="1419">
        <f>T1188+T1189</f>
        <v>0</v>
      </c>
      <c r="U1195" s="1419">
        <f>U1188+U1189</f>
        <v>0</v>
      </c>
      <c r="V1195" s="1414"/>
      <c r="W1195" s="1419">
        <f>W1188+W1189</f>
        <v>0</v>
      </c>
      <c r="X1195" s="1419">
        <f>X1188+X1189</f>
        <v>0</v>
      </c>
      <c r="Y1195" s="1414"/>
      <c r="Z1195" s="1419">
        <f>Z1188+Z1189</f>
        <v>0</v>
      </c>
      <c r="AA1195" s="1419">
        <f>AA1188+AA1189</f>
        <v>0</v>
      </c>
      <c r="AB1195" s="1414"/>
      <c r="AC1195" s="1419">
        <f>AC1188+AC1189</f>
        <v>0</v>
      </c>
      <c r="AD1195" s="1419">
        <f>AD1188+AD1189</f>
        <v>0</v>
      </c>
      <c r="AE1195" s="1414"/>
      <c r="AF1195" s="1419">
        <f>AF1188+AF1189</f>
        <v>0</v>
      </c>
      <c r="AG1195" s="1419">
        <f>AG1188+AG1189</f>
        <v>0</v>
      </c>
      <c r="AH1195" s="1414"/>
      <c r="AI1195" s="1419">
        <f>AI1188+AI1189</f>
        <v>0</v>
      </c>
      <c r="AJ1195" s="1419">
        <f>AJ1188+AJ1189</f>
        <v>0</v>
      </c>
      <c r="AK1195" s="1414"/>
      <c r="AL1195" s="1420">
        <f>AL1188+AL1189</f>
        <v>0</v>
      </c>
      <c r="AM1195" s="1420">
        <f>AM1188+AM1189</f>
        <v>0</v>
      </c>
      <c r="AN1195" s="1416"/>
      <c r="AO1195" s="1419">
        <f>AO1188+AO1189</f>
        <v>0</v>
      </c>
      <c r="AP1195" s="1419">
        <f>AP1188+AP1189</f>
        <v>0</v>
      </c>
      <c r="AQ1195" s="1414"/>
      <c r="AR1195" s="1419">
        <f>AR1188+AR1189</f>
        <v>0</v>
      </c>
      <c r="AS1195" s="1419">
        <f>AS1188+AS1189</f>
        <v>0</v>
      </c>
      <c r="AT1195" s="1414"/>
      <c r="AU1195" s="1419">
        <f>AU1188+AU1189</f>
        <v>0</v>
      </c>
      <c r="AV1195" s="1419">
        <f>AV1188+AV1189</f>
        <v>0</v>
      </c>
      <c r="AW1195" s="1414"/>
      <c r="AX1195" s="1419">
        <f>AX1188+AX1189</f>
        <v>0</v>
      </c>
      <c r="AY1195" s="1419">
        <f>AY1188+AY1189</f>
        <v>0</v>
      </c>
      <c r="AZ1195" s="1414"/>
      <c r="BA1195" s="1419">
        <f>BA1188+BA1189</f>
        <v>0</v>
      </c>
      <c r="BB1195" s="1419">
        <f>BB1188+BB1189</f>
        <v>0</v>
      </c>
      <c r="BC1195" s="1414"/>
      <c r="BD1195" s="1419">
        <f>BD1188+BD1189</f>
        <v>0</v>
      </c>
      <c r="BE1195" s="1419">
        <f>BE1188+BE1189</f>
        <v>0</v>
      </c>
      <c r="BF1195" s="1414"/>
      <c r="BG1195" s="1419">
        <f>BG1188+BG1189</f>
        <v>0</v>
      </c>
      <c r="BH1195" s="1419">
        <f>BH1188+BH1189</f>
        <v>0</v>
      </c>
      <c r="BI1195" s="1414"/>
      <c r="BJ1195" s="1419">
        <f>BJ1188+BJ1189</f>
        <v>0</v>
      </c>
      <c r="BK1195" s="1419">
        <f>BK1188+BK1189</f>
        <v>0</v>
      </c>
      <c r="BL1195" s="1414"/>
      <c r="BM1195" s="1419">
        <f>BM1188+BM1189</f>
        <v>0</v>
      </c>
      <c r="BN1195" s="1419">
        <f>BN1188+BN1189</f>
        <v>0</v>
      </c>
      <c r="BO1195" s="1414"/>
      <c r="BP1195" s="1419">
        <f>BP1188+BP1189</f>
        <v>0</v>
      </c>
      <c r="BQ1195" s="1419">
        <f>BQ1188+BQ1189</f>
        <v>0</v>
      </c>
      <c r="BR1195" s="1414"/>
      <c r="BS1195" s="1419">
        <f>BS1188+BS1189</f>
        <v>0</v>
      </c>
      <c r="BT1195" s="1419">
        <f>BT1188+BT1189</f>
        <v>0</v>
      </c>
      <c r="BU1195" s="1414"/>
      <c r="BV1195" s="1419">
        <f>BV1188+BV1189</f>
        <v>0</v>
      </c>
      <c r="BW1195" s="1419">
        <f>BW1188+BW1189</f>
        <v>0</v>
      </c>
      <c r="BX1195" s="1414"/>
      <c r="BY1195" s="1419">
        <f>BY1188+BY1189</f>
        <v>0</v>
      </c>
      <c r="BZ1195" s="1419">
        <f>BZ1188+BZ1189</f>
        <v>0</v>
      </c>
      <c r="CA1195" s="1414"/>
    </row>
    <row r="1196" s="1" customFormat="1" ht="19.5" customHeight="1">
      <c r="A1196" s="1694"/>
      <c r="B1196" s="1449"/>
      <c r="C1196" s="1450" t="s">
        <v>412</v>
      </c>
      <c r="D1196" s="1409"/>
      <c r="E1196" s="1409"/>
      <c r="F1196" s="1410"/>
      <c r="G1196" s="1412"/>
      <c r="H1196" s="1419">
        <f>SUM(H1191:H1194)</f>
        <v>0</v>
      </c>
      <c r="I1196" s="1419">
        <f>SUM(I1191:I1194)</f>
        <v>0</v>
      </c>
      <c r="J1196" s="1414"/>
      <c r="K1196" s="1419">
        <f>SUM(K1191:K1194)</f>
        <v>0</v>
      </c>
      <c r="L1196" s="1419">
        <f>SUM(L1191:L1194)</f>
        <v>0</v>
      </c>
      <c r="M1196" s="1414"/>
      <c r="N1196" s="1419">
        <f>SUM(N1191:N1194)</f>
        <v>0</v>
      </c>
      <c r="O1196" s="1419">
        <f>SUM(O1191:O1194)</f>
        <v>0</v>
      </c>
      <c r="P1196" s="1414"/>
      <c r="Q1196" s="1419">
        <f>SUM(Q1191:Q1194)</f>
        <v>0</v>
      </c>
      <c r="R1196" s="1419">
        <f>SUM(R1191:R1194)</f>
        <v>0</v>
      </c>
      <c r="S1196" s="1414"/>
      <c r="T1196" s="1419">
        <f>SUM(T1191:T1194)</f>
        <v>0</v>
      </c>
      <c r="U1196" s="1419">
        <f>SUM(U1191:U1194)</f>
        <v>0</v>
      </c>
      <c r="V1196" s="1414"/>
      <c r="W1196" s="1419">
        <f>SUM(W1191:W1194)</f>
        <v>0</v>
      </c>
      <c r="X1196" s="1419">
        <f>SUM(X1191:X1194)</f>
        <v>0</v>
      </c>
      <c r="Y1196" s="1414"/>
      <c r="Z1196" s="1419">
        <f>SUM(Z1191:Z1194)</f>
        <v>0</v>
      </c>
      <c r="AA1196" s="1419">
        <f>SUM(AA1191:AA1194)</f>
        <v>0</v>
      </c>
      <c r="AB1196" s="1414"/>
      <c r="AC1196" s="1419">
        <f>SUM(AC1191:AC1194)</f>
        <v>0</v>
      </c>
      <c r="AD1196" s="1419">
        <f>SUM(AD1191:AD1194)</f>
        <v>0</v>
      </c>
      <c r="AE1196" s="1414"/>
      <c r="AF1196" s="1419">
        <f>SUM(AF1191:AF1194)</f>
        <v>0</v>
      </c>
      <c r="AG1196" s="1419">
        <f>SUM(AG1191:AG1194)</f>
        <v>0</v>
      </c>
      <c r="AH1196" s="1414"/>
      <c r="AI1196" s="1419">
        <f>SUM(AI1191:AI1194)</f>
        <v>0</v>
      </c>
      <c r="AJ1196" s="1419">
        <f>SUM(AJ1191:AJ1194)</f>
        <v>0</v>
      </c>
      <c r="AK1196" s="1414"/>
      <c r="AL1196" s="1420">
        <f>SUM(AL1191:AL1194)</f>
        <v>0</v>
      </c>
      <c r="AM1196" s="1420">
        <f>SUM(AM1191:AM1194)</f>
        <v>0</v>
      </c>
      <c r="AN1196" s="1416"/>
      <c r="AO1196" s="1419">
        <f>SUM(AO1191:AO1194)</f>
        <v>0</v>
      </c>
      <c r="AP1196" s="1419">
        <f>SUM(AP1191:AP1194)</f>
        <v>0</v>
      </c>
      <c r="AQ1196" s="1414"/>
      <c r="AR1196" s="1419">
        <f>SUM(AR1191:AR1194)</f>
        <v>0</v>
      </c>
      <c r="AS1196" s="1419">
        <f>SUM(AS1191:AS1194)</f>
        <v>0</v>
      </c>
      <c r="AT1196" s="1414"/>
      <c r="AU1196" s="1419">
        <f>SUM(AU1191:AU1194)</f>
        <v>0</v>
      </c>
      <c r="AV1196" s="1419">
        <f>SUM(AV1191:AV1194)</f>
        <v>0</v>
      </c>
      <c r="AW1196" s="1414"/>
      <c r="AX1196" s="1419">
        <f>SUM(AX1191:AX1194)</f>
        <v>0</v>
      </c>
      <c r="AY1196" s="1419">
        <f>SUM(AY1191:AY1194)</f>
        <v>0</v>
      </c>
      <c r="AZ1196" s="1414"/>
      <c r="BA1196" s="1419">
        <f>SUM(BA1191:BA1194)</f>
        <v>0</v>
      </c>
      <c r="BB1196" s="1419">
        <f>SUM(BB1191:BB1194)</f>
        <v>0</v>
      </c>
      <c r="BC1196" s="1414"/>
      <c r="BD1196" s="1419">
        <f>SUM(BD1191:BD1194)</f>
        <v>0</v>
      </c>
      <c r="BE1196" s="1419">
        <f>SUM(BE1191:BE1194)</f>
        <v>0</v>
      </c>
      <c r="BF1196" s="1414"/>
      <c r="BG1196" s="1419">
        <f>SUM(BG1191:BG1194)</f>
        <v>0</v>
      </c>
      <c r="BH1196" s="1419">
        <f>SUM(BH1191:BH1194)</f>
        <v>0</v>
      </c>
      <c r="BI1196" s="1414"/>
      <c r="BJ1196" s="1419">
        <f>SUM(BJ1191:BJ1194)</f>
        <v>0</v>
      </c>
      <c r="BK1196" s="1419">
        <f>SUM(BK1191:BK1194)</f>
        <v>0</v>
      </c>
      <c r="BL1196" s="1414"/>
      <c r="BM1196" s="1419">
        <f>SUM(BM1191:BM1194)</f>
        <v>0</v>
      </c>
      <c r="BN1196" s="1419">
        <f>SUM(BN1191:BN1194)</f>
        <v>0</v>
      </c>
      <c r="BO1196" s="1414"/>
      <c r="BP1196" s="1419">
        <f>SUM(BP1191:BP1194)</f>
        <v>0</v>
      </c>
      <c r="BQ1196" s="1419">
        <f>SUM(BQ1191:BQ1194)</f>
        <v>0</v>
      </c>
      <c r="BR1196" s="1414"/>
      <c r="BS1196" s="1419">
        <f>SUM(BS1191:BS1194)</f>
        <v>0</v>
      </c>
      <c r="BT1196" s="1419">
        <f>SUM(BT1191:BT1194)</f>
        <v>0</v>
      </c>
      <c r="BU1196" s="1414"/>
      <c r="BV1196" s="1419">
        <f>SUM(BV1191:BV1194)</f>
        <v>0</v>
      </c>
      <c r="BW1196" s="1419">
        <f>SUM(BW1191:BW1194)</f>
        <v>0</v>
      </c>
      <c r="BX1196" s="1414"/>
      <c r="BY1196" s="1419">
        <f>SUM(BY1191:BY1194)</f>
        <v>0</v>
      </c>
      <c r="BZ1196" s="1419">
        <f>SUM(BZ1191:BZ1194)</f>
        <v>0</v>
      </c>
      <c r="CA1196" s="1414"/>
    </row>
    <row r="1197" s="1" customFormat="1" ht="20.25" customHeight="1">
      <c r="A1197" s="1695"/>
      <c r="B1197" s="1453"/>
      <c r="C1197" s="1454" t="s">
        <v>413</v>
      </c>
      <c r="D1197" s="1455"/>
      <c r="E1197" s="1599"/>
      <c r="F1197" s="1498"/>
      <c r="G1197" s="1412"/>
      <c r="H1197" s="1419" t="e">
        <f>(H1195-H1196)/H1195*100</f>
        <v>#DIV/0!</v>
      </c>
      <c r="I1197" s="1419" t="e">
        <f>(I1195-I1196)/I1195*100</f>
        <v>#DIV/0!</v>
      </c>
      <c r="J1197" s="1414"/>
      <c r="K1197" s="1419" t="e">
        <f>(K1195-K1196)/K1195*100</f>
        <v>#DIV/0!</v>
      </c>
      <c r="L1197" s="1419" t="e">
        <f>(L1195-L1196)/L1195*100</f>
        <v>#DIV/0!</v>
      </c>
      <c r="M1197" s="1414"/>
      <c r="N1197" s="1419" t="e">
        <f>(N1195-N1196)/N1195*100</f>
        <v>#DIV/0!</v>
      </c>
      <c r="O1197" s="1419" t="e">
        <f>(O1195-O1196)/O1195*100</f>
        <v>#DIV/0!</v>
      </c>
      <c r="P1197" s="1414"/>
      <c r="Q1197" s="1419" t="e">
        <f>(Q1195-Q1196)/Q1195*100</f>
        <v>#DIV/0!</v>
      </c>
      <c r="R1197" s="1419" t="e">
        <f>(R1195-R1196)/R1195*100</f>
        <v>#DIV/0!</v>
      </c>
      <c r="S1197" s="1414"/>
      <c r="T1197" s="1419" t="e">
        <f>(T1195-T1196)/T1195*100</f>
        <v>#DIV/0!</v>
      </c>
      <c r="U1197" s="1419" t="e">
        <f>(U1195-U1196)/U1195*100</f>
        <v>#DIV/0!</v>
      </c>
      <c r="V1197" s="1414"/>
      <c r="W1197" s="1419" t="e">
        <f>(W1195-W1196)/W1195*100</f>
        <v>#DIV/0!</v>
      </c>
      <c r="X1197" s="1419" t="e">
        <f>(X1195-X1196)/X1195*100</f>
        <v>#DIV/0!</v>
      </c>
      <c r="Y1197" s="1414"/>
      <c r="Z1197" s="1419" t="e">
        <f>(Z1195-Z1196)/Z1195*100</f>
        <v>#DIV/0!</v>
      </c>
      <c r="AA1197" s="1419" t="e">
        <f>(AA1195-AA1196)/AA1195*100</f>
        <v>#DIV/0!</v>
      </c>
      <c r="AB1197" s="1414"/>
      <c r="AC1197" s="1419" t="e">
        <f>(AC1195-AC1196)/AC1195*100</f>
        <v>#DIV/0!</v>
      </c>
      <c r="AD1197" s="1419" t="e">
        <f>(AD1195-AD1196)/AD1195*100</f>
        <v>#DIV/0!</v>
      </c>
      <c r="AE1197" s="1414"/>
      <c r="AF1197" s="1419" t="e">
        <f>(AF1195-AF1196)/AF1195*100</f>
        <v>#DIV/0!</v>
      </c>
      <c r="AG1197" s="1419" t="e">
        <f>(AG1195-AG1196)/AG1195*100</f>
        <v>#DIV/0!</v>
      </c>
      <c r="AH1197" s="1414"/>
      <c r="AI1197" s="1419" t="e">
        <f>(AI1195-AI1196)/AI1195*100</f>
        <v>#DIV/0!</v>
      </c>
      <c r="AJ1197" s="1419" t="e">
        <f>(AJ1195-AJ1196)/AJ1195*100</f>
        <v>#DIV/0!</v>
      </c>
      <c r="AK1197" s="1414"/>
      <c r="AL1197" s="1420" t="e">
        <f>(AL1195-AL1196)/AL1195*100</f>
        <v>#DIV/0!</v>
      </c>
      <c r="AM1197" s="1420" t="e">
        <f>(AM1195-AM1196)/AM1195*100</f>
        <v>#DIV/0!</v>
      </c>
      <c r="AN1197" s="1416"/>
      <c r="AO1197" s="1419" t="e">
        <f>(AO1195-AO1196)/AO1195*100</f>
        <v>#DIV/0!</v>
      </c>
      <c r="AP1197" s="1419" t="e">
        <f>(AP1195-AP1196)/AP1195*100</f>
        <v>#DIV/0!</v>
      </c>
      <c r="AQ1197" s="1414"/>
      <c r="AR1197" s="1419" t="e">
        <f>(AR1195-AR1196)/AR1195*100</f>
        <v>#DIV/0!</v>
      </c>
      <c r="AS1197" s="1419" t="e">
        <f>(AS1195-AS1196)/AS1195*100</f>
        <v>#DIV/0!</v>
      </c>
      <c r="AT1197" s="1414"/>
      <c r="AU1197" s="1419" t="e">
        <f>(AU1195-AU1196)/AU1195*100</f>
        <v>#DIV/0!</v>
      </c>
      <c r="AV1197" s="1419" t="e">
        <f>(AV1195-AV1196)/AV1195*100</f>
        <v>#DIV/0!</v>
      </c>
      <c r="AW1197" s="1414"/>
      <c r="AX1197" s="1419" t="e">
        <f>(AX1195-AX1196)/AX1195*100</f>
        <v>#DIV/0!</v>
      </c>
      <c r="AY1197" s="1419" t="e">
        <f>(AY1195-AY1196)/AY1195*100</f>
        <v>#DIV/0!</v>
      </c>
      <c r="AZ1197" s="1414"/>
      <c r="BA1197" s="1419" t="e">
        <f>(BA1195-BA1196)/BA1195*100</f>
        <v>#DIV/0!</v>
      </c>
      <c r="BB1197" s="1419" t="e">
        <f>(BB1195-BB1196)/BB1195*100</f>
        <v>#DIV/0!</v>
      </c>
      <c r="BC1197" s="1414"/>
      <c r="BD1197" s="1419" t="e">
        <f>(BD1195-BD1196)/BD1195*100</f>
        <v>#DIV/0!</v>
      </c>
      <c r="BE1197" s="1419" t="e">
        <f>(BE1195-BE1196)/BE1195*100</f>
        <v>#DIV/0!</v>
      </c>
      <c r="BF1197" s="1414"/>
      <c r="BG1197" s="1419" t="e">
        <f>(BG1195-BG1196)/BG1195*100</f>
        <v>#DIV/0!</v>
      </c>
      <c r="BH1197" s="1419" t="e">
        <f>(BH1195-BH1196)/BH1195*100</f>
        <v>#DIV/0!</v>
      </c>
      <c r="BI1197" s="1414"/>
      <c r="BJ1197" s="1419" t="e">
        <f>(BJ1195-BJ1196)/BJ1195*100</f>
        <v>#DIV/0!</v>
      </c>
      <c r="BK1197" s="1419" t="e">
        <f>(BK1195-BK1196)/BK1195*100</f>
        <v>#DIV/0!</v>
      </c>
      <c r="BL1197" s="1414"/>
      <c r="BM1197" s="1419" t="e">
        <f>(BM1195-BM1196)/BM1195*100</f>
        <v>#DIV/0!</v>
      </c>
      <c r="BN1197" s="1419" t="e">
        <f>(BN1195-BN1196)/BN1195*100</f>
        <v>#DIV/0!</v>
      </c>
      <c r="BO1197" s="1414"/>
      <c r="BP1197" s="1419" t="e">
        <f>(BP1195-BP1196)/BP1195*100</f>
        <v>#DIV/0!</v>
      </c>
      <c r="BQ1197" s="1419" t="e">
        <f>(BQ1195-BQ1196)/BQ1195*100</f>
        <v>#DIV/0!</v>
      </c>
      <c r="BR1197" s="1414"/>
      <c r="BS1197" s="1419" t="e">
        <f>(BS1195-BS1196)/BS1195*100</f>
        <v>#DIV/0!</v>
      </c>
      <c r="BT1197" s="1419" t="e">
        <f>(BT1195-BT1196)/BT1195*100</f>
        <v>#DIV/0!</v>
      </c>
      <c r="BU1197" s="1414"/>
      <c r="BV1197" s="1419" t="e">
        <f>(BV1195-BV1196)/BV1195*100</f>
        <v>#DIV/0!</v>
      </c>
      <c r="BW1197" s="1419" t="e">
        <f>(BW1195-BW1196)/BW1195*100</f>
        <v>#DIV/0!</v>
      </c>
      <c r="BX1197" s="1414"/>
      <c r="BY1197" s="1419" t="e">
        <f>(BY1195-BY1196)/BY1195*100</f>
        <v>#DIV/0!</v>
      </c>
      <c r="BZ1197" s="1419" t="e">
        <f>(BZ1195-BZ1196)/BZ1195*100</f>
        <v>#DIV/0!</v>
      </c>
      <c r="CA1197" s="1414"/>
    </row>
    <row r="1198" s="1387" customFormat="1" ht="18">
      <c r="A1198" s="1388">
        <v>39</v>
      </c>
      <c r="B1198" s="1389" t="s">
        <v>539</v>
      </c>
      <c r="C1198" s="1390"/>
      <c r="D1198" s="1465"/>
      <c r="E1198" s="1626"/>
      <c r="F1198" s="1656"/>
      <c r="G1198" s="1413"/>
      <c r="H1198" s="1419"/>
      <c r="I1198" s="1419"/>
      <c r="J1198" s="1419"/>
      <c r="K1198" s="1419"/>
      <c r="L1198" s="1419"/>
      <c r="M1198" s="1419"/>
      <c r="N1198" s="1419"/>
      <c r="O1198" s="1419"/>
      <c r="P1198" s="1419"/>
      <c r="Q1198" s="1419"/>
      <c r="R1198" s="1419"/>
      <c r="S1198" s="1419"/>
      <c r="T1198" s="1419"/>
      <c r="U1198" s="1419"/>
      <c r="V1198" s="1419"/>
      <c r="W1198" s="1419"/>
      <c r="X1198" s="1419"/>
      <c r="Y1198" s="1419"/>
      <c r="Z1198" s="1419"/>
      <c r="AA1198" s="1419"/>
      <c r="AB1198" s="1419"/>
      <c r="AC1198" s="1419"/>
      <c r="AD1198" s="1419"/>
      <c r="AE1198" s="1419"/>
      <c r="AF1198" s="1419"/>
      <c r="AG1198" s="1419"/>
      <c r="AH1198" s="1419"/>
      <c r="AI1198" s="1419"/>
      <c r="AJ1198" s="1419"/>
      <c r="AK1198" s="1419"/>
      <c r="AL1198" s="1420"/>
      <c r="AM1198" s="1420"/>
      <c r="AN1198" s="1420"/>
      <c r="AO1198" s="1419"/>
      <c r="AP1198" s="1419"/>
      <c r="AQ1198" s="1419"/>
      <c r="AR1198" s="1419"/>
      <c r="AS1198" s="1419"/>
      <c r="AT1198" s="1419"/>
      <c r="AU1198" s="1419"/>
      <c r="AV1198" s="1419"/>
      <c r="AW1198" s="1419"/>
      <c r="AX1198" s="1419"/>
      <c r="AY1198" s="1419"/>
      <c r="AZ1198" s="1419"/>
      <c r="BA1198" s="1419"/>
      <c r="BB1198" s="1419"/>
      <c r="BC1198" s="1419"/>
      <c r="BD1198" s="1419"/>
      <c r="BE1198" s="1419"/>
      <c r="BF1198" s="1419"/>
      <c r="BG1198" s="1419"/>
      <c r="BH1198" s="1419"/>
      <c r="BI1198" s="1419"/>
      <c r="BJ1198" s="1419"/>
      <c r="BK1198" s="1419"/>
      <c r="BL1198" s="1419"/>
      <c r="BM1198" s="1419"/>
      <c r="BN1198" s="1419"/>
      <c r="BO1198" s="1419"/>
      <c r="BP1198" s="1419"/>
      <c r="BQ1198" s="1419"/>
      <c r="BR1198" s="1419"/>
      <c r="BS1198" s="1419"/>
      <c r="BT1198" s="1419"/>
      <c r="BU1198" s="1419"/>
      <c r="BV1198" s="1419"/>
      <c r="BW1198" s="1419"/>
      <c r="BX1198" s="1419"/>
      <c r="BY1198" s="1419"/>
      <c r="BZ1198" s="1419"/>
      <c r="CA1198" s="1419"/>
    </row>
    <row r="1199" s="1" customFormat="1" ht="19.5" customHeight="1">
      <c r="A1199" s="1426"/>
      <c r="B1199" s="1398"/>
      <c r="C1199" s="1696" t="s">
        <v>363</v>
      </c>
      <c r="D1199" s="1542"/>
      <c r="E1199" s="1400"/>
      <c r="F1199" s="1542" t="s">
        <v>398</v>
      </c>
      <c r="G1199" s="1412">
        <v>10</v>
      </c>
      <c r="H1199" s="1419"/>
      <c r="I1199" s="1419"/>
      <c r="J1199" s="1414" t="e">
        <f>ROUND(SQRT(H1199^2+I1199^2)*1000/(1.73*H1201),0)</f>
        <v>#DIV/0!</v>
      </c>
      <c r="K1199" s="1419"/>
      <c r="L1199" s="1419"/>
      <c r="M1199" s="1414" t="e">
        <f>ROUND(SQRT(K1199^2+L1199^2)*1000/(1.73*K1201),0)</f>
        <v>#DIV/0!</v>
      </c>
      <c r="N1199" s="1419"/>
      <c r="O1199" s="1419"/>
      <c r="P1199" s="1414" t="e">
        <f>ROUND(SQRT(N1199^2+O1199^2)*1000/(1.73*N1201),0)</f>
        <v>#DIV/0!</v>
      </c>
      <c r="Q1199" s="1419"/>
      <c r="R1199" s="1419"/>
      <c r="S1199" s="1414" t="e">
        <f>ROUND(SQRT(Q1199^2+R1199^2)*1000/(1.73*Q1201),0)</f>
        <v>#DIV/0!</v>
      </c>
      <c r="T1199" s="1419"/>
      <c r="U1199" s="1419"/>
      <c r="V1199" s="1414" t="e">
        <f>ROUND(SQRT(T1199^2+U1199^2)*1000/(1.73*T1201),0)</f>
        <v>#DIV/0!</v>
      </c>
      <c r="W1199" s="1419"/>
      <c r="X1199" s="1419"/>
      <c r="Y1199" s="1414" t="e">
        <f>ROUND(SQRT(W1199^2+X1199^2)*1000/(1.73*W1201),0)</f>
        <v>#DIV/0!</v>
      </c>
      <c r="Z1199" s="1419"/>
      <c r="AA1199" s="1419"/>
      <c r="AB1199" s="1414" t="e">
        <f>ROUND(SQRT(Z1199^2+AA1199^2)*1000/(1.73*Z1201),0)</f>
        <v>#DIV/0!</v>
      </c>
      <c r="AC1199" s="1419"/>
      <c r="AD1199" s="1419"/>
      <c r="AE1199" s="1414" t="e">
        <f>ROUND(SQRT(AC1199^2+AD1199^2)*1000/(1.73*AC1201),0)</f>
        <v>#DIV/0!</v>
      </c>
      <c r="AF1199" s="1419"/>
      <c r="AG1199" s="1419"/>
      <c r="AH1199" s="1414" t="e">
        <f>ROUND(SQRT(AF1199^2+AG1199^2)*1000/(1.73*AF1201),0)</f>
        <v>#DIV/0!</v>
      </c>
      <c r="AI1199" s="1419"/>
      <c r="AJ1199" s="1419"/>
      <c r="AK1199" s="1414" t="e">
        <f>ROUND(SQRT(AI1199^2+AJ1199^2)*1000/(1.73*AI1201),0)</f>
        <v>#DIV/0!</v>
      </c>
      <c r="AL1199" s="1420"/>
      <c r="AM1199" s="1420"/>
      <c r="AN1199" s="1416" t="e">
        <f>ROUND(SQRT(AL1199^2+AM1199^2)*1000/(1.73*AL1201),0)</f>
        <v>#DIV/0!</v>
      </c>
      <c r="AO1199" s="1419"/>
      <c r="AP1199" s="1419"/>
      <c r="AQ1199" s="1414" t="e">
        <f>ROUND(SQRT(AO1199^2+AP1199^2)*1000/(1.73*AO1201),0)</f>
        <v>#DIV/0!</v>
      </c>
      <c r="AR1199" s="1419"/>
      <c r="AS1199" s="1419"/>
      <c r="AT1199" s="1414" t="e">
        <f>ROUND(SQRT(AR1199^2+AS1199^2)*1000/(1.73*AR1201),0)</f>
        <v>#DIV/0!</v>
      </c>
      <c r="AU1199" s="1419"/>
      <c r="AV1199" s="1419"/>
      <c r="AW1199" s="1414" t="e">
        <f>ROUND(SQRT(AU1199^2+AV1199^2)*1000/(1.73*AU1201),0)</f>
        <v>#DIV/0!</v>
      </c>
      <c r="AX1199" s="1419"/>
      <c r="AY1199" s="1419"/>
      <c r="AZ1199" s="1414" t="e">
        <f>ROUND(SQRT(AX1199^2+AY1199^2)*1000/(1.73*AX1201),0)</f>
        <v>#DIV/0!</v>
      </c>
      <c r="BA1199" s="1419"/>
      <c r="BB1199" s="1419"/>
      <c r="BC1199" s="1414" t="e">
        <f>ROUND(SQRT(BA1199^2+BB1199^2)*1000/(1.73*BA1201),0)</f>
        <v>#DIV/0!</v>
      </c>
      <c r="BD1199" s="1419"/>
      <c r="BE1199" s="1419"/>
      <c r="BF1199" s="1414" t="e">
        <f>ROUND(SQRT(BD1199^2+BE1199^2)*1000/(1.73*BD1201),0)</f>
        <v>#DIV/0!</v>
      </c>
      <c r="BG1199" s="1419"/>
      <c r="BH1199" s="1419"/>
      <c r="BI1199" s="1414" t="e">
        <f>ROUND(SQRT(BG1199^2+BH1199^2)*1000/(1.73*BG1201),0)</f>
        <v>#DIV/0!</v>
      </c>
      <c r="BJ1199" s="1419"/>
      <c r="BK1199" s="1419"/>
      <c r="BL1199" s="1414" t="e">
        <f>ROUND(SQRT(BJ1199^2+BK1199^2)*1000/(1.73*BJ1201),0)</f>
        <v>#DIV/0!</v>
      </c>
      <c r="BM1199" s="1419"/>
      <c r="BN1199" s="1419"/>
      <c r="BO1199" s="1414" t="e">
        <f>ROUND(SQRT(BM1199^2+BN1199^2)*1000/(1.73*BM1201),0)</f>
        <v>#DIV/0!</v>
      </c>
      <c r="BP1199" s="1419"/>
      <c r="BQ1199" s="1419"/>
      <c r="BR1199" s="1414" t="e">
        <f>ROUND(SQRT(BP1199^2+BQ1199^2)*1000/(1.73*BP1201),0)</f>
        <v>#DIV/0!</v>
      </c>
      <c r="BS1199" s="1419"/>
      <c r="BT1199" s="1419"/>
      <c r="BU1199" s="1414" t="e">
        <f>ROUND(SQRT(BS1199^2+BT1199^2)*1000/(1.73*BS1201),0)</f>
        <v>#DIV/0!</v>
      </c>
      <c r="BV1199" s="1419"/>
      <c r="BW1199" s="1419"/>
      <c r="BX1199" s="1414" t="e">
        <f>ROUND(SQRT(BV1199^2+BW1199^2)*1000/(1.73*BV1201),0)</f>
        <v>#DIV/0!</v>
      </c>
      <c r="BY1199" s="1419"/>
      <c r="BZ1199" s="1419"/>
      <c r="CA1199" s="1414" t="e">
        <f>ROUND(SQRT(BY1199^2+BZ1199^2)*1000/(1.73*BY1201),0)</f>
        <v>#DIV/0!</v>
      </c>
    </row>
    <row r="1200" s="1" customFormat="1" ht="19.199999999999999">
      <c r="A1200" s="1689"/>
      <c r="B1200" s="1398"/>
      <c r="C1200" s="1627" t="s">
        <v>364</v>
      </c>
      <c r="D1200" s="1410"/>
      <c r="E1200" s="1409"/>
      <c r="F1200" s="1410"/>
      <c r="G1200" s="1412">
        <v>10</v>
      </c>
      <c r="H1200" s="1419"/>
      <c r="I1200" s="1419"/>
      <c r="J1200" s="1414" t="e">
        <f>ROUND(SQRT(H1200^2+I1200^2)*1000/(1.73*H1201),0)</f>
        <v>#DIV/0!</v>
      </c>
      <c r="K1200" s="1419"/>
      <c r="L1200" s="1419"/>
      <c r="M1200" s="1414" t="e">
        <f>ROUND(SQRT(K1200^2+L1200^2)*1000/(1.73*K1201),0)</f>
        <v>#DIV/0!</v>
      </c>
      <c r="N1200" s="1419"/>
      <c r="O1200" s="1419"/>
      <c r="P1200" s="1414" t="e">
        <f>ROUND(SQRT(N1200^2+O1200^2)*1000/(1.73*N1201),0)</f>
        <v>#DIV/0!</v>
      </c>
      <c r="Q1200" s="1419"/>
      <c r="R1200" s="1419"/>
      <c r="S1200" s="1414" t="e">
        <f>ROUND(SQRT(Q1200^2+R1200^2)*1000/(1.73*Q1201),0)</f>
        <v>#DIV/0!</v>
      </c>
      <c r="T1200" s="1419"/>
      <c r="U1200" s="1419"/>
      <c r="V1200" s="1414" t="e">
        <f>ROUND(SQRT(T1200^2+U1200^2)*1000/(1.73*T1201),0)</f>
        <v>#DIV/0!</v>
      </c>
      <c r="W1200" s="1419"/>
      <c r="X1200" s="1419"/>
      <c r="Y1200" s="1414" t="e">
        <f>ROUND(SQRT(W1200^2+X1200^2)*1000/(1.73*W1201),0)</f>
        <v>#DIV/0!</v>
      </c>
      <c r="Z1200" s="1419"/>
      <c r="AA1200" s="1419"/>
      <c r="AB1200" s="1414" t="e">
        <f>ROUND(SQRT(Z1200^2+AA1200^2)*1000/(1.73*Z1201),0)</f>
        <v>#DIV/0!</v>
      </c>
      <c r="AC1200" s="1419"/>
      <c r="AD1200" s="1419"/>
      <c r="AE1200" s="1414" t="e">
        <f>ROUND(SQRT(AC1200^2+AD1200^2)*1000/(1.73*AC1201),0)</f>
        <v>#DIV/0!</v>
      </c>
      <c r="AF1200" s="1419"/>
      <c r="AG1200" s="1419"/>
      <c r="AH1200" s="1414" t="e">
        <f>ROUND(SQRT(AF1200^2+AG1200^2)*1000/(1.73*AF1201),0)</f>
        <v>#DIV/0!</v>
      </c>
      <c r="AI1200" s="1419"/>
      <c r="AJ1200" s="1419"/>
      <c r="AK1200" s="1414" t="e">
        <f>ROUND(SQRT(AI1200^2+AJ1200^2)*1000/(1.73*AI1201),0)</f>
        <v>#DIV/0!</v>
      </c>
      <c r="AL1200" s="1420"/>
      <c r="AM1200" s="1420"/>
      <c r="AN1200" s="1416" t="e">
        <f>ROUND(SQRT(AL1200^2+AM1200^2)*1000/(1.73*AL1201),0)</f>
        <v>#DIV/0!</v>
      </c>
      <c r="AO1200" s="1419"/>
      <c r="AP1200" s="1419"/>
      <c r="AQ1200" s="1414" t="e">
        <f>ROUND(SQRT(AO1200^2+AP1200^2)*1000/(1.73*AO1201),0)</f>
        <v>#DIV/0!</v>
      </c>
      <c r="AR1200" s="1419"/>
      <c r="AS1200" s="1419"/>
      <c r="AT1200" s="1414" t="e">
        <f>ROUND(SQRT(AR1200^2+AS1200^2)*1000/(1.73*AR1201),0)</f>
        <v>#DIV/0!</v>
      </c>
      <c r="AU1200" s="1419"/>
      <c r="AV1200" s="1419"/>
      <c r="AW1200" s="1414" t="e">
        <f>ROUND(SQRT(AU1200^2+AV1200^2)*1000/(1.73*AU1201),0)</f>
        <v>#DIV/0!</v>
      </c>
      <c r="AX1200" s="1419"/>
      <c r="AY1200" s="1419"/>
      <c r="AZ1200" s="1414" t="e">
        <f>ROUND(SQRT(AX1200^2+AY1200^2)*1000/(1.73*AX1201),0)</f>
        <v>#DIV/0!</v>
      </c>
      <c r="BA1200" s="1419"/>
      <c r="BB1200" s="1419"/>
      <c r="BC1200" s="1414" t="e">
        <f>ROUND(SQRT(BA1200^2+BB1200^2)*1000/(1.73*BA1201),0)</f>
        <v>#DIV/0!</v>
      </c>
      <c r="BD1200" s="1419"/>
      <c r="BE1200" s="1419"/>
      <c r="BF1200" s="1414" t="e">
        <f>ROUND(SQRT(BD1200^2+BE1200^2)*1000/(1.73*BD1201),0)</f>
        <v>#DIV/0!</v>
      </c>
      <c r="BG1200" s="1419"/>
      <c r="BH1200" s="1419"/>
      <c r="BI1200" s="1414" t="e">
        <f>ROUND(SQRT(BG1200^2+BH1200^2)*1000/(1.73*BG1201),0)</f>
        <v>#DIV/0!</v>
      </c>
      <c r="BJ1200" s="1419"/>
      <c r="BK1200" s="1419"/>
      <c r="BL1200" s="1414" t="e">
        <f>ROUND(SQRT(BJ1200^2+BK1200^2)*1000/(1.73*BJ1201),0)</f>
        <v>#DIV/0!</v>
      </c>
      <c r="BM1200" s="1419"/>
      <c r="BN1200" s="1419"/>
      <c r="BO1200" s="1414" t="e">
        <f>ROUND(SQRT(BM1200^2+BN1200^2)*1000/(1.73*BM1201),0)</f>
        <v>#DIV/0!</v>
      </c>
      <c r="BP1200" s="1419"/>
      <c r="BQ1200" s="1419"/>
      <c r="BR1200" s="1414" t="e">
        <f>ROUND(SQRT(BP1200^2+BQ1200^2)*1000/(1.73*BP1201),0)</f>
        <v>#DIV/0!</v>
      </c>
      <c r="BS1200" s="1419"/>
      <c r="BT1200" s="1419"/>
      <c r="BU1200" s="1414" t="e">
        <f>ROUND(SQRT(BS1200^2+BT1200^2)*1000/(1.73*BS1201),0)</f>
        <v>#DIV/0!</v>
      </c>
      <c r="BV1200" s="1419"/>
      <c r="BW1200" s="1419"/>
      <c r="BX1200" s="1414" t="e">
        <f>ROUND(SQRT(BV1200^2+BW1200^2)*1000/(1.73*BV1201),0)</f>
        <v>#DIV/0!</v>
      </c>
      <c r="BY1200" s="1419"/>
      <c r="BZ1200" s="1419"/>
      <c r="CA1200" s="1414" t="e">
        <f>ROUND(SQRT(BY1200^2+BZ1200^2)*1000/(1.73*BY1201),0)</f>
        <v>#DIV/0!</v>
      </c>
    </row>
    <row r="1201" s="1" customFormat="1" ht="19.199999999999999">
      <c r="A1201" s="1426"/>
      <c r="B1201" s="1398" t="s">
        <v>59</v>
      </c>
      <c r="C1201" s="1653" t="s">
        <v>404</v>
      </c>
      <c r="D1201" s="1410"/>
      <c r="E1201" s="1409"/>
      <c r="F1201" s="1410" t="s">
        <v>405</v>
      </c>
      <c r="G1201" s="1412">
        <v>10</v>
      </c>
      <c r="H1201" s="1419">
        <v>0</v>
      </c>
      <c r="I1201" s="1419"/>
      <c r="J1201" s="1419"/>
      <c r="K1201" s="1419">
        <v>0</v>
      </c>
      <c r="L1201" s="1419"/>
      <c r="M1201" s="1419"/>
      <c r="N1201" s="1419">
        <v>0</v>
      </c>
      <c r="O1201" s="1419"/>
      <c r="P1201" s="1419"/>
      <c r="Q1201" s="1419">
        <v>0</v>
      </c>
      <c r="R1201" s="1419"/>
      <c r="S1201" s="1419"/>
      <c r="T1201" s="1419">
        <v>0</v>
      </c>
      <c r="U1201" s="1419"/>
      <c r="V1201" s="1419"/>
      <c r="W1201" s="1419">
        <v>0</v>
      </c>
      <c r="X1201" s="1419"/>
      <c r="Y1201" s="1419"/>
      <c r="Z1201" s="1419">
        <v>0</v>
      </c>
      <c r="AA1201" s="1419"/>
      <c r="AB1201" s="1419"/>
      <c r="AC1201" s="1419">
        <v>0</v>
      </c>
      <c r="AD1201" s="1419"/>
      <c r="AE1201" s="1419"/>
      <c r="AF1201" s="1419">
        <v>0</v>
      </c>
      <c r="AG1201" s="1419"/>
      <c r="AH1201" s="1419"/>
      <c r="AI1201" s="1419">
        <v>0</v>
      </c>
      <c r="AJ1201" s="1419"/>
      <c r="AK1201" s="1419"/>
      <c r="AL1201" s="1420">
        <v>0</v>
      </c>
      <c r="AM1201" s="1420"/>
      <c r="AN1201" s="1420"/>
      <c r="AO1201" s="1419">
        <v>0</v>
      </c>
      <c r="AP1201" s="1419"/>
      <c r="AQ1201" s="1419"/>
      <c r="AR1201" s="1419">
        <v>0</v>
      </c>
      <c r="AS1201" s="1419"/>
      <c r="AT1201" s="1419"/>
      <c r="AU1201" s="1419">
        <v>0</v>
      </c>
      <c r="AV1201" s="1419"/>
      <c r="AW1201" s="1419"/>
      <c r="AX1201" s="1419">
        <v>0</v>
      </c>
      <c r="AY1201" s="1419"/>
      <c r="AZ1201" s="1419"/>
      <c r="BA1201" s="1419">
        <v>0</v>
      </c>
      <c r="BB1201" s="1419"/>
      <c r="BC1201" s="1419"/>
      <c r="BD1201" s="1419">
        <v>0</v>
      </c>
      <c r="BE1201" s="1419"/>
      <c r="BF1201" s="1419"/>
      <c r="BG1201" s="1419">
        <v>0</v>
      </c>
      <c r="BH1201" s="1419"/>
      <c r="BI1201" s="1419"/>
      <c r="BJ1201" s="1419">
        <v>0</v>
      </c>
      <c r="BK1201" s="1419"/>
      <c r="BL1201" s="1419"/>
      <c r="BM1201" s="1419">
        <v>0</v>
      </c>
      <c r="BN1201" s="1419"/>
      <c r="BO1201" s="1419"/>
      <c r="BP1201" s="1419">
        <v>0</v>
      </c>
      <c r="BQ1201" s="1419"/>
      <c r="BR1201" s="1419"/>
      <c r="BS1201" s="1419">
        <v>0</v>
      </c>
      <c r="BT1201" s="1419"/>
      <c r="BU1201" s="1419"/>
      <c r="BV1201" s="1419">
        <v>0</v>
      </c>
      <c r="BW1201" s="1419"/>
      <c r="BX1201" s="1419"/>
      <c r="BY1201" s="1419">
        <v>0</v>
      </c>
      <c r="BZ1201" s="1419"/>
      <c r="CA1201" s="1419"/>
    </row>
    <row r="1202" s="1" customFormat="1" ht="19.199999999999999">
      <c r="A1202" s="1426"/>
      <c r="B1202" s="1398" t="s">
        <v>402</v>
      </c>
      <c r="C1202" s="1629" t="s">
        <v>116</v>
      </c>
      <c r="D1202" s="1410"/>
      <c r="E1202" s="1409"/>
      <c r="F1202" s="1410"/>
      <c r="G1202" s="1412">
        <v>10</v>
      </c>
      <c r="H1202" s="1419"/>
      <c r="I1202" s="1419"/>
      <c r="J1202" s="1414" t="e">
        <f>ROUND(SQRT(H1202^2+I1202^2)*1000/(1.73*H1201),0)</f>
        <v>#DIV/0!</v>
      </c>
      <c r="K1202" s="1419"/>
      <c r="L1202" s="1419"/>
      <c r="M1202" s="1414" t="e">
        <f>ROUND(SQRT(K1202^2+L1202^2)*1000/(1.73*K1201),0)</f>
        <v>#DIV/0!</v>
      </c>
      <c r="N1202" s="1419"/>
      <c r="O1202" s="1419"/>
      <c r="P1202" s="1414" t="e">
        <f>ROUND(SQRT(N1202^2+O1202^2)*1000/(1.73*N1201),0)</f>
        <v>#DIV/0!</v>
      </c>
      <c r="Q1202" s="1419"/>
      <c r="R1202" s="1419"/>
      <c r="S1202" s="1414" t="e">
        <f>ROUND(SQRT(Q1202^2+R1202^2)*1000/(1.73*Q1201),0)</f>
        <v>#DIV/0!</v>
      </c>
      <c r="T1202" s="1419"/>
      <c r="U1202" s="1419"/>
      <c r="V1202" s="1414" t="e">
        <f>ROUND(SQRT(T1202^2+U1202^2)*1000/(1.73*T1201),0)</f>
        <v>#DIV/0!</v>
      </c>
      <c r="W1202" s="1419"/>
      <c r="X1202" s="1419"/>
      <c r="Y1202" s="1414" t="e">
        <f>ROUND(SQRT(W1202^2+X1202^2)*1000/(1.73*W1201),0)</f>
        <v>#DIV/0!</v>
      </c>
      <c r="Z1202" s="1419"/>
      <c r="AA1202" s="1419"/>
      <c r="AB1202" s="1414" t="e">
        <f>ROUND(SQRT(Z1202^2+AA1202^2)*1000/(1.73*Z1201),0)</f>
        <v>#DIV/0!</v>
      </c>
      <c r="AC1202" s="1419"/>
      <c r="AD1202" s="1419"/>
      <c r="AE1202" s="1414" t="e">
        <f>ROUND(SQRT(AC1202^2+AD1202^2)*1000/(1.73*AC1201),0)</f>
        <v>#DIV/0!</v>
      </c>
      <c r="AF1202" s="1419"/>
      <c r="AG1202" s="1419"/>
      <c r="AH1202" s="1414" t="e">
        <f>ROUND(SQRT(AF1202^2+AG1202^2)*1000/(1.73*AF1201),0)</f>
        <v>#DIV/0!</v>
      </c>
      <c r="AI1202" s="1419"/>
      <c r="AJ1202" s="1419"/>
      <c r="AK1202" s="1414" t="e">
        <f>ROUND(SQRT(AI1202^2+AJ1202^2)*1000/(1.73*AI1201),0)</f>
        <v>#DIV/0!</v>
      </c>
      <c r="AL1202" s="1420"/>
      <c r="AM1202" s="1420"/>
      <c r="AN1202" s="1416" t="e">
        <f>ROUND(SQRT(AL1202^2+AM1202^2)*1000/(1.73*AL1201),0)</f>
        <v>#DIV/0!</v>
      </c>
      <c r="AO1202" s="1419"/>
      <c r="AP1202" s="1419"/>
      <c r="AQ1202" s="1414" t="e">
        <f>ROUND(SQRT(AO1202^2+AP1202^2)*1000/(1.73*AO1201),0)</f>
        <v>#DIV/0!</v>
      </c>
      <c r="AR1202" s="1419"/>
      <c r="AS1202" s="1419"/>
      <c r="AT1202" s="1414" t="e">
        <f>ROUND(SQRT(AR1202^2+AS1202^2)*1000/(1.73*AR1201),0)</f>
        <v>#DIV/0!</v>
      </c>
      <c r="AU1202" s="1419"/>
      <c r="AV1202" s="1419"/>
      <c r="AW1202" s="1414" t="e">
        <f>ROUND(SQRT(AU1202^2+AV1202^2)*1000/(1.73*AU1201),0)</f>
        <v>#DIV/0!</v>
      </c>
      <c r="AX1202" s="1419"/>
      <c r="AY1202" s="1419"/>
      <c r="AZ1202" s="1414" t="e">
        <f>ROUND(SQRT(AX1202^2+AY1202^2)*1000/(1.73*AX1201),0)</f>
        <v>#DIV/0!</v>
      </c>
      <c r="BA1202" s="1419"/>
      <c r="BB1202" s="1419"/>
      <c r="BC1202" s="1414" t="e">
        <f>ROUND(SQRT(BA1202^2+BB1202^2)*1000/(1.73*BA1201),0)</f>
        <v>#DIV/0!</v>
      </c>
      <c r="BD1202" s="1419"/>
      <c r="BE1202" s="1419"/>
      <c r="BF1202" s="1414" t="e">
        <f>ROUND(SQRT(BD1202^2+BE1202^2)*1000/(1.73*BD1201),0)</f>
        <v>#DIV/0!</v>
      </c>
      <c r="BG1202" s="1419"/>
      <c r="BH1202" s="1419"/>
      <c r="BI1202" s="1414" t="e">
        <f>ROUND(SQRT(BG1202^2+BH1202^2)*1000/(1.73*BG1201),0)</f>
        <v>#DIV/0!</v>
      </c>
      <c r="BJ1202" s="1419"/>
      <c r="BK1202" s="1419"/>
      <c r="BL1202" s="1414" t="e">
        <f>ROUND(SQRT(BJ1202^2+BK1202^2)*1000/(1.73*BJ1201),0)</f>
        <v>#DIV/0!</v>
      </c>
      <c r="BM1202" s="1419"/>
      <c r="BN1202" s="1419"/>
      <c r="BO1202" s="1414" t="e">
        <f>ROUND(SQRT(BM1202^2+BN1202^2)*1000/(1.73*BM1201),0)</f>
        <v>#DIV/0!</v>
      </c>
      <c r="BP1202" s="1419"/>
      <c r="BQ1202" s="1419"/>
      <c r="BR1202" s="1414" t="e">
        <f>ROUND(SQRT(BP1202^2+BQ1202^2)*1000/(1.73*BP1201),0)</f>
        <v>#DIV/0!</v>
      </c>
      <c r="BS1202" s="1419"/>
      <c r="BT1202" s="1419"/>
      <c r="BU1202" s="1414" t="e">
        <f>ROUND(SQRT(BS1202^2+BT1202^2)*1000/(1.73*BS1201),0)</f>
        <v>#DIV/0!</v>
      </c>
      <c r="BV1202" s="1419"/>
      <c r="BW1202" s="1419"/>
      <c r="BX1202" s="1414" t="e">
        <f>ROUND(SQRT(BV1202^2+BW1202^2)*1000/(1.73*BV1201),0)</f>
        <v>#DIV/0!</v>
      </c>
      <c r="BY1202" s="1419"/>
      <c r="BZ1202" s="1419"/>
      <c r="CA1202" s="1414" t="e">
        <f>ROUND(SQRT(BY1202^2+BZ1202^2)*1000/(1.73*BY1201),0)</f>
        <v>#DIV/0!</v>
      </c>
    </row>
    <row r="1203" s="1" customFormat="1" ht="19.199999999999999">
      <c r="A1203" s="1689"/>
      <c r="B1203" s="1398"/>
      <c r="C1203" s="1629" t="s">
        <v>139</v>
      </c>
      <c r="D1203" s="1410"/>
      <c r="E1203" s="1409"/>
      <c r="F1203" s="1410"/>
      <c r="G1203" s="1412">
        <v>10</v>
      </c>
      <c r="H1203" s="1419"/>
      <c r="I1203" s="1419"/>
      <c r="J1203" s="1414" t="e">
        <f>ROUND(SQRT(H1203^2+I1203^2)*1000/(1.73*H1201),0)</f>
        <v>#DIV/0!</v>
      </c>
      <c r="K1203" s="1419"/>
      <c r="L1203" s="1419"/>
      <c r="M1203" s="1414" t="e">
        <f>ROUND(SQRT(K1203^2+L1203^2)*1000/(1.73*K1201),0)</f>
        <v>#DIV/0!</v>
      </c>
      <c r="N1203" s="1419"/>
      <c r="O1203" s="1419"/>
      <c r="P1203" s="1414" t="e">
        <f>ROUND(SQRT(N1203^2+O1203^2)*1000/(1.73*N1201),0)</f>
        <v>#DIV/0!</v>
      </c>
      <c r="Q1203" s="1419"/>
      <c r="R1203" s="1419"/>
      <c r="S1203" s="1414" t="e">
        <f>ROUND(SQRT(Q1203^2+R1203^2)*1000/(1.73*Q1201),0)</f>
        <v>#DIV/0!</v>
      </c>
      <c r="T1203" s="1419"/>
      <c r="U1203" s="1419"/>
      <c r="V1203" s="1414" t="e">
        <f>ROUND(SQRT(T1203^2+U1203^2)*1000/(1.73*T1201),0)</f>
        <v>#DIV/0!</v>
      </c>
      <c r="W1203" s="1419"/>
      <c r="X1203" s="1419"/>
      <c r="Y1203" s="1414" t="e">
        <f>ROUND(SQRT(W1203^2+X1203^2)*1000/(1.73*W1201),0)</f>
        <v>#DIV/0!</v>
      </c>
      <c r="Z1203" s="1419"/>
      <c r="AA1203" s="1419"/>
      <c r="AB1203" s="1414" t="e">
        <f>ROUND(SQRT(Z1203^2+AA1203^2)*1000/(1.73*Z1201),0)</f>
        <v>#DIV/0!</v>
      </c>
      <c r="AC1203" s="1419"/>
      <c r="AD1203" s="1419"/>
      <c r="AE1203" s="1414" t="e">
        <f>ROUND(SQRT(AC1203^2+AD1203^2)*1000/(1.73*AC1201),0)</f>
        <v>#DIV/0!</v>
      </c>
      <c r="AF1203" s="1419"/>
      <c r="AG1203" s="1419"/>
      <c r="AH1203" s="1414" t="e">
        <f>ROUND(SQRT(AF1203^2+AG1203^2)*1000/(1.73*AF1201),0)</f>
        <v>#DIV/0!</v>
      </c>
      <c r="AI1203" s="1419"/>
      <c r="AJ1203" s="1419"/>
      <c r="AK1203" s="1414" t="e">
        <f>ROUND(SQRT(AI1203^2+AJ1203^2)*1000/(1.73*AI1201),0)</f>
        <v>#DIV/0!</v>
      </c>
      <c r="AL1203" s="1420"/>
      <c r="AM1203" s="1420"/>
      <c r="AN1203" s="1416" t="e">
        <f>ROUND(SQRT(AL1203^2+AM1203^2)*1000/(1.73*AL1201),0)</f>
        <v>#DIV/0!</v>
      </c>
      <c r="AO1203" s="1419"/>
      <c r="AP1203" s="1419"/>
      <c r="AQ1203" s="1414" t="e">
        <f>ROUND(SQRT(AO1203^2+AP1203^2)*1000/(1.73*AO1201),0)</f>
        <v>#DIV/0!</v>
      </c>
      <c r="AR1203" s="1419"/>
      <c r="AS1203" s="1419"/>
      <c r="AT1203" s="1414" t="e">
        <f>ROUND(SQRT(AR1203^2+AS1203^2)*1000/(1.73*AR1201),0)</f>
        <v>#DIV/0!</v>
      </c>
      <c r="AU1203" s="1419"/>
      <c r="AV1203" s="1419"/>
      <c r="AW1203" s="1414" t="e">
        <f>ROUND(SQRT(AU1203^2+AV1203^2)*1000/(1.73*AU1201),0)</f>
        <v>#DIV/0!</v>
      </c>
      <c r="AX1203" s="1419"/>
      <c r="AY1203" s="1419"/>
      <c r="AZ1203" s="1414" t="e">
        <f>ROUND(SQRT(AX1203^2+AY1203^2)*1000/(1.73*AX1201),0)</f>
        <v>#DIV/0!</v>
      </c>
      <c r="BA1203" s="1419"/>
      <c r="BB1203" s="1419"/>
      <c r="BC1203" s="1414" t="e">
        <f>ROUND(SQRT(BA1203^2+BB1203^2)*1000/(1.73*BA1201),0)</f>
        <v>#DIV/0!</v>
      </c>
      <c r="BD1203" s="1419"/>
      <c r="BE1203" s="1419"/>
      <c r="BF1203" s="1414" t="e">
        <f>ROUND(SQRT(BD1203^2+BE1203^2)*1000/(1.73*BD1201),0)</f>
        <v>#DIV/0!</v>
      </c>
      <c r="BG1203" s="1419"/>
      <c r="BH1203" s="1419"/>
      <c r="BI1203" s="1414" t="e">
        <f>ROUND(SQRT(BG1203^2+BH1203^2)*1000/(1.73*BG1201),0)</f>
        <v>#DIV/0!</v>
      </c>
      <c r="BJ1203" s="1419"/>
      <c r="BK1203" s="1419"/>
      <c r="BL1203" s="1414" t="e">
        <f>ROUND(SQRT(BJ1203^2+BK1203^2)*1000/(1.73*BJ1201),0)</f>
        <v>#DIV/0!</v>
      </c>
      <c r="BM1203" s="1419"/>
      <c r="BN1203" s="1419"/>
      <c r="BO1203" s="1414" t="e">
        <f>ROUND(SQRT(BM1203^2+BN1203^2)*1000/(1.73*BM1201),0)</f>
        <v>#DIV/0!</v>
      </c>
      <c r="BP1203" s="1419"/>
      <c r="BQ1203" s="1419"/>
      <c r="BR1203" s="1414" t="e">
        <f>ROUND(SQRT(BP1203^2+BQ1203^2)*1000/(1.73*BP1201),0)</f>
        <v>#DIV/0!</v>
      </c>
      <c r="BS1203" s="1419"/>
      <c r="BT1203" s="1419"/>
      <c r="BU1203" s="1414" t="e">
        <f>ROUND(SQRT(BS1203^2+BT1203^2)*1000/(1.73*BS1201),0)</f>
        <v>#DIV/0!</v>
      </c>
      <c r="BV1203" s="1419"/>
      <c r="BW1203" s="1419"/>
      <c r="BX1203" s="1414" t="e">
        <f>ROUND(SQRT(BV1203^2+BW1203^2)*1000/(1.73*BV1201),0)</f>
        <v>#DIV/0!</v>
      </c>
      <c r="BY1203" s="1419"/>
      <c r="BZ1203" s="1419"/>
      <c r="CA1203" s="1414" t="e">
        <f>ROUND(SQRT(BY1203^2+BZ1203^2)*1000/(1.73*BY1201),0)</f>
        <v>#DIV/0!</v>
      </c>
    </row>
    <row r="1204" s="1" customFormat="1" ht="19.199999999999999">
      <c r="A1204" s="1689"/>
      <c r="B1204" s="1398"/>
      <c r="C1204" s="1629" t="s">
        <v>538</v>
      </c>
      <c r="D1204" s="1410"/>
      <c r="E1204" s="1409"/>
      <c r="F1204" s="1410"/>
      <c r="G1204" s="1412">
        <v>10</v>
      </c>
      <c r="H1204" s="1419"/>
      <c r="I1204" s="1419"/>
      <c r="J1204" s="1414" t="e">
        <f>ROUND(SQRT(H1204^2+I1204^2)*1000/(1.73*H1201),0)</f>
        <v>#DIV/0!</v>
      </c>
      <c r="K1204" s="1419"/>
      <c r="L1204" s="1419"/>
      <c r="M1204" s="1414" t="e">
        <f>ROUND(SQRT(K1204^2+L1204^2)*1000/(1.73*K1201),0)</f>
        <v>#DIV/0!</v>
      </c>
      <c r="N1204" s="1419"/>
      <c r="O1204" s="1419"/>
      <c r="P1204" s="1414" t="e">
        <f>ROUND(SQRT(N1204^2+O1204^2)*1000/(1.73*N1201),0)</f>
        <v>#DIV/0!</v>
      </c>
      <c r="Q1204" s="1419"/>
      <c r="R1204" s="1419"/>
      <c r="S1204" s="1414" t="e">
        <f>ROUND(SQRT(Q1204^2+R1204^2)*1000/(1.73*Q1201),0)</f>
        <v>#DIV/0!</v>
      </c>
      <c r="T1204" s="1419"/>
      <c r="U1204" s="1419"/>
      <c r="V1204" s="1414" t="e">
        <f>ROUND(SQRT(T1204^2+U1204^2)*1000/(1.73*T1201),0)</f>
        <v>#DIV/0!</v>
      </c>
      <c r="W1204" s="1419"/>
      <c r="X1204" s="1419"/>
      <c r="Y1204" s="1414" t="e">
        <f>ROUND(SQRT(W1204^2+X1204^2)*1000/(1.73*W1201),0)</f>
        <v>#DIV/0!</v>
      </c>
      <c r="Z1204" s="1419"/>
      <c r="AA1204" s="1419"/>
      <c r="AB1204" s="1414" t="e">
        <f>ROUND(SQRT(Z1204^2+AA1204^2)*1000/(1.73*Z1201),0)</f>
        <v>#DIV/0!</v>
      </c>
      <c r="AC1204" s="1419"/>
      <c r="AD1204" s="1419"/>
      <c r="AE1204" s="1414" t="e">
        <f>ROUND(SQRT(AC1204^2+AD1204^2)*1000/(1.73*AC1201),0)</f>
        <v>#DIV/0!</v>
      </c>
      <c r="AF1204" s="1419"/>
      <c r="AG1204" s="1419"/>
      <c r="AH1204" s="1414" t="e">
        <f>ROUND(SQRT(AF1204^2+AG1204^2)*1000/(1.73*AF1201),0)</f>
        <v>#DIV/0!</v>
      </c>
      <c r="AI1204" s="1419"/>
      <c r="AJ1204" s="1419"/>
      <c r="AK1204" s="1414" t="e">
        <f>ROUND(SQRT(AI1204^2+AJ1204^2)*1000/(1.73*AI1201),0)</f>
        <v>#DIV/0!</v>
      </c>
      <c r="AL1204" s="1420"/>
      <c r="AM1204" s="1420"/>
      <c r="AN1204" s="1416" t="e">
        <f>ROUND(SQRT(AL1204^2+AM1204^2)*1000/(1.73*AL1201),0)</f>
        <v>#DIV/0!</v>
      </c>
      <c r="AO1204" s="1419"/>
      <c r="AP1204" s="1419"/>
      <c r="AQ1204" s="1414" t="e">
        <f>ROUND(SQRT(AO1204^2+AP1204^2)*1000/(1.73*AO1201),0)</f>
        <v>#DIV/0!</v>
      </c>
      <c r="AR1204" s="1419"/>
      <c r="AS1204" s="1419"/>
      <c r="AT1204" s="1414" t="e">
        <f>ROUND(SQRT(AR1204^2+AS1204^2)*1000/(1.73*AR1201),0)</f>
        <v>#DIV/0!</v>
      </c>
      <c r="AU1204" s="1419"/>
      <c r="AV1204" s="1419"/>
      <c r="AW1204" s="1414" t="e">
        <f>ROUND(SQRT(AU1204^2+AV1204^2)*1000/(1.73*AU1201),0)</f>
        <v>#DIV/0!</v>
      </c>
      <c r="AX1204" s="1419"/>
      <c r="AY1204" s="1419"/>
      <c r="AZ1204" s="1414" t="e">
        <f>ROUND(SQRT(AX1204^2+AY1204^2)*1000/(1.73*AX1201),0)</f>
        <v>#DIV/0!</v>
      </c>
      <c r="BA1204" s="1419"/>
      <c r="BB1204" s="1419"/>
      <c r="BC1204" s="1414" t="e">
        <f>ROUND(SQRT(BA1204^2+BB1204^2)*1000/(1.73*BA1201),0)</f>
        <v>#DIV/0!</v>
      </c>
      <c r="BD1204" s="1419"/>
      <c r="BE1204" s="1419"/>
      <c r="BF1204" s="1414" t="e">
        <f>ROUND(SQRT(BD1204^2+BE1204^2)*1000/(1.73*BD1201),0)</f>
        <v>#DIV/0!</v>
      </c>
      <c r="BG1204" s="1419"/>
      <c r="BH1204" s="1419"/>
      <c r="BI1204" s="1414" t="e">
        <f>ROUND(SQRT(BG1204^2+BH1204^2)*1000/(1.73*BG1201),0)</f>
        <v>#DIV/0!</v>
      </c>
      <c r="BJ1204" s="1419"/>
      <c r="BK1204" s="1419"/>
      <c r="BL1204" s="1414" t="e">
        <f>ROUND(SQRT(BJ1204^2+BK1204^2)*1000/(1.73*BJ1201),0)</f>
        <v>#DIV/0!</v>
      </c>
      <c r="BM1204" s="1419"/>
      <c r="BN1204" s="1419"/>
      <c r="BO1204" s="1414" t="e">
        <f>ROUND(SQRT(BM1204^2+BN1204^2)*1000/(1.73*BM1201),0)</f>
        <v>#DIV/0!</v>
      </c>
      <c r="BP1204" s="1419"/>
      <c r="BQ1204" s="1419"/>
      <c r="BR1204" s="1414" t="e">
        <f>ROUND(SQRT(BP1204^2+BQ1204^2)*1000/(1.73*BP1201),0)</f>
        <v>#DIV/0!</v>
      </c>
      <c r="BS1204" s="1419"/>
      <c r="BT1204" s="1419"/>
      <c r="BU1204" s="1414" t="e">
        <f>ROUND(SQRT(BS1204^2+BT1204^2)*1000/(1.73*BS1201),0)</f>
        <v>#DIV/0!</v>
      </c>
      <c r="BV1204" s="1419"/>
      <c r="BW1204" s="1419"/>
      <c r="BX1204" s="1414" t="e">
        <f>ROUND(SQRT(BV1204^2+BW1204^2)*1000/(1.73*BV1201),0)</f>
        <v>#DIV/0!</v>
      </c>
      <c r="BY1204" s="1419"/>
      <c r="BZ1204" s="1419"/>
      <c r="CA1204" s="1414" t="e">
        <f>ROUND(SQRT(BY1204^2+BZ1204^2)*1000/(1.73*BY1201),0)</f>
        <v>#DIV/0!</v>
      </c>
    </row>
    <row r="1205" s="1" customFormat="1" ht="19.199999999999999">
      <c r="A1205" s="1689"/>
      <c r="B1205" s="1398"/>
      <c r="C1205" s="1629" t="s">
        <v>538</v>
      </c>
      <c r="D1205" s="1410"/>
      <c r="E1205" s="1409"/>
      <c r="F1205" s="1410"/>
      <c r="G1205" s="1412">
        <v>10</v>
      </c>
      <c r="H1205" s="1419"/>
      <c r="I1205" s="1419"/>
      <c r="J1205" s="1414" t="e">
        <f>ROUND(SQRT(H1205^2+I1205^2)*1000/(1.73*H1201),0)</f>
        <v>#DIV/0!</v>
      </c>
      <c r="K1205" s="1419"/>
      <c r="L1205" s="1419"/>
      <c r="M1205" s="1414" t="e">
        <f>ROUND(SQRT(K1205^2+L1205^2)*1000/(1.73*K1201),0)</f>
        <v>#DIV/0!</v>
      </c>
      <c r="N1205" s="1419"/>
      <c r="O1205" s="1419"/>
      <c r="P1205" s="1414" t="e">
        <f>ROUND(SQRT(N1205^2+O1205^2)*1000/(1.73*N1201),0)</f>
        <v>#DIV/0!</v>
      </c>
      <c r="Q1205" s="1419"/>
      <c r="R1205" s="1419"/>
      <c r="S1205" s="1414" t="e">
        <f>ROUND(SQRT(Q1205^2+R1205^2)*1000/(1.73*Q1201),0)</f>
        <v>#DIV/0!</v>
      </c>
      <c r="T1205" s="1419"/>
      <c r="U1205" s="1419"/>
      <c r="V1205" s="1414" t="e">
        <f>ROUND(SQRT(T1205^2+U1205^2)*1000/(1.73*T1201),0)</f>
        <v>#DIV/0!</v>
      </c>
      <c r="W1205" s="1419"/>
      <c r="X1205" s="1419"/>
      <c r="Y1205" s="1414" t="e">
        <f>ROUND(SQRT(W1205^2+X1205^2)*1000/(1.73*W1201),0)</f>
        <v>#DIV/0!</v>
      </c>
      <c r="Z1205" s="1419"/>
      <c r="AA1205" s="1419"/>
      <c r="AB1205" s="1414" t="e">
        <f>ROUND(SQRT(Z1205^2+AA1205^2)*1000/(1.73*Z1201),0)</f>
        <v>#DIV/0!</v>
      </c>
      <c r="AC1205" s="1419"/>
      <c r="AD1205" s="1419"/>
      <c r="AE1205" s="1414" t="e">
        <f>ROUND(SQRT(AC1205^2+AD1205^2)*1000/(1.73*AC1201),0)</f>
        <v>#DIV/0!</v>
      </c>
      <c r="AF1205" s="1419"/>
      <c r="AG1205" s="1419"/>
      <c r="AH1205" s="1414" t="e">
        <f>ROUND(SQRT(AF1205^2+AG1205^2)*1000/(1.73*AF1201),0)</f>
        <v>#DIV/0!</v>
      </c>
      <c r="AI1205" s="1419"/>
      <c r="AJ1205" s="1419"/>
      <c r="AK1205" s="1414" t="e">
        <f>ROUND(SQRT(AI1205^2+AJ1205^2)*1000/(1.73*AI1201),0)</f>
        <v>#DIV/0!</v>
      </c>
      <c r="AL1205" s="1420"/>
      <c r="AM1205" s="1420"/>
      <c r="AN1205" s="1416" t="e">
        <f>ROUND(SQRT(AL1205^2+AM1205^2)*1000/(1.73*AL1201),0)</f>
        <v>#DIV/0!</v>
      </c>
      <c r="AO1205" s="1419"/>
      <c r="AP1205" s="1419"/>
      <c r="AQ1205" s="1414" t="e">
        <f>ROUND(SQRT(AO1205^2+AP1205^2)*1000/(1.73*AO1201),0)</f>
        <v>#DIV/0!</v>
      </c>
      <c r="AR1205" s="1419"/>
      <c r="AS1205" s="1419"/>
      <c r="AT1205" s="1414" t="e">
        <f>ROUND(SQRT(AR1205^2+AS1205^2)*1000/(1.73*AR1201),0)</f>
        <v>#DIV/0!</v>
      </c>
      <c r="AU1205" s="1419"/>
      <c r="AV1205" s="1419"/>
      <c r="AW1205" s="1414" t="e">
        <f>ROUND(SQRT(AU1205^2+AV1205^2)*1000/(1.73*AU1201),0)</f>
        <v>#DIV/0!</v>
      </c>
      <c r="AX1205" s="1419"/>
      <c r="AY1205" s="1419"/>
      <c r="AZ1205" s="1414" t="e">
        <f>ROUND(SQRT(AX1205^2+AY1205^2)*1000/(1.73*AX1201),0)</f>
        <v>#DIV/0!</v>
      </c>
      <c r="BA1205" s="1419"/>
      <c r="BB1205" s="1419"/>
      <c r="BC1205" s="1414" t="e">
        <f>ROUND(SQRT(BA1205^2+BB1205^2)*1000/(1.73*BA1201),0)</f>
        <v>#DIV/0!</v>
      </c>
      <c r="BD1205" s="1419"/>
      <c r="BE1205" s="1419"/>
      <c r="BF1205" s="1414" t="e">
        <f>ROUND(SQRT(BD1205^2+BE1205^2)*1000/(1.73*BD1201),0)</f>
        <v>#DIV/0!</v>
      </c>
      <c r="BG1205" s="1419"/>
      <c r="BH1205" s="1419"/>
      <c r="BI1205" s="1414" t="e">
        <f>ROUND(SQRT(BG1205^2+BH1205^2)*1000/(1.73*BG1201),0)</f>
        <v>#DIV/0!</v>
      </c>
      <c r="BJ1205" s="1419"/>
      <c r="BK1205" s="1419"/>
      <c r="BL1205" s="1414" t="e">
        <f>ROUND(SQRT(BJ1205^2+BK1205^2)*1000/(1.73*BJ1201),0)</f>
        <v>#DIV/0!</v>
      </c>
      <c r="BM1205" s="1419"/>
      <c r="BN1205" s="1419"/>
      <c r="BO1205" s="1414" t="e">
        <f>ROUND(SQRT(BM1205^2+BN1205^2)*1000/(1.73*BM1201),0)</f>
        <v>#DIV/0!</v>
      </c>
      <c r="BP1205" s="1419"/>
      <c r="BQ1205" s="1419"/>
      <c r="BR1205" s="1414" t="e">
        <f>ROUND(SQRT(BP1205^2+BQ1205^2)*1000/(1.73*BP1201),0)</f>
        <v>#DIV/0!</v>
      </c>
      <c r="BS1205" s="1419"/>
      <c r="BT1205" s="1419"/>
      <c r="BU1205" s="1414" t="e">
        <f>ROUND(SQRT(BS1205^2+BT1205^2)*1000/(1.73*BS1201),0)</f>
        <v>#DIV/0!</v>
      </c>
      <c r="BV1205" s="1419"/>
      <c r="BW1205" s="1419"/>
      <c r="BX1205" s="1414" t="e">
        <f>ROUND(SQRT(BV1205^2+BW1205^2)*1000/(1.73*BV1201),0)</f>
        <v>#DIV/0!</v>
      </c>
      <c r="BY1205" s="1419"/>
      <c r="BZ1205" s="1419"/>
      <c r="CA1205" s="1414" t="e">
        <f>ROUND(SQRT(BY1205^2+BZ1205^2)*1000/(1.73*BY1201),0)</f>
        <v>#DIV/0!</v>
      </c>
    </row>
    <row r="1206" s="1" customFormat="1" ht="19.5" customHeight="1">
      <c r="A1206" s="1693"/>
      <c r="B1206" s="1438" t="s">
        <v>444</v>
      </c>
      <c r="C1206" s="1439" t="s">
        <v>411</v>
      </c>
      <c r="D1206" s="1440"/>
      <c r="E1206" s="1440"/>
      <c r="F1206" s="1441"/>
      <c r="G1206" s="1412"/>
      <c r="H1206" s="1419">
        <f>H1199+H1200</f>
        <v>0</v>
      </c>
      <c r="I1206" s="1419">
        <f>I1199+I1200</f>
        <v>0</v>
      </c>
      <c r="J1206" s="1414"/>
      <c r="K1206" s="1419">
        <f>K1199+K1200</f>
        <v>0</v>
      </c>
      <c r="L1206" s="1419">
        <f>L1199+L1200</f>
        <v>0</v>
      </c>
      <c r="M1206" s="1414"/>
      <c r="N1206" s="1419">
        <f>N1199+N1200</f>
        <v>0</v>
      </c>
      <c r="O1206" s="1419">
        <f>O1199+O1200</f>
        <v>0</v>
      </c>
      <c r="P1206" s="1414"/>
      <c r="Q1206" s="1419">
        <f>Q1199+Q1200</f>
        <v>0</v>
      </c>
      <c r="R1206" s="1419">
        <f>R1199+R1200</f>
        <v>0</v>
      </c>
      <c r="S1206" s="1414"/>
      <c r="T1206" s="1419">
        <f>T1199+T1200</f>
        <v>0</v>
      </c>
      <c r="U1206" s="1419">
        <f>U1199+U1200</f>
        <v>0</v>
      </c>
      <c r="V1206" s="1414"/>
      <c r="W1206" s="1419">
        <f>W1199+W1200</f>
        <v>0</v>
      </c>
      <c r="X1206" s="1419">
        <f>X1199+X1200</f>
        <v>0</v>
      </c>
      <c r="Y1206" s="1414"/>
      <c r="Z1206" s="1419">
        <f>Z1199+Z1200</f>
        <v>0</v>
      </c>
      <c r="AA1206" s="1419">
        <f>AA1199+AA1200</f>
        <v>0</v>
      </c>
      <c r="AB1206" s="1414"/>
      <c r="AC1206" s="1419">
        <f>AC1199+AC1200</f>
        <v>0</v>
      </c>
      <c r="AD1206" s="1419">
        <f>AD1199+AD1200</f>
        <v>0</v>
      </c>
      <c r="AE1206" s="1414"/>
      <c r="AF1206" s="1419">
        <f>AF1199+AF1200</f>
        <v>0</v>
      </c>
      <c r="AG1206" s="1419">
        <f>AG1199+AG1200</f>
        <v>0</v>
      </c>
      <c r="AH1206" s="1414"/>
      <c r="AI1206" s="1419">
        <f>AI1199+AI1200</f>
        <v>0</v>
      </c>
      <c r="AJ1206" s="1419">
        <f>AJ1199+AJ1200</f>
        <v>0</v>
      </c>
      <c r="AK1206" s="1414"/>
      <c r="AL1206" s="1420">
        <f>AL1199+AL1200</f>
        <v>0</v>
      </c>
      <c r="AM1206" s="1420">
        <f>AM1199+AM1200</f>
        <v>0</v>
      </c>
      <c r="AN1206" s="1416"/>
      <c r="AO1206" s="1419">
        <f>AO1199+AO1200</f>
        <v>0</v>
      </c>
      <c r="AP1206" s="1419">
        <f>AP1199+AP1200</f>
        <v>0</v>
      </c>
      <c r="AQ1206" s="1414"/>
      <c r="AR1206" s="1419">
        <f>AR1199+AR1200</f>
        <v>0</v>
      </c>
      <c r="AS1206" s="1419">
        <f>AS1199+AS1200</f>
        <v>0</v>
      </c>
      <c r="AT1206" s="1414"/>
      <c r="AU1206" s="1419">
        <f>AU1199+AU1200</f>
        <v>0</v>
      </c>
      <c r="AV1206" s="1419">
        <f>AV1199+AV1200</f>
        <v>0</v>
      </c>
      <c r="AW1206" s="1414"/>
      <c r="AX1206" s="1419">
        <f>AX1199+AX1200</f>
        <v>0</v>
      </c>
      <c r="AY1206" s="1419">
        <f>AY1199+AY1200</f>
        <v>0</v>
      </c>
      <c r="AZ1206" s="1414"/>
      <c r="BA1206" s="1419">
        <f>BA1199+BA1200</f>
        <v>0</v>
      </c>
      <c r="BB1206" s="1419">
        <f>BB1199+BB1200</f>
        <v>0</v>
      </c>
      <c r="BC1206" s="1414"/>
      <c r="BD1206" s="1419">
        <f>BD1199+BD1200</f>
        <v>0</v>
      </c>
      <c r="BE1206" s="1419">
        <f>BE1199+BE1200</f>
        <v>0</v>
      </c>
      <c r="BF1206" s="1414"/>
      <c r="BG1206" s="1419">
        <f>BG1199+BG1200</f>
        <v>0</v>
      </c>
      <c r="BH1206" s="1419">
        <f>BH1199+BH1200</f>
        <v>0</v>
      </c>
      <c r="BI1206" s="1414"/>
      <c r="BJ1206" s="1419">
        <f>BJ1199+BJ1200</f>
        <v>0</v>
      </c>
      <c r="BK1206" s="1419">
        <f>BK1199+BK1200</f>
        <v>0</v>
      </c>
      <c r="BL1206" s="1414"/>
      <c r="BM1206" s="1419">
        <f>BM1199+BM1200</f>
        <v>0</v>
      </c>
      <c r="BN1206" s="1419">
        <f>BN1199+BN1200</f>
        <v>0</v>
      </c>
      <c r="BO1206" s="1414"/>
      <c r="BP1206" s="1419">
        <f>BP1199+BP1200</f>
        <v>0</v>
      </c>
      <c r="BQ1206" s="1419">
        <f>BQ1199+BQ1200</f>
        <v>0</v>
      </c>
      <c r="BR1206" s="1414"/>
      <c r="BS1206" s="1419">
        <f>BS1199+BS1200</f>
        <v>0</v>
      </c>
      <c r="BT1206" s="1419">
        <f>BT1199+BT1200</f>
        <v>0</v>
      </c>
      <c r="BU1206" s="1414"/>
      <c r="BV1206" s="1419">
        <f>BV1199+BV1200</f>
        <v>0</v>
      </c>
      <c r="BW1206" s="1419">
        <f>BW1199+BW1200</f>
        <v>0</v>
      </c>
      <c r="BX1206" s="1414"/>
      <c r="BY1206" s="1419">
        <f>BY1199+BY1200</f>
        <v>0</v>
      </c>
      <c r="BZ1206" s="1419">
        <f>BZ1199+BZ1200</f>
        <v>0</v>
      </c>
      <c r="CA1206" s="1414"/>
    </row>
    <row r="1207" s="1" customFormat="1" ht="19.5" customHeight="1">
      <c r="A1207" s="1694"/>
      <c r="B1207" s="1449"/>
      <c r="C1207" s="1450" t="s">
        <v>412</v>
      </c>
      <c r="D1207" s="1409"/>
      <c r="E1207" s="1409"/>
      <c r="F1207" s="1410"/>
      <c r="G1207" s="1412"/>
      <c r="H1207" s="1419">
        <f>SUM(H1202:H1205)</f>
        <v>0</v>
      </c>
      <c r="I1207" s="1419">
        <f>SUM(I1202:I1205)</f>
        <v>0</v>
      </c>
      <c r="J1207" s="1414"/>
      <c r="K1207" s="1419">
        <f>SUM(K1202:K1205)</f>
        <v>0</v>
      </c>
      <c r="L1207" s="1419">
        <f>SUM(L1202:L1205)</f>
        <v>0</v>
      </c>
      <c r="M1207" s="1414"/>
      <c r="N1207" s="1419">
        <f>SUM(N1202:N1205)</f>
        <v>0</v>
      </c>
      <c r="O1207" s="1419">
        <f>SUM(O1202:O1205)</f>
        <v>0</v>
      </c>
      <c r="P1207" s="1414"/>
      <c r="Q1207" s="1419">
        <f>SUM(Q1202:Q1205)</f>
        <v>0</v>
      </c>
      <c r="R1207" s="1419">
        <f>SUM(R1202:R1205)</f>
        <v>0</v>
      </c>
      <c r="S1207" s="1414"/>
      <c r="T1207" s="1419">
        <f>SUM(T1202:T1205)</f>
        <v>0</v>
      </c>
      <c r="U1207" s="1419">
        <f>SUM(U1202:U1205)</f>
        <v>0</v>
      </c>
      <c r="V1207" s="1414"/>
      <c r="W1207" s="1419">
        <f>SUM(W1202:W1205)</f>
        <v>0</v>
      </c>
      <c r="X1207" s="1419">
        <f>SUM(X1202:X1205)</f>
        <v>0</v>
      </c>
      <c r="Y1207" s="1414"/>
      <c r="Z1207" s="1419">
        <f>SUM(Z1202:Z1205)</f>
        <v>0</v>
      </c>
      <c r="AA1207" s="1419">
        <f>SUM(AA1202:AA1205)</f>
        <v>0</v>
      </c>
      <c r="AB1207" s="1414"/>
      <c r="AC1207" s="1419">
        <f>SUM(AC1202:AC1205)</f>
        <v>0</v>
      </c>
      <c r="AD1207" s="1419">
        <f>SUM(AD1202:AD1205)</f>
        <v>0</v>
      </c>
      <c r="AE1207" s="1414"/>
      <c r="AF1207" s="1419">
        <f>SUM(AF1202:AF1205)</f>
        <v>0</v>
      </c>
      <c r="AG1207" s="1419">
        <f>SUM(AG1202:AG1205)</f>
        <v>0</v>
      </c>
      <c r="AH1207" s="1414"/>
      <c r="AI1207" s="1419">
        <f>SUM(AI1202:AI1205)</f>
        <v>0</v>
      </c>
      <c r="AJ1207" s="1419">
        <f>SUM(AJ1202:AJ1205)</f>
        <v>0</v>
      </c>
      <c r="AK1207" s="1414"/>
      <c r="AL1207" s="1420">
        <f>SUM(AL1202:AL1205)</f>
        <v>0</v>
      </c>
      <c r="AM1207" s="1420">
        <f>SUM(AM1202:AM1205)</f>
        <v>0</v>
      </c>
      <c r="AN1207" s="1416"/>
      <c r="AO1207" s="1419">
        <f>SUM(AO1202:AO1205)</f>
        <v>0</v>
      </c>
      <c r="AP1207" s="1419">
        <f>SUM(AP1202:AP1205)</f>
        <v>0</v>
      </c>
      <c r="AQ1207" s="1414"/>
      <c r="AR1207" s="1419">
        <f>SUM(AR1202:AR1205)</f>
        <v>0</v>
      </c>
      <c r="AS1207" s="1419">
        <f>SUM(AS1202:AS1205)</f>
        <v>0</v>
      </c>
      <c r="AT1207" s="1414"/>
      <c r="AU1207" s="1419">
        <f>SUM(AU1202:AU1205)</f>
        <v>0</v>
      </c>
      <c r="AV1207" s="1419">
        <f>SUM(AV1202:AV1205)</f>
        <v>0</v>
      </c>
      <c r="AW1207" s="1414"/>
      <c r="AX1207" s="1419">
        <f>SUM(AX1202:AX1205)</f>
        <v>0</v>
      </c>
      <c r="AY1207" s="1419">
        <f>SUM(AY1202:AY1205)</f>
        <v>0</v>
      </c>
      <c r="AZ1207" s="1414"/>
      <c r="BA1207" s="1419">
        <f>SUM(BA1202:BA1205)</f>
        <v>0</v>
      </c>
      <c r="BB1207" s="1419">
        <f>SUM(BB1202:BB1205)</f>
        <v>0</v>
      </c>
      <c r="BC1207" s="1414"/>
      <c r="BD1207" s="1419">
        <f>SUM(BD1202:BD1205)</f>
        <v>0</v>
      </c>
      <c r="BE1207" s="1419">
        <f>SUM(BE1202:BE1205)</f>
        <v>0</v>
      </c>
      <c r="BF1207" s="1414"/>
      <c r="BG1207" s="1419">
        <f>SUM(BG1202:BG1205)</f>
        <v>0</v>
      </c>
      <c r="BH1207" s="1419">
        <f>SUM(BH1202:BH1205)</f>
        <v>0</v>
      </c>
      <c r="BI1207" s="1414"/>
      <c r="BJ1207" s="1419">
        <f>SUM(BJ1202:BJ1205)</f>
        <v>0</v>
      </c>
      <c r="BK1207" s="1419">
        <f>SUM(BK1202:BK1205)</f>
        <v>0</v>
      </c>
      <c r="BL1207" s="1414"/>
      <c r="BM1207" s="1419">
        <f>SUM(BM1202:BM1205)</f>
        <v>0</v>
      </c>
      <c r="BN1207" s="1419">
        <f>SUM(BN1202:BN1205)</f>
        <v>0</v>
      </c>
      <c r="BO1207" s="1414"/>
      <c r="BP1207" s="1419">
        <f>SUM(BP1202:BP1205)</f>
        <v>0</v>
      </c>
      <c r="BQ1207" s="1419">
        <f>SUM(BQ1202:BQ1205)</f>
        <v>0</v>
      </c>
      <c r="BR1207" s="1414"/>
      <c r="BS1207" s="1419">
        <f>SUM(BS1202:BS1205)</f>
        <v>0</v>
      </c>
      <c r="BT1207" s="1419">
        <f>SUM(BT1202:BT1205)</f>
        <v>0</v>
      </c>
      <c r="BU1207" s="1414"/>
      <c r="BV1207" s="1419">
        <f>SUM(BV1202:BV1205)</f>
        <v>0</v>
      </c>
      <c r="BW1207" s="1419">
        <f>SUM(BW1202:BW1205)</f>
        <v>0</v>
      </c>
      <c r="BX1207" s="1414"/>
      <c r="BY1207" s="1419">
        <f>SUM(BY1202:BY1205)</f>
        <v>0</v>
      </c>
      <c r="BZ1207" s="1419">
        <f>SUM(BZ1202:BZ1205)</f>
        <v>0</v>
      </c>
      <c r="CA1207" s="1414"/>
    </row>
    <row r="1208" s="1" customFormat="1" ht="20.25" customHeight="1">
      <c r="A1208" s="1695"/>
      <c r="B1208" s="1453"/>
      <c r="C1208" s="1454" t="s">
        <v>413</v>
      </c>
      <c r="D1208" s="1455"/>
      <c r="E1208" s="1455"/>
      <c r="F1208" s="1498"/>
      <c r="G1208" s="1412"/>
      <c r="H1208" s="1419" t="e">
        <f>(H1206-H1207)/H1206*100</f>
        <v>#DIV/0!</v>
      </c>
      <c r="I1208" s="1419" t="e">
        <f>(I1206-I1207)/I1206*100</f>
        <v>#DIV/0!</v>
      </c>
      <c r="J1208" s="1414"/>
      <c r="K1208" s="1419" t="e">
        <f>(K1206-K1207)/K1206*100</f>
        <v>#DIV/0!</v>
      </c>
      <c r="L1208" s="1419" t="e">
        <f>(L1206-L1207)/L1206*100</f>
        <v>#DIV/0!</v>
      </c>
      <c r="M1208" s="1414"/>
      <c r="N1208" s="1419" t="e">
        <f>(N1206-N1207)/N1206*100</f>
        <v>#DIV/0!</v>
      </c>
      <c r="O1208" s="1419" t="e">
        <f>(O1206-O1207)/O1206*100</f>
        <v>#DIV/0!</v>
      </c>
      <c r="P1208" s="1414"/>
      <c r="Q1208" s="1419" t="e">
        <f>(Q1206-Q1207)/Q1206*100</f>
        <v>#DIV/0!</v>
      </c>
      <c r="R1208" s="1419" t="e">
        <f>(R1206-R1207)/R1206*100</f>
        <v>#DIV/0!</v>
      </c>
      <c r="S1208" s="1414"/>
      <c r="T1208" s="1419" t="e">
        <f>(T1206-T1207)/T1206*100</f>
        <v>#DIV/0!</v>
      </c>
      <c r="U1208" s="1419" t="e">
        <f>(U1206-U1207)/U1206*100</f>
        <v>#DIV/0!</v>
      </c>
      <c r="V1208" s="1414"/>
      <c r="W1208" s="1419" t="e">
        <f>(W1206-W1207)/W1206*100</f>
        <v>#DIV/0!</v>
      </c>
      <c r="X1208" s="1419" t="e">
        <f>(X1206-X1207)/X1206*100</f>
        <v>#DIV/0!</v>
      </c>
      <c r="Y1208" s="1414"/>
      <c r="Z1208" s="1419" t="e">
        <f>(Z1206-Z1207)/Z1206*100</f>
        <v>#DIV/0!</v>
      </c>
      <c r="AA1208" s="1419" t="e">
        <f>(AA1206-AA1207)/AA1206*100</f>
        <v>#DIV/0!</v>
      </c>
      <c r="AB1208" s="1414"/>
      <c r="AC1208" s="1419" t="e">
        <f>(AC1206-AC1207)/AC1206*100</f>
        <v>#DIV/0!</v>
      </c>
      <c r="AD1208" s="1419" t="e">
        <f>(AD1206-AD1207)/AD1206*100</f>
        <v>#DIV/0!</v>
      </c>
      <c r="AE1208" s="1414"/>
      <c r="AF1208" s="1419" t="e">
        <f>(AF1206-AF1207)/AF1206*100</f>
        <v>#DIV/0!</v>
      </c>
      <c r="AG1208" s="1419" t="e">
        <f>(AG1206-AG1207)/AG1206*100</f>
        <v>#DIV/0!</v>
      </c>
      <c r="AH1208" s="1414"/>
      <c r="AI1208" s="1419" t="e">
        <f>(AI1206-AI1207)/AI1206*100</f>
        <v>#DIV/0!</v>
      </c>
      <c r="AJ1208" s="1419" t="e">
        <f>(AJ1206-AJ1207)/AJ1206*100</f>
        <v>#DIV/0!</v>
      </c>
      <c r="AK1208" s="1414"/>
      <c r="AL1208" s="1420" t="e">
        <f>(AL1206-AL1207)/AL1206*100</f>
        <v>#DIV/0!</v>
      </c>
      <c r="AM1208" s="1420" t="e">
        <f>(AM1206-AM1207)/AM1206*100</f>
        <v>#DIV/0!</v>
      </c>
      <c r="AN1208" s="1416"/>
      <c r="AO1208" s="1419" t="e">
        <f>(AO1206-AO1207)/AO1206*100</f>
        <v>#DIV/0!</v>
      </c>
      <c r="AP1208" s="1419" t="e">
        <f>(AP1206-AP1207)/AP1206*100</f>
        <v>#DIV/0!</v>
      </c>
      <c r="AQ1208" s="1414"/>
      <c r="AR1208" s="1419" t="e">
        <f>(AR1206-AR1207)/AR1206*100</f>
        <v>#DIV/0!</v>
      </c>
      <c r="AS1208" s="1419" t="e">
        <f>(AS1206-AS1207)/AS1206*100</f>
        <v>#DIV/0!</v>
      </c>
      <c r="AT1208" s="1414"/>
      <c r="AU1208" s="1419" t="e">
        <f>(AU1206-AU1207)/AU1206*100</f>
        <v>#DIV/0!</v>
      </c>
      <c r="AV1208" s="1419" t="e">
        <f>(AV1206-AV1207)/AV1206*100</f>
        <v>#DIV/0!</v>
      </c>
      <c r="AW1208" s="1414"/>
      <c r="AX1208" s="1419" t="e">
        <f>(AX1206-AX1207)/AX1206*100</f>
        <v>#DIV/0!</v>
      </c>
      <c r="AY1208" s="1419" t="e">
        <f>(AY1206-AY1207)/AY1206*100</f>
        <v>#DIV/0!</v>
      </c>
      <c r="AZ1208" s="1414"/>
      <c r="BA1208" s="1419" t="e">
        <f>(BA1206-BA1207)/BA1206*100</f>
        <v>#DIV/0!</v>
      </c>
      <c r="BB1208" s="1419" t="e">
        <f>(BB1206-BB1207)/BB1206*100</f>
        <v>#DIV/0!</v>
      </c>
      <c r="BC1208" s="1414"/>
      <c r="BD1208" s="1419" t="e">
        <f>(BD1206-BD1207)/BD1206*100</f>
        <v>#DIV/0!</v>
      </c>
      <c r="BE1208" s="1419" t="e">
        <f>(BE1206-BE1207)/BE1206*100</f>
        <v>#DIV/0!</v>
      </c>
      <c r="BF1208" s="1414"/>
      <c r="BG1208" s="1419" t="e">
        <f>(BG1206-BG1207)/BG1206*100</f>
        <v>#DIV/0!</v>
      </c>
      <c r="BH1208" s="1419" t="e">
        <f>(BH1206-BH1207)/BH1206*100</f>
        <v>#DIV/0!</v>
      </c>
      <c r="BI1208" s="1414"/>
      <c r="BJ1208" s="1419" t="e">
        <f>(BJ1206-BJ1207)/BJ1206*100</f>
        <v>#DIV/0!</v>
      </c>
      <c r="BK1208" s="1419" t="e">
        <f>(BK1206-BK1207)/BK1206*100</f>
        <v>#DIV/0!</v>
      </c>
      <c r="BL1208" s="1414"/>
      <c r="BM1208" s="1419" t="e">
        <f>(BM1206-BM1207)/BM1206*100</f>
        <v>#DIV/0!</v>
      </c>
      <c r="BN1208" s="1419" t="e">
        <f>(BN1206-BN1207)/BN1206*100</f>
        <v>#DIV/0!</v>
      </c>
      <c r="BO1208" s="1414"/>
      <c r="BP1208" s="1419" t="e">
        <f>(BP1206-BP1207)/BP1206*100</f>
        <v>#DIV/0!</v>
      </c>
      <c r="BQ1208" s="1419" t="e">
        <f>(BQ1206-BQ1207)/BQ1206*100</f>
        <v>#DIV/0!</v>
      </c>
      <c r="BR1208" s="1414"/>
      <c r="BS1208" s="1419" t="e">
        <f>(BS1206-BS1207)/BS1206*100</f>
        <v>#DIV/0!</v>
      </c>
      <c r="BT1208" s="1419" t="e">
        <f>(BT1206-BT1207)/BT1206*100</f>
        <v>#DIV/0!</v>
      </c>
      <c r="BU1208" s="1414"/>
      <c r="BV1208" s="1419" t="e">
        <f>(BV1206-BV1207)/BV1206*100</f>
        <v>#DIV/0!</v>
      </c>
      <c r="BW1208" s="1419" t="e">
        <f>(BW1206-BW1207)/BW1206*100</f>
        <v>#DIV/0!</v>
      </c>
      <c r="BX1208" s="1414"/>
      <c r="BY1208" s="1419" t="e">
        <f>(BY1206-BY1207)/BY1206*100</f>
        <v>#DIV/0!</v>
      </c>
      <c r="BZ1208" s="1419" t="e">
        <f>(BZ1206-BZ1207)/BZ1206*100</f>
        <v>#DIV/0!</v>
      </c>
      <c r="CA1208" s="1414"/>
    </row>
  </sheetData>
  <mergeCells count="6375">
    <mergeCell ref="A2:X2"/>
    <mergeCell ref="G4:P4"/>
    <mergeCell ref="B7:B10"/>
    <mergeCell ref="C7:C10"/>
    <mergeCell ref="D7:D10"/>
    <mergeCell ref="E7:E10"/>
    <mergeCell ref="F7:F10"/>
    <mergeCell ref="G7:G10"/>
    <mergeCell ref="H7:J7"/>
    <mergeCell ref="K7:M7"/>
    <mergeCell ref="N7:P7"/>
    <mergeCell ref="Q7:S7"/>
    <mergeCell ref="T7:V7"/>
    <mergeCell ref="W7:Y7"/>
    <mergeCell ref="Z7:AB7"/>
    <mergeCell ref="AC7:AE7"/>
    <mergeCell ref="AF7:AH7"/>
    <mergeCell ref="AI7:AK7"/>
    <mergeCell ref="AL7:AN7"/>
    <mergeCell ref="AO7:AQ7"/>
    <mergeCell ref="AR7:AT7"/>
    <mergeCell ref="AU7:AW7"/>
    <mergeCell ref="AX7:AZ7"/>
    <mergeCell ref="BA7:BC7"/>
    <mergeCell ref="BD7:BF7"/>
    <mergeCell ref="BG7:BI7"/>
    <mergeCell ref="BJ7:BL7"/>
    <mergeCell ref="BM7:BO7"/>
    <mergeCell ref="BP7:BR7"/>
    <mergeCell ref="BS7:BU7"/>
    <mergeCell ref="BV7:BX7"/>
    <mergeCell ref="BY7:CA7"/>
    <mergeCell ref="H9:J9"/>
    <mergeCell ref="K9:M9"/>
    <mergeCell ref="N9:P9"/>
    <mergeCell ref="Q9:S9"/>
    <mergeCell ref="T9:V9"/>
    <mergeCell ref="W9:Y9"/>
    <mergeCell ref="Z9:AB9"/>
    <mergeCell ref="AC9:AE9"/>
    <mergeCell ref="AF9:AH9"/>
    <mergeCell ref="AI9:AK9"/>
    <mergeCell ref="AL9:AN9"/>
    <mergeCell ref="AO9:AQ9"/>
    <mergeCell ref="AR9:AT9"/>
    <mergeCell ref="AU9:AW9"/>
    <mergeCell ref="AX9:AZ9"/>
    <mergeCell ref="BA9:BC9"/>
    <mergeCell ref="BD9:BF9"/>
    <mergeCell ref="BG9:BI9"/>
    <mergeCell ref="BJ9:BL9"/>
    <mergeCell ref="BM9:BO9"/>
    <mergeCell ref="BP9:BR9"/>
    <mergeCell ref="BS9:BU9"/>
    <mergeCell ref="BV9:BX9"/>
    <mergeCell ref="BY9:CA9"/>
    <mergeCell ref="H10:J10"/>
    <mergeCell ref="K10:M10"/>
    <mergeCell ref="N10:P10"/>
    <mergeCell ref="Q10:S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AR10:AT10"/>
    <mergeCell ref="AU10:AW10"/>
    <mergeCell ref="AX10:AZ10"/>
    <mergeCell ref="BA10:BC10"/>
    <mergeCell ref="BD10:BF10"/>
    <mergeCell ref="BG10:BI10"/>
    <mergeCell ref="BJ10:BL10"/>
    <mergeCell ref="BM10:BO10"/>
    <mergeCell ref="BP10:BR10"/>
    <mergeCell ref="BS10:BU10"/>
    <mergeCell ref="BV10:BX10"/>
    <mergeCell ref="BY10:CA10"/>
    <mergeCell ref="H11:J11"/>
    <mergeCell ref="K11:M11"/>
    <mergeCell ref="N11:P11"/>
    <mergeCell ref="Q11:S11"/>
    <mergeCell ref="T11:V11"/>
    <mergeCell ref="W11:Y11"/>
    <mergeCell ref="Z11:AB11"/>
    <mergeCell ref="AC11:AE11"/>
    <mergeCell ref="AF11:AH11"/>
    <mergeCell ref="AI11:AK11"/>
    <mergeCell ref="AL11:AN11"/>
    <mergeCell ref="AO11:AQ11"/>
    <mergeCell ref="AR11:AT11"/>
    <mergeCell ref="AU11:AW11"/>
    <mergeCell ref="AX11:AZ11"/>
    <mergeCell ref="BA11:BC11"/>
    <mergeCell ref="BD11:BF11"/>
    <mergeCell ref="BG11:BI11"/>
    <mergeCell ref="BJ11:BL11"/>
    <mergeCell ref="BM11:BO11"/>
    <mergeCell ref="BP11:BR11"/>
    <mergeCell ref="BS11:BU11"/>
    <mergeCell ref="BV11:BX11"/>
    <mergeCell ref="BY11:CA11"/>
    <mergeCell ref="H15:J15"/>
    <mergeCell ref="K15:M15"/>
    <mergeCell ref="N15:P15"/>
    <mergeCell ref="Q15:S15"/>
    <mergeCell ref="T15:V15"/>
    <mergeCell ref="W15:Y15"/>
    <mergeCell ref="Z15:AB15"/>
    <mergeCell ref="AC15:AE15"/>
    <mergeCell ref="AF15:AH15"/>
    <mergeCell ref="AI15:AK15"/>
    <mergeCell ref="AL15:AN15"/>
    <mergeCell ref="AO15:AQ15"/>
    <mergeCell ref="AR15:AT15"/>
    <mergeCell ref="AU15:AW15"/>
    <mergeCell ref="AX15:AZ15"/>
    <mergeCell ref="BA15:BC15"/>
    <mergeCell ref="BD15:BF15"/>
    <mergeCell ref="BG15:BI15"/>
    <mergeCell ref="BJ15:BL15"/>
    <mergeCell ref="BM15:BO15"/>
    <mergeCell ref="BP15:BR15"/>
    <mergeCell ref="BS15:BU15"/>
    <mergeCell ref="BV15:BX15"/>
    <mergeCell ref="BY15:CA15"/>
    <mergeCell ref="H16:J16"/>
    <mergeCell ref="K16:M16"/>
    <mergeCell ref="N16:P16"/>
    <mergeCell ref="Q16:S16"/>
    <mergeCell ref="T16:V16"/>
    <mergeCell ref="W16:Y16"/>
    <mergeCell ref="Z16:AB16"/>
    <mergeCell ref="AC16:AE16"/>
    <mergeCell ref="AF16:AH16"/>
    <mergeCell ref="AI16:AK16"/>
    <mergeCell ref="AL16:AN16"/>
    <mergeCell ref="AO16:AQ16"/>
    <mergeCell ref="AR16:AT16"/>
    <mergeCell ref="AU16:AW16"/>
    <mergeCell ref="AX16:AZ16"/>
    <mergeCell ref="BA16:BC16"/>
    <mergeCell ref="BD16:BF16"/>
    <mergeCell ref="BG16:BI16"/>
    <mergeCell ref="BJ16:BL16"/>
    <mergeCell ref="BM16:BO16"/>
    <mergeCell ref="BP16:BR16"/>
    <mergeCell ref="BS16:BU16"/>
    <mergeCell ref="BV16:BX16"/>
    <mergeCell ref="BY16:CA16"/>
    <mergeCell ref="H19:J19"/>
    <mergeCell ref="K19:M19"/>
    <mergeCell ref="N19:P19"/>
    <mergeCell ref="Q19:S19"/>
    <mergeCell ref="T19:V19"/>
    <mergeCell ref="W19:Y19"/>
    <mergeCell ref="Z19:AB19"/>
    <mergeCell ref="AC19:AE19"/>
    <mergeCell ref="AF19:AH19"/>
    <mergeCell ref="AI19:AK19"/>
    <mergeCell ref="AL19:AN19"/>
    <mergeCell ref="AO19:AQ19"/>
    <mergeCell ref="AR19:AT19"/>
    <mergeCell ref="AU19:AW19"/>
    <mergeCell ref="AX19:AZ19"/>
    <mergeCell ref="BA19:BC19"/>
    <mergeCell ref="BD19:BF19"/>
    <mergeCell ref="BG19:BI19"/>
    <mergeCell ref="BJ19:BL19"/>
    <mergeCell ref="BM19:BO19"/>
    <mergeCell ref="BP19:BR19"/>
    <mergeCell ref="BS19:BU19"/>
    <mergeCell ref="BV19:BX19"/>
    <mergeCell ref="BY19:CA19"/>
    <mergeCell ref="H20:J20"/>
    <mergeCell ref="K20:M20"/>
    <mergeCell ref="N20:P20"/>
    <mergeCell ref="Q20:S20"/>
    <mergeCell ref="T20:V20"/>
    <mergeCell ref="W20:Y20"/>
    <mergeCell ref="Z20:AB20"/>
    <mergeCell ref="AC20:AE20"/>
    <mergeCell ref="AF20:AH20"/>
    <mergeCell ref="AI20:AK20"/>
    <mergeCell ref="AL20:AN20"/>
    <mergeCell ref="AO20:AQ20"/>
    <mergeCell ref="AR20:AT20"/>
    <mergeCell ref="AU20:AW20"/>
    <mergeCell ref="AX20:AZ20"/>
    <mergeCell ref="BA20:BC20"/>
    <mergeCell ref="BD20:BF20"/>
    <mergeCell ref="BG20:BI20"/>
    <mergeCell ref="BJ20:BL20"/>
    <mergeCell ref="BM20:BO20"/>
    <mergeCell ref="BP20:BR20"/>
    <mergeCell ref="BS20:BU20"/>
    <mergeCell ref="BV20:BX20"/>
    <mergeCell ref="BY20:CA20"/>
    <mergeCell ref="B29:B31"/>
    <mergeCell ref="B32:B34"/>
    <mergeCell ref="H39:J39"/>
    <mergeCell ref="K39:M39"/>
    <mergeCell ref="N39:P39"/>
    <mergeCell ref="Q39:S39"/>
    <mergeCell ref="T39:V39"/>
    <mergeCell ref="W39:Y39"/>
    <mergeCell ref="Z39:AB39"/>
    <mergeCell ref="AC39:AE39"/>
    <mergeCell ref="AF39:AH39"/>
    <mergeCell ref="AI39:AK39"/>
    <mergeCell ref="AL39:AN39"/>
    <mergeCell ref="AO39:AQ39"/>
    <mergeCell ref="AR39:AT39"/>
    <mergeCell ref="AU39:AW39"/>
    <mergeCell ref="AX39:AZ39"/>
    <mergeCell ref="BA39:BC39"/>
    <mergeCell ref="BD39:BF39"/>
    <mergeCell ref="BG39:BI39"/>
    <mergeCell ref="BJ39:BL39"/>
    <mergeCell ref="BM39:BO39"/>
    <mergeCell ref="BP39:BR39"/>
    <mergeCell ref="BS39:BU39"/>
    <mergeCell ref="BV39:BX39"/>
    <mergeCell ref="BY39:CA39"/>
    <mergeCell ref="H40:J40"/>
    <mergeCell ref="K40:M40"/>
    <mergeCell ref="N40:P40"/>
    <mergeCell ref="Q40:S40"/>
    <mergeCell ref="T40:V40"/>
    <mergeCell ref="W40:Y40"/>
    <mergeCell ref="Z40:AB40"/>
    <mergeCell ref="AC40:AE40"/>
    <mergeCell ref="AF40:AH40"/>
    <mergeCell ref="AI40:AK40"/>
    <mergeCell ref="AL40:AN40"/>
    <mergeCell ref="AO40:AQ40"/>
    <mergeCell ref="AR40:AT40"/>
    <mergeCell ref="AU40:AW40"/>
    <mergeCell ref="AX40:AZ40"/>
    <mergeCell ref="BA40:BC40"/>
    <mergeCell ref="BD40:BF40"/>
    <mergeCell ref="BG40:BI40"/>
    <mergeCell ref="BJ40:BL40"/>
    <mergeCell ref="BM40:BO40"/>
    <mergeCell ref="BP40:BR40"/>
    <mergeCell ref="BS40:BU40"/>
    <mergeCell ref="BV40:BX40"/>
    <mergeCell ref="BY40:CA40"/>
    <mergeCell ref="H44:J44"/>
    <mergeCell ref="K44:M44"/>
    <mergeCell ref="N44:P44"/>
    <mergeCell ref="Q44:S44"/>
    <mergeCell ref="T44:V44"/>
    <mergeCell ref="W44:Y44"/>
    <mergeCell ref="Z44:AB44"/>
    <mergeCell ref="AC44:AE44"/>
    <mergeCell ref="AF44:AH44"/>
    <mergeCell ref="AI44:AK44"/>
    <mergeCell ref="AL44:AN44"/>
    <mergeCell ref="AO44:AQ44"/>
    <mergeCell ref="AR44:AT44"/>
    <mergeCell ref="AU44:AW44"/>
    <mergeCell ref="AX44:AZ44"/>
    <mergeCell ref="BA44:BC44"/>
    <mergeCell ref="BD44:BF44"/>
    <mergeCell ref="BG44:BI44"/>
    <mergeCell ref="BJ44:BL44"/>
    <mergeCell ref="BM44:BO44"/>
    <mergeCell ref="BP44:BR44"/>
    <mergeCell ref="BS44:BU44"/>
    <mergeCell ref="BV44:BX44"/>
    <mergeCell ref="BY44:CA44"/>
    <mergeCell ref="H45:J45"/>
    <mergeCell ref="K45:M45"/>
    <mergeCell ref="N45:P45"/>
    <mergeCell ref="Q45:S45"/>
    <mergeCell ref="T45:V45"/>
    <mergeCell ref="W45:Y45"/>
    <mergeCell ref="Z45:AB45"/>
    <mergeCell ref="AC45:AE45"/>
    <mergeCell ref="AF45:AH45"/>
    <mergeCell ref="AI45:AK45"/>
    <mergeCell ref="AL45:AN45"/>
    <mergeCell ref="AO45:AQ45"/>
    <mergeCell ref="AR45:AT45"/>
    <mergeCell ref="AU45:AW45"/>
    <mergeCell ref="AX45:AZ45"/>
    <mergeCell ref="BA45:BC45"/>
    <mergeCell ref="BD45:BF45"/>
    <mergeCell ref="BG45:BI45"/>
    <mergeCell ref="BJ45:BL45"/>
    <mergeCell ref="BM45:BO45"/>
    <mergeCell ref="BP45:BR45"/>
    <mergeCell ref="BS45:BU45"/>
    <mergeCell ref="BV45:BX45"/>
    <mergeCell ref="BY45:CA45"/>
    <mergeCell ref="H53:J53"/>
    <mergeCell ref="K53:M53"/>
    <mergeCell ref="N53:P53"/>
    <mergeCell ref="Q53:S53"/>
    <mergeCell ref="T53:V53"/>
    <mergeCell ref="W53:Y53"/>
    <mergeCell ref="Z53:AB53"/>
    <mergeCell ref="AC53:AE53"/>
    <mergeCell ref="AF53:AH53"/>
    <mergeCell ref="AI53:AK53"/>
    <mergeCell ref="AL53:AN53"/>
    <mergeCell ref="AO53:AQ53"/>
    <mergeCell ref="AR53:AT53"/>
    <mergeCell ref="AU53:AW53"/>
    <mergeCell ref="AX53:AZ53"/>
    <mergeCell ref="BA53:BC53"/>
    <mergeCell ref="BD53:BF53"/>
    <mergeCell ref="BG53:BI53"/>
    <mergeCell ref="BJ53:BL53"/>
    <mergeCell ref="BM53:BO53"/>
    <mergeCell ref="BP53:BR53"/>
    <mergeCell ref="BS53:BU53"/>
    <mergeCell ref="BV53:BX53"/>
    <mergeCell ref="BY53:CA53"/>
    <mergeCell ref="H54:J54"/>
    <mergeCell ref="K54:M54"/>
    <mergeCell ref="N54:P54"/>
    <mergeCell ref="Q54:S54"/>
    <mergeCell ref="T54:V54"/>
    <mergeCell ref="W54:Y54"/>
    <mergeCell ref="Z54:AB54"/>
    <mergeCell ref="AC54:AE54"/>
    <mergeCell ref="AF54:AH54"/>
    <mergeCell ref="AI54:AK54"/>
    <mergeCell ref="AL54:AN54"/>
    <mergeCell ref="AO54:AQ54"/>
    <mergeCell ref="AR54:AT54"/>
    <mergeCell ref="AU54:AW54"/>
    <mergeCell ref="AX54:AZ54"/>
    <mergeCell ref="BA54:BC54"/>
    <mergeCell ref="BD54:BF54"/>
    <mergeCell ref="BG54:BI54"/>
    <mergeCell ref="BJ54:BL54"/>
    <mergeCell ref="BM54:BO54"/>
    <mergeCell ref="BP54:BR54"/>
    <mergeCell ref="BS54:BU54"/>
    <mergeCell ref="BV54:BX54"/>
    <mergeCell ref="BY54:CA54"/>
    <mergeCell ref="H55:J55"/>
    <mergeCell ref="K55:M55"/>
    <mergeCell ref="N55:P55"/>
    <mergeCell ref="Q55:S55"/>
    <mergeCell ref="T55:V55"/>
    <mergeCell ref="W55:Y55"/>
    <mergeCell ref="Z55:AB55"/>
    <mergeCell ref="AC55:AE55"/>
    <mergeCell ref="AF55:AH55"/>
    <mergeCell ref="AI55:AK55"/>
    <mergeCell ref="AL55:AN55"/>
    <mergeCell ref="AO55:AQ55"/>
    <mergeCell ref="AR55:AT55"/>
    <mergeCell ref="AU55:AW55"/>
    <mergeCell ref="AX55:AZ55"/>
    <mergeCell ref="BA55:BC55"/>
    <mergeCell ref="BD55:BF55"/>
    <mergeCell ref="BG55:BI55"/>
    <mergeCell ref="BJ55:BL55"/>
    <mergeCell ref="BM55:BO55"/>
    <mergeCell ref="BP55:BR55"/>
    <mergeCell ref="BS55:BU55"/>
    <mergeCell ref="BV55:BX55"/>
    <mergeCell ref="BY55:CA55"/>
    <mergeCell ref="H56:J56"/>
    <mergeCell ref="K56:M56"/>
    <mergeCell ref="N56:P56"/>
    <mergeCell ref="Q56:S56"/>
    <mergeCell ref="T56:V56"/>
    <mergeCell ref="W56:Y56"/>
    <mergeCell ref="Z56:AB56"/>
    <mergeCell ref="AC56:AE56"/>
    <mergeCell ref="AF56:AH56"/>
    <mergeCell ref="AI56:AK56"/>
    <mergeCell ref="AL56:AN56"/>
    <mergeCell ref="AO56:AQ56"/>
    <mergeCell ref="AR56:AT56"/>
    <mergeCell ref="AU56:AW56"/>
    <mergeCell ref="AX56:AZ56"/>
    <mergeCell ref="BA56:BC56"/>
    <mergeCell ref="BD56:BF56"/>
    <mergeCell ref="BG56:BI56"/>
    <mergeCell ref="BJ56:BL56"/>
    <mergeCell ref="BM56:BO56"/>
    <mergeCell ref="BP56:BR56"/>
    <mergeCell ref="BS56:BU56"/>
    <mergeCell ref="BV56:BX56"/>
    <mergeCell ref="BY56:CA56"/>
    <mergeCell ref="H57:J57"/>
    <mergeCell ref="K57:M57"/>
    <mergeCell ref="N57:P57"/>
    <mergeCell ref="Q57:S57"/>
    <mergeCell ref="T57:V57"/>
    <mergeCell ref="W57:Y57"/>
    <mergeCell ref="Z57:AB57"/>
    <mergeCell ref="AC57:AE57"/>
    <mergeCell ref="AF57:AH57"/>
    <mergeCell ref="AI57:AK57"/>
    <mergeCell ref="AL57:AN57"/>
    <mergeCell ref="AO57:AQ57"/>
    <mergeCell ref="AR57:AT57"/>
    <mergeCell ref="AU57:AW57"/>
    <mergeCell ref="AX57:AZ57"/>
    <mergeCell ref="BA57:BC57"/>
    <mergeCell ref="BD57:BF57"/>
    <mergeCell ref="BG57:BI57"/>
    <mergeCell ref="BJ57:BL57"/>
    <mergeCell ref="BM57:BO57"/>
    <mergeCell ref="BP57:BR57"/>
    <mergeCell ref="BS57:BU57"/>
    <mergeCell ref="BV57:BX57"/>
    <mergeCell ref="BY57:CA57"/>
    <mergeCell ref="H58:J58"/>
    <mergeCell ref="K58:M58"/>
    <mergeCell ref="N58:P58"/>
    <mergeCell ref="Q58:S58"/>
    <mergeCell ref="T58:V58"/>
    <mergeCell ref="W58:Y58"/>
    <mergeCell ref="Z58:AB58"/>
    <mergeCell ref="AC58:AE58"/>
    <mergeCell ref="AF58:AH58"/>
    <mergeCell ref="AI58:AK58"/>
    <mergeCell ref="AL58:AN58"/>
    <mergeCell ref="AO58:AQ58"/>
    <mergeCell ref="AR58:AT58"/>
    <mergeCell ref="AU58:AW58"/>
    <mergeCell ref="AX58:AZ58"/>
    <mergeCell ref="BA58:BC58"/>
    <mergeCell ref="BD58:BF58"/>
    <mergeCell ref="BG58:BI58"/>
    <mergeCell ref="BJ58:BL58"/>
    <mergeCell ref="BM58:BO58"/>
    <mergeCell ref="BP58:BR58"/>
    <mergeCell ref="BS58:BU58"/>
    <mergeCell ref="BV58:BX58"/>
    <mergeCell ref="BY58:CA58"/>
    <mergeCell ref="B87:B89"/>
    <mergeCell ref="B90:B92"/>
    <mergeCell ref="B93:B95"/>
    <mergeCell ref="B96:B98"/>
    <mergeCell ref="H103:J103"/>
    <mergeCell ref="K103:M103"/>
    <mergeCell ref="N103:P103"/>
    <mergeCell ref="Q103:S103"/>
    <mergeCell ref="T103:V103"/>
    <mergeCell ref="W103:Y103"/>
    <mergeCell ref="Z103:AB103"/>
    <mergeCell ref="AC103:AE103"/>
    <mergeCell ref="AF103:AH103"/>
    <mergeCell ref="AI103:AK103"/>
    <mergeCell ref="AL103:AN103"/>
    <mergeCell ref="AO103:AQ103"/>
    <mergeCell ref="AR103:AT103"/>
    <mergeCell ref="AU103:AW103"/>
    <mergeCell ref="AX103:AZ103"/>
    <mergeCell ref="BA103:BC103"/>
    <mergeCell ref="BD103:BF103"/>
    <mergeCell ref="BG103:BI103"/>
    <mergeCell ref="BJ103:BL103"/>
    <mergeCell ref="BM103:BO103"/>
    <mergeCell ref="BP103:BR103"/>
    <mergeCell ref="BS103:BU103"/>
    <mergeCell ref="BV103:BX103"/>
    <mergeCell ref="BY103:CA103"/>
    <mergeCell ref="H104:J104"/>
    <mergeCell ref="K104:M104"/>
    <mergeCell ref="N104:P104"/>
    <mergeCell ref="Q104:S104"/>
    <mergeCell ref="T104:V104"/>
    <mergeCell ref="W104:Y104"/>
    <mergeCell ref="Z104:AB104"/>
    <mergeCell ref="AC104:AE104"/>
    <mergeCell ref="AF104:AH104"/>
    <mergeCell ref="AI104:AK104"/>
    <mergeCell ref="AL104:AN104"/>
    <mergeCell ref="AO104:AQ104"/>
    <mergeCell ref="AR104:AT104"/>
    <mergeCell ref="AU104:AW104"/>
    <mergeCell ref="AX104:AZ104"/>
    <mergeCell ref="BA104:BC104"/>
    <mergeCell ref="BD104:BF104"/>
    <mergeCell ref="BG104:BI104"/>
    <mergeCell ref="BJ104:BL104"/>
    <mergeCell ref="BM104:BO104"/>
    <mergeCell ref="BP104:BR104"/>
    <mergeCell ref="BS104:BU104"/>
    <mergeCell ref="BV104:BX104"/>
    <mergeCell ref="BY104:CA104"/>
    <mergeCell ref="H107:J107"/>
    <mergeCell ref="K107:M107"/>
    <mergeCell ref="N107:P107"/>
    <mergeCell ref="Q107:S107"/>
    <mergeCell ref="T107:V107"/>
    <mergeCell ref="W107:Y107"/>
    <mergeCell ref="Z107:AB107"/>
    <mergeCell ref="AC107:AE107"/>
    <mergeCell ref="AF107:AH107"/>
    <mergeCell ref="AI107:AK107"/>
    <mergeCell ref="AL107:AN107"/>
    <mergeCell ref="AO107:AQ107"/>
    <mergeCell ref="AR107:AT107"/>
    <mergeCell ref="AU107:AW107"/>
    <mergeCell ref="AX107:AZ107"/>
    <mergeCell ref="BA107:BC107"/>
    <mergeCell ref="BD107:BF107"/>
    <mergeCell ref="BG107:BI107"/>
    <mergeCell ref="BJ107:BL107"/>
    <mergeCell ref="BM107:BO107"/>
    <mergeCell ref="BP107:BR107"/>
    <mergeCell ref="BS107:BU107"/>
    <mergeCell ref="BV107:BX107"/>
    <mergeCell ref="BY107:CA107"/>
    <mergeCell ref="H108:J108"/>
    <mergeCell ref="K108:M108"/>
    <mergeCell ref="N108:P108"/>
    <mergeCell ref="Q108:S108"/>
    <mergeCell ref="T108:V108"/>
    <mergeCell ref="W108:Y108"/>
    <mergeCell ref="Z108:AB108"/>
    <mergeCell ref="AC108:AE108"/>
    <mergeCell ref="AF108:AH108"/>
    <mergeCell ref="AI108:AK108"/>
    <mergeCell ref="AL108:AN108"/>
    <mergeCell ref="AO108:AQ108"/>
    <mergeCell ref="AR108:AT108"/>
    <mergeCell ref="AU108:AW108"/>
    <mergeCell ref="AX108:AZ108"/>
    <mergeCell ref="BA108:BC108"/>
    <mergeCell ref="BD108:BF108"/>
    <mergeCell ref="BG108:BI108"/>
    <mergeCell ref="BJ108:BL108"/>
    <mergeCell ref="BM108:BO108"/>
    <mergeCell ref="BP108:BR108"/>
    <mergeCell ref="BS108:BU108"/>
    <mergeCell ref="BV108:BX108"/>
    <mergeCell ref="BY108:CA108"/>
    <mergeCell ref="B116:B118"/>
    <mergeCell ref="B119:B121"/>
    <mergeCell ref="H126:J126"/>
    <mergeCell ref="K126:M126"/>
    <mergeCell ref="N126:P126"/>
    <mergeCell ref="Q126:S126"/>
    <mergeCell ref="T126:V126"/>
    <mergeCell ref="W126:Y126"/>
    <mergeCell ref="Z126:AB126"/>
    <mergeCell ref="AC126:AE126"/>
    <mergeCell ref="AF126:AH126"/>
    <mergeCell ref="AI126:AK126"/>
    <mergeCell ref="AL126:AN126"/>
    <mergeCell ref="AO126:AQ126"/>
    <mergeCell ref="AR126:AT126"/>
    <mergeCell ref="AU126:AW126"/>
    <mergeCell ref="AX126:AZ126"/>
    <mergeCell ref="BA126:BC126"/>
    <mergeCell ref="BD126:BF126"/>
    <mergeCell ref="BG126:BI126"/>
    <mergeCell ref="BJ126:BL126"/>
    <mergeCell ref="BM126:BO126"/>
    <mergeCell ref="BP126:BR126"/>
    <mergeCell ref="BS126:BU126"/>
    <mergeCell ref="BV126:BX126"/>
    <mergeCell ref="BY126:CA126"/>
    <mergeCell ref="H127:J127"/>
    <mergeCell ref="K127:M127"/>
    <mergeCell ref="N127:P127"/>
    <mergeCell ref="Q127:S127"/>
    <mergeCell ref="T127:V127"/>
    <mergeCell ref="W127:Y127"/>
    <mergeCell ref="Z127:AB127"/>
    <mergeCell ref="AC127:AE127"/>
    <mergeCell ref="AF127:AH127"/>
    <mergeCell ref="AI127:AK127"/>
    <mergeCell ref="AL127:AN127"/>
    <mergeCell ref="AO127:AQ127"/>
    <mergeCell ref="AR127:AT127"/>
    <mergeCell ref="AU127:AW127"/>
    <mergeCell ref="AX127:AZ127"/>
    <mergeCell ref="BA127:BC127"/>
    <mergeCell ref="BD127:BF127"/>
    <mergeCell ref="BG127:BI127"/>
    <mergeCell ref="BJ127:BL127"/>
    <mergeCell ref="BM127:BO127"/>
    <mergeCell ref="BP127:BR127"/>
    <mergeCell ref="BS127:BU127"/>
    <mergeCell ref="BV127:BX127"/>
    <mergeCell ref="BY127:CA127"/>
    <mergeCell ref="H131:J131"/>
    <mergeCell ref="K131:M131"/>
    <mergeCell ref="N131:P131"/>
    <mergeCell ref="Q131:S131"/>
    <mergeCell ref="T131:V131"/>
    <mergeCell ref="W131:Y131"/>
    <mergeCell ref="Z131:AB131"/>
    <mergeCell ref="AC131:AE131"/>
    <mergeCell ref="AF131:AH131"/>
    <mergeCell ref="AI131:AK131"/>
    <mergeCell ref="AL131:AN131"/>
    <mergeCell ref="AO131:AQ131"/>
    <mergeCell ref="AR131:AT131"/>
    <mergeCell ref="AU131:AW131"/>
    <mergeCell ref="AX131:AZ131"/>
    <mergeCell ref="BA131:BC131"/>
    <mergeCell ref="BD131:BF131"/>
    <mergeCell ref="BG131:BI131"/>
    <mergeCell ref="BJ131:BL131"/>
    <mergeCell ref="BM131:BO131"/>
    <mergeCell ref="BP131:BR131"/>
    <mergeCell ref="BS131:BU131"/>
    <mergeCell ref="BV131:BX131"/>
    <mergeCell ref="BY131:CA131"/>
    <mergeCell ref="H132:J132"/>
    <mergeCell ref="K132:M132"/>
    <mergeCell ref="N132:P132"/>
    <mergeCell ref="Q132:S132"/>
    <mergeCell ref="T132:V132"/>
    <mergeCell ref="W132:Y132"/>
    <mergeCell ref="Z132:AB132"/>
    <mergeCell ref="AC132:AE132"/>
    <mergeCell ref="AF132:AH132"/>
    <mergeCell ref="AI132:AK132"/>
    <mergeCell ref="AL132:AN132"/>
    <mergeCell ref="AO132:AQ132"/>
    <mergeCell ref="AR132:AT132"/>
    <mergeCell ref="AU132:AW132"/>
    <mergeCell ref="AX132:AZ132"/>
    <mergeCell ref="BA132:BC132"/>
    <mergeCell ref="BD132:BF132"/>
    <mergeCell ref="BG132:BI132"/>
    <mergeCell ref="BJ132:BL132"/>
    <mergeCell ref="BM132:BO132"/>
    <mergeCell ref="BP132:BR132"/>
    <mergeCell ref="BS132:BU132"/>
    <mergeCell ref="BV132:BX132"/>
    <mergeCell ref="BY132:CA132"/>
    <mergeCell ref="H137:J137"/>
    <mergeCell ref="K137:M137"/>
    <mergeCell ref="N137:P137"/>
    <mergeCell ref="Q137:S137"/>
    <mergeCell ref="T137:V137"/>
    <mergeCell ref="W137:Y137"/>
    <mergeCell ref="Z137:AB137"/>
    <mergeCell ref="AC137:AE137"/>
    <mergeCell ref="AF137:AH137"/>
    <mergeCell ref="AI137:AK137"/>
    <mergeCell ref="AL137:AN137"/>
    <mergeCell ref="AO137:AQ137"/>
    <mergeCell ref="AR137:AT137"/>
    <mergeCell ref="AU137:AW137"/>
    <mergeCell ref="AX137:AZ137"/>
    <mergeCell ref="BA137:BC137"/>
    <mergeCell ref="BD137:BF137"/>
    <mergeCell ref="BG137:BI137"/>
    <mergeCell ref="BJ137:BL137"/>
    <mergeCell ref="BM137:BO137"/>
    <mergeCell ref="BP137:BR137"/>
    <mergeCell ref="BS137:BU137"/>
    <mergeCell ref="BV137:BX137"/>
    <mergeCell ref="BY137:CA137"/>
    <mergeCell ref="H138:J138"/>
    <mergeCell ref="K138:M138"/>
    <mergeCell ref="N138:P138"/>
    <mergeCell ref="Q138:S138"/>
    <mergeCell ref="T138:V138"/>
    <mergeCell ref="W138:Y138"/>
    <mergeCell ref="Z138:AB138"/>
    <mergeCell ref="AC138:AE138"/>
    <mergeCell ref="AF138:AH138"/>
    <mergeCell ref="AI138:AK138"/>
    <mergeCell ref="AL138:AN138"/>
    <mergeCell ref="AO138:AQ138"/>
    <mergeCell ref="AR138:AT138"/>
    <mergeCell ref="AU138:AW138"/>
    <mergeCell ref="AX138:AZ138"/>
    <mergeCell ref="BA138:BC138"/>
    <mergeCell ref="BD138:BF138"/>
    <mergeCell ref="BG138:BI138"/>
    <mergeCell ref="BJ138:BL138"/>
    <mergeCell ref="BM138:BO138"/>
    <mergeCell ref="BP138:BR138"/>
    <mergeCell ref="BS138:BU138"/>
    <mergeCell ref="BV138:BX138"/>
    <mergeCell ref="BY138:CA138"/>
    <mergeCell ref="H139:J139"/>
    <mergeCell ref="K139:M139"/>
    <mergeCell ref="N139:P139"/>
    <mergeCell ref="Q139:S139"/>
    <mergeCell ref="T139:V139"/>
    <mergeCell ref="W139:Y139"/>
    <mergeCell ref="Z139:AB139"/>
    <mergeCell ref="AC139:AE139"/>
    <mergeCell ref="AF139:AH139"/>
    <mergeCell ref="AI139:AK139"/>
    <mergeCell ref="AL139:AN139"/>
    <mergeCell ref="AO139:AQ139"/>
    <mergeCell ref="AR139:AT139"/>
    <mergeCell ref="AU139:AW139"/>
    <mergeCell ref="AX139:AZ139"/>
    <mergeCell ref="BA139:BC139"/>
    <mergeCell ref="BD139:BF139"/>
    <mergeCell ref="BG139:BI139"/>
    <mergeCell ref="BJ139:BL139"/>
    <mergeCell ref="BM139:BO139"/>
    <mergeCell ref="BP139:BR139"/>
    <mergeCell ref="BS139:BU139"/>
    <mergeCell ref="BV139:BX139"/>
    <mergeCell ref="BY139:CA139"/>
    <mergeCell ref="H140:J140"/>
    <mergeCell ref="K140:M140"/>
    <mergeCell ref="N140:P140"/>
    <mergeCell ref="Q140:S140"/>
    <mergeCell ref="T140:V140"/>
    <mergeCell ref="W140:Y140"/>
    <mergeCell ref="Z140:AB140"/>
    <mergeCell ref="AC140:AE140"/>
    <mergeCell ref="AF140:AH140"/>
    <mergeCell ref="AI140:AK140"/>
    <mergeCell ref="AL140:AN140"/>
    <mergeCell ref="AO140:AQ140"/>
    <mergeCell ref="AR140:AT140"/>
    <mergeCell ref="AU140:AW140"/>
    <mergeCell ref="AX140:AZ140"/>
    <mergeCell ref="BA140:BC140"/>
    <mergeCell ref="BD140:BF140"/>
    <mergeCell ref="BG140:BI140"/>
    <mergeCell ref="BJ140:BL140"/>
    <mergeCell ref="BM140:BO140"/>
    <mergeCell ref="BP140:BR140"/>
    <mergeCell ref="BS140:BU140"/>
    <mergeCell ref="BV140:BX140"/>
    <mergeCell ref="BY140:CA140"/>
    <mergeCell ref="H141:J141"/>
    <mergeCell ref="K141:M141"/>
    <mergeCell ref="N141:P141"/>
    <mergeCell ref="Q141:S141"/>
    <mergeCell ref="T141:V141"/>
    <mergeCell ref="W141:Y141"/>
    <mergeCell ref="Z141:AB141"/>
    <mergeCell ref="AC141:AE141"/>
    <mergeCell ref="AF141:AH141"/>
    <mergeCell ref="AI141:AK141"/>
    <mergeCell ref="AL141:AN141"/>
    <mergeCell ref="AO141:AQ141"/>
    <mergeCell ref="AR141:AT141"/>
    <mergeCell ref="AU141:AW141"/>
    <mergeCell ref="AX141:AZ141"/>
    <mergeCell ref="BA141:BC141"/>
    <mergeCell ref="BD141:BF141"/>
    <mergeCell ref="BG141:BI141"/>
    <mergeCell ref="BJ141:BL141"/>
    <mergeCell ref="BM141:BO141"/>
    <mergeCell ref="BP141:BR141"/>
    <mergeCell ref="BS141:BU141"/>
    <mergeCell ref="BV141:BX141"/>
    <mergeCell ref="BY141:CA141"/>
    <mergeCell ref="H142:J142"/>
    <mergeCell ref="K142:M142"/>
    <mergeCell ref="N142:P142"/>
    <mergeCell ref="Q142:S142"/>
    <mergeCell ref="T142:V142"/>
    <mergeCell ref="W142:Y142"/>
    <mergeCell ref="Z142:AB142"/>
    <mergeCell ref="AC142:AE142"/>
    <mergeCell ref="AF142:AH142"/>
    <mergeCell ref="AI142:AK142"/>
    <mergeCell ref="AL142:AN142"/>
    <mergeCell ref="AO142:AQ142"/>
    <mergeCell ref="AR142:AT142"/>
    <mergeCell ref="AU142:AW142"/>
    <mergeCell ref="AX142:AZ142"/>
    <mergeCell ref="BA142:BC142"/>
    <mergeCell ref="BD142:BF142"/>
    <mergeCell ref="BG142:BI142"/>
    <mergeCell ref="BJ142:BL142"/>
    <mergeCell ref="BM142:BO142"/>
    <mergeCell ref="BP142:BR142"/>
    <mergeCell ref="BS142:BU142"/>
    <mergeCell ref="BV142:BX142"/>
    <mergeCell ref="BY142:CA142"/>
    <mergeCell ref="B145:B147"/>
    <mergeCell ref="B148:B150"/>
    <mergeCell ref="H155:J155"/>
    <mergeCell ref="K155:M155"/>
    <mergeCell ref="N155:P155"/>
    <mergeCell ref="Q155:S155"/>
    <mergeCell ref="T155:V155"/>
    <mergeCell ref="W155:Y155"/>
    <mergeCell ref="Z155:AB155"/>
    <mergeCell ref="AC155:AE155"/>
    <mergeCell ref="AF155:AH155"/>
    <mergeCell ref="AI155:AK155"/>
    <mergeCell ref="AL155:AN155"/>
    <mergeCell ref="AO155:AQ155"/>
    <mergeCell ref="AR155:AT155"/>
    <mergeCell ref="AU155:AW155"/>
    <mergeCell ref="AX155:AZ155"/>
    <mergeCell ref="BA155:BC155"/>
    <mergeCell ref="BD155:BF155"/>
    <mergeCell ref="BG155:BI155"/>
    <mergeCell ref="BJ155:BL155"/>
    <mergeCell ref="BM155:BO155"/>
    <mergeCell ref="BP155:BR155"/>
    <mergeCell ref="BS155:BU155"/>
    <mergeCell ref="BV155:BX155"/>
    <mergeCell ref="BY155:CA155"/>
    <mergeCell ref="H156:J156"/>
    <mergeCell ref="K156:M156"/>
    <mergeCell ref="N156:P156"/>
    <mergeCell ref="Q156:S156"/>
    <mergeCell ref="T156:V156"/>
    <mergeCell ref="W156:Y156"/>
    <mergeCell ref="Z156:AB156"/>
    <mergeCell ref="AC156:AE156"/>
    <mergeCell ref="AF156:AH156"/>
    <mergeCell ref="AI156:AK156"/>
    <mergeCell ref="AL156:AN156"/>
    <mergeCell ref="AO156:AQ156"/>
    <mergeCell ref="AR156:AT156"/>
    <mergeCell ref="AU156:AW156"/>
    <mergeCell ref="AX156:AZ156"/>
    <mergeCell ref="BA156:BC156"/>
    <mergeCell ref="BD156:BF156"/>
    <mergeCell ref="BG156:BI156"/>
    <mergeCell ref="BJ156:BL156"/>
    <mergeCell ref="BM156:BO156"/>
    <mergeCell ref="BP156:BR156"/>
    <mergeCell ref="BS156:BU156"/>
    <mergeCell ref="BV156:BX156"/>
    <mergeCell ref="BY156:CA156"/>
    <mergeCell ref="H160:J160"/>
    <mergeCell ref="K160:M160"/>
    <mergeCell ref="N160:P160"/>
    <mergeCell ref="Q160:S160"/>
    <mergeCell ref="T160:V160"/>
    <mergeCell ref="W160:Y160"/>
    <mergeCell ref="Z160:AB160"/>
    <mergeCell ref="AC160:AE160"/>
    <mergeCell ref="AF160:AH160"/>
    <mergeCell ref="AI160:AK160"/>
    <mergeCell ref="AL160:AN160"/>
    <mergeCell ref="AO160:AQ160"/>
    <mergeCell ref="AR160:AT160"/>
    <mergeCell ref="AU160:AW160"/>
    <mergeCell ref="AX160:AZ160"/>
    <mergeCell ref="BA160:BC160"/>
    <mergeCell ref="BD160:BF160"/>
    <mergeCell ref="BG160:BI160"/>
    <mergeCell ref="BJ160:BL160"/>
    <mergeCell ref="BM160:BO160"/>
    <mergeCell ref="BP160:BR160"/>
    <mergeCell ref="BS160:BU160"/>
    <mergeCell ref="BV160:BX160"/>
    <mergeCell ref="BY160:CA160"/>
    <mergeCell ref="H161:J161"/>
    <mergeCell ref="K161:M161"/>
    <mergeCell ref="N161:P161"/>
    <mergeCell ref="Q161:S161"/>
    <mergeCell ref="T161:V161"/>
    <mergeCell ref="W161:Y161"/>
    <mergeCell ref="Z161:AB161"/>
    <mergeCell ref="AC161:AE161"/>
    <mergeCell ref="AF161:AH161"/>
    <mergeCell ref="AI161:AK161"/>
    <mergeCell ref="AL161:AN161"/>
    <mergeCell ref="AO161:AQ161"/>
    <mergeCell ref="AR161:AT161"/>
    <mergeCell ref="AU161:AW161"/>
    <mergeCell ref="AX161:AZ161"/>
    <mergeCell ref="BA161:BC161"/>
    <mergeCell ref="BD161:BF161"/>
    <mergeCell ref="BG161:BI161"/>
    <mergeCell ref="BJ161:BL161"/>
    <mergeCell ref="BM161:BO161"/>
    <mergeCell ref="BP161:BR161"/>
    <mergeCell ref="BS161:BU161"/>
    <mergeCell ref="BV161:BX161"/>
    <mergeCell ref="BY161:CA161"/>
    <mergeCell ref="H168:J168"/>
    <mergeCell ref="K168:M168"/>
    <mergeCell ref="N168:P168"/>
    <mergeCell ref="Q168:S168"/>
    <mergeCell ref="T168:V168"/>
    <mergeCell ref="W168:Y168"/>
    <mergeCell ref="Z168:AB168"/>
    <mergeCell ref="AC168:AE168"/>
    <mergeCell ref="AF168:AH168"/>
    <mergeCell ref="AI168:AK168"/>
    <mergeCell ref="AL168:AN168"/>
    <mergeCell ref="AO168:AQ168"/>
    <mergeCell ref="AR168:AT168"/>
    <mergeCell ref="AU168:AW168"/>
    <mergeCell ref="AX168:AZ168"/>
    <mergeCell ref="BA168:BC168"/>
    <mergeCell ref="BD168:BF168"/>
    <mergeCell ref="BG168:BI168"/>
    <mergeCell ref="BJ168:BL168"/>
    <mergeCell ref="BM168:BO168"/>
    <mergeCell ref="BP168:BR168"/>
    <mergeCell ref="BS168:BU168"/>
    <mergeCell ref="BV168:BX168"/>
    <mergeCell ref="BY168:CA168"/>
    <mergeCell ref="H169:J169"/>
    <mergeCell ref="K169:M169"/>
    <mergeCell ref="N169:P169"/>
    <mergeCell ref="Q169:S169"/>
    <mergeCell ref="T169:V169"/>
    <mergeCell ref="W169:Y169"/>
    <mergeCell ref="Z169:AB169"/>
    <mergeCell ref="AC169:AE169"/>
    <mergeCell ref="AF169:AH169"/>
    <mergeCell ref="AI169:AK169"/>
    <mergeCell ref="AL169:AN169"/>
    <mergeCell ref="AO169:AQ169"/>
    <mergeCell ref="AR169:AT169"/>
    <mergeCell ref="AU169:AW169"/>
    <mergeCell ref="AX169:AZ169"/>
    <mergeCell ref="BA169:BC169"/>
    <mergeCell ref="BD169:BF169"/>
    <mergeCell ref="BG169:BI169"/>
    <mergeCell ref="BJ169:BL169"/>
    <mergeCell ref="BM169:BO169"/>
    <mergeCell ref="BP169:BR169"/>
    <mergeCell ref="BS169:BU169"/>
    <mergeCell ref="BV169:BX169"/>
    <mergeCell ref="BY169:CA169"/>
    <mergeCell ref="H170:J170"/>
    <mergeCell ref="K170:M170"/>
    <mergeCell ref="N170:P170"/>
    <mergeCell ref="Q170:S170"/>
    <mergeCell ref="T170:V170"/>
    <mergeCell ref="W170:Y170"/>
    <mergeCell ref="Z170:AB170"/>
    <mergeCell ref="AC170:AE170"/>
    <mergeCell ref="AF170:AH170"/>
    <mergeCell ref="AI170:AK170"/>
    <mergeCell ref="AL170:AN170"/>
    <mergeCell ref="AO170:AQ170"/>
    <mergeCell ref="AR170:AT170"/>
    <mergeCell ref="AU170:AW170"/>
    <mergeCell ref="AX170:AZ170"/>
    <mergeCell ref="BA170:BC170"/>
    <mergeCell ref="BD170:BF170"/>
    <mergeCell ref="BG170:BI170"/>
    <mergeCell ref="BJ170:BL170"/>
    <mergeCell ref="BM170:BO170"/>
    <mergeCell ref="BP170:BR170"/>
    <mergeCell ref="BS170:BU170"/>
    <mergeCell ref="BV170:BX170"/>
    <mergeCell ref="BY170:CA170"/>
    <mergeCell ref="H171:J171"/>
    <mergeCell ref="K171:M171"/>
    <mergeCell ref="N171:P171"/>
    <mergeCell ref="Q171:S171"/>
    <mergeCell ref="T171:V171"/>
    <mergeCell ref="W171:Y171"/>
    <mergeCell ref="Z171:AB171"/>
    <mergeCell ref="AC171:AE171"/>
    <mergeCell ref="AF171:AH171"/>
    <mergeCell ref="AI171:AK171"/>
    <mergeCell ref="AL171:AN171"/>
    <mergeCell ref="AO171:AQ171"/>
    <mergeCell ref="AR171:AT171"/>
    <mergeCell ref="AU171:AW171"/>
    <mergeCell ref="AX171:AZ171"/>
    <mergeCell ref="BA171:BC171"/>
    <mergeCell ref="BD171:BF171"/>
    <mergeCell ref="BG171:BI171"/>
    <mergeCell ref="BJ171:BL171"/>
    <mergeCell ref="BM171:BO171"/>
    <mergeCell ref="BP171:BR171"/>
    <mergeCell ref="BS171:BU171"/>
    <mergeCell ref="BV171:BX171"/>
    <mergeCell ref="BY171:CA171"/>
    <mergeCell ref="H172:J172"/>
    <mergeCell ref="K172:M172"/>
    <mergeCell ref="N172:P172"/>
    <mergeCell ref="Q172:S172"/>
    <mergeCell ref="T172:V172"/>
    <mergeCell ref="W172:Y172"/>
    <mergeCell ref="Z172:AB172"/>
    <mergeCell ref="AC172:AE172"/>
    <mergeCell ref="AF172:AH172"/>
    <mergeCell ref="AI172:AK172"/>
    <mergeCell ref="AL172:AN172"/>
    <mergeCell ref="AO172:AQ172"/>
    <mergeCell ref="AR172:AT172"/>
    <mergeCell ref="AU172:AW172"/>
    <mergeCell ref="AX172:AZ172"/>
    <mergeCell ref="BA172:BC172"/>
    <mergeCell ref="BD172:BF172"/>
    <mergeCell ref="BG172:BI172"/>
    <mergeCell ref="BJ172:BL172"/>
    <mergeCell ref="BM172:BO172"/>
    <mergeCell ref="BP172:BR172"/>
    <mergeCell ref="BS172:BU172"/>
    <mergeCell ref="BV172:BX172"/>
    <mergeCell ref="BY172:CA172"/>
    <mergeCell ref="H173:J173"/>
    <mergeCell ref="K173:M173"/>
    <mergeCell ref="N173:P173"/>
    <mergeCell ref="Q173:S173"/>
    <mergeCell ref="T173:V173"/>
    <mergeCell ref="W173:Y173"/>
    <mergeCell ref="Z173:AB173"/>
    <mergeCell ref="AC173:AE173"/>
    <mergeCell ref="AF173:AH173"/>
    <mergeCell ref="AI173:AK173"/>
    <mergeCell ref="AL173:AN173"/>
    <mergeCell ref="AO173:AQ173"/>
    <mergeCell ref="AR173:AT173"/>
    <mergeCell ref="AU173:AW173"/>
    <mergeCell ref="AX173:AZ173"/>
    <mergeCell ref="BA173:BC173"/>
    <mergeCell ref="BD173:BF173"/>
    <mergeCell ref="BG173:BI173"/>
    <mergeCell ref="BJ173:BL173"/>
    <mergeCell ref="BM173:BO173"/>
    <mergeCell ref="BP173:BR173"/>
    <mergeCell ref="BS173:BU173"/>
    <mergeCell ref="BV173:BX173"/>
    <mergeCell ref="BY173:CA173"/>
    <mergeCell ref="B187:B189"/>
    <mergeCell ref="B190:B192"/>
    <mergeCell ref="B193:B195"/>
    <mergeCell ref="B196:B198"/>
    <mergeCell ref="H203:J203"/>
    <mergeCell ref="K203:M203"/>
    <mergeCell ref="N203:P203"/>
    <mergeCell ref="Q203:S203"/>
    <mergeCell ref="T203:V203"/>
    <mergeCell ref="W203:Y203"/>
    <mergeCell ref="Z203:AB203"/>
    <mergeCell ref="AC203:AE203"/>
    <mergeCell ref="AF203:AH203"/>
    <mergeCell ref="AI203:AK203"/>
    <mergeCell ref="AL203:AN203"/>
    <mergeCell ref="AO203:AQ203"/>
    <mergeCell ref="AR203:AT203"/>
    <mergeCell ref="AU203:AW203"/>
    <mergeCell ref="AX203:AZ203"/>
    <mergeCell ref="BA203:BC203"/>
    <mergeCell ref="BD203:BF203"/>
    <mergeCell ref="BG203:BI203"/>
    <mergeCell ref="BJ203:BL203"/>
    <mergeCell ref="BM203:BO203"/>
    <mergeCell ref="BP203:BR203"/>
    <mergeCell ref="BS203:BU203"/>
    <mergeCell ref="BV203:BX203"/>
    <mergeCell ref="BY203:CA203"/>
    <mergeCell ref="H204:J204"/>
    <mergeCell ref="K204:M204"/>
    <mergeCell ref="N204:P204"/>
    <mergeCell ref="Q204:S204"/>
    <mergeCell ref="T204:V204"/>
    <mergeCell ref="W204:Y204"/>
    <mergeCell ref="Z204:AB204"/>
    <mergeCell ref="AC204:AE204"/>
    <mergeCell ref="AF204:AH204"/>
    <mergeCell ref="AI204:AK204"/>
    <mergeCell ref="AL204:AN204"/>
    <mergeCell ref="AO204:AQ204"/>
    <mergeCell ref="AR204:AT204"/>
    <mergeCell ref="AU204:AW204"/>
    <mergeCell ref="AX204:AZ204"/>
    <mergeCell ref="BA204:BC204"/>
    <mergeCell ref="BD204:BF204"/>
    <mergeCell ref="BG204:BI204"/>
    <mergeCell ref="BJ204:BL204"/>
    <mergeCell ref="BM204:BO204"/>
    <mergeCell ref="BP204:BR204"/>
    <mergeCell ref="BS204:BU204"/>
    <mergeCell ref="BV204:BX204"/>
    <mergeCell ref="BY204:CA204"/>
    <mergeCell ref="H208:J208"/>
    <mergeCell ref="K208:M208"/>
    <mergeCell ref="N208:P208"/>
    <mergeCell ref="Q208:S208"/>
    <mergeCell ref="T208:V208"/>
    <mergeCell ref="W208:Y208"/>
    <mergeCell ref="Z208:AB208"/>
    <mergeCell ref="AC208:AE208"/>
    <mergeCell ref="AF208:AH208"/>
    <mergeCell ref="AI208:AK208"/>
    <mergeCell ref="AL208:AN208"/>
    <mergeCell ref="AO208:AQ208"/>
    <mergeCell ref="AR208:AT208"/>
    <mergeCell ref="AU208:AW208"/>
    <mergeCell ref="AX208:AZ208"/>
    <mergeCell ref="BA208:BC208"/>
    <mergeCell ref="BD208:BF208"/>
    <mergeCell ref="BG208:BI208"/>
    <mergeCell ref="BJ208:BL208"/>
    <mergeCell ref="BM208:BO208"/>
    <mergeCell ref="BP208:BR208"/>
    <mergeCell ref="BS208:BU208"/>
    <mergeCell ref="BV208:BX208"/>
    <mergeCell ref="BY208:CA208"/>
    <mergeCell ref="H209:J209"/>
    <mergeCell ref="K209:M209"/>
    <mergeCell ref="N209:P209"/>
    <mergeCell ref="Q209:S209"/>
    <mergeCell ref="T209:V209"/>
    <mergeCell ref="W209:Y209"/>
    <mergeCell ref="Z209:AB209"/>
    <mergeCell ref="AC209:AE209"/>
    <mergeCell ref="AF209:AH209"/>
    <mergeCell ref="AI209:AK209"/>
    <mergeCell ref="AL209:AN209"/>
    <mergeCell ref="AO209:AQ209"/>
    <mergeCell ref="AR209:AT209"/>
    <mergeCell ref="AU209:AW209"/>
    <mergeCell ref="AX209:AZ209"/>
    <mergeCell ref="BA209:BC209"/>
    <mergeCell ref="BD209:BF209"/>
    <mergeCell ref="BG209:BI209"/>
    <mergeCell ref="BJ209:BL209"/>
    <mergeCell ref="BM209:BO209"/>
    <mergeCell ref="BP209:BR209"/>
    <mergeCell ref="BS209:BU209"/>
    <mergeCell ref="BV209:BX209"/>
    <mergeCell ref="BY209:CA209"/>
    <mergeCell ref="H214:J214"/>
    <mergeCell ref="K214:M214"/>
    <mergeCell ref="N214:P214"/>
    <mergeCell ref="Q214:S214"/>
    <mergeCell ref="T214:V214"/>
    <mergeCell ref="W214:Y214"/>
    <mergeCell ref="Z214:AB214"/>
    <mergeCell ref="AC214:AE214"/>
    <mergeCell ref="AF214:AH214"/>
    <mergeCell ref="AI214:AK214"/>
    <mergeCell ref="AL214:AN214"/>
    <mergeCell ref="AO214:AQ214"/>
    <mergeCell ref="AR214:AT214"/>
    <mergeCell ref="AU214:AW214"/>
    <mergeCell ref="AX214:AZ214"/>
    <mergeCell ref="BA214:BC214"/>
    <mergeCell ref="BD214:BF214"/>
    <mergeCell ref="BG214:BI214"/>
    <mergeCell ref="BJ214:BL214"/>
    <mergeCell ref="BM214:BO214"/>
    <mergeCell ref="BP214:BR214"/>
    <mergeCell ref="BS214:BU214"/>
    <mergeCell ref="BV214:BX214"/>
    <mergeCell ref="BY214:CA214"/>
    <mergeCell ref="H215:J215"/>
    <mergeCell ref="K215:M215"/>
    <mergeCell ref="N215:P215"/>
    <mergeCell ref="Q215:S215"/>
    <mergeCell ref="T215:V215"/>
    <mergeCell ref="W215:Y215"/>
    <mergeCell ref="Z215:AB215"/>
    <mergeCell ref="AC215:AE215"/>
    <mergeCell ref="AF215:AH215"/>
    <mergeCell ref="AI215:AK215"/>
    <mergeCell ref="AL215:AN215"/>
    <mergeCell ref="AO215:AQ215"/>
    <mergeCell ref="AR215:AT215"/>
    <mergeCell ref="AU215:AW215"/>
    <mergeCell ref="AX215:AZ215"/>
    <mergeCell ref="BA215:BC215"/>
    <mergeCell ref="BD215:BF215"/>
    <mergeCell ref="BG215:BI215"/>
    <mergeCell ref="BJ215:BL215"/>
    <mergeCell ref="BM215:BO215"/>
    <mergeCell ref="BP215:BR215"/>
    <mergeCell ref="BS215:BU215"/>
    <mergeCell ref="BV215:BX215"/>
    <mergeCell ref="BY215:CA215"/>
    <mergeCell ref="H216:J216"/>
    <mergeCell ref="K216:M216"/>
    <mergeCell ref="N216:P216"/>
    <mergeCell ref="Q216:S216"/>
    <mergeCell ref="T216:V216"/>
    <mergeCell ref="W216:Y216"/>
    <mergeCell ref="Z216:AB216"/>
    <mergeCell ref="AC216:AE216"/>
    <mergeCell ref="AF216:AH216"/>
    <mergeCell ref="AI216:AK216"/>
    <mergeCell ref="AL216:AN216"/>
    <mergeCell ref="AO216:AQ216"/>
    <mergeCell ref="AR216:AT216"/>
    <mergeCell ref="AU216:AW216"/>
    <mergeCell ref="AX216:AZ216"/>
    <mergeCell ref="BA216:BC216"/>
    <mergeCell ref="BD216:BF216"/>
    <mergeCell ref="BG216:BI216"/>
    <mergeCell ref="BJ216:BL216"/>
    <mergeCell ref="BM216:BO216"/>
    <mergeCell ref="BP216:BR216"/>
    <mergeCell ref="BS216:BU216"/>
    <mergeCell ref="BV216:BX216"/>
    <mergeCell ref="BY216:CA216"/>
    <mergeCell ref="H217:J217"/>
    <mergeCell ref="K217:M217"/>
    <mergeCell ref="N217:P217"/>
    <mergeCell ref="Q217:S217"/>
    <mergeCell ref="T217:V217"/>
    <mergeCell ref="W217:Y217"/>
    <mergeCell ref="Z217:AB217"/>
    <mergeCell ref="AC217:AE217"/>
    <mergeCell ref="AF217:AH217"/>
    <mergeCell ref="AI217:AK217"/>
    <mergeCell ref="AL217:AN217"/>
    <mergeCell ref="AO217:AQ217"/>
    <mergeCell ref="AR217:AT217"/>
    <mergeCell ref="AU217:AW217"/>
    <mergeCell ref="AX217:AZ217"/>
    <mergeCell ref="BA217:BC217"/>
    <mergeCell ref="BD217:BF217"/>
    <mergeCell ref="BG217:BI217"/>
    <mergeCell ref="BJ217:BL217"/>
    <mergeCell ref="BM217:BO217"/>
    <mergeCell ref="BP217:BR217"/>
    <mergeCell ref="BS217:BU217"/>
    <mergeCell ref="BV217:BX217"/>
    <mergeCell ref="BY217:CA217"/>
    <mergeCell ref="H218:J218"/>
    <mergeCell ref="K218:M218"/>
    <mergeCell ref="N218:P218"/>
    <mergeCell ref="Q218:S218"/>
    <mergeCell ref="T218:V218"/>
    <mergeCell ref="W218:Y218"/>
    <mergeCell ref="Z218:AB218"/>
    <mergeCell ref="AC218:AE218"/>
    <mergeCell ref="AF218:AH218"/>
    <mergeCell ref="AI218:AK218"/>
    <mergeCell ref="AL218:AN218"/>
    <mergeCell ref="AO218:AQ218"/>
    <mergeCell ref="AR218:AT218"/>
    <mergeCell ref="AU218:AW218"/>
    <mergeCell ref="AX218:AZ218"/>
    <mergeCell ref="BA218:BC218"/>
    <mergeCell ref="BD218:BF218"/>
    <mergeCell ref="BG218:BI218"/>
    <mergeCell ref="BJ218:BL218"/>
    <mergeCell ref="BM218:BO218"/>
    <mergeCell ref="BP218:BR218"/>
    <mergeCell ref="BS218:BU218"/>
    <mergeCell ref="BV218:BX218"/>
    <mergeCell ref="BY218:CA218"/>
    <mergeCell ref="H219:J219"/>
    <mergeCell ref="K219:M219"/>
    <mergeCell ref="N219:P219"/>
    <mergeCell ref="Q219:S219"/>
    <mergeCell ref="T219:V219"/>
    <mergeCell ref="W219:Y219"/>
    <mergeCell ref="Z219:AB219"/>
    <mergeCell ref="AC219:AE219"/>
    <mergeCell ref="AF219:AH219"/>
    <mergeCell ref="AI219:AK219"/>
    <mergeCell ref="AL219:AN219"/>
    <mergeCell ref="AO219:AQ219"/>
    <mergeCell ref="AR219:AT219"/>
    <mergeCell ref="AU219:AW219"/>
    <mergeCell ref="AX219:AZ219"/>
    <mergeCell ref="BA219:BC219"/>
    <mergeCell ref="BD219:BF219"/>
    <mergeCell ref="BG219:BI219"/>
    <mergeCell ref="BJ219:BL219"/>
    <mergeCell ref="BM219:BO219"/>
    <mergeCell ref="BP219:BR219"/>
    <mergeCell ref="BS219:BU219"/>
    <mergeCell ref="BV219:BX219"/>
    <mergeCell ref="BY219:CA219"/>
    <mergeCell ref="B227:B229"/>
    <mergeCell ref="B230:B232"/>
    <mergeCell ref="B233:B235"/>
    <mergeCell ref="B236:B238"/>
    <mergeCell ref="H243:J243"/>
    <mergeCell ref="K243:M243"/>
    <mergeCell ref="N243:P243"/>
    <mergeCell ref="Q243:S243"/>
    <mergeCell ref="T243:V243"/>
    <mergeCell ref="W243:Y243"/>
    <mergeCell ref="Z243:AB243"/>
    <mergeCell ref="AC243:AE243"/>
    <mergeCell ref="AF243:AH243"/>
    <mergeCell ref="AI243:AK243"/>
    <mergeCell ref="AL243:AN243"/>
    <mergeCell ref="AO243:AQ243"/>
    <mergeCell ref="AR243:AT243"/>
    <mergeCell ref="AU243:AW243"/>
    <mergeCell ref="AX243:AZ243"/>
    <mergeCell ref="BA243:BC243"/>
    <mergeCell ref="BD243:BF243"/>
    <mergeCell ref="BG243:BI243"/>
    <mergeCell ref="BJ243:BL243"/>
    <mergeCell ref="BM243:BO243"/>
    <mergeCell ref="BP243:BR243"/>
    <mergeCell ref="BS243:BU243"/>
    <mergeCell ref="BV243:BX243"/>
    <mergeCell ref="BY243:CA243"/>
    <mergeCell ref="H244:J244"/>
    <mergeCell ref="K244:M244"/>
    <mergeCell ref="N244:P244"/>
    <mergeCell ref="Q244:S244"/>
    <mergeCell ref="T244:V244"/>
    <mergeCell ref="W244:Y244"/>
    <mergeCell ref="Z244:AB244"/>
    <mergeCell ref="AC244:AE244"/>
    <mergeCell ref="AF244:AH244"/>
    <mergeCell ref="AI244:AK244"/>
    <mergeCell ref="AL244:AN244"/>
    <mergeCell ref="AO244:AQ244"/>
    <mergeCell ref="AR244:AT244"/>
    <mergeCell ref="AU244:AW244"/>
    <mergeCell ref="AX244:AZ244"/>
    <mergeCell ref="BA244:BC244"/>
    <mergeCell ref="BD244:BF244"/>
    <mergeCell ref="BG244:BI244"/>
    <mergeCell ref="BJ244:BL244"/>
    <mergeCell ref="BM244:BO244"/>
    <mergeCell ref="BP244:BR244"/>
    <mergeCell ref="BS244:BU244"/>
    <mergeCell ref="BV244:BX244"/>
    <mergeCell ref="BY244:CA244"/>
    <mergeCell ref="H247:J247"/>
    <mergeCell ref="K247:M247"/>
    <mergeCell ref="N247:P247"/>
    <mergeCell ref="Q247:S247"/>
    <mergeCell ref="T247:V247"/>
    <mergeCell ref="W247:Y247"/>
    <mergeCell ref="Z247:AB247"/>
    <mergeCell ref="AC247:AE247"/>
    <mergeCell ref="AF247:AH247"/>
    <mergeCell ref="AI247:AK247"/>
    <mergeCell ref="AL247:AN247"/>
    <mergeCell ref="AO247:AQ247"/>
    <mergeCell ref="AR247:AT247"/>
    <mergeCell ref="AU247:AW247"/>
    <mergeCell ref="AX247:AZ247"/>
    <mergeCell ref="BA247:BC247"/>
    <mergeCell ref="BD247:BF247"/>
    <mergeCell ref="BG247:BI247"/>
    <mergeCell ref="BJ247:BL247"/>
    <mergeCell ref="BM247:BO247"/>
    <mergeCell ref="BP247:BR247"/>
    <mergeCell ref="BS247:BU247"/>
    <mergeCell ref="BV247:BX247"/>
    <mergeCell ref="BY247:CA247"/>
    <mergeCell ref="H248:J248"/>
    <mergeCell ref="K248:M248"/>
    <mergeCell ref="N248:P248"/>
    <mergeCell ref="Q248:S248"/>
    <mergeCell ref="T248:V248"/>
    <mergeCell ref="W248:Y248"/>
    <mergeCell ref="Z248:AB248"/>
    <mergeCell ref="AC248:AE248"/>
    <mergeCell ref="AF248:AH248"/>
    <mergeCell ref="AI248:AK248"/>
    <mergeCell ref="AL248:AN248"/>
    <mergeCell ref="AO248:AQ248"/>
    <mergeCell ref="AR248:AT248"/>
    <mergeCell ref="AU248:AW248"/>
    <mergeCell ref="AX248:AZ248"/>
    <mergeCell ref="BA248:BC248"/>
    <mergeCell ref="BD248:BF248"/>
    <mergeCell ref="BG248:BI248"/>
    <mergeCell ref="BJ248:BL248"/>
    <mergeCell ref="BM248:BO248"/>
    <mergeCell ref="BP248:BR248"/>
    <mergeCell ref="BS248:BU248"/>
    <mergeCell ref="BV248:BX248"/>
    <mergeCell ref="BY248:CA248"/>
    <mergeCell ref="B257:B259"/>
    <mergeCell ref="B260:B262"/>
    <mergeCell ref="H267:J267"/>
    <mergeCell ref="K267:M267"/>
    <mergeCell ref="N267:P267"/>
    <mergeCell ref="Q267:S267"/>
    <mergeCell ref="T267:V267"/>
    <mergeCell ref="W267:Y267"/>
    <mergeCell ref="Z267:AB267"/>
    <mergeCell ref="AC267:AE267"/>
    <mergeCell ref="AF267:AH267"/>
    <mergeCell ref="AI267:AK267"/>
    <mergeCell ref="AL267:AN267"/>
    <mergeCell ref="AO267:AQ267"/>
    <mergeCell ref="AR267:AT267"/>
    <mergeCell ref="AU267:AW267"/>
    <mergeCell ref="AX267:AZ267"/>
    <mergeCell ref="BA267:BC267"/>
    <mergeCell ref="BD267:BF267"/>
    <mergeCell ref="BG267:BI267"/>
    <mergeCell ref="BJ267:BL267"/>
    <mergeCell ref="BM267:BO267"/>
    <mergeCell ref="BP267:BR267"/>
    <mergeCell ref="BS267:BU267"/>
    <mergeCell ref="BV267:BX267"/>
    <mergeCell ref="BY267:CA267"/>
    <mergeCell ref="H268:J268"/>
    <mergeCell ref="K268:M268"/>
    <mergeCell ref="N268:P268"/>
    <mergeCell ref="Q268:S268"/>
    <mergeCell ref="T268:V268"/>
    <mergeCell ref="W268:Y268"/>
    <mergeCell ref="Z268:AB268"/>
    <mergeCell ref="AC268:AE268"/>
    <mergeCell ref="AF268:AH268"/>
    <mergeCell ref="AI268:AK268"/>
    <mergeCell ref="AL268:AN268"/>
    <mergeCell ref="AO268:AQ268"/>
    <mergeCell ref="AR268:AT268"/>
    <mergeCell ref="AU268:AW268"/>
    <mergeCell ref="AX268:AZ268"/>
    <mergeCell ref="BA268:BC268"/>
    <mergeCell ref="BD268:BF268"/>
    <mergeCell ref="BG268:BI268"/>
    <mergeCell ref="BJ268:BL268"/>
    <mergeCell ref="BM268:BO268"/>
    <mergeCell ref="BP268:BR268"/>
    <mergeCell ref="BS268:BU268"/>
    <mergeCell ref="BV268:BX268"/>
    <mergeCell ref="BY268:CA268"/>
    <mergeCell ref="H272:J272"/>
    <mergeCell ref="K272:M272"/>
    <mergeCell ref="N272:P272"/>
    <mergeCell ref="Q272:S272"/>
    <mergeCell ref="T272:V272"/>
    <mergeCell ref="W272:Y272"/>
    <mergeCell ref="Z272:AB272"/>
    <mergeCell ref="AC272:AE272"/>
    <mergeCell ref="AF272:AH272"/>
    <mergeCell ref="AI272:AK272"/>
    <mergeCell ref="AL272:AN272"/>
    <mergeCell ref="AO272:AQ272"/>
    <mergeCell ref="AR272:AT272"/>
    <mergeCell ref="AU272:AW272"/>
    <mergeCell ref="AX272:AZ272"/>
    <mergeCell ref="BA272:BC272"/>
    <mergeCell ref="BD272:BF272"/>
    <mergeCell ref="BG272:BI272"/>
    <mergeCell ref="BJ272:BL272"/>
    <mergeCell ref="BM272:BO272"/>
    <mergeCell ref="BP272:BR272"/>
    <mergeCell ref="BS272:BU272"/>
    <mergeCell ref="BV272:BX272"/>
    <mergeCell ref="BY272:CA272"/>
    <mergeCell ref="H273:J273"/>
    <mergeCell ref="K273:M273"/>
    <mergeCell ref="N273:P273"/>
    <mergeCell ref="Q273:S273"/>
    <mergeCell ref="T273:V273"/>
    <mergeCell ref="W273:Y273"/>
    <mergeCell ref="Z273:AB273"/>
    <mergeCell ref="AC273:AE273"/>
    <mergeCell ref="AF273:AH273"/>
    <mergeCell ref="AI273:AK273"/>
    <mergeCell ref="AL273:AN273"/>
    <mergeCell ref="AO273:AQ273"/>
    <mergeCell ref="AR273:AT273"/>
    <mergeCell ref="AU273:AW273"/>
    <mergeCell ref="AX273:AZ273"/>
    <mergeCell ref="BA273:BC273"/>
    <mergeCell ref="BD273:BF273"/>
    <mergeCell ref="BG273:BI273"/>
    <mergeCell ref="BJ273:BL273"/>
    <mergeCell ref="BM273:BO273"/>
    <mergeCell ref="BP273:BR273"/>
    <mergeCell ref="BS273:BU273"/>
    <mergeCell ref="BV273:BX273"/>
    <mergeCell ref="BY273:CA273"/>
    <mergeCell ref="H280:J280"/>
    <mergeCell ref="K280:M280"/>
    <mergeCell ref="N280:P280"/>
    <mergeCell ref="Q280:S280"/>
    <mergeCell ref="T280:V280"/>
    <mergeCell ref="W280:Y280"/>
    <mergeCell ref="Z280:AB280"/>
    <mergeCell ref="AC280:AE280"/>
    <mergeCell ref="AF280:AH280"/>
    <mergeCell ref="AI280:AK280"/>
    <mergeCell ref="AL280:AN280"/>
    <mergeCell ref="AO280:AQ280"/>
    <mergeCell ref="AR280:AT280"/>
    <mergeCell ref="AU280:AW280"/>
    <mergeCell ref="AX280:AZ280"/>
    <mergeCell ref="BA280:BC280"/>
    <mergeCell ref="BD280:BF280"/>
    <mergeCell ref="BG280:BI280"/>
    <mergeCell ref="BJ280:BL280"/>
    <mergeCell ref="BM280:BO280"/>
    <mergeCell ref="BP280:BR280"/>
    <mergeCell ref="BS280:BU280"/>
    <mergeCell ref="BV280:BX280"/>
    <mergeCell ref="BY280:CA280"/>
    <mergeCell ref="H281:J281"/>
    <mergeCell ref="K281:M281"/>
    <mergeCell ref="N281:P281"/>
    <mergeCell ref="Q281:S281"/>
    <mergeCell ref="T281:V281"/>
    <mergeCell ref="W281:Y281"/>
    <mergeCell ref="Z281:AB281"/>
    <mergeCell ref="AC281:AE281"/>
    <mergeCell ref="AF281:AH281"/>
    <mergeCell ref="AI281:AK281"/>
    <mergeCell ref="AL281:AN281"/>
    <mergeCell ref="AO281:AQ281"/>
    <mergeCell ref="AR281:AT281"/>
    <mergeCell ref="AU281:AW281"/>
    <mergeCell ref="AX281:AZ281"/>
    <mergeCell ref="BA281:BC281"/>
    <mergeCell ref="BD281:BF281"/>
    <mergeCell ref="BG281:BI281"/>
    <mergeCell ref="BJ281:BL281"/>
    <mergeCell ref="BM281:BO281"/>
    <mergeCell ref="BP281:BR281"/>
    <mergeCell ref="BS281:BU281"/>
    <mergeCell ref="BV281:BX281"/>
    <mergeCell ref="BY281:CA281"/>
    <mergeCell ref="H282:J282"/>
    <mergeCell ref="K282:M282"/>
    <mergeCell ref="N282:P282"/>
    <mergeCell ref="Q282:S282"/>
    <mergeCell ref="T282:V282"/>
    <mergeCell ref="W282:Y282"/>
    <mergeCell ref="Z282:AB282"/>
    <mergeCell ref="AC282:AE282"/>
    <mergeCell ref="AF282:AH282"/>
    <mergeCell ref="AI282:AK282"/>
    <mergeCell ref="AL282:AN282"/>
    <mergeCell ref="AO282:AQ282"/>
    <mergeCell ref="AR282:AT282"/>
    <mergeCell ref="AU282:AW282"/>
    <mergeCell ref="AX282:AZ282"/>
    <mergeCell ref="BA282:BC282"/>
    <mergeCell ref="BD282:BF282"/>
    <mergeCell ref="BG282:BI282"/>
    <mergeCell ref="BJ282:BL282"/>
    <mergeCell ref="BM282:BO282"/>
    <mergeCell ref="BP282:BR282"/>
    <mergeCell ref="BS282:BU282"/>
    <mergeCell ref="BV282:BX282"/>
    <mergeCell ref="BY282:CA282"/>
    <mergeCell ref="H283:J283"/>
    <mergeCell ref="K283:M283"/>
    <mergeCell ref="N283:P283"/>
    <mergeCell ref="Q283:S283"/>
    <mergeCell ref="T283:V283"/>
    <mergeCell ref="W283:Y283"/>
    <mergeCell ref="Z283:AB283"/>
    <mergeCell ref="AC283:AE283"/>
    <mergeCell ref="AF283:AH283"/>
    <mergeCell ref="AI283:AK283"/>
    <mergeCell ref="AL283:AN283"/>
    <mergeCell ref="AO283:AQ283"/>
    <mergeCell ref="AR283:AT283"/>
    <mergeCell ref="AU283:AW283"/>
    <mergeCell ref="AX283:AZ283"/>
    <mergeCell ref="BA283:BC283"/>
    <mergeCell ref="BD283:BF283"/>
    <mergeCell ref="BG283:BI283"/>
    <mergeCell ref="BJ283:BL283"/>
    <mergeCell ref="BM283:BO283"/>
    <mergeCell ref="BP283:BR283"/>
    <mergeCell ref="BS283:BU283"/>
    <mergeCell ref="BV283:BX283"/>
    <mergeCell ref="BY283:CA283"/>
    <mergeCell ref="H284:J284"/>
    <mergeCell ref="K284:M284"/>
    <mergeCell ref="N284:P284"/>
    <mergeCell ref="Q284:S284"/>
    <mergeCell ref="T284:V284"/>
    <mergeCell ref="W284:Y284"/>
    <mergeCell ref="Z284:AB284"/>
    <mergeCell ref="AC284:AE284"/>
    <mergeCell ref="AF284:AH284"/>
    <mergeCell ref="AI284:AK284"/>
    <mergeCell ref="AL284:AN284"/>
    <mergeCell ref="AO284:AQ284"/>
    <mergeCell ref="AR284:AT284"/>
    <mergeCell ref="AU284:AW284"/>
    <mergeCell ref="AX284:AZ284"/>
    <mergeCell ref="BA284:BC284"/>
    <mergeCell ref="BD284:BF284"/>
    <mergeCell ref="BG284:BI284"/>
    <mergeCell ref="BJ284:BL284"/>
    <mergeCell ref="BM284:BO284"/>
    <mergeCell ref="BP284:BR284"/>
    <mergeCell ref="BS284:BU284"/>
    <mergeCell ref="BV284:BX284"/>
    <mergeCell ref="BY284:CA284"/>
    <mergeCell ref="H285:J285"/>
    <mergeCell ref="K285:M285"/>
    <mergeCell ref="N285:P285"/>
    <mergeCell ref="Q285:S285"/>
    <mergeCell ref="T285:V285"/>
    <mergeCell ref="W285:Y285"/>
    <mergeCell ref="Z285:AB285"/>
    <mergeCell ref="AC285:AE285"/>
    <mergeCell ref="AF285:AH285"/>
    <mergeCell ref="AI285:AK285"/>
    <mergeCell ref="AL285:AN285"/>
    <mergeCell ref="AO285:AQ285"/>
    <mergeCell ref="AR285:AT285"/>
    <mergeCell ref="AU285:AW285"/>
    <mergeCell ref="AX285:AZ285"/>
    <mergeCell ref="BA285:BC285"/>
    <mergeCell ref="BD285:BF285"/>
    <mergeCell ref="BG285:BI285"/>
    <mergeCell ref="BJ285:BL285"/>
    <mergeCell ref="BM285:BO285"/>
    <mergeCell ref="BP285:BR285"/>
    <mergeCell ref="BS285:BU285"/>
    <mergeCell ref="BV285:BX285"/>
    <mergeCell ref="BY285:CA285"/>
    <mergeCell ref="B300:B302"/>
    <mergeCell ref="B303:B305"/>
    <mergeCell ref="B306:B308"/>
    <mergeCell ref="B309:B311"/>
    <mergeCell ref="H316:J316"/>
    <mergeCell ref="K316:M316"/>
    <mergeCell ref="N316:P316"/>
    <mergeCell ref="Q316:S316"/>
    <mergeCell ref="T316:V316"/>
    <mergeCell ref="W316:Y316"/>
    <mergeCell ref="Z316:AB316"/>
    <mergeCell ref="AC316:AE316"/>
    <mergeCell ref="AF316:AH316"/>
    <mergeCell ref="AI316:AK316"/>
    <mergeCell ref="AL316:AN316"/>
    <mergeCell ref="AO316:AQ316"/>
    <mergeCell ref="AR316:AT316"/>
    <mergeCell ref="AU316:AW316"/>
    <mergeCell ref="AX316:AZ316"/>
    <mergeCell ref="BA316:BC316"/>
    <mergeCell ref="BD316:BF316"/>
    <mergeCell ref="BG316:BI316"/>
    <mergeCell ref="BJ316:BL316"/>
    <mergeCell ref="BM316:BO316"/>
    <mergeCell ref="BP316:BR316"/>
    <mergeCell ref="BS316:BU316"/>
    <mergeCell ref="BV316:BX316"/>
    <mergeCell ref="BY316:CA316"/>
    <mergeCell ref="H317:J317"/>
    <mergeCell ref="K317:M317"/>
    <mergeCell ref="N317:P317"/>
    <mergeCell ref="Q317:S317"/>
    <mergeCell ref="T317:V317"/>
    <mergeCell ref="W317:Y317"/>
    <mergeCell ref="Z317:AB317"/>
    <mergeCell ref="AC317:AE317"/>
    <mergeCell ref="AF317:AH317"/>
    <mergeCell ref="AI317:AK317"/>
    <mergeCell ref="AL317:AN317"/>
    <mergeCell ref="AO317:AQ317"/>
    <mergeCell ref="AR317:AT317"/>
    <mergeCell ref="AU317:AW317"/>
    <mergeCell ref="AX317:AZ317"/>
    <mergeCell ref="BA317:BC317"/>
    <mergeCell ref="BD317:BF317"/>
    <mergeCell ref="BG317:BI317"/>
    <mergeCell ref="BJ317:BL317"/>
    <mergeCell ref="BM317:BO317"/>
    <mergeCell ref="BP317:BR317"/>
    <mergeCell ref="BS317:BU317"/>
    <mergeCell ref="BV317:BX317"/>
    <mergeCell ref="BY317:CA317"/>
    <mergeCell ref="H321:J321"/>
    <mergeCell ref="K321:M321"/>
    <mergeCell ref="N321:P321"/>
    <mergeCell ref="Q321:S321"/>
    <mergeCell ref="T321:V321"/>
    <mergeCell ref="W321:Y321"/>
    <mergeCell ref="Z321:AB321"/>
    <mergeCell ref="AC321:AE321"/>
    <mergeCell ref="AF321:AH321"/>
    <mergeCell ref="AI321:AK321"/>
    <mergeCell ref="AL321:AN321"/>
    <mergeCell ref="AO321:AQ321"/>
    <mergeCell ref="AR321:AT321"/>
    <mergeCell ref="AU321:AW321"/>
    <mergeCell ref="AX321:AZ321"/>
    <mergeCell ref="BA321:BC321"/>
    <mergeCell ref="BD321:BF321"/>
    <mergeCell ref="BG321:BI321"/>
    <mergeCell ref="BJ321:BL321"/>
    <mergeCell ref="BM321:BO321"/>
    <mergeCell ref="BP321:BR321"/>
    <mergeCell ref="BS321:BU321"/>
    <mergeCell ref="BV321:BX321"/>
    <mergeCell ref="BY321:CA321"/>
    <mergeCell ref="H322:J322"/>
    <mergeCell ref="K322:M322"/>
    <mergeCell ref="N322:P322"/>
    <mergeCell ref="Q322:S322"/>
    <mergeCell ref="T322:V322"/>
    <mergeCell ref="W322:Y322"/>
    <mergeCell ref="Z322:AB322"/>
    <mergeCell ref="AC322:AE322"/>
    <mergeCell ref="AF322:AH322"/>
    <mergeCell ref="AI322:AK322"/>
    <mergeCell ref="AL322:AN322"/>
    <mergeCell ref="AO322:AQ322"/>
    <mergeCell ref="AR322:AT322"/>
    <mergeCell ref="AU322:AW322"/>
    <mergeCell ref="AX322:AZ322"/>
    <mergeCell ref="BA322:BC322"/>
    <mergeCell ref="BD322:BF322"/>
    <mergeCell ref="BG322:BI322"/>
    <mergeCell ref="BJ322:BL322"/>
    <mergeCell ref="BM322:BO322"/>
    <mergeCell ref="BP322:BR322"/>
    <mergeCell ref="BS322:BU322"/>
    <mergeCell ref="BV322:BX322"/>
    <mergeCell ref="BY322:CA322"/>
    <mergeCell ref="H326:J326"/>
    <mergeCell ref="K326:M326"/>
    <mergeCell ref="N326:P326"/>
    <mergeCell ref="Q326:S326"/>
    <mergeCell ref="T326:V326"/>
    <mergeCell ref="W326:Y326"/>
    <mergeCell ref="Z326:AB326"/>
    <mergeCell ref="AC326:AE326"/>
    <mergeCell ref="AF326:AH326"/>
    <mergeCell ref="AI326:AK326"/>
    <mergeCell ref="AL326:AN326"/>
    <mergeCell ref="AO326:AQ326"/>
    <mergeCell ref="AR326:AT326"/>
    <mergeCell ref="AU326:AW326"/>
    <mergeCell ref="AX326:AZ326"/>
    <mergeCell ref="BA326:BC326"/>
    <mergeCell ref="BD326:BF326"/>
    <mergeCell ref="BG326:BI326"/>
    <mergeCell ref="BJ326:BL326"/>
    <mergeCell ref="BM326:BO326"/>
    <mergeCell ref="BP326:BR326"/>
    <mergeCell ref="BS326:BU326"/>
    <mergeCell ref="BV326:BX326"/>
    <mergeCell ref="BY326:CA326"/>
    <mergeCell ref="H327:J327"/>
    <mergeCell ref="K327:M327"/>
    <mergeCell ref="N327:P327"/>
    <mergeCell ref="Q327:S327"/>
    <mergeCell ref="T327:V327"/>
    <mergeCell ref="W327:Y327"/>
    <mergeCell ref="Z327:AB327"/>
    <mergeCell ref="AC327:AE327"/>
    <mergeCell ref="AF327:AH327"/>
    <mergeCell ref="AI327:AK327"/>
    <mergeCell ref="AL327:AN327"/>
    <mergeCell ref="AO327:AQ327"/>
    <mergeCell ref="AR327:AT327"/>
    <mergeCell ref="AU327:AW327"/>
    <mergeCell ref="AX327:AZ327"/>
    <mergeCell ref="BA327:BC327"/>
    <mergeCell ref="BD327:BF327"/>
    <mergeCell ref="BG327:BI327"/>
    <mergeCell ref="BJ327:BL327"/>
    <mergeCell ref="BM327:BO327"/>
    <mergeCell ref="BP327:BR327"/>
    <mergeCell ref="BS327:BU327"/>
    <mergeCell ref="BV327:BX327"/>
    <mergeCell ref="BY327:CA327"/>
    <mergeCell ref="H328:J328"/>
    <mergeCell ref="K328:M328"/>
    <mergeCell ref="N328:P328"/>
    <mergeCell ref="Q328:S328"/>
    <mergeCell ref="T328:V328"/>
    <mergeCell ref="W328:Y328"/>
    <mergeCell ref="Z328:AB328"/>
    <mergeCell ref="AC328:AE328"/>
    <mergeCell ref="AF328:AH328"/>
    <mergeCell ref="AI328:AK328"/>
    <mergeCell ref="AL328:AN328"/>
    <mergeCell ref="AO328:AQ328"/>
    <mergeCell ref="AR328:AT328"/>
    <mergeCell ref="AU328:AW328"/>
    <mergeCell ref="AX328:AZ328"/>
    <mergeCell ref="BA328:BC328"/>
    <mergeCell ref="BD328:BF328"/>
    <mergeCell ref="BG328:BI328"/>
    <mergeCell ref="BJ328:BL328"/>
    <mergeCell ref="BM328:BO328"/>
    <mergeCell ref="BP328:BR328"/>
    <mergeCell ref="BS328:BU328"/>
    <mergeCell ref="BV328:BX328"/>
    <mergeCell ref="BY328:CA328"/>
    <mergeCell ref="H329:J329"/>
    <mergeCell ref="K329:M329"/>
    <mergeCell ref="N329:P329"/>
    <mergeCell ref="Q329:S329"/>
    <mergeCell ref="T329:V329"/>
    <mergeCell ref="W329:Y329"/>
    <mergeCell ref="Z329:AB329"/>
    <mergeCell ref="AC329:AE329"/>
    <mergeCell ref="AF329:AH329"/>
    <mergeCell ref="AI329:AK329"/>
    <mergeCell ref="AL329:AN329"/>
    <mergeCell ref="AO329:AQ329"/>
    <mergeCell ref="AR329:AT329"/>
    <mergeCell ref="AU329:AW329"/>
    <mergeCell ref="AX329:AZ329"/>
    <mergeCell ref="BA329:BC329"/>
    <mergeCell ref="BD329:BF329"/>
    <mergeCell ref="BG329:BI329"/>
    <mergeCell ref="BJ329:BL329"/>
    <mergeCell ref="BM329:BO329"/>
    <mergeCell ref="BP329:BR329"/>
    <mergeCell ref="BS329:BU329"/>
    <mergeCell ref="BV329:BX329"/>
    <mergeCell ref="BY329:CA329"/>
    <mergeCell ref="H330:J330"/>
    <mergeCell ref="K330:M330"/>
    <mergeCell ref="N330:P330"/>
    <mergeCell ref="Q330:S330"/>
    <mergeCell ref="T330:V330"/>
    <mergeCell ref="W330:Y330"/>
    <mergeCell ref="Z330:AB330"/>
    <mergeCell ref="AC330:AE330"/>
    <mergeCell ref="AF330:AH330"/>
    <mergeCell ref="AI330:AK330"/>
    <mergeCell ref="AL330:AN330"/>
    <mergeCell ref="AO330:AQ330"/>
    <mergeCell ref="AR330:AT330"/>
    <mergeCell ref="AU330:AW330"/>
    <mergeCell ref="AX330:AZ330"/>
    <mergeCell ref="BA330:BC330"/>
    <mergeCell ref="BD330:BF330"/>
    <mergeCell ref="BG330:BI330"/>
    <mergeCell ref="BJ330:BL330"/>
    <mergeCell ref="BM330:BO330"/>
    <mergeCell ref="BP330:BR330"/>
    <mergeCell ref="BS330:BU330"/>
    <mergeCell ref="BV330:BX330"/>
    <mergeCell ref="BY330:CA330"/>
    <mergeCell ref="H331:J331"/>
    <mergeCell ref="K331:M331"/>
    <mergeCell ref="N331:P331"/>
    <mergeCell ref="Q331:S331"/>
    <mergeCell ref="T331:V331"/>
    <mergeCell ref="W331:Y331"/>
    <mergeCell ref="Z331:AB331"/>
    <mergeCell ref="AC331:AE331"/>
    <mergeCell ref="AF331:AH331"/>
    <mergeCell ref="AI331:AK331"/>
    <mergeCell ref="AL331:AN331"/>
    <mergeCell ref="AO331:AQ331"/>
    <mergeCell ref="AR331:AT331"/>
    <mergeCell ref="AU331:AW331"/>
    <mergeCell ref="AX331:AZ331"/>
    <mergeCell ref="BA331:BC331"/>
    <mergeCell ref="BD331:BF331"/>
    <mergeCell ref="BG331:BI331"/>
    <mergeCell ref="BJ331:BL331"/>
    <mergeCell ref="BM331:BO331"/>
    <mergeCell ref="BP331:BR331"/>
    <mergeCell ref="BS331:BU331"/>
    <mergeCell ref="BV331:BX331"/>
    <mergeCell ref="BY331:CA331"/>
    <mergeCell ref="B350:B352"/>
    <mergeCell ref="B353:B355"/>
    <mergeCell ref="B356:B358"/>
    <mergeCell ref="B359:B361"/>
    <mergeCell ref="H366:J366"/>
    <mergeCell ref="K366:M366"/>
    <mergeCell ref="N366:P366"/>
    <mergeCell ref="Q366:S366"/>
    <mergeCell ref="T366:V366"/>
    <mergeCell ref="W366:Y366"/>
    <mergeCell ref="Z366:AB366"/>
    <mergeCell ref="AC366:AE366"/>
    <mergeCell ref="AF366:AH366"/>
    <mergeCell ref="AI366:AK366"/>
    <mergeCell ref="AL366:AN366"/>
    <mergeCell ref="AO366:AQ366"/>
    <mergeCell ref="AR366:AT366"/>
    <mergeCell ref="AU366:AW366"/>
    <mergeCell ref="AX366:AZ366"/>
    <mergeCell ref="BA366:BC366"/>
    <mergeCell ref="BD366:BF366"/>
    <mergeCell ref="BG366:BI366"/>
    <mergeCell ref="BJ366:BL366"/>
    <mergeCell ref="BM366:BO366"/>
    <mergeCell ref="BP366:BR366"/>
    <mergeCell ref="BS366:BU366"/>
    <mergeCell ref="BV366:BX366"/>
    <mergeCell ref="BY366:CA366"/>
    <mergeCell ref="H367:J367"/>
    <mergeCell ref="K367:M367"/>
    <mergeCell ref="N367:P367"/>
    <mergeCell ref="Q367:S367"/>
    <mergeCell ref="T367:V367"/>
    <mergeCell ref="W367:Y367"/>
    <mergeCell ref="Z367:AB367"/>
    <mergeCell ref="AC367:AE367"/>
    <mergeCell ref="AF367:AH367"/>
    <mergeCell ref="AI367:AK367"/>
    <mergeCell ref="AL367:AN367"/>
    <mergeCell ref="AO367:AQ367"/>
    <mergeCell ref="AR367:AT367"/>
    <mergeCell ref="AU367:AW367"/>
    <mergeCell ref="AX367:AZ367"/>
    <mergeCell ref="BA367:BC367"/>
    <mergeCell ref="BD367:BF367"/>
    <mergeCell ref="BG367:BI367"/>
    <mergeCell ref="BJ367:BL367"/>
    <mergeCell ref="BM367:BO367"/>
    <mergeCell ref="BP367:BR367"/>
    <mergeCell ref="BS367:BU367"/>
    <mergeCell ref="BV367:BX367"/>
    <mergeCell ref="BY367:CA367"/>
    <mergeCell ref="H370:J370"/>
    <mergeCell ref="K370:M370"/>
    <mergeCell ref="N370:P370"/>
    <mergeCell ref="Q370:S370"/>
    <mergeCell ref="T370:V370"/>
    <mergeCell ref="W370:Y370"/>
    <mergeCell ref="Z370:AB370"/>
    <mergeCell ref="AC370:AE370"/>
    <mergeCell ref="AF370:AH370"/>
    <mergeCell ref="AI370:AK370"/>
    <mergeCell ref="AL370:AN370"/>
    <mergeCell ref="AO370:AQ370"/>
    <mergeCell ref="AR370:AT370"/>
    <mergeCell ref="AU370:AW370"/>
    <mergeCell ref="AX370:AZ370"/>
    <mergeCell ref="BA370:BC370"/>
    <mergeCell ref="BD370:BF370"/>
    <mergeCell ref="BG370:BI370"/>
    <mergeCell ref="BJ370:BL370"/>
    <mergeCell ref="BM370:BO370"/>
    <mergeCell ref="BP370:BR370"/>
    <mergeCell ref="BS370:BU370"/>
    <mergeCell ref="BV370:BX370"/>
    <mergeCell ref="BY370:CA370"/>
    <mergeCell ref="H371:J371"/>
    <mergeCell ref="K371:M371"/>
    <mergeCell ref="N371:P371"/>
    <mergeCell ref="Q371:S371"/>
    <mergeCell ref="T371:V371"/>
    <mergeCell ref="W371:Y371"/>
    <mergeCell ref="Z371:AB371"/>
    <mergeCell ref="AC371:AE371"/>
    <mergeCell ref="AF371:AH371"/>
    <mergeCell ref="AI371:AK371"/>
    <mergeCell ref="AL371:AN371"/>
    <mergeCell ref="AO371:AQ371"/>
    <mergeCell ref="AR371:AT371"/>
    <mergeCell ref="AU371:AW371"/>
    <mergeCell ref="AX371:AZ371"/>
    <mergeCell ref="BA371:BC371"/>
    <mergeCell ref="BD371:BF371"/>
    <mergeCell ref="BG371:BI371"/>
    <mergeCell ref="BJ371:BL371"/>
    <mergeCell ref="BM371:BO371"/>
    <mergeCell ref="BP371:BR371"/>
    <mergeCell ref="BS371:BU371"/>
    <mergeCell ref="BV371:BX371"/>
    <mergeCell ref="BY371:CA371"/>
    <mergeCell ref="H374:J374"/>
    <mergeCell ref="K374:M374"/>
    <mergeCell ref="N374:P374"/>
    <mergeCell ref="Q374:S374"/>
    <mergeCell ref="T374:V374"/>
    <mergeCell ref="W374:Y374"/>
    <mergeCell ref="Z374:AB374"/>
    <mergeCell ref="AC374:AE374"/>
    <mergeCell ref="AF374:AH374"/>
    <mergeCell ref="AI374:AK374"/>
    <mergeCell ref="AL374:AN374"/>
    <mergeCell ref="AO374:AQ374"/>
    <mergeCell ref="AR374:AT374"/>
    <mergeCell ref="AU374:AW374"/>
    <mergeCell ref="AX374:AZ374"/>
    <mergeCell ref="BA374:BC374"/>
    <mergeCell ref="BD374:BF374"/>
    <mergeCell ref="BG374:BI374"/>
    <mergeCell ref="BJ374:BL374"/>
    <mergeCell ref="BM374:BO374"/>
    <mergeCell ref="BP374:BR374"/>
    <mergeCell ref="BS374:BU374"/>
    <mergeCell ref="BV374:BX374"/>
    <mergeCell ref="BY374:CA374"/>
    <mergeCell ref="H375:J375"/>
    <mergeCell ref="K375:M375"/>
    <mergeCell ref="N375:P375"/>
    <mergeCell ref="Q375:S375"/>
    <mergeCell ref="T375:V375"/>
    <mergeCell ref="W375:Y375"/>
    <mergeCell ref="Z375:AB375"/>
    <mergeCell ref="AC375:AE375"/>
    <mergeCell ref="AF375:AH375"/>
    <mergeCell ref="AI375:AK375"/>
    <mergeCell ref="AL375:AN375"/>
    <mergeCell ref="AO375:AQ375"/>
    <mergeCell ref="AR375:AT375"/>
    <mergeCell ref="AU375:AW375"/>
    <mergeCell ref="AX375:AZ375"/>
    <mergeCell ref="BA375:BC375"/>
    <mergeCell ref="BD375:BF375"/>
    <mergeCell ref="BG375:BI375"/>
    <mergeCell ref="BJ375:BL375"/>
    <mergeCell ref="BM375:BO375"/>
    <mergeCell ref="BP375:BR375"/>
    <mergeCell ref="BS375:BU375"/>
    <mergeCell ref="BV375:BX375"/>
    <mergeCell ref="BY375:CA375"/>
    <mergeCell ref="H376:J376"/>
    <mergeCell ref="K376:M376"/>
    <mergeCell ref="N376:P376"/>
    <mergeCell ref="Q376:S376"/>
    <mergeCell ref="T376:V376"/>
    <mergeCell ref="W376:Y376"/>
    <mergeCell ref="Z376:AB376"/>
    <mergeCell ref="AC376:AE376"/>
    <mergeCell ref="AF376:AH376"/>
    <mergeCell ref="AI376:AK376"/>
    <mergeCell ref="AL376:AN376"/>
    <mergeCell ref="AO376:AQ376"/>
    <mergeCell ref="AR376:AT376"/>
    <mergeCell ref="AU376:AW376"/>
    <mergeCell ref="AX376:AZ376"/>
    <mergeCell ref="BA376:BC376"/>
    <mergeCell ref="BD376:BF376"/>
    <mergeCell ref="BG376:BI376"/>
    <mergeCell ref="BJ376:BL376"/>
    <mergeCell ref="BM376:BO376"/>
    <mergeCell ref="BP376:BR376"/>
    <mergeCell ref="BS376:BU376"/>
    <mergeCell ref="BV376:BX376"/>
    <mergeCell ref="BY376:CA376"/>
    <mergeCell ref="H377:J377"/>
    <mergeCell ref="K377:M377"/>
    <mergeCell ref="N377:P377"/>
    <mergeCell ref="Q377:S377"/>
    <mergeCell ref="T377:V377"/>
    <mergeCell ref="W377:Y377"/>
    <mergeCell ref="Z377:AB377"/>
    <mergeCell ref="AC377:AE377"/>
    <mergeCell ref="AF377:AH377"/>
    <mergeCell ref="AI377:AK377"/>
    <mergeCell ref="AL377:AN377"/>
    <mergeCell ref="AO377:AQ377"/>
    <mergeCell ref="AR377:AT377"/>
    <mergeCell ref="AU377:AW377"/>
    <mergeCell ref="AX377:AZ377"/>
    <mergeCell ref="BA377:BC377"/>
    <mergeCell ref="BD377:BF377"/>
    <mergeCell ref="BG377:BI377"/>
    <mergeCell ref="BJ377:BL377"/>
    <mergeCell ref="BM377:BO377"/>
    <mergeCell ref="BP377:BR377"/>
    <mergeCell ref="BS377:BU377"/>
    <mergeCell ref="BV377:BX377"/>
    <mergeCell ref="BY377:CA377"/>
    <mergeCell ref="B388:B390"/>
    <mergeCell ref="B391:B393"/>
    <mergeCell ref="B394:B396"/>
    <mergeCell ref="H402:J402"/>
    <mergeCell ref="K402:M402"/>
    <mergeCell ref="N402:P402"/>
    <mergeCell ref="Q402:S402"/>
    <mergeCell ref="T402:V402"/>
    <mergeCell ref="W402:Y402"/>
    <mergeCell ref="Z402:AB402"/>
    <mergeCell ref="AC402:AE402"/>
    <mergeCell ref="AF402:AH402"/>
    <mergeCell ref="AI402:AK402"/>
    <mergeCell ref="AL402:AN402"/>
    <mergeCell ref="AO402:AQ402"/>
    <mergeCell ref="AR402:AT402"/>
    <mergeCell ref="AU402:AW402"/>
    <mergeCell ref="AX402:AZ402"/>
    <mergeCell ref="BA402:BC402"/>
    <mergeCell ref="BD402:BF402"/>
    <mergeCell ref="BG402:BI402"/>
    <mergeCell ref="BJ402:BL402"/>
    <mergeCell ref="BM402:BO402"/>
    <mergeCell ref="BP402:BR402"/>
    <mergeCell ref="BS402:BU402"/>
    <mergeCell ref="BV402:BX402"/>
    <mergeCell ref="BY402:CA402"/>
    <mergeCell ref="H403:J403"/>
    <mergeCell ref="K403:M403"/>
    <mergeCell ref="N403:P403"/>
    <mergeCell ref="Q403:S403"/>
    <mergeCell ref="T403:V403"/>
    <mergeCell ref="W403:Y403"/>
    <mergeCell ref="Z403:AB403"/>
    <mergeCell ref="AC403:AE403"/>
    <mergeCell ref="AF403:AH403"/>
    <mergeCell ref="AI403:AK403"/>
    <mergeCell ref="AL403:AN403"/>
    <mergeCell ref="AO403:AQ403"/>
    <mergeCell ref="AR403:AT403"/>
    <mergeCell ref="AU403:AW403"/>
    <mergeCell ref="AX403:AZ403"/>
    <mergeCell ref="BA403:BC403"/>
    <mergeCell ref="BD403:BF403"/>
    <mergeCell ref="BG403:BI403"/>
    <mergeCell ref="BJ403:BL403"/>
    <mergeCell ref="BM403:BO403"/>
    <mergeCell ref="BP403:BR403"/>
    <mergeCell ref="BS403:BU403"/>
    <mergeCell ref="BV403:BX403"/>
    <mergeCell ref="BY403:CA403"/>
    <mergeCell ref="H407:J407"/>
    <mergeCell ref="K407:M407"/>
    <mergeCell ref="N407:P407"/>
    <mergeCell ref="Q407:S407"/>
    <mergeCell ref="T407:V407"/>
    <mergeCell ref="W407:Y407"/>
    <mergeCell ref="Z407:AB407"/>
    <mergeCell ref="AC407:AE407"/>
    <mergeCell ref="AF407:AH407"/>
    <mergeCell ref="AI407:AK407"/>
    <mergeCell ref="AL407:AN407"/>
    <mergeCell ref="AO407:AQ407"/>
    <mergeCell ref="AR407:AT407"/>
    <mergeCell ref="AU407:AW407"/>
    <mergeCell ref="AX407:AZ407"/>
    <mergeCell ref="BA407:BC407"/>
    <mergeCell ref="BD407:BF407"/>
    <mergeCell ref="BG407:BI407"/>
    <mergeCell ref="BJ407:BL407"/>
    <mergeCell ref="BM407:BO407"/>
    <mergeCell ref="BP407:BR407"/>
    <mergeCell ref="BS407:BU407"/>
    <mergeCell ref="BV407:BX407"/>
    <mergeCell ref="BY407:CA407"/>
    <mergeCell ref="H408:J408"/>
    <mergeCell ref="K408:M408"/>
    <mergeCell ref="N408:P408"/>
    <mergeCell ref="Q408:S408"/>
    <mergeCell ref="T408:V408"/>
    <mergeCell ref="W408:Y408"/>
    <mergeCell ref="Z408:AB408"/>
    <mergeCell ref="AC408:AE408"/>
    <mergeCell ref="AF408:AH408"/>
    <mergeCell ref="AI408:AK408"/>
    <mergeCell ref="AL408:AN408"/>
    <mergeCell ref="AO408:AQ408"/>
    <mergeCell ref="AR408:AT408"/>
    <mergeCell ref="AU408:AW408"/>
    <mergeCell ref="AX408:AZ408"/>
    <mergeCell ref="BA408:BC408"/>
    <mergeCell ref="BD408:BF408"/>
    <mergeCell ref="BG408:BI408"/>
    <mergeCell ref="BJ408:BL408"/>
    <mergeCell ref="BM408:BO408"/>
    <mergeCell ref="BP408:BR408"/>
    <mergeCell ref="BS408:BU408"/>
    <mergeCell ref="BV408:BX408"/>
    <mergeCell ref="BY408:CA408"/>
    <mergeCell ref="H412:J412"/>
    <mergeCell ref="K412:M412"/>
    <mergeCell ref="N412:P412"/>
    <mergeCell ref="Q412:S412"/>
    <mergeCell ref="T412:V412"/>
    <mergeCell ref="W412:Y412"/>
    <mergeCell ref="Z412:AB412"/>
    <mergeCell ref="AC412:AE412"/>
    <mergeCell ref="AF412:AH412"/>
    <mergeCell ref="AI412:AK412"/>
    <mergeCell ref="AL412:AN412"/>
    <mergeCell ref="AO412:AQ412"/>
    <mergeCell ref="AR412:AT412"/>
    <mergeCell ref="AU412:AW412"/>
    <mergeCell ref="AX412:AZ412"/>
    <mergeCell ref="BA412:BC412"/>
    <mergeCell ref="BD412:BF412"/>
    <mergeCell ref="BG412:BI412"/>
    <mergeCell ref="BJ412:BL412"/>
    <mergeCell ref="BM412:BO412"/>
    <mergeCell ref="BP412:BR412"/>
    <mergeCell ref="BS412:BU412"/>
    <mergeCell ref="BV412:BX412"/>
    <mergeCell ref="BY412:CA412"/>
    <mergeCell ref="H413:J413"/>
    <mergeCell ref="K413:M413"/>
    <mergeCell ref="N413:P413"/>
    <mergeCell ref="Q413:S413"/>
    <mergeCell ref="T413:V413"/>
    <mergeCell ref="W413:Y413"/>
    <mergeCell ref="Z413:AB413"/>
    <mergeCell ref="AC413:AE413"/>
    <mergeCell ref="AF413:AH413"/>
    <mergeCell ref="AI413:AK413"/>
    <mergeCell ref="AL413:AN413"/>
    <mergeCell ref="AO413:AQ413"/>
    <mergeCell ref="AR413:AT413"/>
    <mergeCell ref="AU413:AW413"/>
    <mergeCell ref="AX413:AZ413"/>
    <mergeCell ref="BA413:BC413"/>
    <mergeCell ref="BD413:BF413"/>
    <mergeCell ref="BG413:BI413"/>
    <mergeCell ref="BJ413:BL413"/>
    <mergeCell ref="BM413:BO413"/>
    <mergeCell ref="BP413:BR413"/>
    <mergeCell ref="BS413:BU413"/>
    <mergeCell ref="BV413:BX413"/>
    <mergeCell ref="BY413:CA413"/>
    <mergeCell ref="H414:J414"/>
    <mergeCell ref="K414:M414"/>
    <mergeCell ref="N414:P414"/>
    <mergeCell ref="Q414:S414"/>
    <mergeCell ref="T414:V414"/>
    <mergeCell ref="W414:Y414"/>
    <mergeCell ref="Z414:AB414"/>
    <mergeCell ref="AC414:AE414"/>
    <mergeCell ref="AF414:AH414"/>
    <mergeCell ref="AI414:AK414"/>
    <mergeCell ref="AL414:AN414"/>
    <mergeCell ref="AO414:AQ414"/>
    <mergeCell ref="AR414:AT414"/>
    <mergeCell ref="AU414:AW414"/>
    <mergeCell ref="AX414:AZ414"/>
    <mergeCell ref="BA414:BC414"/>
    <mergeCell ref="BD414:BF414"/>
    <mergeCell ref="BG414:BI414"/>
    <mergeCell ref="BJ414:BL414"/>
    <mergeCell ref="BM414:BO414"/>
    <mergeCell ref="BP414:BR414"/>
    <mergeCell ref="BS414:BU414"/>
    <mergeCell ref="BV414:BX414"/>
    <mergeCell ref="BY414:CA414"/>
    <mergeCell ref="H415:J415"/>
    <mergeCell ref="K415:M415"/>
    <mergeCell ref="N415:P415"/>
    <mergeCell ref="Q415:S415"/>
    <mergeCell ref="T415:V415"/>
    <mergeCell ref="W415:Y415"/>
    <mergeCell ref="Z415:AB415"/>
    <mergeCell ref="AC415:AE415"/>
    <mergeCell ref="AF415:AH415"/>
    <mergeCell ref="AI415:AK415"/>
    <mergeCell ref="AL415:AN415"/>
    <mergeCell ref="AO415:AQ415"/>
    <mergeCell ref="AR415:AT415"/>
    <mergeCell ref="AU415:AW415"/>
    <mergeCell ref="AX415:AZ415"/>
    <mergeCell ref="BA415:BC415"/>
    <mergeCell ref="BD415:BF415"/>
    <mergeCell ref="BG415:BI415"/>
    <mergeCell ref="BJ415:BL415"/>
    <mergeCell ref="BM415:BO415"/>
    <mergeCell ref="BP415:BR415"/>
    <mergeCell ref="BS415:BU415"/>
    <mergeCell ref="BV415:BX415"/>
    <mergeCell ref="BY415:CA415"/>
    <mergeCell ref="H416:J416"/>
    <mergeCell ref="K416:M416"/>
    <mergeCell ref="N416:P416"/>
    <mergeCell ref="Q416:S416"/>
    <mergeCell ref="T416:V416"/>
    <mergeCell ref="W416:Y416"/>
    <mergeCell ref="Z416:AB416"/>
    <mergeCell ref="AC416:AE416"/>
    <mergeCell ref="AF416:AH416"/>
    <mergeCell ref="AI416:AK416"/>
    <mergeCell ref="AL416:AN416"/>
    <mergeCell ref="AO416:AQ416"/>
    <mergeCell ref="AR416:AT416"/>
    <mergeCell ref="AU416:AW416"/>
    <mergeCell ref="AX416:AZ416"/>
    <mergeCell ref="BA416:BC416"/>
    <mergeCell ref="BD416:BF416"/>
    <mergeCell ref="BG416:BI416"/>
    <mergeCell ref="BJ416:BL416"/>
    <mergeCell ref="BM416:BO416"/>
    <mergeCell ref="BP416:BR416"/>
    <mergeCell ref="BS416:BU416"/>
    <mergeCell ref="BV416:BX416"/>
    <mergeCell ref="BY416:CA416"/>
    <mergeCell ref="H417:J417"/>
    <mergeCell ref="K417:M417"/>
    <mergeCell ref="N417:P417"/>
    <mergeCell ref="Q417:S417"/>
    <mergeCell ref="T417:V417"/>
    <mergeCell ref="W417:Y417"/>
    <mergeCell ref="Z417:AB417"/>
    <mergeCell ref="AC417:AE417"/>
    <mergeCell ref="AF417:AH417"/>
    <mergeCell ref="AI417:AK417"/>
    <mergeCell ref="AL417:AN417"/>
    <mergeCell ref="AO417:AQ417"/>
    <mergeCell ref="AR417:AT417"/>
    <mergeCell ref="AU417:AW417"/>
    <mergeCell ref="AX417:AZ417"/>
    <mergeCell ref="BA417:BC417"/>
    <mergeCell ref="BD417:BF417"/>
    <mergeCell ref="BG417:BI417"/>
    <mergeCell ref="BJ417:BL417"/>
    <mergeCell ref="BM417:BO417"/>
    <mergeCell ref="BP417:BR417"/>
    <mergeCell ref="BS417:BU417"/>
    <mergeCell ref="BV417:BX417"/>
    <mergeCell ref="BY417:CA417"/>
    <mergeCell ref="B429:B431"/>
    <mergeCell ref="B432:B434"/>
    <mergeCell ref="B435:B437"/>
    <mergeCell ref="B438:B440"/>
    <mergeCell ref="H444:J444"/>
    <mergeCell ref="K444:M444"/>
    <mergeCell ref="N444:P444"/>
    <mergeCell ref="Q444:S444"/>
    <mergeCell ref="T444:V444"/>
    <mergeCell ref="W444:Y444"/>
    <mergeCell ref="Z444:AB444"/>
    <mergeCell ref="AC444:AE444"/>
    <mergeCell ref="AF444:AH444"/>
    <mergeCell ref="AI444:AK444"/>
    <mergeCell ref="AL444:AN444"/>
    <mergeCell ref="AO444:AQ444"/>
    <mergeCell ref="AR444:AT444"/>
    <mergeCell ref="AU444:AW444"/>
    <mergeCell ref="AX444:AZ444"/>
    <mergeCell ref="BA444:BC444"/>
    <mergeCell ref="BD444:BF444"/>
    <mergeCell ref="BG444:BI444"/>
    <mergeCell ref="BJ444:BL444"/>
    <mergeCell ref="BM444:BO444"/>
    <mergeCell ref="BP444:BR444"/>
    <mergeCell ref="BS444:BU444"/>
    <mergeCell ref="BV444:BX444"/>
    <mergeCell ref="BY444:CA444"/>
    <mergeCell ref="H445:J445"/>
    <mergeCell ref="K445:M445"/>
    <mergeCell ref="N445:P445"/>
    <mergeCell ref="Q445:S445"/>
    <mergeCell ref="T445:V445"/>
    <mergeCell ref="W445:Y445"/>
    <mergeCell ref="Z445:AB445"/>
    <mergeCell ref="AC445:AE445"/>
    <mergeCell ref="AF445:AH445"/>
    <mergeCell ref="AI445:AK445"/>
    <mergeCell ref="AL445:AN445"/>
    <mergeCell ref="AO445:AQ445"/>
    <mergeCell ref="AR445:AT445"/>
    <mergeCell ref="AU445:AW445"/>
    <mergeCell ref="AX445:AZ445"/>
    <mergeCell ref="BA445:BC445"/>
    <mergeCell ref="BD445:BF445"/>
    <mergeCell ref="BG445:BI445"/>
    <mergeCell ref="BJ445:BL445"/>
    <mergeCell ref="BM445:BO445"/>
    <mergeCell ref="BP445:BR445"/>
    <mergeCell ref="BS445:BU445"/>
    <mergeCell ref="BV445:BX445"/>
    <mergeCell ref="BY445:CA445"/>
    <mergeCell ref="H448:J448"/>
    <mergeCell ref="K448:M448"/>
    <mergeCell ref="N448:P448"/>
    <mergeCell ref="Q448:S448"/>
    <mergeCell ref="T448:V448"/>
    <mergeCell ref="W448:Y448"/>
    <mergeCell ref="Z448:AB448"/>
    <mergeCell ref="AC448:AE448"/>
    <mergeCell ref="AF448:AH448"/>
    <mergeCell ref="AI448:AK448"/>
    <mergeCell ref="AL448:AN448"/>
    <mergeCell ref="AO448:AQ448"/>
    <mergeCell ref="AR448:AT448"/>
    <mergeCell ref="AU448:AW448"/>
    <mergeCell ref="AX448:AZ448"/>
    <mergeCell ref="BA448:BC448"/>
    <mergeCell ref="BD448:BF448"/>
    <mergeCell ref="BG448:BI448"/>
    <mergeCell ref="BJ448:BL448"/>
    <mergeCell ref="BM448:BO448"/>
    <mergeCell ref="BP448:BR448"/>
    <mergeCell ref="BS448:BU448"/>
    <mergeCell ref="BV448:BX448"/>
    <mergeCell ref="BY448:CA448"/>
    <mergeCell ref="H449:J449"/>
    <mergeCell ref="K449:M449"/>
    <mergeCell ref="N449:P449"/>
    <mergeCell ref="Q449:S449"/>
    <mergeCell ref="T449:V449"/>
    <mergeCell ref="W449:Y449"/>
    <mergeCell ref="Z449:AB449"/>
    <mergeCell ref="AC449:AE449"/>
    <mergeCell ref="AF449:AH449"/>
    <mergeCell ref="AI449:AK449"/>
    <mergeCell ref="AL449:AN449"/>
    <mergeCell ref="AO449:AQ449"/>
    <mergeCell ref="AR449:AT449"/>
    <mergeCell ref="AU449:AW449"/>
    <mergeCell ref="AX449:AZ449"/>
    <mergeCell ref="BA449:BC449"/>
    <mergeCell ref="BD449:BF449"/>
    <mergeCell ref="BG449:BI449"/>
    <mergeCell ref="BJ449:BL449"/>
    <mergeCell ref="BM449:BO449"/>
    <mergeCell ref="BP449:BR449"/>
    <mergeCell ref="BS449:BU449"/>
    <mergeCell ref="BV449:BX449"/>
    <mergeCell ref="BY449:CA449"/>
    <mergeCell ref="H452:J452"/>
    <mergeCell ref="K452:M452"/>
    <mergeCell ref="N452:P452"/>
    <mergeCell ref="Q452:S452"/>
    <mergeCell ref="T452:V452"/>
    <mergeCell ref="W452:Y452"/>
    <mergeCell ref="Z452:AB452"/>
    <mergeCell ref="AC452:AE452"/>
    <mergeCell ref="AF452:AH452"/>
    <mergeCell ref="AI452:AK452"/>
    <mergeCell ref="AL452:AN452"/>
    <mergeCell ref="AO452:AQ452"/>
    <mergeCell ref="AR452:AT452"/>
    <mergeCell ref="AU452:AW452"/>
    <mergeCell ref="AX452:AZ452"/>
    <mergeCell ref="BA452:BC452"/>
    <mergeCell ref="BD452:BF452"/>
    <mergeCell ref="BG452:BI452"/>
    <mergeCell ref="BJ452:BL452"/>
    <mergeCell ref="BM452:BO452"/>
    <mergeCell ref="BP452:BR452"/>
    <mergeCell ref="BS452:BU452"/>
    <mergeCell ref="BV452:BX452"/>
    <mergeCell ref="BY452:CA452"/>
    <mergeCell ref="H453:J453"/>
    <mergeCell ref="K453:M453"/>
    <mergeCell ref="N453:P453"/>
    <mergeCell ref="Q453:S453"/>
    <mergeCell ref="T453:V453"/>
    <mergeCell ref="W453:Y453"/>
    <mergeCell ref="Z453:AB453"/>
    <mergeCell ref="AC453:AE453"/>
    <mergeCell ref="AF453:AH453"/>
    <mergeCell ref="AI453:AK453"/>
    <mergeCell ref="AL453:AN453"/>
    <mergeCell ref="AO453:AQ453"/>
    <mergeCell ref="AR453:AT453"/>
    <mergeCell ref="AU453:AW453"/>
    <mergeCell ref="AX453:AZ453"/>
    <mergeCell ref="BA453:BC453"/>
    <mergeCell ref="BD453:BF453"/>
    <mergeCell ref="BG453:BI453"/>
    <mergeCell ref="BJ453:BL453"/>
    <mergeCell ref="BM453:BO453"/>
    <mergeCell ref="BP453:BR453"/>
    <mergeCell ref="BS453:BU453"/>
    <mergeCell ref="BV453:BX453"/>
    <mergeCell ref="BY453:CA453"/>
    <mergeCell ref="H454:J454"/>
    <mergeCell ref="K454:M454"/>
    <mergeCell ref="N454:P454"/>
    <mergeCell ref="Q454:S454"/>
    <mergeCell ref="T454:V454"/>
    <mergeCell ref="W454:Y454"/>
    <mergeCell ref="Z454:AB454"/>
    <mergeCell ref="AC454:AE454"/>
    <mergeCell ref="AF454:AH454"/>
    <mergeCell ref="AI454:AK454"/>
    <mergeCell ref="AL454:AN454"/>
    <mergeCell ref="AO454:AQ454"/>
    <mergeCell ref="AR454:AT454"/>
    <mergeCell ref="AU454:AW454"/>
    <mergeCell ref="AX454:AZ454"/>
    <mergeCell ref="BA454:BC454"/>
    <mergeCell ref="BD454:BF454"/>
    <mergeCell ref="BG454:BI454"/>
    <mergeCell ref="BJ454:BL454"/>
    <mergeCell ref="BM454:BO454"/>
    <mergeCell ref="BP454:BR454"/>
    <mergeCell ref="BS454:BU454"/>
    <mergeCell ref="BV454:BX454"/>
    <mergeCell ref="BY454:CA454"/>
    <mergeCell ref="H455:J455"/>
    <mergeCell ref="K455:M455"/>
    <mergeCell ref="N455:P455"/>
    <mergeCell ref="Q455:S455"/>
    <mergeCell ref="T455:V455"/>
    <mergeCell ref="W455:Y455"/>
    <mergeCell ref="Z455:AB455"/>
    <mergeCell ref="AC455:AE455"/>
    <mergeCell ref="AF455:AH455"/>
    <mergeCell ref="AI455:AK455"/>
    <mergeCell ref="AL455:AN455"/>
    <mergeCell ref="AO455:AQ455"/>
    <mergeCell ref="AR455:AT455"/>
    <mergeCell ref="AU455:AW455"/>
    <mergeCell ref="AX455:AZ455"/>
    <mergeCell ref="BA455:BC455"/>
    <mergeCell ref="BD455:BF455"/>
    <mergeCell ref="BG455:BI455"/>
    <mergeCell ref="BJ455:BL455"/>
    <mergeCell ref="BM455:BO455"/>
    <mergeCell ref="BP455:BR455"/>
    <mergeCell ref="BS455:BU455"/>
    <mergeCell ref="BV455:BX455"/>
    <mergeCell ref="BY455:CA455"/>
    <mergeCell ref="B467:B469"/>
    <mergeCell ref="B470:B472"/>
    <mergeCell ref="B473:B475"/>
    <mergeCell ref="H479:J479"/>
    <mergeCell ref="K479:M479"/>
    <mergeCell ref="N479:P479"/>
    <mergeCell ref="Q479:S479"/>
    <mergeCell ref="T479:V479"/>
    <mergeCell ref="W479:Y479"/>
    <mergeCell ref="Z479:AB479"/>
    <mergeCell ref="AC479:AE479"/>
    <mergeCell ref="AF479:AH479"/>
    <mergeCell ref="AI479:AK479"/>
    <mergeCell ref="AL479:AN479"/>
    <mergeCell ref="AO479:AQ479"/>
    <mergeCell ref="AR479:AT479"/>
    <mergeCell ref="AU479:AW479"/>
    <mergeCell ref="AX479:AZ479"/>
    <mergeCell ref="BA479:BC479"/>
    <mergeCell ref="BD479:BF479"/>
    <mergeCell ref="BG479:BI479"/>
    <mergeCell ref="BJ479:BL479"/>
    <mergeCell ref="BM479:BO479"/>
    <mergeCell ref="BP479:BR479"/>
    <mergeCell ref="BS479:BU479"/>
    <mergeCell ref="BV479:BX479"/>
    <mergeCell ref="BY479:CA479"/>
    <mergeCell ref="H480:J480"/>
    <mergeCell ref="K480:M480"/>
    <mergeCell ref="N480:P480"/>
    <mergeCell ref="Q480:S480"/>
    <mergeCell ref="T480:V480"/>
    <mergeCell ref="W480:Y480"/>
    <mergeCell ref="Z480:AB480"/>
    <mergeCell ref="AC480:AE480"/>
    <mergeCell ref="AF480:AH480"/>
    <mergeCell ref="AI480:AK480"/>
    <mergeCell ref="AL480:AN480"/>
    <mergeCell ref="AO480:AQ480"/>
    <mergeCell ref="AR480:AT480"/>
    <mergeCell ref="AU480:AW480"/>
    <mergeCell ref="AX480:AZ480"/>
    <mergeCell ref="BA480:BC480"/>
    <mergeCell ref="BD480:BF480"/>
    <mergeCell ref="BG480:BI480"/>
    <mergeCell ref="BJ480:BL480"/>
    <mergeCell ref="BM480:BO480"/>
    <mergeCell ref="BP480:BR480"/>
    <mergeCell ref="BS480:BU480"/>
    <mergeCell ref="BV480:BX480"/>
    <mergeCell ref="BY480:CA480"/>
    <mergeCell ref="H483:J483"/>
    <mergeCell ref="K483:M483"/>
    <mergeCell ref="N483:P483"/>
    <mergeCell ref="Q483:S483"/>
    <mergeCell ref="T483:V483"/>
    <mergeCell ref="W483:Y483"/>
    <mergeCell ref="Z483:AB483"/>
    <mergeCell ref="AC483:AE483"/>
    <mergeCell ref="AF483:AH483"/>
    <mergeCell ref="AI483:AK483"/>
    <mergeCell ref="AL483:AN483"/>
    <mergeCell ref="AO483:AQ483"/>
    <mergeCell ref="AR483:AT483"/>
    <mergeCell ref="AU483:AW483"/>
    <mergeCell ref="AX483:AZ483"/>
    <mergeCell ref="BA483:BC483"/>
    <mergeCell ref="BD483:BF483"/>
    <mergeCell ref="BG483:BI483"/>
    <mergeCell ref="BJ483:BL483"/>
    <mergeCell ref="BM483:BO483"/>
    <mergeCell ref="BP483:BR483"/>
    <mergeCell ref="BS483:BU483"/>
    <mergeCell ref="BV483:BX483"/>
    <mergeCell ref="BY483:CA483"/>
    <mergeCell ref="H484:J484"/>
    <mergeCell ref="K484:M484"/>
    <mergeCell ref="N484:P484"/>
    <mergeCell ref="Q484:S484"/>
    <mergeCell ref="T484:V484"/>
    <mergeCell ref="W484:Y484"/>
    <mergeCell ref="Z484:AB484"/>
    <mergeCell ref="AC484:AE484"/>
    <mergeCell ref="AF484:AH484"/>
    <mergeCell ref="AI484:AK484"/>
    <mergeCell ref="AL484:AN484"/>
    <mergeCell ref="AO484:AQ484"/>
    <mergeCell ref="AR484:AT484"/>
    <mergeCell ref="AU484:AW484"/>
    <mergeCell ref="AX484:AZ484"/>
    <mergeCell ref="BA484:BC484"/>
    <mergeCell ref="BD484:BF484"/>
    <mergeCell ref="BG484:BI484"/>
    <mergeCell ref="BJ484:BL484"/>
    <mergeCell ref="BM484:BO484"/>
    <mergeCell ref="BP484:BR484"/>
    <mergeCell ref="BS484:BU484"/>
    <mergeCell ref="BV484:BX484"/>
    <mergeCell ref="BY484:CA484"/>
    <mergeCell ref="B495:B497"/>
    <mergeCell ref="B498:B500"/>
    <mergeCell ref="H505:J505"/>
    <mergeCell ref="K505:M505"/>
    <mergeCell ref="N505:P505"/>
    <mergeCell ref="Q505:S505"/>
    <mergeCell ref="T505:V505"/>
    <mergeCell ref="W505:Y505"/>
    <mergeCell ref="Z505:AB505"/>
    <mergeCell ref="AC505:AE505"/>
    <mergeCell ref="AF505:AH505"/>
    <mergeCell ref="AI505:AK505"/>
    <mergeCell ref="AL505:AN505"/>
    <mergeCell ref="AO505:AQ505"/>
    <mergeCell ref="AR505:AT505"/>
    <mergeCell ref="AU505:AW505"/>
    <mergeCell ref="AX505:AZ505"/>
    <mergeCell ref="BA505:BC505"/>
    <mergeCell ref="BD505:BF505"/>
    <mergeCell ref="BG505:BI505"/>
    <mergeCell ref="BJ505:BL505"/>
    <mergeCell ref="BM505:BO505"/>
    <mergeCell ref="BP505:BR505"/>
    <mergeCell ref="BS505:BU505"/>
    <mergeCell ref="BV505:BX505"/>
    <mergeCell ref="BY505:CA505"/>
    <mergeCell ref="H506:J506"/>
    <mergeCell ref="K506:M506"/>
    <mergeCell ref="N506:P506"/>
    <mergeCell ref="Q506:S506"/>
    <mergeCell ref="T506:V506"/>
    <mergeCell ref="W506:Y506"/>
    <mergeCell ref="Z506:AB506"/>
    <mergeCell ref="AC506:AE506"/>
    <mergeCell ref="AF506:AH506"/>
    <mergeCell ref="AI506:AK506"/>
    <mergeCell ref="AL506:AN506"/>
    <mergeCell ref="AO506:AQ506"/>
    <mergeCell ref="AR506:AT506"/>
    <mergeCell ref="AU506:AW506"/>
    <mergeCell ref="AX506:AZ506"/>
    <mergeCell ref="BA506:BC506"/>
    <mergeCell ref="BD506:BF506"/>
    <mergeCell ref="BG506:BI506"/>
    <mergeCell ref="BJ506:BL506"/>
    <mergeCell ref="BM506:BO506"/>
    <mergeCell ref="BP506:BR506"/>
    <mergeCell ref="BS506:BU506"/>
    <mergeCell ref="BV506:BX506"/>
    <mergeCell ref="BY506:CA506"/>
    <mergeCell ref="H509:J509"/>
    <mergeCell ref="K509:M509"/>
    <mergeCell ref="N509:P509"/>
    <mergeCell ref="Q509:S509"/>
    <mergeCell ref="T509:V509"/>
    <mergeCell ref="W509:Y509"/>
    <mergeCell ref="Z509:AB509"/>
    <mergeCell ref="AC509:AE509"/>
    <mergeCell ref="AF509:AH509"/>
    <mergeCell ref="AI509:AK509"/>
    <mergeCell ref="AL509:AN509"/>
    <mergeCell ref="AO509:AQ509"/>
    <mergeCell ref="AR509:AT509"/>
    <mergeCell ref="AU509:AW509"/>
    <mergeCell ref="AX509:AZ509"/>
    <mergeCell ref="BA509:BC509"/>
    <mergeCell ref="BD509:BF509"/>
    <mergeCell ref="BG509:BI509"/>
    <mergeCell ref="BJ509:BL509"/>
    <mergeCell ref="BM509:BO509"/>
    <mergeCell ref="BP509:BR509"/>
    <mergeCell ref="BS509:BU509"/>
    <mergeCell ref="BV509:BX509"/>
    <mergeCell ref="BY509:CA509"/>
    <mergeCell ref="H510:J510"/>
    <mergeCell ref="K510:M510"/>
    <mergeCell ref="N510:P510"/>
    <mergeCell ref="Q510:S510"/>
    <mergeCell ref="T510:V510"/>
    <mergeCell ref="W510:Y510"/>
    <mergeCell ref="Z510:AB510"/>
    <mergeCell ref="AC510:AE510"/>
    <mergeCell ref="AF510:AH510"/>
    <mergeCell ref="AI510:AK510"/>
    <mergeCell ref="AL510:AN510"/>
    <mergeCell ref="AO510:AQ510"/>
    <mergeCell ref="AR510:AT510"/>
    <mergeCell ref="AU510:AW510"/>
    <mergeCell ref="AX510:AZ510"/>
    <mergeCell ref="BA510:BC510"/>
    <mergeCell ref="BD510:BF510"/>
    <mergeCell ref="BG510:BI510"/>
    <mergeCell ref="BJ510:BL510"/>
    <mergeCell ref="BM510:BO510"/>
    <mergeCell ref="BP510:BR510"/>
    <mergeCell ref="BS510:BU510"/>
    <mergeCell ref="BV510:BX510"/>
    <mergeCell ref="BY510:CA510"/>
    <mergeCell ref="H513:J513"/>
    <mergeCell ref="K513:M513"/>
    <mergeCell ref="N513:P513"/>
    <mergeCell ref="Q513:S513"/>
    <mergeCell ref="T513:V513"/>
    <mergeCell ref="W513:Y513"/>
    <mergeCell ref="Z513:AB513"/>
    <mergeCell ref="AC513:AE513"/>
    <mergeCell ref="AF513:AH513"/>
    <mergeCell ref="AI513:AK513"/>
    <mergeCell ref="AL513:AN513"/>
    <mergeCell ref="AO513:AQ513"/>
    <mergeCell ref="AR513:AT513"/>
    <mergeCell ref="AU513:AW513"/>
    <mergeCell ref="AX513:AZ513"/>
    <mergeCell ref="BA513:BC513"/>
    <mergeCell ref="BD513:BF513"/>
    <mergeCell ref="BG513:BI513"/>
    <mergeCell ref="BJ513:BL513"/>
    <mergeCell ref="BM513:BO513"/>
    <mergeCell ref="BP513:BR513"/>
    <mergeCell ref="BS513:BU513"/>
    <mergeCell ref="BV513:BX513"/>
    <mergeCell ref="BY513:CA513"/>
    <mergeCell ref="H514:J514"/>
    <mergeCell ref="K514:M514"/>
    <mergeCell ref="N514:P514"/>
    <mergeCell ref="Q514:S514"/>
    <mergeCell ref="T514:V514"/>
    <mergeCell ref="W514:Y514"/>
    <mergeCell ref="Z514:AB514"/>
    <mergeCell ref="AC514:AE514"/>
    <mergeCell ref="AF514:AH514"/>
    <mergeCell ref="AI514:AK514"/>
    <mergeCell ref="AL514:AN514"/>
    <mergeCell ref="AO514:AQ514"/>
    <mergeCell ref="AR514:AT514"/>
    <mergeCell ref="AU514:AW514"/>
    <mergeCell ref="AX514:AZ514"/>
    <mergeCell ref="BA514:BC514"/>
    <mergeCell ref="BD514:BF514"/>
    <mergeCell ref="BG514:BI514"/>
    <mergeCell ref="BJ514:BL514"/>
    <mergeCell ref="BM514:BO514"/>
    <mergeCell ref="BP514:BR514"/>
    <mergeCell ref="BS514:BU514"/>
    <mergeCell ref="BV514:BX514"/>
    <mergeCell ref="BY514:CA514"/>
    <mergeCell ref="H515:J515"/>
    <mergeCell ref="K515:M515"/>
    <mergeCell ref="N515:P515"/>
    <mergeCell ref="Q515:S515"/>
    <mergeCell ref="T515:V515"/>
    <mergeCell ref="W515:Y515"/>
    <mergeCell ref="Z515:AB515"/>
    <mergeCell ref="AC515:AE515"/>
    <mergeCell ref="AF515:AH515"/>
    <mergeCell ref="AI515:AK515"/>
    <mergeCell ref="AL515:AN515"/>
    <mergeCell ref="AO515:AQ515"/>
    <mergeCell ref="AR515:AT515"/>
    <mergeCell ref="AU515:AW515"/>
    <mergeCell ref="AX515:AZ515"/>
    <mergeCell ref="BA515:BC515"/>
    <mergeCell ref="BD515:BF515"/>
    <mergeCell ref="BG515:BI515"/>
    <mergeCell ref="BJ515:BL515"/>
    <mergeCell ref="BM515:BO515"/>
    <mergeCell ref="BP515:BR515"/>
    <mergeCell ref="BS515:BU515"/>
    <mergeCell ref="BV515:BX515"/>
    <mergeCell ref="BY515:CA515"/>
    <mergeCell ref="H516:J516"/>
    <mergeCell ref="K516:M516"/>
    <mergeCell ref="N516:P516"/>
    <mergeCell ref="Q516:S516"/>
    <mergeCell ref="T516:V516"/>
    <mergeCell ref="W516:Y516"/>
    <mergeCell ref="Z516:AB516"/>
    <mergeCell ref="AC516:AE516"/>
    <mergeCell ref="AF516:AH516"/>
    <mergeCell ref="AI516:AK516"/>
    <mergeCell ref="AL516:AN516"/>
    <mergeCell ref="AO516:AQ516"/>
    <mergeCell ref="AR516:AT516"/>
    <mergeCell ref="AU516:AW516"/>
    <mergeCell ref="AX516:AZ516"/>
    <mergeCell ref="BA516:BC516"/>
    <mergeCell ref="BD516:BF516"/>
    <mergeCell ref="BG516:BI516"/>
    <mergeCell ref="BJ516:BL516"/>
    <mergeCell ref="BM516:BO516"/>
    <mergeCell ref="BP516:BR516"/>
    <mergeCell ref="BS516:BU516"/>
    <mergeCell ref="BV516:BX516"/>
    <mergeCell ref="BY516:CA516"/>
    <mergeCell ref="B529:B531"/>
    <mergeCell ref="B532:B534"/>
    <mergeCell ref="B535:B537"/>
    <mergeCell ref="H541:J541"/>
    <mergeCell ref="K541:M541"/>
    <mergeCell ref="N541:P541"/>
    <mergeCell ref="Q541:S541"/>
    <mergeCell ref="T541:V541"/>
    <mergeCell ref="W541:Y541"/>
    <mergeCell ref="Z541:AB541"/>
    <mergeCell ref="AC541:AE541"/>
    <mergeCell ref="AF541:AH541"/>
    <mergeCell ref="AI541:AK541"/>
    <mergeCell ref="AL541:AN541"/>
    <mergeCell ref="AO541:AQ541"/>
    <mergeCell ref="AR541:AT541"/>
    <mergeCell ref="AU541:AW541"/>
    <mergeCell ref="AX541:AZ541"/>
    <mergeCell ref="BA541:BC541"/>
    <mergeCell ref="BD541:BF541"/>
    <mergeCell ref="BG541:BI541"/>
    <mergeCell ref="BJ541:BL541"/>
    <mergeCell ref="BM541:BO541"/>
    <mergeCell ref="BP541:BR541"/>
    <mergeCell ref="BS541:BU541"/>
    <mergeCell ref="BV541:BX541"/>
    <mergeCell ref="BY541:CA541"/>
    <mergeCell ref="H542:J542"/>
    <mergeCell ref="K542:M542"/>
    <mergeCell ref="N542:P542"/>
    <mergeCell ref="Q542:S542"/>
    <mergeCell ref="T542:V542"/>
    <mergeCell ref="W542:Y542"/>
    <mergeCell ref="Z542:AB542"/>
    <mergeCell ref="AC542:AE542"/>
    <mergeCell ref="AF542:AH542"/>
    <mergeCell ref="AI542:AK542"/>
    <mergeCell ref="AL542:AN542"/>
    <mergeCell ref="AO542:AQ542"/>
    <mergeCell ref="AR542:AT542"/>
    <mergeCell ref="AU542:AW542"/>
    <mergeCell ref="AX542:AZ542"/>
    <mergeCell ref="BA542:BC542"/>
    <mergeCell ref="BD542:BF542"/>
    <mergeCell ref="BG542:BI542"/>
    <mergeCell ref="BJ542:BL542"/>
    <mergeCell ref="BM542:BO542"/>
    <mergeCell ref="BP542:BR542"/>
    <mergeCell ref="BS542:BU542"/>
    <mergeCell ref="BV542:BX542"/>
    <mergeCell ref="BY542:CA542"/>
    <mergeCell ref="H544:J544"/>
    <mergeCell ref="K544:M544"/>
    <mergeCell ref="N544:P544"/>
    <mergeCell ref="Q544:S544"/>
    <mergeCell ref="T544:V544"/>
    <mergeCell ref="W544:Y544"/>
    <mergeCell ref="Z544:AB544"/>
    <mergeCell ref="AC544:AE544"/>
    <mergeCell ref="AF544:AH544"/>
    <mergeCell ref="AI544:AK544"/>
    <mergeCell ref="AL544:AN544"/>
    <mergeCell ref="AO544:AQ544"/>
    <mergeCell ref="AR544:AT544"/>
    <mergeCell ref="AU544:AW544"/>
    <mergeCell ref="AX544:AZ544"/>
    <mergeCell ref="BA544:BC544"/>
    <mergeCell ref="BD544:BF544"/>
    <mergeCell ref="BG544:BI544"/>
    <mergeCell ref="BJ544:BL544"/>
    <mergeCell ref="BM544:BO544"/>
    <mergeCell ref="BP544:BR544"/>
    <mergeCell ref="BS544:BU544"/>
    <mergeCell ref="BV544:BX544"/>
    <mergeCell ref="BY544:CA544"/>
    <mergeCell ref="H545:J545"/>
    <mergeCell ref="K545:M545"/>
    <mergeCell ref="N545:P545"/>
    <mergeCell ref="Q545:S545"/>
    <mergeCell ref="T545:V545"/>
    <mergeCell ref="W545:Y545"/>
    <mergeCell ref="Z545:AB545"/>
    <mergeCell ref="AC545:AE545"/>
    <mergeCell ref="AF545:AH545"/>
    <mergeCell ref="AI545:AK545"/>
    <mergeCell ref="AL545:AN545"/>
    <mergeCell ref="AO545:AQ545"/>
    <mergeCell ref="AR545:AT545"/>
    <mergeCell ref="AU545:AW545"/>
    <mergeCell ref="AX545:AZ545"/>
    <mergeCell ref="BA545:BC545"/>
    <mergeCell ref="BD545:BF545"/>
    <mergeCell ref="BG545:BI545"/>
    <mergeCell ref="BJ545:BL545"/>
    <mergeCell ref="BM545:BO545"/>
    <mergeCell ref="BP545:BR545"/>
    <mergeCell ref="BS545:BU545"/>
    <mergeCell ref="BV545:BX545"/>
    <mergeCell ref="BY545:CA545"/>
    <mergeCell ref="B551:B553"/>
    <mergeCell ref="B554:B556"/>
    <mergeCell ref="H560:J560"/>
    <mergeCell ref="K560:M560"/>
    <mergeCell ref="N560:P560"/>
    <mergeCell ref="Q560:S560"/>
    <mergeCell ref="T560:V560"/>
    <mergeCell ref="W560:Y560"/>
    <mergeCell ref="Z560:AB560"/>
    <mergeCell ref="AC560:AE560"/>
    <mergeCell ref="AF560:AH560"/>
    <mergeCell ref="AI560:AK560"/>
    <mergeCell ref="AL560:AN560"/>
    <mergeCell ref="AO560:AQ560"/>
    <mergeCell ref="AR560:AT560"/>
    <mergeCell ref="AU560:AW560"/>
    <mergeCell ref="AX560:AZ560"/>
    <mergeCell ref="BA560:BC560"/>
    <mergeCell ref="BD560:BF560"/>
    <mergeCell ref="BG560:BI560"/>
    <mergeCell ref="BJ560:BL560"/>
    <mergeCell ref="BM560:BO560"/>
    <mergeCell ref="BP560:BR560"/>
    <mergeCell ref="BS560:BU560"/>
    <mergeCell ref="BV560:BX560"/>
    <mergeCell ref="BY560:CA560"/>
    <mergeCell ref="H561:J561"/>
    <mergeCell ref="K561:M561"/>
    <mergeCell ref="N561:P561"/>
    <mergeCell ref="Q561:S561"/>
    <mergeCell ref="T561:V561"/>
    <mergeCell ref="W561:Y561"/>
    <mergeCell ref="Z561:AB561"/>
    <mergeCell ref="AC561:AE561"/>
    <mergeCell ref="AF561:AH561"/>
    <mergeCell ref="AI561:AK561"/>
    <mergeCell ref="AL561:AN561"/>
    <mergeCell ref="AO561:AQ561"/>
    <mergeCell ref="AR561:AT561"/>
    <mergeCell ref="AU561:AW561"/>
    <mergeCell ref="AX561:AZ561"/>
    <mergeCell ref="BA561:BC561"/>
    <mergeCell ref="BD561:BF561"/>
    <mergeCell ref="BG561:BI561"/>
    <mergeCell ref="BJ561:BL561"/>
    <mergeCell ref="BM561:BO561"/>
    <mergeCell ref="BP561:BR561"/>
    <mergeCell ref="BS561:BU561"/>
    <mergeCell ref="BV561:BX561"/>
    <mergeCell ref="BY561:CA561"/>
    <mergeCell ref="H564:J564"/>
    <mergeCell ref="K564:M564"/>
    <mergeCell ref="N564:P564"/>
    <mergeCell ref="Q564:S564"/>
    <mergeCell ref="T564:V564"/>
    <mergeCell ref="W564:Y564"/>
    <mergeCell ref="Z564:AB564"/>
    <mergeCell ref="AC564:AE564"/>
    <mergeCell ref="AF564:AH564"/>
    <mergeCell ref="AI564:AK564"/>
    <mergeCell ref="AL564:AN564"/>
    <mergeCell ref="AO564:AQ564"/>
    <mergeCell ref="AR564:AT564"/>
    <mergeCell ref="AU564:AW564"/>
    <mergeCell ref="AX564:AZ564"/>
    <mergeCell ref="BA564:BC564"/>
    <mergeCell ref="BD564:BF564"/>
    <mergeCell ref="BG564:BI564"/>
    <mergeCell ref="BJ564:BL564"/>
    <mergeCell ref="BM564:BO564"/>
    <mergeCell ref="BP564:BR564"/>
    <mergeCell ref="BS564:BU564"/>
    <mergeCell ref="BV564:BX564"/>
    <mergeCell ref="BY564:CA564"/>
    <mergeCell ref="H565:J565"/>
    <mergeCell ref="K565:M565"/>
    <mergeCell ref="N565:P565"/>
    <mergeCell ref="Q565:S565"/>
    <mergeCell ref="T565:V565"/>
    <mergeCell ref="W565:Y565"/>
    <mergeCell ref="Z565:AB565"/>
    <mergeCell ref="AC565:AE565"/>
    <mergeCell ref="AF565:AH565"/>
    <mergeCell ref="AI565:AK565"/>
    <mergeCell ref="AL565:AN565"/>
    <mergeCell ref="AO565:AQ565"/>
    <mergeCell ref="AR565:AT565"/>
    <mergeCell ref="AU565:AW565"/>
    <mergeCell ref="AX565:AZ565"/>
    <mergeCell ref="BA565:BC565"/>
    <mergeCell ref="BD565:BF565"/>
    <mergeCell ref="BG565:BI565"/>
    <mergeCell ref="BJ565:BL565"/>
    <mergeCell ref="BM565:BO565"/>
    <mergeCell ref="BP565:BR565"/>
    <mergeCell ref="BS565:BU565"/>
    <mergeCell ref="BV565:BX565"/>
    <mergeCell ref="BY565:CA565"/>
    <mergeCell ref="H568:J568"/>
    <mergeCell ref="K568:M568"/>
    <mergeCell ref="N568:P568"/>
    <mergeCell ref="Q568:S568"/>
    <mergeCell ref="T568:V568"/>
    <mergeCell ref="W568:Y568"/>
    <mergeCell ref="Z568:AB568"/>
    <mergeCell ref="AC568:AE568"/>
    <mergeCell ref="AF568:AH568"/>
    <mergeCell ref="AI568:AK568"/>
    <mergeCell ref="AL568:AN568"/>
    <mergeCell ref="AO568:AQ568"/>
    <mergeCell ref="AR568:AT568"/>
    <mergeCell ref="AU568:AW568"/>
    <mergeCell ref="AX568:AZ568"/>
    <mergeCell ref="BA568:BC568"/>
    <mergeCell ref="BD568:BF568"/>
    <mergeCell ref="BG568:BI568"/>
    <mergeCell ref="BJ568:BL568"/>
    <mergeCell ref="BM568:BO568"/>
    <mergeCell ref="BP568:BR568"/>
    <mergeCell ref="BS568:BU568"/>
    <mergeCell ref="BV568:BX568"/>
    <mergeCell ref="BY568:CA568"/>
    <mergeCell ref="H569:J569"/>
    <mergeCell ref="K569:M569"/>
    <mergeCell ref="N569:P569"/>
    <mergeCell ref="Q569:S569"/>
    <mergeCell ref="T569:V569"/>
    <mergeCell ref="W569:Y569"/>
    <mergeCell ref="Z569:AB569"/>
    <mergeCell ref="AC569:AE569"/>
    <mergeCell ref="AF569:AH569"/>
    <mergeCell ref="AI569:AK569"/>
    <mergeCell ref="AL569:AN569"/>
    <mergeCell ref="AO569:AQ569"/>
    <mergeCell ref="AR569:AT569"/>
    <mergeCell ref="AU569:AW569"/>
    <mergeCell ref="AX569:AZ569"/>
    <mergeCell ref="BA569:BC569"/>
    <mergeCell ref="BD569:BF569"/>
    <mergeCell ref="BG569:BI569"/>
    <mergeCell ref="BJ569:BL569"/>
    <mergeCell ref="BM569:BO569"/>
    <mergeCell ref="BP569:BR569"/>
    <mergeCell ref="BS569:BU569"/>
    <mergeCell ref="BV569:BX569"/>
    <mergeCell ref="BY569:CA569"/>
    <mergeCell ref="H570:J570"/>
    <mergeCell ref="K570:M570"/>
    <mergeCell ref="N570:P570"/>
    <mergeCell ref="Q570:S570"/>
    <mergeCell ref="T570:V570"/>
    <mergeCell ref="W570:Y570"/>
    <mergeCell ref="Z570:AB570"/>
    <mergeCell ref="AC570:AE570"/>
    <mergeCell ref="AF570:AH570"/>
    <mergeCell ref="AI570:AK570"/>
    <mergeCell ref="AL570:AN570"/>
    <mergeCell ref="AO570:AQ570"/>
    <mergeCell ref="AR570:AT570"/>
    <mergeCell ref="AU570:AW570"/>
    <mergeCell ref="AX570:AZ570"/>
    <mergeCell ref="BA570:BC570"/>
    <mergeCell ref="BD570:BF570"/>
    <mergeCell ref="BG570:BI570"/>
    <mergeCell ref="BJ570:BL570"/>
    <mergeCell ref="BM570:BO570"/>
    <mergeCell ref="BP570:BR570"/>
    <mergeCell ref="BS570:BU570"/>
    <mergeCell ref="BV570:BX570"/>
    <mergeCell ref="BY570:CA570"/>
    <mergeCell ref="H571:J571"/>
    <mergeCell ref="K571:M571"/>
    <mergeCell ref="N571:P571"/>
    <mergeCell ref="Q571:S571"/>
    <mergeCell ref="T571:V571"/>
    <mergeCell ref="W571:Y571"/>
    <mergeCell ref="Z571:AB571"/>
    <mergeCell ref="AC571:AE571"/>
    <mergeCell ref="AF571:AH571"/>
    <mergeCell ref="AI571:AK571"/>
    <mergeCell ref="AL571:AN571"/>
    <mergeCell ref="AO571:AQ571"/>
    <mergeCell ref="AR571:AT571"/>
    <mergeCell ref="AU571:AW571"/>
    <mergeCell ref="AX571:AZ571"/>
    <mergeCell ref="BA571:BC571"/>
    <mergeCell ref="BD571:BF571"/>
    <mergeCell ref="BG571:BI571"/>
    <mergeCell ref="BJ571:BL571"/>
    <mergeCell ref="BM571:BO571"/>
    <mergeCell ref="BP571:BR571"/>
    <mergeCell ref="BS571:BU571"/>
    <mergeCell ref="BV571:BX571"/>
    <mergeCell ref="BY571:CA571"/>
    <mergeCell ref="B582:B584"/>
    <mergeCell ref="B585:B587"/>
    <mergeCell ref="B588:B590"/>
    <mergeCell ref="H594:J594"/>
    <mergeCell ref="K594:M594"/>
    <mergeCell ref="N594:P594"/>
    <mergeCell ref="Q594:S594"/>
    <mergeCell ref="T594:V594"/>
    <mergeCell ref="W594:Y594"/>
    <mergeCell ref="Z594:AB594"/>
    <mergeCell ref="AC594:AE594"/>
    <mergeCell ref="AF594:AH594"/>
    <mergeCell ref="AI594:AK594"/>
    <mergeCell ref="AL594:AN594"/>
    <mergeCell ref="AO594:AQ594"/>
    <mergeCell ref="AR594:AT594"/>
    <mergeCell ref="AU594:AW594"/>
    <mergeCell ref="AX594:AZ594"/>
    <mergeCell ref="BA594:BC594"/>
    <mergeCell ref="BD594:BF594"/>
    <mergeCell ref="BG594:BI594"/>
    <mergeCell ref="BJ594:BL594"/>
    <mergeCell ref="BM594:BO594"/>
    <mergeCell ref="BP594:BR594"/>
    <mergeCell ref="BS594:BU594"/>
    <mergeCell ref="BV594:BX594"/>
    <mergeCell ref="BY594:CA594"/>
    <mergeCell ref="H595:J595"/>
    <mergeCell ref="K595:M595"/>
    <mergeCell ref="N595:P595"/>
    <mergeCell ref="Q595:S595"/>
    <mergeCell ref="T595:V595"/>
    <mergeCell ref="W595:Y595"/>
    <mergeCell ref="Z595:AB595"/>
    <mergeCell ref="AC595:AE595"/>
    <mergeCell ref="AF595:AH595"/>
    <mergeCell ref="AI595:AK595"/>
    <mergeCell ref="AL595:AN595"/>
    <mergeCell ref="AO595:AQ595"/>
    <mergeCell ref="AR595:AT595"/>
    <mergeCell ref="AU595:AW595"/>
    <mergeCell ref="AX595:AZ595"/>
    <mergeCell ref="BA595:BC595"/>
    <mergeCell ref="BD595:BF595"/>
    <mergeCell ref="BG595:BI595"/>
    <mergeCell ref="BJ595:BL595"/>
    <mergeCell ref="BM595:BO595"/>
    <mergeCell ref="BP595:BR595"/>
    <mergeCell ref="BS595:BU595"/>
    <mergeCell ref="BV595:BX595"/>
    <mergeCell ref="BY595:CA595"/>
    <mergeCell ref="H597:J597"/>
    <mergeCell ref="K597:M597"/>
    <mergeCell ref="N597:P597"/>
    <mergeCell ref="Q597:S597"/>
    <mergeCell ref="T597:V597"/>
    <mergeCell ref="W597:Y597"/>
    <mergeCell ref="Z597:AB597"/>
    <mergeCell ref="AC597:AE597"/>
    <mergeCell ref="AF597:AH597"/>
    <mergeCell ref="AI597:AK597"/>
    <mergeCell ref="AL597:AN597"/>
    <mergeCell ref="AO597:AQ597"/>
    <mergeCell ref="AR597:AT597"/>
    <mergeCell ref="AU597:AW597"/>
    <mergeCell ref="AX597:AZ597"/>
    <mergeCell ref="BA597:BC597"/>
    <mergeCell ref="BD597:BF597"/>
    <mergeCell ref="BG597:BI597"/>
    <mergeCell ref="BJ597:BL597"/>
    <mergeCell ref="BM597:BO597"/>
    <mergeCell ref="BP597:BR597"/>
    <mergeCell ref="BS597:BU597"/>
    <mergeCell ref="BV597:BX597"/>
    <mergeCell ref="BY597:CA597"/>
    <mergeCell ref="H598:J598"/>
    <mergeCell ref="K598:M598"/>
    <mergeCell ref="N598:P598"/>
    <mergeCell ref="Q598:S598"/>
    <mergeCell ref="T598:V598"/>
    <mergeCell ref="W598:Y598"/>
    <mergeCell ref="Z598:AB598"/>
    <mergeCell ref="AC598:AE598"/>
    <mergeCell ref="AF598:AH598"/>
    <mergeCell ref="AI598:AK598"/>
    <mergeCell ref="AL598:AN598"/>
    <mergeCell ref="AO598:AQ598"/>
    <mergeCell ref="AR598:AT598"/>
    <mergeCell ref="AU598:AW598"/>
    <mergeCell ref="AX598:AZ598"/>
    <mergeCell ref="BA598:BC598"/>
    <mergeCell ref="BD598:BF598"/>
    <mergeCell ref="BG598:BI598"/>
    <mergeCell ref="BJ598:BL598"/>
    <mergeCell ref="BM598:BO598"/>
    <mergeCell ref="BP598:BR598"/>
    <mergeCell ref="BS598:BU598"/>
    <mergeCell ref="BV598:BX598"/>
    <mergeCell ref="BY598:CA598"/>
    <mergeCell ref="B603:B605"/>
    <mergeCell ref="B606:B608"/>
    <mergeCell ref="H613:J613"/>
    <mergeCell ref="K613:M613"/>
    <mergeCell ref="N613:P613"/>
    <mergeCell ref="Q613:S613"/>
    <mergeCell ref="T613:V613"/>
    <mergeCell ref="W613:Y613"/>
    <mergeCell ref="Z613:AB613"/>
    <mergeCell ref="AC613:AE613"/>
    <mergeCell ref="AF613:AH613"/>
    <mergeCell ref="AI613:AK613"/>
    <mergeCell ref="AL613:AN613"/>
    <mergeCell ref="AO613:AQ613"/>
    <mergeCell ref="AR613:AT613"/>
    <mergeCell ref="AU613:AW613"/>
    <mergeCell ref="AX613:AZ613"/>
    <mergeCell ref="BA613:BC613"/>
    <mergeCell ref="BD613:BF613"/>
    <mergeCell ref="BG613:BI613"/>
    <mergeCell ref="BJ613:BL613"/>
    <mergeCell ref="BM613:BO613"/>
    <mergeCell ref="BP613:BR613"/>
    <mergeCell ref="BS613:BU613"/>
    <mergeCell ref="BV613:BX613"/>
    <mergeCell ref="BY613:CA613"/>
    <mergeCell ref="H614:J614"/>
    <mergeCell ref="K614:M614"/>
    <mergeCell ref="N614:P614"/>
    <mergeCell ref="Q614:S614"/>
    <mergeCell ref="T614:V614"/>
    <mergeCell ref="W614:Y614"/>
    <mergeCell ref="Z614:AB614"/>
    <mergeCell ref="AC614:AE614"/>
    <mergeCell ref="AF614:AH614"/>
    <mergeCell ref="AI614:AK614"/>
    <mergeCell ref="AL614:AN614"/>
    <mergeCell ref="AO614:AQ614"/>
    <mergeCell ref="AR614:AT614"/>
    <mergeCell ref="AU614:AW614"/>
    <mergeCell ref="AX614:AZ614"/>
    <mergeCell ref="BA614:BC614"/>
    <mergeCell ref="BD614:BF614"/>
    <mergeCell ref="BG614:BI614"/>
    <mergeCell ref="BJ614:BL614"/>
    <mergeCell ref="BM614:BO614"/>
    <mergeCell ref="BP614:BR614"/>
    <mergeCell ref="BS614:BU614"/>
    <mergeCell ref="BV614:BX614"/>
    <mergeCell ref="BY614:CA614"/>
    <mergeCell ref="H617:J617"/>
    <mergeCell ref="K617:M617"/>
    <mergeCell ref="N617:P617"/>
    <mergeCell ref="Q617:S617"/>
    <mergeCell ref="T617:V617"/>
    <mergeCell ref="W617:Y617"/>
    <mergeCell ref="Z617:AB617"/>
    <mergeCell ref="AC617:AE617"/>
    <mergeCell ref="AF617:AH617"/>
    <mergeCell ref="AI617:AK617"/>
    <mergeCell ref="AL617:AN617"/>
    <mergeCell ref="AO617:AQ617"/>
    <mergeCell ref="AR617:AT617"/>
    <mergeCell ref="AU617:AW617"/>
    <mergeCell ref="AX617:AZ617"/>
    <mergeCell ref="BA617:BC617"/>
    <mergeCell ref="BD617:BF617"/>
    <mergeCell ref="BG617:BI617"/>
    <mergeCell ref="BJ617:BL617"/>
    <mergeCell ref="BM617:BO617"/>
    <mergeCell ref="BP617:BR617"/>
    <mergeCell ref="BS617:BU617"/>
    <mergeCell ref="BV617:BX617"/>
    <mergeCell ref="BY617:CA617"/>
    <mergeCell ref="H618:J618"/>
    <mergeCell ref="K618:M618"/>
    <mergeCell ref="N618:P618"/>
    <mergeCell ref="Q618:S618"/>
    <mergeCell ref="T618:V618"/>
    <mergeCell ref="W618:Y618"/>
    <mergeCell ref="Z618:AB618"/>
    <mergeCell ref="AC618:AE618"/>
    <mergeCell ref="AF618:AH618"/>
    <mergeCell ref="AI618:AK618"/>
    <mergeCell ref="AL618:AN618"/>
    <mergeCell ref="AO618:AQ618"/>
    <mergeCell ref="AR618:AT618"/>
    <mergeCell ref="AU618:AW618"/>
    <mergeCell ref="AX618:AZ618"/>
    <mergeCell ref="BA618:BC618"/>
    <mergeCell ref="BD618:BF618"/>
    <mergeCell ref="BG618:BI618"/>
    <mergeCell ref="BJ618:BL618"/>
    <mergeCell ref="BM618:BO618"/>
    <mergeCell ref="BP618:BR618"/>
    <mergeCell ref="BS618:BU618"/>
    <mergeCell ref="BV618:BX618"/>
    <mergeCell ref="BY618:CA618"/>
    <mergeCell ref="H621:J621"/>
    <mergeCell ref="K621:M621"/>
    <mergeCell ref="N621:P621"/>
    <mergeCell ref="Q621:S621"/>
    <mergeCell ref="T621:V621"/>
    <mergeCell ref="W621:Y621"/>
    <mergeCell ref="Z621:AB621"/>
    <mergeCell ref="AC621:AE621"/>
    <mergeCell ref="AF621:AH621"/>
    <mergeCell ref="AI621:AK621"/>
    <mergeCell ref="AL621:AN621"/>
    <mergeCell ref="AO621:AQ621"/>
    <mergeCell ref="AR621:AT621"/>
    <mergeCell ref="AU621:AW621"/>
    <mergeCell ref="AX621:AZ621"/>
    <mergeCell ref="BA621:BC621"/>
    <mergeCell ref="BD621:BF621"/>
    <mergeCell ref="BG621:BI621"/>
    <mergeCell ref="BJ621:BL621"/>
    <mergeCell ref="BM621:BO621"/>
    <mergeCell ref="BP621:BR621"/>
    <mergeCell ref="BS621:BU621"/>
    <mergeCell ref="BV621:BX621"/>
    <mergeCell ref="BY621:CA621"/>
    <mergeCell ref="H622:J622"/>
    <mergeCell ref="K622:M622"/>
    <mergeCell ref="N622:P622"/>
    <mergeCell ref="Q622:S622"/>
    <mergeCell ref="T622:V622"/>
    <mergeCell ref="W622:Y622"/>
    <mergeCell ref="Z622:AB622"/>
    <mergeCell ref="AC622:AE622"/>
    <mergeCell ref="AF622:AH622"/>
    <mergeCell ref="AI622:AK622"/>
    <mergeCell ref="AL622:AN622"/>
    <mergeCell ref="AO622:AQ622"/>
    <mergeCell ref="AR622:AT622"/>
    <mergeCell ref="AU622:AW622"/>
    <mergeCell ref="AX622:AZ622"/>
    <mergeCell ref="BA622:BC622"/>
    <mergeCell ref="BD622:BF622"/>
    <mergeCell ref="BG622:BI622"/>
    <mergeCell ref="BJ622:BL622"/>
    <mergeCell ref="BM622:BO622"/>
    <mergeCell ref="BP622:BR622"/>
    <mergeCell ref="BS622:BU622"/>
    <mergeCell ref="BV622:BX622"/>
    <mergeCell ref="BY622:CA622"/>
    <mergeCell ref="H623:J623"/>
    <mergeCell ref="K623:M623"/>
    <mergeCell ref="N623:P623"/>
    <mergeCell ref="Q623:S623"/>
    <mergeCell ref="T623:V623"/>
    <mergeCell ref="W623:Y623"/>
    <mergeCell ref="Z623:AB623"/>
    <mergeCell ref="AC623:AE623"/>
    <mergeCell ref="AF623:AH623"/>
    <mergeCell ref="AI623:AK623"/>
    <mergeCell ref="AL623:AN623"/>
    <mergeCell ref="AO623:AQ623"/>
    <mergeCell ref="AR623:AT623"/>
    <mergeCell ref="AU623:AW623"/>
    <mergeCell ref="AX623:AZ623"/>
    <mergeCell ref="BA623:BC623"/>
    <mergeCell ref="BD623:BF623"/>
    <mergeCell ref="BG623:BI623"/>
    <mergeCell ref="BJ623:BL623"/>
    <mergeCell ref="BM623:BO623"/>
    <mergeCell ref="BP623:BR623"/>
    <mergeCell ref="BS623:BU623"/>
    <mergeCell ref="BV623:BX623"/>
    <mergeCell ref="BY623:CA623"/>
    <mergeCell ref="H624:J624"/>
    <mergeCell ref="K624:M624"/>
    <mergeCell ref="N624:P624"/>
    <mergeCell ref="Q624:S624"/>
    <mergeCell ref="T624:V624"/>
    <mergeCell ref="W624:Y624"/>
    <mergeCell ref="Z624:AB624"/>
    <mergeCell ref="AC624:AE624"/>
    <mergeCell ref="AF624:AH624"/>
    <mergeCell ref="AI624:AK624"/>
    <mergeCell ref="AL624:AN624"/>
    <mergeCell ref="AO624:AQ624"/>
    <mergeCell ref="AR624:AT624"/>
    <mergeCell ref="AU624:AW624"/>
    <mergeCell ref="AX624:AZ624"/>
    <mergeCell ref="BA624:BC624"/>
    <mergeCell ref="BD624:BF624"/>
    <mergeCell ref="BG624:BI624"/>
    <mergeCell ref="BJ624:BL624"/>
    <mergeCell ref="BM624:BO624"/>
    <mergeCell ref="BP624:BR624"/>
    <mergeCell ref="BS624:BU624"/>
    <mergeCell ref="BV624:BX624"/>
    <mergeCell ref="BY624:CA624"/>
    <mergeCell ref="B637:B639"/>
    <mergeCell ref="B640:B642"/>
    <mergeCell ref="B643:B645"/>
    <mergeCell ref="H650:J650"/>
    <mergeCell ref="K650:M650"/>
    <mergeCell ref="N650:P650"/>
    <mergeCell ref="Q650:S650"/>
    <mergeCell ref="T650:V650"/>
    <mergeCell ref="W650:Y650"/>
    <mergeCell ref="Z650:AB650"/>
    <mergeCell ref="AC650:AE650"/>
    <mergeCell ref="AF650:AH650"/>
    <mergeCell ref="AI650:AK650"/>
    <mergeCell ref="AL650:AN650"/>
    <mergeCell ref="AO650:AQ650"/>
    <mergeCell ref="AR650:AT650"/>
    <mergeCell ref="AU650:AW650"/>
    <mergeCell ref="AX650:AZ650"/>
    <mergeCell ref="BA650:BC650"/>
    <mergeCell ref="BD650:BF650"/>
    <mergeCell ref="BG650:BI650"/>
    <mergeCell ref="BJ650:BL650"/>
    <mergeCell ref="BM650:BO650"/>
    <mergeCell ref="BP650:BR650"/>
    <mergeCell ref="BS650:BU650"/>
    <mergeCell ref="BV650:BX650"/>
    <mergeCell ref="BY650:CA650"/>
    <mergeCell ref="H651:J651"/>
    <mergeCell ref="K651:M651"/>
    <mergeCell ref="N651:P651"/>
    <mergeCell ref="Q651:S651"/>
    <mergeCell ref="T651:V651"/>
    <mergeCell ref="W651:Y651"/>
    <mergeCell ref="Z651:AB651"/>
    <mergeCell ref="AC651:AE651"/>
    <mergeCell ref="AF651:AH651"/>
    <mergeCell ref="AI651:AK651"/>
    <mergeCell ref="AL651:AN651"/>
    <mergeCell ref="AO651:AQ651"/>
    <mergeCell ref="AR651:AT651"/>
    <mergeCell ref="AU651:AW651"/>
    <mergeCell ref="AX651:AZ651"/>
    <mergeCell ref="BA651:BC651"/>
    <mergeCell ref="BD651:BF651"/>
    <mergeCell ref="BG651:BI651"/>
    <mergeCell ref="BJ651:BL651"/>
    <mergeCell ref="BM651:BO651"/>
    <mergeCell ref="BP651:BR651"/>
    <mergeCell ref="BS651:BU651"/>
    <mergeCell ref="BV651:BX651"/>
    <mergeCell ref="BY651:CA651"/>
    <mergeCell ref="H654:J654"/>
    <mergeCell ref="K654:M654"/>
    <mergeCell ref="N654:P654"/>
    <mergeCell ref="Q654:S654"/>
    <mergeCell ref="T654:V654"/>
    <mergeCell ref="W654:Y654"/>
    <mergeCell ref="Z654:AB654"/>
    <mergeCell ref="AC654:AE654"/>
    <mergeCell ref="AF654:AH654"/>
    <mergeCell ref="AI654:AK654"/>
    <mergeCell ref="AL654:AN654"/>
    <mergeCell ref="AO654:AQ654"/>
    <mergeCell ref="AR654:AT654"/>
    <mergeCell ref="AU654:AW654"/>
    <mergeCell ref="AX654:AZ654"/>
    <mergeCell ref="BA654:BC654"/>
    <mergeCell ref="BD654:BF654"/>
    <mergeCell ref="BG654:BI654"/>
    <mergeCell ref="BJ654:BL654"/>
    <mergeCell ref="BM654:BO654"/>
    <mergeCell ref="BP654:BR654"/>
    <mergeCell ref="BS654:BU654"/>
    <mergeCell ref="BV654:BX654"/>
    <mergeCell ref="BY654:CA654"/>
    <mergeCell ref="H655:J655"/>
    <mergeCell ref="K655:M655"/>
    <mergeCell ref="N655:P655"/>
    <mergeCell ref="Q655:S655"/>
    <mergeCell ref="T655:V655"/>
    <mergeCell ref="W655:Y655"/>
    <mergeCell ref="Z655:AB655"/>
    <mergeCell ref="AC655:AE655"/>
    <mergeCell ref="AF655:AH655"/>
    <mergeCell ref="AI655:AK655"/>
    <mergeCell ref="AL655:AN655"/>
    <mergeCell ref="AO655:AQ655"/>
    <mergeCell ref="AR655:AT655"/>
    <mergeCell ref="AU655:AW655"/>
    <mergeCell ref="AX655:AZ655"/>
    <mergeCell ref="BA655:BC655"/>
    <mergeCell ref="BD655:BF655"/>
    <mergeCell ref="BG655:BI655"/>
    <mergeCell ref="BJ655:BL655"/>
    <mergeCell ref="BM655:BO655"/>
    <mergeCell ref="BP655:BR655"/>
    <mergeCell ref="BS655:BU655"/>
    <mergeCell ref="BV655:BX655"/>
    <mergeCell ref="BY655:CA655"/>
    <mergeCell ref="H658:J658"/>
    <mergeCell ref="K658:M658"/>
    <mergeCell ref="N658:P658"/>
    <mergeCell ref="Q658:S658"/>
    <mergeCell ref="T658:V658"/>
    <mergeCell ref="W658:Y658"/>
    <mergeCell ref="Z658:AB658"/>
    <mergeCell ref="AC658:AE658"/>
    <mergeCell ref="AF658:AH658"/>
    <mergeCell ref="AI658:AK658"/>
    <mergeCell ref="AL658:AN658"/>
    <mergeCell ref="AO658:AQ658"/>
    <mergeCell ref="AR658:AT658"/>
    <mergeCell ref="AU658:AW658"/>
    <mergeCell ref="AX658:AZ658"/>
    <mergeCell ref="BA658:BC658"/>
    <mergeCell ref="BD658:BF658"/>
    <mergeCell ref="BG658:BI658"/>
    <mergeCell ref="BJ658:BL658"/>
    <mergeCell ref="BM658:BO658"/>
    <mergeCell ref="BP658:BR658"/>
    <mergeCell ref="BS658:BU658"/>
    <mergeCell ref="BV658:BX658"/>
    <mergeCell ref="BY658:CA658"/>
    <mergeCell ref="H659:J659"/>
    <mergeCell ref="K659:M659"/>
    <mergeCell ref="N659:P659"/>
    <mergeCell ref="Q659:S659"/>
    <mergeCell ref="T659:V659"/>
    <mergeCell ref="W659:Y659"/>
    <mergeCell ref="Z659:AB659"/>
    <mergeCell ref="AC659:AE659"/>
    <mergeCell ref="AF659:AH659"/>
    <mergeCell ref="AI659:AK659"/>
    <mergeCell ref="AL659:AN659"/>
    <mergeCell ref="AO659:AQ659"/>
    <mergeCell ref="AR659:AT659"/>
    <mergeCell ref="AU659:AW659"/>
    <mergeCell ref="AX659:AZ659"/>
    <mergeCell ref="BA659:BC659"/>
    <mergeCell ref="BD659:BF659"/>
    <mergeCell ref="BG659:BI659"/>
    <mergeCell ref="BJ659:BL659"/>
    <mergeCell ref="BM659:BO659"/>
    <mergeCell ref="BP659:BR659"/>
    <mergeCell ref="BS659:BU659"/>
    <mergeCell ref="BV659:BX659"/>
    <mergeCell ref="BY659:CA659"/>
    <mergeCell ref="H660:J660"/>
    <mergeCell ref="K660:M660"/>
    <mergeCell ref="N660:P660"/>
    <mergeCell ref="Q660:S660"/>
    <mergeCell ref="T660:V660"/>
    <mergeCell ref="W660:Y660"/>
    <mergeCell ref="Z660:AB660"/>
    <mergeCell ref="AC660:AE660"/>
    <mergeCell ref="AF660:AH660"/>
    <mergeCell ref="AI660:AK660"/>
    <mergeCell ref="AL660:AN660"/>
    <mergeCell ref="AO660:AQ660"/>
    <mergeCell ref="AR660:AT660"/>
    <mergeCell ref="AU660:AW660"/>
    <mergeCell ref="AX660:AZ660"/>
    <mergeCell ref="BA660:BC660"/>
    <mergeCell ref="BD660:BF660"/>
    <mergeCell ref="BG660:BI660"/>
    <mergeCell ref="BJ660:BL660"/>
    <mergeCell ref="BM660:BO660"/>
    <mergeCell ref="BP660:BR660"/>
    <mergeCell ref="BS660:BU660"/>
    <mergeCell ref="BV660:BX660"/>
    <mergeCell ref="BY660:CA660"/>
    <mergeCell ref="H661:J661"/>
    <mergeCell ref="K661:M661"/>
    <mergeCell ref="N661:P661"/>
    <mergeCell ref="Q661:S661"/>
    <mergeCell ref="T661:V661"/>
    <mergeCell ref="W661:Y661"/>
    <mergeCell ref="Z661:AB661"/>
    <mergeCell ref="AC661:AE661"/>
    <mergeCell ref="AF661:AH661"/>
    <mergeCell ref="AI661:AK661"/>
    <mergeCell ref="AL661:AN661"/>
    <mergeCell ref="AO661:AQ661"/>
    <mergeCell ref="AR661:AT661"/>
    <mergeCell ref="AU661:AW661"/>
    <mergeCell ref="AX661:AZ661"/>
    <mergeCell ref="BA661:BC661"/>
    <mergeCell ref="BD661:BF661"/>
    <mergeCell ref="BG661:BI661"/>
    <mergeCell ref="BJ661:BL661"/>
    <mergeCell ref="BM661:BO661"/>
    <mergeCell ref="BP661:BR661"/>
    <mergeCell ref="BS661:BU661"/>
    <mergeCell ref="BV661:BX661"/>
    <mergeCell ref="BY661:CA661"/>
    <mergeCell ref="B672:B674"/>
    <mergeCell ref="B675:B677"/>
    <mergeCell ref="B678:B680"/>
    <mergeCell ref="H684:J684"/>
    <mergeCell ref="K684:M684"/>
    <mergeCell ref="N684:P684"/>
    <mergeCell ref="Q684:S684"/>
    <mergeCell ref="T684:V684"/>
    <mergeCell ref="W684:Y684"/>
    <mergeCell ref="Z684:AB684"/>
    <mergeCell ref="AC684:AE684"/>
    <mergeCell ref="AF684:AH684"/>
    <mergeCell ref="AI684:AK684"/>
    <mergeCell ref="AL684:AN684"/>
    <mergeCell ref="AO684:AQ684"/>
    <mergeCell ref="AR684:AT684"/>
    <mergeCell ref="AU684:AW684"/>
    <mergeCell ref="AX684:AZ684"/>
    <mergeCell ref="BA684:BC684"/>
    <mergeCell ref="BD684:BF684"/>
    <mergeCell ref="BG684:BI684"/>
    <mergeCell ref="BJ684:BL684"/>
    <mergeCell ref="BM684:BO684"/>
    <mergeCell ref="BP684:BR684"/>
    <mergeCell ref="BS684:BU684"/>
    <mergeCell ref="BV684:BX684"/>
    <mergeCell ref="BY684:CA684"/>
    <mergeCell ref="H685:J685"/>
    <mergeCell ref="K685:M685"/>
    <mergeCell ref="N685:P685"/>
    <mergeCell ref="Q685:S685"/>
    <mergeCell ref="T685:V685"/>
    <mergeCell ref="W685:Y685"/>
    <mergeCell ref="Z685:AB685"/>
    <mergeCell ref="AC685:AE685"/>
    <mergeCell ref="AF685:AH685"/>
    <mergeCell ref="AI685:AK685"/>
    <mergeCell ref="AL685:AN685"/>
    <mergeCell ref="AO685:AQ685"/>
    <mergeCell ref="AR685:AT685"/>
    <mergeCell ref="AU685:AW685"/>
    <mergeCell ref="AX685:AZ685"/>
    <mergeCell ref="BA685:BC685"/>
    <mergeCell ref="BD685:BF685"/>
    <mergeCell ref="BG685:BI685"/>
    <mergeCell ref="BJ685:BL685"/>
    <mergeCell ref="BM685:BO685"/>
    <mergeCell ref="BP685:BR685"/>
    <mergeCell ref="BS685:BU685"/>
    <mergeCell ref="BV685:BX685"/>
    <mergeCell ref="BY685:CA685"/>
    <mergeCell ref="H688:J688"/>
    <mergeCell ref="K688:M688"/>
    <mergeCell ref="N688:P688"/>
    <mergeCell ref="Q688:S688"/>
    <mergeCell ref="T688:V688"/>
    <mergeCell ref="W688:Y688"/>
    <mergeCell ref="Z688:AB688"/>
    <mergeCell ref="AC688:AE688"/>
    <mergeCell ref="AF688:AH688"/>
    <mergeCell ref="AI688:AK688"/>
    <mergeCell ref="AL688:AN688"/>
    <mergeCell ref="AO688:AQ688"/>
    <mergeCell ref="AR688:AT688"/>
    <mergeCell ref="AU688:AW688"/>
    <mergeCell ref="AX688:AZ688"/>
    <mergeCell ref="BA688:BC688"/>
    <mergeCell ref="BD688:BF688"/>
    <mergeCell ref="BG688:BI688"/>
    <mergeCell ref="BJ688:BL688"/>
    <mergeCell ref="BM688:BO688"/>
    <mergeCell ref="BP688:BR688"/>
    <mergeCell ref="BS688:BU688"/>
    <mergeCell ref="BV688:BX688"/>
    <mergeCell ref="BY688:CA688"/>
    <mergeCell ref="H689:J689"/>
    <mergeCell ref="K689:M689"/>
    <mergeCell ref="N689:P689"/>
    <mergeCell ref="Q689:S689"/>
    <mergeCell ref="T689:V689"/>
    <mergeCell ref="W689:Y689"/>
    <mergeCell ref="Z689:AB689"/>
    <mergeCell ref="AC689:AE689"/>
    <mergeCell ref="AF689:AH689"/>
    <mergeCell ref="AI689:AK689"/>
    <mergeCell ref="AL689:AN689"/>
    <mergeCell ref="AO689:AQ689"/>
    <mergeCell ref="AR689:AT689"/>
    <mergeCell ref="AU689:AW689"/>
    <mergeCell ref="AX689:AZ689"/>
    <mergeCell ref="BA689:BC689"/>
    <mergeCell ref="BD689:BF689"/>
    <mergeCell ref="BG689:BI689"/>
    <mergeCell ref="BJ689:BL689"/>
    <mergeCell ref="BM689:BO689"/>
    <mergeCell ref="BP689:BR689"/>
    <mergeCell ref="BS689:BU689"/>
    <mergeCell ref="BV689:BX689"/>
    <mergeCell ref="BY689:CA689"/>
    <mergeCell ref="H692:J692"/>
    <mergeCell ref="K692:M692"/>
    <mergeCell ref="N692:P692"/>
    <mergeCell ref="Q692:S692"/>
    <mergeCell ref="T692:V692"/>
    <mergeCell ref="W692:Y692"/>
    <mergeCell ref="Z692:AB692"/>
    <mergeCell ref="AC692:AE692"/>
    <mergeCell ref="AF692:AH692"/>
    <mergeCell ref="AI692:AK692"/>
    <mergeCell ref="AL692:AN692"/>
    <mergeCell ref="AO692:AQ692"/>
    <mergeCell ref="AR692:AT692"/>
    <mergeCell ref="AU692:AW692"/>
    <mergeCell ref="AX692:AZ692"/>
    <mergeCell ref="BA692:BC692"/>
    <mergeCell ref="BD692:BF692"/>
    <mergeCell ref="BG692:BI692"/>
    <mergeCell ref="BJ692:BL692"/>
    <mergeCell ref="BM692:BO692"/>
    <mergeCell ref="BP692:BR692"/>
    <mergeCell ref="BS692:BU692"/>
    <mergeCell ref="BV692:BX692"/>
    <mergeCell ref="BY692:CA692"/>
    <mergeCell ref="K693:M693"/>
    <mergeCell ref="N693:P693"/>
    <mergeCell ref="Q693:S693"/>
    <mergeCell ref="T693:V693"/>
    <mergeCell ref="W693:Y693"/>
    <mergeCell ref="Z693:AB693"/>
    <mergeCell ref="AC693:AE693"/>
    <mergeCell ref="AF693:AH693"/>
    <mergeCell ref="AI693:AK693"/>
    <mergeCell ref="AL693:AN693"/>
    <mergeCell ref="AO693:AQ693"/>
    <mergeCell ref="AR693:AT693"/>
    <mergeCell ref="AU693:AW693"/>
    <mergeCell ref="AX693:AZ693"/>
    <mergeCell ref="BA693:BC693"/>
    <mergeCell ref="BD693:BF693"/>
    <mergeCell ref="BG693:BI693"/>
    <mergeCell ref="BJ693:BL693"/>
    <mergeCell ref="BM693:BO693"/>
    <mergeCell ref="BP693:BR693"/>
    <mergeCell ref="BS693:BU693"/>
    <mergeCell ref="BV693:BX693"/>
    <mergeCell ref="BY693:CA693"/>
    <mergeCell ref="H696:J696"/>
    <mergeCell ref="K696:M696"/>
    <mergeCell ref="N696:P696"/>
    <mergeCell ref="Q696:S696"/>
    <mergeCell ref="T696:V696"/>
    <mergeCell ref="W696:Y696"/>
    <mergeCell ref="Z696:AB696"/>
    <mergeCell ref="AC696:AE696"/>
    <mergeCell ref="AF696:AH696"/>
    <mergeCell ref="AI696:AK696"/>
    <mergeCell ref="AL696:AN696"/>
    <mergeCell ref="AO696:AQ696"/>
    <mergeCell ref="AR696:AT696"/>
    <mergeCell ref="AU696:AW696"/>
    <mergeCell ref="AX696:AZ696"/>
    <mergeCell ref="BA696:BC696"/>
    <mergeCell ref="BD696:BF696"/>
    <mergeCell ref="BG696:BI696"/>
    <mergeCell ref="BJ696:BL696"/>
    <mergeCell ref="BM696:BO696"/>
    <mergeCell ref="BP696:BR696"/>
    <mergeCell ref="BS696:BU696"/>
    <mergeCell ref="BV696:BX696"/>
    <mergeCell ref="BY696:CA696"/>
    <mergeCell ref="H697:J697"/>
    <mergeCell ref="K697:M697"/>
    <mergeCell ref="N697:P697"/>
    <mergeCell ref="Q697:S697"/>
    <mergeCell ref="T697:V697"/>
    <mergeCell ref="W697:Y697"/>
    <mergeCell ref="Z697:AB697"/>
    <mergeCell ref="AC697:AE697"/>
    <mergeCell ref="AF697:AH697"/>
    <mergeCell ref="AI697:AK697"/>
    <mergeCell ref="AL697:AN697"/>
    <mergeCell ref="AO697:AQ697"/>
    <mergeCell ref="AR697:AT697"/>
    <mergeCell ref="AU697:AW697"/>
    <mergeCell ref="AX697:AZ697"/>
    <mergeCell ref="BA697:BC697"/>
    <mergeCell ref="BD697:BF697"/>
    <mergeCell ref="BG697:BI697"/>
    <mergeCell ref="BJ697:BL697"/>
    <mergeCell ref="BM697:BO697"/>
    <mergeCell ref="BP697:BR697"/>
    <mergeCell ref="BS697:BU697"/>
    <mergeCell ref="BV697:BX697"/>
    <mergeCell ref="BY697:CA697"/>
    <mergeCell ref="H698:J698"/>
    <mergeCell ref="K698:M698"/>
    <mergeCell ref="N698:P698"/>
    <mergeCell ref="Q698:S698"/>
    <mergeCell ref="T698:V698"/>
    <mergeCell ref="W698:Y698"/>
    <mergeCell ref="Z698:AB698"/>
    <mergeCell ref="AC698:AE698"/>
    <mergeCell ref="AF698:AH698"/>
    <mergeCell ref="AI698:AK698"/>
    <mergeCell ref="AL698:AN698"/>
    <mergeCell ref="AO698:AQ698"/>
    <mergeCell ref="AR698:AT698"/>
    <mergeCell ref="AU698:AW698"/>
    <mergeCell ref="AX698:AZ698"/>
    <mergeCell ref="BA698:BC698"/>
    <mergeCell ref="BD698:BF698"/>
    <mergeCell ref="BG698:BI698"/>
    <mergeCell ref="BJ698:BL698"/>
    <mergeCell ref="BM698:BO698"/>
    <mergeCell ref="BP698:BR698"/>
    <mergeCell ref="BS698:BU698"/>
    <mergeCell ref="BV698:BX698"/>
    <mergeCell ref="BY698:CA698"/>
    <mergeCell ref="H699:J699"/>
    <mergeCell ref="K699:M699"/>
    <mergeCell ref="N699:P699"/>
    <mergeCell ref="Q699:S699"/>
    <mergeCell ref="T699:V699"/>
    <mergeCell ref="W699:Y699"/>
    <mergeCell ref="Z699:AB699"/>
    <mergeCell ref="AC699:AE699"/>
    <mergeCell ref="AF699:AH699"/>
    <mergeCell ref="AI699:AK699"/>
    <mergeCell ref="AL699:AN699"/>
    <mergeCell ref="AO699:AQ699"/>
    <mergeCell ref="AR699:AT699"/>
    <mergeCell ref="AU699:AW699"/>
    <mergeCell ref="AX699:AZ699"/>
    <mergeCell ref="BA699:BC699"/>
    <mergeCell ref="BD699:BF699"/>
    <mergeCell ref="BG699:BI699"/>
    <mergeCell ref="BJ699:BL699"/>
    <mergeCell ref="BM699:BO699"/>
    <mergeCell ref="BP699:BR699"/>
    <mergeCell ref="BS699:BU699"/>
    <mergeCell ref="BV699:BX699"/>
    <mergeCell ref="BY699:CA699"/>
    <mergeCell ref="H700:J700"/>
    <mergeCell ref="K700:M700"/>
    <mergeCell ref="N700:P700"/>
    <mergeCell ref="Q700:S700"/>
    <mergeCell ref="T700:V700"/>
    <mergeCell ref="W700:Y700"/>
    <mergeCell ref="Z700:AB700"/>
    <mergeCell ref="AC700:AE700"/>
    <mergeCell ref="AF700:AH700"/>
    <mergeCell ref="AI700:AK700"/>
    <mergeCell ref="AL700:AN700"/>
    <mergeCell ref="AO700:AQ700"/>
    <mergeCell ref="AR700:AT700"/>
    <mergeCell ref="AU700:AW700"/>
    <mergeCell ref="AX700:AZ700"/>
    <mergeCell ref="BA700:BC700"/>
    <mergeCell ref="BD700:BF700"/>
    <mergeCell ref="BG700:BI700"/>
    <mergeCell ref="BJ700:BL700"/>
    <mergeCell ref="BM700:BO700"/>
    <mergeCell ref="BP700:BR700"/>
    <mergeCell ref="BS700:BU700"/>
    <mergeCell ref="BV700:BX700"/>
    <mergeCell ref="BY700:CA700"/>
    <mergeCell ref="H701:J701"/>
    <mergeCell ref="K701:M701"/>
    <mergeCell ref="N701:P701"/>
    <mergeCell ref="Q701:S701"/>
    <mergeCell ref="T701:V701"/>
    <mergeCell ref="W701:Y701"/>
    <mergeCell ref="Z701:AB701"/>
    <mergeCell ref="AC701:AE701"/>
    <mergeCell ref="AF701:AH701"/>
    <mergeCell ref="AI701:AK701"/>
    <mergeCell ref="AL701:AN701"/>
    <mergeCell ref="AO701:AQ701"/>
    <mergeCell ref="AR701:AT701"/>
    <mergeCell ref="AU701:AW701"/>
    <mergeCell ref="AX701:AZ701"/>
    <mergeCell ref="BA701:BC701"/>
    <mergeCell ref="BD701:BF701"/>
    <mergeCell ref="BG701:BI701"/>
    <mergeCell ref="BJ701:BL701"/>
    <mergeCell ref="BM701:BO701"/>
    <mergeCell ref="BP701:BR701"/>
    <mergeCell ref="BS701:BU701"/>
    <mergeCell ref="BV701:BX701"/>
    <mergeCell ref="BY701:CA701"/>
    <mergeCell ref="B717:B719"/>
    <mergeCell ref="B720:B722"/>
    <mergeCell ref="B723:B725"/>
    <mergeCell ref="B726:B728"/>
    <mergeCell ref="H732:J732"/>
    <mergeCell ref="K732:M732"/>
    <mergeCell ref="N732:P732"/>
    <mergeCell ref="Q732:S732"/>
    <mergeCell ref="T732:V732"/>
    <mergeCell ref="W732:Y732"/>
    <mergeCell ref="Z732:AB732"/>
    <mergeCell ref="AC732:AE732"/>
    <mergeCell ref="AF732:AH732"/>
    <mergeCell ref="AI732:AK732"/>
    <mergeCell ref="AL732:AN732"/>
    <mergeCell ref="AO732:AQ732"/>
    <mergeCell ref="AR732:AT732"/>
    <mergeCell ref="AU732:AW732"/>
    <mergeCell ref="AX732:AZ732"/>
    <mergeCell ref="BA732:BC732"/>
    <mergeCell ref="BD732:BF732"/>
    <mergeCell ref="BG732:BI732"/>
    <mergeCell ref="BJ732:BL732"/>
    <mergeCell ref="BM732:BO732"/>
    <mergeCell ref="BP732:BR732"/>
    <mergeCell ref="BS732:BU732"/>
    <mergeCell ref="BV732:BX732"/>
    <mergeCell ref="BY732:CA732"/>
    <mergeCell ref="H736:J736"/>
    <mergeCell ref="K736:M736"/>
    <mergeCell ref="N736:P736"/>
    <mergeCell ref="Q736:S736"/>
    <mergeCell ref="T736:V736"/>
    <mergeCell ref="W736:Y736"/>
    <mergeCell ref="Z736:AB736"/>
    <mergeCell ref="AC736:AE736"/>
    <mergeCell ref="AF736:AH736"/>
    <mergeCell ref="AI736:AK736"/>
    <mergeCell ref="AL736:AN736"/>
    <mergeCell ref="AO736:AQ736"/>
    <mergeCell ref="AR736:AT736"/>
    <mergeCell ref="AU736:AW736"/>
    <mergeCell ref="AX736:AZ736"/>
    <mergeCell ref="BA736:BC736"/>
    <mergeCell ref="BD736:BF736"/>
    <mergeCell ref="BG736:BI736"/>
    <mergeCell ref="BJ736:BL736"/>
    <mergeCell ref="BM736:BO736"/>
    <mergeCell ref="BP736:BR736"/>
    <mergeCell ref="BS736:BU736"/>
    <mergeCell ref="BV736:BX736"/>
    <mergeCell ref="BY736:CA736"/>
    <mergeCell ref="H737:J737"/>
    <mergeCell ref="K737:M737"/>
    <mergeCell ref="N737:P737"/>
    <mergeCell ref="Q737:S737"/>
    <mergeCell ref="T737:V737"/>
    <mergeCell ref="W737:Y737"/>
    <mergeCell ref="Z737:AB737"/>
    <mergeCell ref="AC737:AE737"/>
    <mergeCell ref="AF737:AH737"/>
    <mergeCell ref="AI737:AK737"/>
    <mergeCell ref="AL737:AN737"/>
    <mergeCell ref="AO737:AQ737"/>
    <mergeCell ref="AR737:AT737"/>
    <mergeCell ref="AU737:AW737"/>
    <mergeCell ref="AX737:AZ737"/>
    <mergeCell ref="BA737:BC737"/>
    <mergeCell ref="BD737:BF737"/>
    <mergeCell ref="BG737:BI737"/>
    <mergeCell ref="BJ737:BL737"/>
    <mergeCell ref="BM737:BO737"/>
    <mergeCell ref="BP737:BR737"/>
    <mergeCell ref="BS737:BU737"/>
    <mergeCell ref="BV737:BX737"/>
    <mergeCell ref="BY737:CA737"/>
    <mergeCell ref="B742:B744"/>
    <mergeCell ref="B745:B747"/>
    <mergeCell ref="H751:J751"/>
    <mergeCell ref="K751:M751"/>
    <mergeCell ref="N751:P751"/>
    <mergeCell ref="Q751:S751"/>
    <mergeCell ref="T751:V751"/>
    <mergeCell ref="W751:Y751"/>
    <mergeCell ref="Z751:AB751"/>
    <mergeCell ref="AC751:AE751"/>
    <mergeCell ref="AF751:AH751"/>
    <mergeCell ref="AI751:AK751"/>
    <mergeCell ref="AL751:AN751"/>
    <mergeCell ref="AO751:AQ751"/>
    <mergeCell ref="AR751:AT751"/>
    <mergeCell ref="AU751:AW751"/>
    <mergeCell ref="AX751:AZ751"/>
    <mergeCell ref="BA751:BC751"/>
    <mergeCell ref="BD751:BF751"/>
    <mergeCell ref="BG751:BI751"/>
    <mergeCell ref="BJ751:BL751"/>
    <mergeCell ref="BM751:BO751"/>
    <mergeCell ref="BP751:BR751"/>
    <mergeCell ref="BS751:BU751"/>
    <mergeCell ref="BV751:BX751"/>
    <mergeCell ref="BY751:CA751"/>
    <mergeCell ref="H752:J752"/>
    <mergeCell ref="K752:M752"/>
    <mergeCell ref="N752:P752"/>
    <mergeCell ref="Q752:S752"/>
    <mergeCell ref="T752:V752"/>
    <mergeCell ref="W752:Y752"/>
    <mergeCell ref="Z752:AB752"/>
    <mergeCell ref="AC752:AE752"/>
    <mergeCell ref="AF752:AH752"/>
    <mergeCell ref="AI752:AK752"/>
    <mergeCell ref="AL752:AN752"/>
    <mergeCell ref="AO752:AQ752"/>
    <mergeCell ref="AR752:AT752"/>
    <mergeCell ref="AU752:AW752"/>
    <mergeCell ref="AX752:AZ752"/>
    <mergeCell ref="BA752:BC752"/>
    <mergeCell ref="BD752:BF752"/>
    <mergeCell ref="BG752:BI752"/>
    <mergeCell ref="BJ752:BL752"/>
    <mergeCell ref="BM752:BO752"/>
    <mergeCell ref="BP752:BR752"/>
    <mergeCell ref="BS752:BU752"/>
    <mergeCell ref="BV752:BX752"/>
    <mergeCell ref="BY752:CA752"/>
    <mergeCell ref="H755:J755"/>
    <mergeCell ref="K755:M755"/>
    <mergeCell ref="N755:P755"/>
    <mergeCell ref="Q755:S755"/>
    <mergeCell ref="T755:V755"/>
    <mergeCell ref="W755:Y755"/>
    <mergeCell ref="Z755:AB755"/>
    <mergeCell ref="AC755:AE755"/>
    <mergeCell ref="AF755:AH755"/>
    <mergeCell ref="AI755:AK755"/>
    <mergeCell ref="AL755:AN755"/>
    <mergeCell ref="AO755:AQ755"/>
    <mergeCell ref="AR755:AT755"/>
    <mergeCell ref="AU755:AW755"/>
    <mergeCell ref="AX755:AZ755"/>
    <mergeCell ref="BA755:BC755"/>
    <mergeCell ref="BD755:BF755"/>
    <mergeCell ref="BG755:BI755"/>
    <mergeCell ref="BJ755:BL755"/>
    <mergeCell ref="BM755:BO755"/>
    <mergeCell ref="BP755:BR755"/>
    <mergeCell ref="BS755:BU755"/>
    <mergeCell ref="BV755:BX755"/>
    <mergeCell ref="BY755:CA755"/>
    <mergeCell ref="H756:J756"/>
    <mergeCell ref="K756:M756"/>
    <mergeCell ref="N756:P756"/>
    <mergeCell ref="Q756:S756"/>
    <mergeCell ref="T756:V756"/>
    <mergeCell ref="W756:Y756"/>
    <mergeCell ref="Z756:AB756"/>
    <mergeCell ref="AC756:AE756"/>
    <mergeCell ref="AF756:AH756"/>
    <mergeCell ref="AI756:AK756"/>
    <mergeCell ref="AL756:AN756"/>
    <mergeCell ref="AO756:AQ756"/>
    <mergeCell ref="AR756:AT756"/>
    <mergeCell ref="AU756:AW756"/>
    <mergeCell ref="AX756:AZ756"/>
    <mergeCell ref="BA756:BC756"/>
    <mergeCell ref="BD756:BF756"/>
    <mergeCell ref="BG756:BI756"/>
    <mergeCell ref="BJ756:BL756"/>
    <mergeCell ref="BM756:BO756"/>
    <mergeCell ref="BP756:BR756"/>
    <mergeCell ref="BS756:BU756"/>
    <mergeCell ref="BV756:BX756"/>
    <mergeCell ref="BY756:CA756"/>
    <mergeCell ref="B764:B766"/>
    <mergeCell ref="B767:B769"/>
    <mergeCell ref="H773:J773"/>
    <mergeCell ref="K773:M773"/>
    <mergeCell ref="N773:P773"/>
    <mergeCell ref="Q773:S773"/>
    <mergeCell ref="T773:V773"/>
    <mergeCell ref="W773:Y773"/>
    <mergeCell ref="Z773:AB773"/>
    <mergeCell ref="AC773:AE773"/>
    <mergeCell ref="AF773:AH773"/>
    <mergeCell ref="AI773:AK773"/>
    <mergeCell ref="AL773:AN773"/>
    <mergeCell ref="AO773:AQ773"/>
    <mergeCell ref="AR773:AT773"/>
    <mergeCell ref="AU773:AW773"/>
    <mergeCell ref="AX773:AZ773"/>
    <mergeCell ref="BA773:BC773"/>
    <mergeCell ref="BD773:BF773"/>
    <mergeCell ref="BG773:BI773"/>
    <mergeCell ref="BJ773:BL773"/>
    <mergeCell ref="BM773:BO773"/>
    <mergeCell ref="BP773:BR773"/>
    <mergeCell ref="BS773:BU773"/>
    <mergeCell ref="BV773:BX773"/>
    <mergeCell ref="BY773:CA773"/>
    <mergeCell ref="H774:J774"/>
    <mergeCell ref="K774:M774"/>
    <mergeCell ref="N774:P774"/>
    <mergeCell ref="Q774:S774"/>
    <mergeCell ref="T774:V774"/>
    <mergeCell ref="W774:Y774"/>
    <mergeCell ref="Z774:AB774"/>
    <mergeCell ref="AC774:AE774"/>
    <mergeCell ref="AF774:AH774"/>
    <mergeCell ref="AI774:AK774"/>
    <mergeCell ref="AL774:AN774"/>
    <mergeCell ref="AO774:AQ774"/>
    <mergeCell ref="AR774:AT774"/>
    <mergeCell ref="AU774:AW774"/>
    <mergeCell ref="AX774:AZ774"/>
    <mergeCell ref="BA774:BC774"/>
    <mergeCell ref="BD774:BF774"/>
    <mergeCell ref="BG774:BI774"/>
    <mergeCell ref="BJ774:BL774"/>
    <mergeCell ref="BM774:BO774"/>
    <mergeCell ref="BP774:BR774"/>
    <mergeCell ref="BS774:BU774"/>
    <mergeCell ref="BV774:BX774"/>
    <mergeCell ref="BY774:CA774"/>
    <mergeCell ref="H777:J777"/>
    <mergeCell ref="K777:M777"/>
    <mergeCell ref="N777:P777"/>
    <mergeCell ref="Q777:S777"/>
    <mergeCell ref="T777:V777"/>
    <mergeCell ref="W777:Y777"/>
    <mergeCell ref="Z777:AB777"/>
    <mergeCell ref="AC777:AE777"/>
    <mergeCell ref="AF777:AH777"/>
    <mergeCell ref="AI777:AK777"/>
    <mergeCell ref="AL777:AN777"/>
    <mergeCell ref="AO777:AQ777"/>
    <mergeCell ref="AR777:AT777"/>
    <mergeCell ref="AU777:AW777"/>
    <mergeCell ref="AX777:AZ777"/>
    <mergeCell ref="BA777:BC777"/>
    <mergeCell ref="BD777:BF777"/>
    <mergeCell ref="BG777:BI777"/>
    <mergeCell ref="BJ777:BL777"/>
    <mergeCell ref="BM777:BO777"/>
    <mergeCell ref="BP777:BR777"/>
    <mergeCell ref="BS777:BU777"/>
    <mergeCell ref="BV777:BX777"/>
    <mergeCell ref="BY777:CA777"/>
    <mergeCell ref="H778:J778"/>
    <mergeCell ref="K778:M778"/>
    <mergeCell ref="N778:P778"/>
    <mergeCell ref="Q778:S778"/>
    <mergeCell ref="T778:V778"/>
    <mergeCell ref="W778:Y778"/>
    <mergeCell ref="Z778:AB778"/>
    <mergeCell ref="AC778:AE778"/>
    <mergeCell ref="AF778:AH778"/>
    <mergeCell ref="AI778:AK778"/>
    <mergeCell ref="AL778:AN778"/>
    <mergeCell ref="AO778:AQ778"/>
    <mergeCell ref="AR778:AT778"/>
    <mergeCell ref="AU778:AW778"/>
    <mergeCell ref="AX778:AZ778"/>
    <mergeCell ref="BA778:BC778"/>
    <mergeCell ref="BD778:BF778"/>
    <mergeCell ref="BG778:BI778"/>
    <mergeCell ref="BJ778:BL778"/>
    <mergeCell ref="BM778:BO778"/>
    <mergeCell ref="BP778:BR778"/>
    <mergeCell ref="BS778:BU778"/>
    <mergeCell ref="BV778:BX778"/>
    <mergeCell ref="BY778:CA778"/>
    <mergeCell ref="H781:J781"/>
    <mergeCell ref="K781:M781"/>
    <mergeCell ref="N781:P781"/>
    <mergeCell ref="Q781:S781"/>
    <mergeCell ref="T781:V781"/>
    <mergeCell ref="W781:Y781"/>
    <mergeCell ref="Z781:AB781"/>
    <mergeCell ref="AC781:AE781"/>
    <mergeCell ref="AF781:AH781"/>
    <mergeCell ref="AI781:AK781"/>
    <mergeCell ref="AL781:AN781"/>
    <mergeCell ref="AO781:AQ781"/>
    <mergeCell ref="AR781:AT781"/>
    <mergeCell ref="AU781:AW781"/>
    <mergeCell ref="AX781:AZ781"/>
    <mergeCell ref="BA781:BC781"/>
    <mergeCell ref="BD781:BF781"/>
    <mergeCell ref="BG781:BI781"/>
    <mergeCell ref="BJ781:BL781"/>
    <mergeCell ref="BM781:BO781"/>
    <mergeCell ref="BP781:BR781"/>
    <mergeCell ref="BS781:BU781"/>
    <mergeCell ref="BV781:BX781"/>
    <mergeCell ref="BY781:CA781"/>
    <mergeCell ref="H782:J782"/>
    <mergeCell ref="K782:M782"/>
    <mergeCell ref="N782:P782"/>
    <mergeCell ref="Q782:S782"/>
    <mergeCell ref="T782:V782"/>
    <mergeCell ref="W782:Y782"/>
    <mergeCell ref="Z782:AB782"/>
    <mergeCell ref="AC782:AE782"/>
    <mergeCell ref="AF782:AH782"/>
    <mergeCell ref="AI782:AK782"/>
    <mergeCell ref="AL782:AN782"/>
    <mergeCell ref="AO782:AQ782"/>
    <mergeCell ref="AR782:AT782"/>
    <mergeCell ref="AU782:AW782"/>
    <mergeCell ref="AX782:AZ782"/>
    <mergeCell ref="BA782:BC782"/>
    <mergeCell ref="BD782:BF782"/>
    <mergeCell ref="BG782:BI782"/>
    <mergeCell ref="BJ782:BL782"/>
    <mergeCell ref="BM782:BO782"/>
    <mergeCell ref="BP782:BR782"/>
    <mergeCell ref="BS782:BU782"/>
    <mergeCell ref="BV782:BX782"/>
    <mergeCell ref="BY782:CA782"/>
    <mergeCell ref="H783:J783"/>
    <mergeCell ref="K783:M783"/>
    <mergeCell ref="N783:P783"/>
    <mergeCell ref="Q783:S783"/>
    <mergeCell ref="T783:V783"/>
    <mergeCell ref="W783:Y783"/>
    <mergeCell ref="Z783:AB783"/>
    <mergeCell ref="AC783:AE783"/>
    <mergeCell ref="AF783:AH783"/>
    <mergeCell ref="AI783:AK783"/>
    <mergeCell ref="AL783:AN783"/>
    <mergeCell ref="AO783:AQ783"/>
    <mergeCell ref="AR783:AT783"/>
    <mergeCell ref="AU783:AW783"/>
    <mergeCell ref="AX783:AZ783"/>
    <mergeCell ref="BA783:BC783"/>
    <mergeCell ref="BD783:BF783"/>
    <mergeCell ref="BG783:BI783"/>
    <mergeCell ref="BJ783:BL783"/>
    <mergeCell ref="BM783:BO783"/>
    <mergeCell ref="BP783:BR783"/>
    <mergeCell ref="BS783:BU783"/>
    <mergeCell ref="BV783:BX783"/>
    <mergeCell ref="BY783:CA783"/>
    <mergeCell ref="H784:J784"/>
    <mergeCell ref="K784:M784"/>
    <mergeCell ref="N784:P784"/>
    <mergeCell ref="Q784:S784"/>
    <mergeCell ref="T784:V784"/>
    <mergeCell ref="W784:Y784"/>
    <mergeCell ref="Z784:AB784"/>
    <mergeCell ref="AC784:AE784"/>
    <mergeCell ref="AF784:AH784"/>
    <mergeCell ref="AI784:AK784"/>
    <mergeCell ref="AL784:AN784"/>
    <mergeCell ref="AO784:AQ784"/>
    <mergeCell ref="AR784:AT784"/>
    <mergeCell ref="AU784:AW784"/>
    <mergeCell ref="AX784:AZ784"/>
    <mergeCell ref="BA784:BC784"/>
    <mergeCell ref="BD784:BF784"/>
    <mergeCell ref="BG784:BI784"/>
    <mergeCell ref="BJ784:BL784"/>
    <mergeCell ref="BM784:BO784"/>
    <mergeCell ref="BP784:BR784"/>
    <mergeCell ref="BS784:BU784"/>
    <mergeCell ref="BV784:BX784"/>
    <mergeCell ref="BY784:CA784"/>
    <mergeCell ref="B789:B791"/>
    <mergeCell ref="B792:B794"/>
    <mergeCell ref="B795:B797"/>
    <mergeCell ref="H801:J801"/>
    <mergeCell ref="K801:M801"/>
    <mergeCell ref="N801:P801"/>
    <mergeCell ref="Q801:S801"/>
    <mergeCell ref="T801:V801"/>
    <mergeCell ref="W801:Y801"/>
    <mergeCell ref="Z801:AB801"/>
    <mergeCell ref="AC801:AE801"/>
    <mergeCell ref="AF801:AH801"/>
    <mergeCell ref="AI801:AK801"/>
    <mergeCell ref="AL801:AN801"/>
    <mergeCell ref="AO801:AQ801"/>
    <mergeCell ref="AR801:AT801"/>
    <mergeCell ref="AU801:AW801"/>
    <mergeCell ref="AX801:AZ801"/>
    <mergeCell ref="BA801:BC801"/>
    <mergeCell ref="BD801:BF801"/>
    <mergeCell ref="BG801:BI801"/>
    <mergeCell ref="BJ801:BL801"/>
    <mergeCell ref="BM801:BO801"/>
    <mergeCell ref="BP801:BR801"/>
    <mergeCell ref="BS801:BU801"/>
    <mergeCell ref="BV801:BX801"/>
    <mergeCell ref="BY801:CA801"/>
    <mergeCell ref="H802:J802"/>
    <mergeCell ref="K802:M802"/>
    <mergeCell ref="N802:P802"/>
    <mergeCell ref="Q802:S802"/>
    <mergeCell ref="T802:V802"/>
    <mergeCell ref="W802:Y802"/>
    <mergeCell ref="Z802:AB802"/>
    <mergeCell ref="AC802:AE802"/>
    <mergeCell ref="AF802:AH802"/>
    <mergeCell ref="AI802:AK802"/>
    <mergeCell ref="AL802:AN802"/>
    <mergeCell ref="AO802:AQ802"/>
    <mergeCell ref="AR802:AT802"/>
    <mergeCell ref="AU802:AW802"/>
    <mergeCell ref="AX802:AZ802"/>
    <mergeCell ref="BA802:BC802"/>
    <mergeCell ref="BD802:BF802"/>
    <mergeCell ref="BG802:BI802"/>
    <mergeCell ref="BJ802:BL802"/>
    <mergeCell ref="BM802:BO802"/>
    <mergeCell ref="BP802:BR802"/>
    <mergeCell ref="BS802:BU802"/>
    <mergeCell ref="BV802:BX802"/>
    <mergeCell ref="BY802:CA802"/>
    <mergeCell ref="H805:J805"/>
    <mergeCell ref="K805:M805"/>
    <mergeCell ref="N805:P805"/>
    <mergeCell ref="Q805:S805"/>
    <mergeCell ref="T805:V805"/>
    <mergeCell ref="W805:Y805"/>
    <mergeCell ref="Z805:AB805"/>
    <mergeCell ref="AC805:AE805"/>
    <mergeCell ref="AF805:AH805"/>
    <mergeCell ref="AI805:AK805"/>
    <mergeCell ref="AL805:AN805"/>
    <mergeCell ref="AO805:AQ805"/>
    <mergeCell ref="AR805:AT805"/>
    <mergeCell ref="AU805:AW805"/>
    <mergeCell ref="AX805:AZ805"/>
    <mergeCell ref="BA805:BC805"/>
    <mergeCell ref="BD805:BF805"/>
    <mergeCell ref="BG805:BI805"/>
    <mergeCell ref="BJ805:BL805"/>
    <mergeCell ref="BM805:BO805"/>
    <mergeCell ref="BP805:BR805"/>
    <mergeCell ref="BS805:BU805"/>
    <mergeCell ref="BV805:BX805"/>
    <mergeCell ref="BY805:CA805"/>
    <mergeCell ref="H806:J806"/>
    <mergeCell ref="K806:M806"/>
    <mergeCell ref="N806:P806"/>
    <mergeCell ref="Q806:S806"/>
    <mergeCell ref="T806:V806"/>
    <mergeCell ref="W806:Y806"/>
    <mergeCell ref="Z806:AB806"/>
    <mergeCell ref="AC806:AE806"/>
    <mergeCell ref="AF806:AH806"/>
    <mergeCell ref="AI806:AK806"/>
    <mergeCell ref="AL806:AN806"/>
    <mergeCell ref="AO806:AQ806"/>
    <mergeCell ref="AR806:AT806"/>
    <mergeCell ref="AU806:AW806"/>
    <mergeCell ref="AX806:AZ806"/>
    <mergeCell ref="BA806:BC806"/>
    <mergeCell ref="BD806:BF806"/>
    <mergeCell ref="BG806:BI806"/>
    <mergeCell ref="BJ806:BL806"/>
    <mergeCell ref="BM806:BO806"/>
    <mergeCell ref="BP806:BR806"/>
    <mergeCell ref="BS806:BU806"/>
    <mergeCell ref="BV806:BX806"/>
    <mergeCell ref="BY806:CA806"/>
    <mergeCell ref="H809:J809"/>
    <mergeCell ref="K809:M809"/>
    <mergeCell ref="N809:P809"/>
    <mergeCell ref="Q809:S809"/>
    <mergeCell ref="T809:V809"/>
    <mergeCell ref="W809:Y809"/>
    <mergeCell ref="Z809:AB809"/>
    <mergeCell ref="AC809:AE809"/>
    <mergeCell ref="AF809:AH809"/>
    <mergeCell ref="AI809:AK809"/>
    <mergeCell ref="AL809:AN809"/>
    <mergeCell ref="AO809:AQ809"/>
    <mergeCell ref="AR809:AT809"/>
    <mergeCell ref="AU809:AW809"/>
    <mergeCell ref="AX809:AZ809"/>
    <mergeCell ref="BA809:BC809"/>
    <mergeCell ref="BD809:BF809"/>
    <mergeCell ref="BG809:BI809"/>
    <mergeCell ref="BJ809:BL809"/>
    <mergeCell ref="BM809:BO809"/>
    <mergeCell ref="BP809:BR809"/>
    <mergeCell ref="BS809:BU809"/>
    <mergeCell ref="BV809:BX809"/>
    <mergeCell ref="BY809:CA809"/>
    <mergeCell ref="H810:J810"/>
    <mergeCell ref="K810:M810"/>
    <mergeCell ref="N810:P810"/>
    <mergeCell ref="Q810:S810"/>
    <mergeCell ref="T810:V810"/>
    <mergeCell ref="W810:Y810"/>
    <mergeCell ref="Z810:AB810"/>
    <mergeCell ref="AC810:AE810"/>
    <mergeCell ref="AF810:AH810"/>
    <mergeCell ref="AI810:AK810"/>
    <mergeCell ref="AL810:AN810"/>
    <mergeCell ref="AO810:AQ810"/>
    <mergeCell ref="AR810:AT810"/>
    <mergeCell ref="AU810:AW810"/>
    <mergeCell ref="AX810:AZ810"/>
    <mergeCell ref="BA810:BC810"/>
    <mergeCell ref="BD810:BF810"/>
    <mergeCell ref="BG810:BI810"/>
    <mergeCell ref="BJ810:BL810"/>
    <mergeCell ref="BM810:BO810"/>
    <mergeCell ref="BP810:BR810"/>
    <mergeCell ref="BS810:BU810"/>
    <mergeCell ref="BV810:BX810"/>
    <mergeCell ref="BY810:CA810"/>
    <mergeCell ref="H811:J811"/>
    <mergeCell ref="K811:M811"/>
    <mergeCell ref="N811:P811"/>
    <mergeCell ref="Q811:S811"/>
    <mergeCell ref="T811:V811"/>
    <mergeCell ref="W811:Y811"/>
    <mergeCell ref="Z811:AB811"/>
    <mergeCell ref="AC811:AE811"/>
    <mergeCell ref="AF811:AH811"/>
    <mergeCell ref="AI811:AK811"/>
    <mergeCell ref="AL811:AN811"/>
    <mergeCell ref="AO811:AQ811"/>
    <mergeCell ref="AR811:AT811"/>
    <mergeCell ref="AU811:AW811"/>
    <mergeCell ref="AX811:AZ811"/>
    <mergeCell ref="BA811:BC811"/>
    <mergeCell ref="BD811:BF811"/>
    <mergeCell ref="BG811:BI811"/>
    <mergeCell ref="BJ811:BL811"/>
    <mergeCell ref="BM811:BO811"/>
    <mergeCell ref="BP811:BR811"/>
    <mergeCell ref="BS811:BU811"/>
    <mergeCell ref="BV811:BX811"/>
    <mergeCell ref="BY811:CA811"/>
    <mergeCell ref="H812:J812"/>
    <mergeCell ref="K812:M812"/>
    <mergeCell ref="N812:P812"/>
    <mergeCell ref="Q812:S812"/>
    <mergeCell ref="T812:V812"/>
    <mergeCell ref="W812:Y812"/>
    <mergeCell ref="Z812:AB812"/>
    <mergeCell ref="AC812:AE812"/>
    <mergeCell ref="AF812:AH812"/>
    <mergeCell ref="AI812:AK812"/>
    <mergeCell ref="AL812:AN812"/>
    <mergeCell ref="AO812:AQ812"/>
    <mergeCell ref="AR812:AT812"/>
    <mergeCell ref="AU812:AW812"/>
    <mergeCell ref="AX812:AZ812"/>
    <mergeCell ref="BA812:BC812"/>
    <mergeCell ref="BD812:BF812"/>
    <mergeCell ref="BG812:BI812"/>
    <mergeCell ref="BJ812:BL812"/>
    <mergeCell ref="BM812:BO812"/>
    <mergeCell ref="BP812:BR812"/>
    <mergeCell ref="BS812:BU812"/>
    <mergeCell ref="BV812:BX812"/>
    <mergeCell ref="BY812:CA812"/>
    <mergeCell ref="B821:B823"/>
    <mergeCell ref="B824:B826"/>
    <mergeCell ref="B827:B829"/>
    <mergeCell ref="H834:J834"/>
    <mergeCell ref="K834:M834"/>
    <mergeCell ref="N834:P834"/>
    <mergeCell ref="Q834:S834"/>
    <mergeCell ref="T834:V834"/>
    <mergeCell ref="W834:Y834"/>
    <mergeCell ref="Z834:AB834"/>
    <mergeCell ref="AC834:AE834"/>
    <mergeCell ref="AF834:AH834"/>
    <mergeCell ref="AI834:AK834"/>
    <mergeCell ref="AL834:AN834"/>
    <mergeCell ref="AO834:AQ834"/>
    <mergeCell ref="AR834:AT834"/>
    <mergeCell ref="AU834:AW834"/>
    <mergeCell ref="AX834:AZ834"/>
    <mergeCell ref="BA834:BC834"/>
    <mergeCell ref="BD834:BF834"/>
    <mergeCell ref="BG834:BI834"/>
    <mergeCell ref="BJ834:BL834"/>
    <mergeCell ref="BM834:BO834"/>
    <mergeCell ref="BP834:BR834"/>
    <mergeCell ref="BS834:BU834"/>
    <mergeCell ref="BV834:BX834"/>
    <mergeCell ref="BY834:CA834"/>
    <mergeCell ref="H835:J835"/>
    <mergeCell ref="K835:M835"/>
    <mergeCell ref="N835:P835"/>
    <mergeCell ref="Q835:S835"/>
    <mergeCell ref="T835:V835"/>
    <mergeCell ref="W835:Y835"/>
    <mergeCell ref="Z835:AB835"/>
    <mergeCell ref="AC835:AE835"/>
    <mergeCell ref="AF835:AH835"/>
    <mergeCell ref="AI835:AK835"/>
    <mergeCell ref="AL835:AN835"/>
    <mergeCell ref="AO835:AQ835"/>
    <mergeCell ref="AR835:AT835"/>
    <mergeCell ref="AU835:AW835"/>
    <mergeCell ref="AX835:AZ835"/>
    <mergeCell ref="BA835:BC835"/>
    <mergeCell ref="BD835:BF835"/>
    <mergeCell ref="BG835:BI835"/>
    <mergeCell ref="BJ835:BL835"/>
    <mergeCell ref="BM835:BO835"/>
    <mergeCell ref="BP835:BR835"/>
    <mergeCell ref="BS835:BU835"/>
    <mergeCell ref="BV835:BX835"/>
    <mergeCell ref="BY835:CA835"/>
    <mergeCell ref="H838:J838"/>
    <mergeCell ref="K838:M838"/>
    <mergeCell ref="N838:P838"/>
    <mergeCell ref="Q838:S838"/>
    <mergeCell ref="T838:V838"/>
    <mergeCell ref="W838:Y838"/>
    <mergeCell ref="Z838:AB838"/>
    <mergeCell ref="AC838:AE838"/>
    <mergeCell ref="AF838:AH838"/>
    <mergeCell ref="AI838:AK838"/>
    <mergeCell ref="AL838:AN838"/>
    <mergeCell ref="AO838:AQ838"/>
    <mergeCell ref="AR838:AT838"/>
    <mergeCell ref="AU838:AW838"/>
    <mergeCell ref="AX838:AZ838"/>
    <mergeCell ref="BA838:BC838"/>
    <mergeCell ref="BD838:BF838"/>
    <mergeCell ref="BG838:BI838"/>
    <mergeCell ref="BJ838:BL838"/>
    <mergeCell ref="BM838:BO838"/>
    <mergeCell ref="BP838:BR838"/>
    <mergeCell ref="BS838:BU838"/>
    <mergeCell ref="BV838:BX838"/>
    <mergeCell ref="BY838:CA838"/>
    <mergeCell ref="H839:J839"/>
    <mergeCell ref="K839:M839"/>
    <mergeCell ref="N839:P839"/>
    <mergeCell ref="Q839:S839"/>
    <mergeCell ref="T839:V839"/>
    <mergeCell ref="W839:Y839"/>
    <mergeCell ref="Z839:AB839"/>
    <mergeCell ref="AC839:AE839"/>
    <mergeCell ref="AF839:AH839"/>
    <mergeCell ref="AI839:AK839"/>
    <mergeCell ref="AL839:AN839"/>
    <mergeCell ref="AO839:AQ839"/>
    <mergeCell ref="AR839:AT839"/>
    <mergeCell ref="AU839:AW839"/>
    <mergeCell ref="AX839:AZ839"/>
    <mergeCell ref="BA839:BC839"/>
    <mergeCell ref="BD839:BF839"/>
    <mergeCell ref="BG839:BI839"/>
    <mergeCell ref="BJ839:BL839"/>
    <mergeCell ref="BM839:BO839"/>
    <mergeCell ref="BP839:BR839"/>
    <mergeCell ref="BS839:BU839"/>
    <mergeCell ref="BV839:BX839"/>
    <mergeCell ref="BY839:CA839"/>
    <mergeCell ref="H842:J842"/>
    <mergeCell ref="K842:M842"/>
    <mergeCell ref="N842:P842"/>
    <mergeCell ref="Q842:S842"/>
    <mergeCell ref="T842:V842"/>
    <mergeCell ref="W842:Y842"/>
    <mergeCell ref="Z842:AB842"/>
    <mergeCell ref="AC842:AE842"/>
    <mergeCell ref="AF842:AH842"/>
    <mergeCell ref="AI842:AK842"/>
    <mergeCell ref="AL842:AN842"/>
    <mergeCell ref="AO842:AQ842"/>
    <mergeCell ref="AR842:AT842"/>
    <mergeCell ref="AU842:AW842"/>
    <mergeCell ref="AX842:AZ842"/>
    <mergeCell ref="BA842:BC842"/>
    <mergeCell ref="BD842:BF842"/>
    <mergeCell ref="BG842:BI842"/>
    <mergeCell ref="BJ842:BL842"/>
    <mergeCell ref="BM842:BO842"/>
    <mergeCell ref="BP842:BR842"/>
    <mergeCell ref="BS842:BU842"/>
    <mergeCell ref="BV842:BX842"/>
    <mergeCell ref="BY842:CA842"/>
    <mergeCell ref="H843:J843"/>
    <mergeCell ref="K843:M843"/>
    <mergeCell ref="N843:P843"/>
    <mergeCell ref="Q843:S843"/>
    <mergeCell ref="T843:V843"/>
    <mergeCell ref="W843:Y843"/>
    <mergeCell ref="Z843:AB843"/>
    <mergeCell ref="AC843:AE843"/>
    <mergeCell ref="AF843:AH843"/>
    <mergeCell ref="AI843:AK843"/>
    <mergeCell ref="AL843:AN843"/>
    <mergeCell ref="AO843:AQ843"/>
    <mergeCell ref="AR843:AT843"/>
    <mergeCell ref="AU843:AW843"/>
    <mergeCell ref="AX843:AZ843"/>
    <mergeCell ref="BA843:BC843"/>
    <mergeCell ref="BD843:BF843"/>
    <mergeCell ref="BG843:BI843"/>
    <mergeCell ref="BJ843:BL843"/>
    <mergeCell ref="BM843:BO843"/>
    <mergeCell ref="BP843:BR843"/>
    <mergeCell ref="BS843:BU843"/>
    <mergeCell ref="BV843:BX843"/>
    <mergeCell ref="BY843:CA843"/>
    <mergeCell ref="H844:J844"/>
    <mergeCell ref="K844:M844"/>
    <mergeCell ref="N844:P844"/>
    <mergeCell ref="Q844:S844"/>
    <mergeCell ref="T844:V844"/>
    <mergeCell ref="W844:Y844"/>
    <mergeCell ref="Z844:AB844"/>
    <mergeCell ref="AC844:AE844"/>
    <mergeCell ref="AF844:AH844"/>
    <mergeCell ref="AI844:AK844"/>
    <mergeCell ref="AL844:AN844"/>
    <mergeCell ref="AO844:AQ844"/>
    <mergeCell ref="AR844:AT844"/>
    <mergeCell ref="AU844:AW844"/>
    <mergeCell ref="AX844:AZ844"/>
    <mergeCell ref="BA844:BC844"/>
    <mergeCell ref="BD844:BF844"/>
    <mergeCell ref="BG844:BI844"/>
    <mergeCell ref="BJ844:BL844"/>
    <mergeCell ref="BM844:BO844"/>
    <mergeCell ref="BP844:BR844"/>
    <mergeCell ref="BS844:BU844"/>
    <mergeCell ref="BV844:BX844"/>
    <mergeCell ref="BY844:CA844"/>
    <mergeCell ref="H845:J845"/>
    <mergeCell ref="K845:M845"/>
    <mergeCell ref="N845:P845"/>
    <mergeCell ref="Q845:S845"/>
    <mergeCell ref="T845:V845"/>
    <mergeCell ref="W845:Y845"/>
    <mergeCell ref="Z845:AB845"/>
    <mergeCell ref="AC845:AE845"/>
    <mergeCell ref="AF845:AH845"/>
    <mergeCell ref="AI845:AK845"/>
    <mergeCell ref="AL845:AN845"/>
    <mergeCell ref="AO845:AQ845"/>
    <mergeCell ref="AR845:AT845"/>
    <mergeCell ref="AU845:AW845"/>
    <mergeCell ref="AX845:AZ845"/>
    <mergeCell ref="BA845:BC845"/>
    <mergeCell ref="BD845:BF845"/>
    <mergeCell ref="BG845:BI845"/>
    <mergeCell ref="BJ845:BL845"/>
    <mergeCell ref="BM845:BO845"/>
    <mergeCell ref="BP845:BR845"/>
    <mergeCell ref="BS845:BU845"/>
    <mergeCell ref="BV845:BX845"/>
    <mergeCell ref="BY845:CA845"/>
    <mergeCell ref="B856:B858"/>
    <mergeCell ref="B859:B861"/>
    <mergeCell ref="B862:B864"/>
    <mergeCell ref="H869:J869"/>
    <mergeCell ref="K869:M869"/>
    <mergeCell ref="N869:P869"/>
    <mergeCell ref="Q869:S869"/>
    <mergeCell ref="T869:V869"/>
    <mergeCell ref="W869:Y869"/>
    <mergeCell ref="Z869:AB869"/>
    <mergeCell ref="AC869:AE869"/>
    <mergeCell ref="AF869:AH869"/>
    <mergeCell ref="AI869:AK869"/>
    <mergeCell ref="AL869:AN869"/>
    <mergeCell ref="AO869:AQ869"/>
    <mergeCell ref="AR869:AT869"/>
    <mergeCell ref="AU869:AW869"/>
    <mergeCell ref="AX869:AZ869"/>
    <mergeCell ref="BA869:BC869"/>
    <mergeCell ref="BD869:BF869"/>
    <mergeCell ref="BG869:BI869"/>
    <mergeCell ref="BJ869:BL869"/>
    <mergeCell ref="BM869:BO869"/>
    <mergeCell ref="BP869:BR869"/>
    <mergeCell ref="BS869:BU869"/>
    <mergeCell ref="BV869:BX869"/>
    <mergeCell ref="BY869:CA869"/>
    <mergeCell ref="H870:J870"/>
    <mergeCell ref="K870:M870"/>
    <mergeCell ref="N870:P870"/>
    <mergeCell ref="Q870:S870"/>
    <mergeCell ref="T870:V870"/>
    <mergeCell ref="W870:Y870"/>
    <mergeCell ref="Z870:AB870"/>
    <mergeCell ref="AC870:AE870"/>
    <mergeCell ref="AF870:AH870"/>
    <mergeCell ref="AI870:AK870"/>
    <mergeCell ref="AL870:AN870"/>
    <mergeCell ref="AO870:AQ870"/>
    <mergeCell ref="AR870:AT870"/>
    <mergeCell ref="AU870:AW870"/>
    <mergeCell ref="AX870:AZ870"/>
    <mergeCell ref="BA870:BC870"/>
    <mergeCell ref="BD870:BF870"/>
    <mergeCell ref="BG870:BI870"/>
    <mergeCell ref="BJ870:BL870"/>
    <mergeCell ref="BM870:BO870"/>
    <mergeCell ref="BP870:BR870"/>
    <mergeCell ref="BS870:BU870"/>
    <mergeCell ref="BV870:BX870"/>
    <mergeCell ref="BY870:CA870"/>
    <mergeCell ref="H873:J873"/>
    <mergeCell ref="K873:M873"/>
    <mergeCell ref="N873:P873"/>
    <mergeCell ref="Q873:S873"/>
    <mergeCell ref="T873:V873"/>
    <mergeCell ref="W873:Y873"/>
    <mergeCell ref="Z873:AB873"/>
    <mergeCell ref="AC873:AE873"/>
    <mergeCell ref="AF873:AH873"/>
    <mergeCell ref="AI873:AK873"/>
    <mergeCell ref="AL873:AN873"/>
    <mergeCell ref="AO873:AQ873"/>
    <mergeCell ref="AR873:AT873"/>
    <mergeCell ref="AU873:AW873"/>
    <mergeCell ref="AX873:AZ873"/>
    <mergeCell ref="BA873:BC873"/>
    <mergeCell ref="BD873:BF873"/>
    <mergeCell ref="BG873:BI873"/>
    <mergeCell ref="BJ873:BL873"/>
    <mergeCell ref="BM873:BO873"/>
    <mergeCell ref="BP873:BR873"/>
    <mergeCell ref="BS873:BU873"/>
    <mergeCell ref="BV873:BX873"/>
    <mergeCell ref="BY873:CA873"/>
    <mergeCell ref="H874:J874"/>
    <mergeCell ref="K874:M874"/>
    <mergeCell ref="N874:P874"/>
    <mergeCell ref="Q874:S874"/>
    <mergeCell ref="T874:V874"/>
    <mergeCell ref="W874:Y874"/>
    <mergeCell ref="Z874:AB874"/>
    <mergeCell ref="AC874:AE874"/>
    <mergeCell ref="AF874:AH874"/>
    <mergeCell ref="AI874:AK874"/>
    <mergeCell ref="AL874:AN874"/>
    <mergeCell ref="AO874:AQ874"/>
    <mergeCell ref="AR874:AT874"/>
    <mergeCell ref="AU874:AW874"/>
    <mergeCell ref="AX874:AZ874"/>
    <mergeCell ref="BA874:BC874"/>
    <mergeCell ref="BD874:BF874"/>
    <mergeCell ref="BG874:BI874"/>
    <mergeCell ref="BJ874:BL874"/>
    <mergeCell ref="BM874:BO874"/>
    <mergeCell ref="BP874:BR874"/>
    <mergeCell ref="BS874:BU874"/>
    <mergeCell ref="BV874:BX874"/>
    <mergeCell ref="BY874:CA874"/>
    <mergeCell ref="H877:J877"/>
    <mergeCell ref="K877:M877"/>
    <mergeCell ref="N877:P877"/>
    <mergeCell ref="Q877:S877"/>
    <mergeCell ref="T877:V877"/>
    <mergeCell ref="W877:Y877"/>
    <mergeCell ref="Z877:AB877"/>
    <mergeCell ref="AC877:AE877"/>
    <mergeCell ref="AF877:AH877"/>
    <mergeCell ref="AI877:AK877"/>
    <mergeCell ref="AL877:AN877"/>
    <mergeCell ref="AO877:AQ877"/>
    <mergeCell ref="AR877:AT877"/>
    <mergeCell ref="AU877:AW877"/>
    <mergeCell ref="AX877:AZ877"/>
    <mergeCell ref="BA877:BC877"/>
    <mergeCell ref="BD877:BF877"/>
    <mergeCell ref="BG877:BI877"/>
    <mergeCell ref="BJ877:BL877"/>
    <mergeCell ref="BM877:BO877"/>
    <mergeCell ref="BP877:BR877"/>
    <mergeCell ref="BS877:BU877"/>
    <mergeCell ref="BV877:BX877"/>
    <mergeCell ref="BY877:CA877"/>
    <mergeCell ref="H878:J878"/>
    <mergeCell ref="K878:M878"/>
    <mergeCell ref="N878:P878"/>
    <mergeCell ref="Q878:S878"/>
    <mergeCell ref="T878:V878"/>
    <mergeCell ref="W878:Y878"/>
    <mergeCell ref="Z878:AB878"/>
    <mergeCell ref="AC878:AE878"/>
    <mergeCell ref="AF878:AH878"/>
    <mergeCell ref="AI878:AK878"/>
    <mergeCell ref="AL878:AN878"/>
    <mergeCell ref="AO878:AQ878"/>
    <mergeCell ref="AR878:AT878"/>
    <mergeCell ref="AU878:AW878"/>
    <mergeCell ref="AX878:AZ878"/>
    <mergeCell ref="BA878:BC878"/>
    <mergeCell ref="BD878:BF878"/>
    <mergeCell ref="BG878:BI878"/>
    <mergeCell ref="BJ878:BL878"/>
    <mergeCell ref="BM878:BO878"/>
    <mergeCell ref="BP878:BR878"/>
    <mergeCell ref="BS878:BU878"/>
    <mergeCell ref="BV878:BX878"/>
    <mergeCell ref="BY878:CA878"/>
    <mergeCell ref="H879:J879"/>
    <mergeCell ref="K879:M879"/>
    <mergeCell ref="N879:P879"/>
    <mergeCell ref="Q879:S879"/>
    <mergeCell ref="T879:V879"/>
    <mergeCell ref="W879:Y879"/>
    <mergeCell ref="Z879:AB879"/>
    <mergeCell ref="AC879:AE879"/>
    <mergeCell ref="AF879:AH879"/>
    <mergeCell ref="AI879:AK879"/>
    <mergeCell ref="AL879:AN879"/>
    <mergeCell ref="AO879:AQ879"/>
    <mergeCell ref="AR879:AT879"/>
    <mergeCell ref="AU879:AW879"/>
    <mergeCell ref="AX879:AZ879"/>
    <mergeCell ref="BA879:BC879"/>
    <mergeCell ref="BD879:BF879"/>
    <mergeCell ref="BG879:BI879"/>
    <mergeCell ref="BJ879:BL879"/>
    <mergeCell ref="BM879:BO879"/>
    <mergeCell ref="BP879:BR879"/>
    <mergeCell ref="BS879:BU879"/>
    <mergeCell ref="BV879:BX879"/>
    <mergeCell ref="BY879:CA879"/>
    <mergeCell ref="H880:J880"/>
    <mergeCell ref="K880:M880"/>
    <mergeCell ref="N880:P880"/>
    <mergeCell ref="Q880:S880"/>
    <mergeCell ref="T880:V880"/>
    <mergeCell ref="W880:Y880"/>
    <mergeCell ref="Z880:AB880"/>
    <mergeCell ref="AC880:AE880"/>
    <mergeCell ref="AF880:AH880"/>
    <mergeCell ref="AI880:AK880"/>
    <mergeCell ref="AL880:AN880"/>
    <mergeCell ref="AO880:AQ880"/>
    <mergeCell ref="AR880:AT880"/>
    <mergeCell ref="AU880:AW880"/>
    <mergeCell ref="AX880:AZ880"/>
    <mergeCell ref="BA880:BC880"/>
    <mergeCell ref="BD880:BF880"/>
    <mergeCell ref="BG880:BI880"/>
    <mergeCell ref="BJ880:BL880"/>
    <mergeCell ref="BM880:BO880"/>
    <mergeCell ref="BP880:BR880"/>
    <mergeCell ref="BS880:BU880"/>
    <mergeCell ref="BV880:BX880"/>
    <mergeCell ref="BY880:CA880"/>
    <mergeCell ref="B890:B892"/>
    <mergeCell ref="B893:B895"/>
    <mergeCell ref="B896:B898"/>
    <mergeCell ref="H902:J902"/>
    <mergeCell ref="K902:M902"/>
    <mergeCell ref="N902:P902"/>
    <mergeCell ref="Q902:S902"/>
    <mergeCell ref="T902:V902"/>
    <mergeCell ref="W902:Y902"/>
    <mergeCell ref="Z902:AB902"/>
    <mergeCell ref="AC902:AE902"/>
    <mergeCell ref="AF902:AH902"/>
    <mergeCell ref="AI902:AK902"/>
    <mergeCell ref="AL902:AN902"/>
    <mergeCell ref="AO902:AQ902"/>
    <mergeCell ref="AR902:AT902"/>
    <mergeCell ref="AU902:AW902"/>
    <mergeCell ref="AX902:AZ902"/>
    <mergeCell ref="BA902:BC902"/>
    <mergeCell ref="BD902:BF902"/>
    <mergeCell ref="BG902:BI902"/>
    <mergeCell ref="BJ902:BL902"/>
    <mergeCell ref="BM902:BO902"/>
    <mergeCell ref="BP902:BR902"/>
    <mergeCell ref="BS902:BU902"/>
    <mergeCell ref="BV902:BX902"/>
    <mergeCell ref="BY902:CA902"/>
    <mergeCell ref="H903:J903"/>
    <mergeCell ref="K903:M903"/>
    <mergeCell ref="N903:P903"/>
    <mergeCell ref="Q903:S903"/>
    <mergeCell ref="T903:V903"/>
    <mergeCell ref="W903:Y903"/>
    <mergeCell ref="Z903:AB903"/>
    <mergeCell ref="AC903:AE903"/>
    <mergeCell ref="AF903:AH903"/>
    <mergeCell ref="AI903:AK903"/>
    <mergeCell ref="AL903:AN903"/>
    <mergeCell ref="AO903:AQ903"/>
    <mergeCell ref="AR903:AT903"/>
    <mergeCell ref="AU903:AW903"/>
    <mergeCell ref="AX903:AZ903"/>
    <mergeCell ref="BA903:BC903"/>
    <mergeCell ref="BD903:BF903"/>
    <mergeCell ref="BG903:BI903"/>
    <mergeCell ref="BJ903:BL903"/>
    <mergeCell ref="BM903:BO903"/>
    <mergeCell ref="BP903:BR903"/>
    <mergeCell ref="BS903:BU903"/>
    <mergeCell ref="BV903:BX903"/>
    <mergeCell ref="BY903:CA903"/>
    <mergeCell ref="H906:J906"/>
    <mergeCell ref="K906:M906"/>
    <mergeCell ref="N906:P906"/>
    <mergeCell ref="Q906:S906"/>
    <mergeCell ref="T906:V906"/>
    <mergeCell ref="W906:Y906"/>
    <mergeCell ref="Z906:AB906"/>
    <mergeCell ref="AC906:AE906"/>
    <mergeCell ref="AF906:AH906"/>
    <mergeCell ref="AI906:AK906"/>
    <mergeCell ref="AL906:AN906"/>
    <mergeCell ref="AO906:AQ906"/>
    <mergeCell ref="AR906:AT906"/>
    <mergeCell ref="AU906:AW906"/>
    <mergeCell ref="AX906:AZ906"/>
    <mergeCell ref="BA906:BC906"/>
    <mergeCell ref="BD906:BF906"/>
    <mergeCell ref="BG906:BI906"/>
    <mergeCell ref="BJ906:BL906"/>
    <mergeCell ref="BM906:BO906"/>
    <mergeCell ref="BP906:BR906"/>
    <mergeCell ref="BS906:BU906"/>
    <mergeCell ref="BV906:BX906"/>
    <mergeCell ref="BY906:CA906"/>
    <mergeCell ref="H907:J907"/>
    <mergeCell ref="K907:M907"/>
    <mergeCell ref="N907:P907"/>
    <mergeCell ref="Q907:S907"/>
    <mergeCell ref="T907:V907"/>
    <mergeCell ref="W907:Y907"/>
    <mergeCell ref="Z907:AB907"/>
    <mergeCell ref="AC907:AE907"/>
    <mergeCell ref="AF907:AH907"/>
    <mergeCell ref="AI907:AK907"/>
    <mergeCell ref="AL907:AN907"/>
    <mergeCell ref="AO907:AQ907"/>
    <mergeCell ref="AR907:AT907"/>
    <mergeCell ref="AU907:AW907"/>
    <mergeCell ref="AX907:AZ907"/>
    <mergeCell ref="BA907:BC907"/>
    <mergeCell ref="BD907:BF907"/>
    <mergeCell ref="BG907:BI907"/>
    <mergeCell ref="BJ907:BL907"/>
    <mergeCell ref="BM907:BO907"/>
    <mergeCell ref="BP907:BR907"/>
    <mergeCell ref="BS907:BU907"/>
    <mergeCell ref="BV907:BX907"/>
    <mergeCell ref="BY907:CA907"/>
    <mergeCell ref="H910:J910"/>
    <mergeCell ref="K910:M910"/>
    <mergeCell ref="N910:P910"/>
    <mergeCell ref="Q910:S910"/>
    <mergeCell ref="T910:V910"/>
    <mergeCell ref="W910:Y910"/>
    <mergeCell ref="Z910:AB910"/>
    <mergeCell ref="AC910:AE910"/>
    <mergeCell ref="AF910:AH910"/>
    <mergeCell ref="AI910:AK910"/>
    <mergeCell ref="AL910:AN910"/>
    <mergeCell ref="AO910:AQ910"/>
    <mergeCell ref="AR910:AT910"/>
    <mergeCell ref="AU910:AW910"/>
    <mergeCell ref="AX910:AZ910"/>
    <mergeCell ref="BA910:BC910"/>
    <mergeCell ref="BD910:BF910"/>
    <mergeCell ref="BG910:BI910"/>
    <mergeCell ref="BJ910:BL910"/>
    <mergeCell ref="BM910:BO910"/>
    <mergeCell ref="BP910:BR910"/>
    <mergeCell ref="BS910:BU910"/>
    <mergeCell ref="BV910:BX910"/>
    <mergeCell ref="BY910:CA910"/>
    <mergeCell ref="H911:J911"/>
    <mergeCell ref="K911:M911"/>
    <mergeCell ref="N911:P911"/>
    <mergeCell ref="Q911:S911"/>
    <mergeCell ref="T911:V911"/>
    <mergeCell ref="W911:Y911"/>
    <mergeCell ref="Z911:AB911"/>
    <mergeCell ref="AC911:AE911"/>
    <mergeCell ref="AF911:AH911"/>
    <mergeCell ref="AI911:AK911"/>
    <mergeCell ref="AL911:AN911"/>
    <mergeCell ref="AO911:AQ911"/>
    <mergeCell ref="AR911:AT911"/>
    <mergeCell ref="AU911:AW911"/>
    <mergeCell ref="AX911:AZ911"/>
    <mergeCell ref="BA911:BC911"/>
    <mergeCell ref="BD911:BF911"/>
    <mergeCell ref="BG911:BI911"/>
    <mergeCell ref="BJ911:BL911"/>
    <mergeCell ref="BM911:BO911"/>
    <mergeCell ref="BP911:BR911"/>
    <mergeCell ref="BS911:BU911"/>
    <mergeCell ref="BV911:BX911"/>
    <mergeCell ref="BY911:CA911"/>
    <mergeCell ref="H914:J914"/>
    <mergeCell ref="K914:M914"/>
    <mergeCell ref="N914:P914"/>
    <mergeCell ref="Q914:S914"/>
    <mergeCell ref="T914:V914"/>
    <mergeCell ref="W914:Y914"/>
    <mergeCell ref="Z914:AB914"/>
    <mergeCell ref="AC914:AE914"/>
    <mergeCell ref="AF914:AH914"/>
    <mergeCell ref="AI914:AK914"/>
    <mergeCell ref="AL914:AN914"/>
    <mergeCell ref="AO914:AQ914"/>
    <mergeCell ref="AR914:AT914"/>
    <mergeCell ref="AU914:AW914"/>
    <mergeCell ref="AX914:AZ914"/>
    <mergeCell ref="BA914:BC914"/>
    <mergeCell ref="BD914:BF914"/>
    <mergeCell ref="BG914:BI914"/>
    <mergeCell ref="BJ914:BL914"/>
    <mergeCell ref="BM914:BO914"/>
    <mergeCell ref="BP914:BR914"/>
    <mergeCell ref="BS914:BU914"/>
    <mergeCell ref="BV914:BX914"/>
    <mergeCell ref="BY914:CA914"/>
    <mergeCell ref="H915:J915"/>
    <mergeCell ref="K915:M915"/>
    <mergeCell ref="N915:P915"/>
    <mergeCell ref="Q915:S915"/>
    <mergeCell ref="T915:V915"/>
    <mergeCell ref="W915:Y915"/>
    <mergeCell ref="Z915:AB915"/>
    <mergeCell ref="AC915:AE915"/>
    <mergeCell ref="AF915:AH915"/>
    <mergeCell ref="AI915:AK915"/>
    <mergeCell ref="AL915:AN915"/>
    <mergeCell ref="AO915:AQ915"/>
    <mergeCell ref="AR915:AT915"/>
    <mergeCell ref="AU915:AW915"/>
    <mergeCell ref="AX915:AZ915"/>
    <mergeCell ref="BA915:BC915"/>
    <mergeCell ref="BD915:BF915"/>
    <mergeCell ref="BG915:BI915"/>
    <mergeCell ref="BJ915:BL915"/>
    <mergeCell ref="BM915:BO915"/>
    <mergeCell ref="BP915:BR915"/>
    <mergeCell ref="BS915:BU915"/>
    <mergeCell ref="BV915:BX915"/>
    <mergeCell ref="BY915:CA915"/>
    <mergeCell ref="H916:J916"/>
    <mergeCell ref="K916:M916"/>
    <mergeCell ref="N916:P916"/>
    <mergeCell ref="Q916:S916"/>
    <mergeCell ref="T916:V916"/>
    <mergeCell ref="W916:Y916"/>
    <mergeCell ref="Z916:AB916"/>
    <mergeCell ref="AC916:AE916"/>
    <mergeCell ref="AF916:AH916"/>
    <mergeCell ref="AI916:AK916"/>
    <mergeCell ref="AL916:AN916"/>
    <mergeCell ref="AO916:AQ916"/>
    <mergeCell ref="AR916:AT916"/>
    <mergeCell ref="AU916:AW916"/>
    <mergeCell ref="AX916:AZ916"/>
    <mergeCell ref="BA916:BC916"/>
    <mergeCell ref="BD916:BF916"/>
    <mergeCell ref="BG916:BI916"/>
    <mergeCell ref="BJ916:BL916"/>
    <mergeCell ref="BM916:BO916"/>
    <mergeCell ref="BP916:BR916"/>
    <mergeCell ref="BS916:BU916"/>
    <mergeCell ref="BV916:BX916"/>
    <mergeCell ref="BY916:CA916"/>
    <mergeCell ref="H917:J917"/>
    <mergeCell ref="K917:M917"/>
    <mergeCell ref="N917:P917"/>
    <mergeCell ref="Q917:S917"/>
    <mergeCell ref="T917:V917"/>
    <mergeCell ref="W917:Y917"/>
    <mergeCell ref="Z917:AB917"/>
    <mergeCell ref="AC917:AE917"/>
    <mergeCell ref="AF917:AH917"/>
    <mergeCell ref="AI917:AK917"/>
    <mergeCell ref="AL917:AN917"/>
    <mergeCell ref="AO917:AQ917"/>
    <mergeCell ref="AR917:AT917"/>
    <mergeCell ref="AU917:AW917"/>
    <mergeCell ref="AX917:AZ917"/>
    <mergeCell ref="BA917:BC917"/>
    <mergeCell ref="BD917:BF917"/>
    <mergeCell ref="BG917:BI917"/>
    <mergeCell ref="BJ917:BL917"/>
    <mergeCell ref="BM917:BO917"/>
    <mergeCell ref="BP917:BR917"/>
    <mergeCell ref="BS917:BU917"/>
    <mergeCell ref="BV917:BX917"/>
    <mergeCell ref="BY917:CA917"/>
    <mergeCell ref="B927:B929"/>
    <mergeCell ref="B930:B932"/>
    <mergeCell ref="B933:B935"/>
    <mergeCell ref="B936:B938"/>
    <mergeCell ref="H942:J942"/>
    <mergeCell ref="K942:M942"/>
    <mergeCell ref="N942:P942"/>
    <mergeCell ref="Q942:S942"/>
    <mergeCell ref="T942:V942"/>
    <mergeCell ref="W942:Y942"/>
    <mergeCell ref="Z942:AB942"/>
    <mergeCell ref="AC942:AE942"/>
    <mergeCell ref="AF942:AH942"/>
    <mergeCell ref="AI942:AK942"/>
    <mergeCell ref="AL942:AN942"/>
    <mergeCell ref="AO942:AQ942"/>
    <mergeCell ref="AR942:AT942"/>
    <mergeCell ref="AU942:AW942"/>
    <mergeCell ref="AX942:AZ942"/>
    <mergeCell ref="BA942:BC942"/>
    <mergeCell ref="BD942:BF942"/>
    <mergeCell ref="BG942:BI942"/>
    <mergeCell ref="BJ942:BL942"/>
    <mergeCell ref="BM942:BO942"/>
    <mergeCell ref="BP942:BR942"/>
    <mergeCell ref="BS942:BU942"/>
    <mergeCell ref="BV942:BX942"/>
    <mergeCell ref="BY942:CA942"/>
    <mergeCell ref="H943:J943"/>
    <mergeCell ref="K943:M943"/>
    <mergeCell ref="N943:P943"/>
    <mergeCell ref="Q943:S943"/>
    <mergeCell ref="T943:V943"/>
    <mergeCell ref="W943:Y943"/>
    <mergeCell ref="Z943:AB943"/>
    <mergeCell ref="AC943:AE943"/>
    <mergeCell ref="AF943:AH943"/>
    <mergeCell ref="AI943:AK943"/>
    <mergeCell ref="AL943:AN943"/>
    <mergeCell ref="AO943:AQ943"/>
    <mergeCell ref="AR943:AT943"/>
    <mergeCell ref="AU943:AW943"/>
    <mergeCell ref="AX943:AZ943"/>
    <mergeCell ref="BA943:BC943"/>
    <mergeCell ref="BD943:BF943"/>
    <mergeCell ref="BG943:BI943"/>
    <mergeCell ref="BJ943:BL943"/>
    <mergeCell ref="BM943:BO943"/>
    <mergeCell ref="BP943:BR943"/>
    <mergeCell ref="BS943:BU943"/>
    <mergeCell ref="BV943:BX943"/>
    <mergeCell ref="BY943:CA943"/>
    <mergeCell ref="H946:J946"/>
    <mergeCell ref="K946:M946"/>
    <mergeCell ref="N946:P946"/>
    <mergeCell ref="Q946:S946"/>
    <mergeCell ref="T946:V946"/>
    <mergeCell ref="W946:Y946"/>
    <mergeCell ref="Z946:AB946"/>
    <mergeCell ref="AC946:AE946"/>
    <mergeCell ref="AF946:AH946"/>
    <mergeCell ref="AI946:AK946"/>
    <mergeCell ref="AL946:AN946"/>
    <mergeCell ref="AO946:AQ946"/>
    <mergeCell ref="AR946:AT946"/>
    <mergeCell ref="AU946:AW946"/>
    <mergeCell ref="AX946:AZ946"/>
    <mergeCell ref="BA946:BC946"/>
    <mergeCell ref="BD946:BF946"/>
    <mergeCell ref="BG946:BI946"/>
    <mergeCell ref="BJ946:BL946"/>
    <mergeCell ref="BM946:BO946"/>
    <mergeCell ref="BP946:BR946"/>
    <mergeCell ref="BS946:BU946"/>
    <mergeCell ref="BV946:BX946"/>
    <mergeCell ref="BY946:CA946"/>
    <mergeCell ref="H947:J947"/>
    <mergeCell ref="K947:M947"/>
    <mergeCell ref="N947:P947"/>
    <mergeCell ref="Q947:S947"/>
    <mergeCell ref="T947:V947"/>
    <mergeCell ref="W947:Y947"/>
    <mergeCell ref="Z947:AB947"/>
    <mergeCell ref="AC947:AE947"/>
    <mergeCell ref="AF947:AH947"/>
    <mergeCell ref="AI947:AK947"/>
    <mergeCell ref="AL947:AN947"/>
    <mergeCell ref="AO947:AQ947"/>
    <mergeCell ref="AR947:AT947"/>
    <mergeCell ref="AU947:AW947"/>
    <mergeCell ref="AX947:AZ947"/>
    <mergeCell ref="BA947:BC947"/>
    <mergeCell ref="BD947:BF947"/>
    <mergeCell ref="BG947:BI947"/>
    <mergeCell ref="BJ947:BL947"/>
    <mergeCell ref="BM947:BO947"/>
    <mergeCell ref="BP947:BR947"/>
    <mergeCell ref="BS947:BU947"/>
    <mergeCell ref="BV947:BX947"/>
    <mergeCell ref="BY947:CA947"/>
    <mergeCell ref="H949:J949"/>
    <mergeCell ref="K949:M949"/>
    <mergeCell ref="N949:P949"/>
    <mergeCell ref="Q949:S949"/>
    <mergeCell ref="T949:V949"/>
    <mergeCell ref="W949:Y949"/>
    <mergeCell ref="Z949:AB949"/>
    <mergeCell ref="AC949:AE949"/>
    <mergeCell ref="AF949:AH949"/>
    <mergeCell ref="AI949:AK949"/>
    <mergeCell ref="AL949:AN949"/>
    <mergeCell ref="AO949:AQ949"/>
    <mergeCell ref="AR949:AT949"/>
    <mergeCell ref="AU949:AW949"/>
    <mergeCell ref="AX949:AZ949"/>
    <mergeCell ref="BA949:BC949"/>
    <mergeCell ref="BD949:BF949"/>
    <mergeCell ref="BG949:BI949"/>
    <mergeCell ref="BJ949:BL949"/>
    <mergeCell ref="BM949:BO949"/>
    <mergeCell ref="BP949:BR949"/>
    <mergeCell ref="BS949:BU949"/>
    <mergeCell ref="BV949:BX949"/>
    <mergeCell ref="BY949:CA949"/>
    <mergeCell ref="H950:J950"/>
    <mergeCell ref="K950:M950"/>
    <mergeCell ref="N950:P950"/>
    <mergeCell ref="Q950:S950"/>
    <mergeCell ref="T950:V950"/>
    <mergeCell ref="W950:Y950"/>
    <mergeCell ref="Z950:AB950"/>
    <mergeCell ref="AC950:AE950"/>
    <mergeCell ref="AF950:AH950"/>
    <mergeCell ref="AI950:AK950"/>
    <mergeCell ref="AL950:AN950"/>
    <mergeCell ref="AO950:AQ950"/>
    <mergeCell ref="AR950:AT950"/>
    <mergeCell ref="AU950:AW950"/>
    <mergeCell ref="AX950:AZ950"/>
    <mergeCell ref="BA950:BC950"/>
    <mergeCell ref="BD950:BF950"/>
    <mergeCell ref="BG950:BI950"/>
    <mergeCell ref="BJ950:BL950"/>
    <mergeCell ref="BM950:BO950"/>
    <mergeCell ref="BP950:BR950"/>
    <mergeCell ref="BS950:BU950"/>
    <mergeCell ref="BV950:BX950"/>
    <mergeCell ref="BY950:CA950"/>
    <mergeCell ref="H951:J951"/>
    <mergeCell ref="K951:M951"/>
    <mergeCell ref="N951:P951"/>
    <mergeCell ref="Q951:S951"/>
    <mergeCell ref="T951:V951"/>
    <mergeCell ref="W951:Y951"/>
    <mergeCell ref="Z951:AB951"/>
    <mergeCell ref="AC951:AE951"/>
    <mergeCell ref="AF951:AH951"/>
    <mergeCell ref="AI951:AK951"/>
    <mergeCell ref="AL951:AN951"/>
    <mergeCell ref="AO951:AQ951"/>
    <mergeCell ref="AR951:AT951"/>
    <mergeCell ref="AU951:AW951"/>
    <mergeCell ref="AX951:AZ951"/>
    <mergeCell ref="BA951:BC951"/>
    <mergeCell ref="BD951:BF951"/>
    <mergeCell ref="BG951:BI951"/>
    <mergeCell ref="BJ951:BL951"/>
    <mergeCell ref="BM951:BO951"/>
    <mergeCell ref="BP951:BR951"/>
    <mergeCell ref="BS951:BU951"/>
    <mergeCell ref="BV951:BX951"/>
    <mergeCell ref="BY951:CA951"/>
    <mergeCell ref="B960:B962"/>
    <mergeCell ref="B963:B965"/>
    <mergeCell ref="B966:B968"/>
    <mergeCell ref="H973:J973"/>
    <mergeCell ref="K973:M973"/>
    <mergeCell ref="N973:P973"/>
    <mergeCell ref="Q973:S973"/>
    <mergeCell ref="T973:V973"/>
    <mergeCell ref="W973:Y973"/>
    <mergeCell ref="Z973:AB973"/>
    <mergeCell ref="AC973:AE973"/>
    <mergeCell ref="AF973:AH973"/>
    <mergeCell ref="AI973:AK973"/>
    <mergeCell ref="AL973:AN973"/>
    <mergeCell ref="AO973:AQ973"/>
    <mergeCell ref="AR973:AT973"/>
    <mergeCell ref="AU973:AW973"/>
    <mergeCell ref="AX973:AZ973"/>
    <mergeCell ref="BA973:BC973"/>
    <mergeCell ref="BD973:BF973"/>
    <mergeCell ref="BG973:BI973"/>
    <mergeCell ref="BJ973:BL973"/>
    <mergeCell ref="BM973:BO973"/>
    <mergeCell ref="BP973:BR973"/>
    <mergeCell ref="BS973:BU973"/>
    <mergeCell ref="BV973:BX973"/>
    <mergeCell ref="BY973:CA973"/>
    <mergeCell ref="H974:J974"/>
    <mergeCell ref="K974:M974"/>
    <mergeCell ref="N974:P974"/>
    <mergeCell ref="Q974:S974"/>
    <mergeCell ref="T974:V974"/>
    <mergeCell ref="W974:Y974"/>
    <mergeCell ref="Z974:AB974"/>
    <mergeCell ref="AC974:AE974"/>
    <mergeCell ref="AF974:AH974"/>
    <mergeCell ref="AI974:AK974"/>
    <mergeCell ref="AL974:AN974"/>
    <mergeCell ref="AO974:AQ974"/>
    <mergeCell ref="AR974:AT974"/>
    <mergeCell ref="AU974:AW974"/>
    <mergeCell ref="AX974:AZ974"/>
    <mergeCell ref="BA974:BC974"/>
    <mergeCell ref="BD974:BF974"/>
    <mergeCell ref="BG974:BI974"/>
    <mergeCell ref="BJ974:BL974"/>
    <mergeCell ref="BM974:BO974"/>
    <mergeCell ref="BP974:BR974"/>
    <mergeCell ref="BS974:BU974"/>
    <mergeCell ref="BV974:BX974"/>
    <mergeCell ref="BY974:CA974"/>
    <mergeCell ref="H977:J977"/>
    <mergeCell ref="K977:M977"/>
    <mergeCell ref="N977:P977"/>
    <mergeCell ref="Q977:S977"/>
    <mergeCell ref="T977:V977"/>
    <mergeCell ref="W977:Y977"/>
    <mergeCell ref="Z977:AB977"/>
    <mergeCell ref="AC977:AE977"/>
    <mergeCell ref="AF977:AH977"/>
    <mergeCell ref="AI977:AK977"/>
    <mergeCell ref="AL977:AN977"/>
    <mergeCell ref="AO977:AQ977"/>
    <mergeCell ref="AR977:AT977"/>
    <mergeCell ref="AU977:AW977"/>
    <mergeCell ref="AX977:AZ977"/>
    <mergeCell ref="BA977:BC977"/>
    <mergeCell ref="BD977:BF977"/>
    <mergeCell ref="BG977:BI977"/>
    <mergeCell ref="BJ977:BL977"/>
    <mergeCell ref="BM977:BO977"/>
    <mergeCell ref="BP977:BR977"/>
    <mergeCell ref="BS977:BU977"/>
    <mergeCell ref="BV977:BX977"/>
    <mergeCell ref="BY977:CA977"/>
    <mergeCell ref="H978:J978"/>
    <mergeCell ref="K978:M978"/>
    <mergeCell ref="N978:P978"/>
    <mergeCell ref="Q978:S978"/>
    <mergeCell ref="T978:V978"/>
    <mergeCell ref="W978:Y978"/>
    <mergeCell ref="Z978:AB978"/>
    <mergeCell ref="AC978:AE978"/>
    <mergeCell ref="AF978:AH978"/>
    <mergeCell ref="AI978:AK978"/>
    <mergeCell ref="AL978:AN978"/>
    <mergeCell ref="AO978:AQ978"/>
    <mergeCell ref="AR978:AT978"/>
    <mergeCell ref="AU978:AW978"/>
    <mergeCell ref="AX978:AZ978"/>
    <mergeCell ref="BA978:BC978"/>
    <mergeCell ref="BD978:BF978"/>
    <mergeCell ref="BG978:BI978"/>
    <mergeCell ref="BJ978:BL978"/>
    <mergeCell ref="BM978:BO978"/>
    <mergeCell ref="BP978:BR978"/>
    <mergeCell ref="BS978:BU978"/>
    <mergeCell ref="BV978:BX978"/>
    <mergeCell ref="BY978:CA978"/>
    <mergeCell ref="H981:J981"/>
    <mergeCell ref="K981:M981"/>
    <mergeCell ref="N981:P981"/>
    <mergeCell ref="Q981:S981"/>
    <mergeCell ref="T981:V981"/>
    <mergeCell ref="W981:Y981"/>
    <mergeCell ref="Z981:AB981"/>
    <mergeCell ref="AC981:AE981"/>
    <mergeCell ref="AF981:AH981"/>
    <mergeCell ref="AI981:AK981"/>
    <mergeCell ref="AL981:AN981"/>
    <mergeCell ref="AO981:AQ981"/>
    <mergeCell ref="AR981:AT981"/>
    <mergeCell ref="AU981:AW981"/>
    <mergeCell ref="AX981:AZ981"/>
    <mergeCell ref="BA981:BC981"/>
    <mergeCell ref="BD981:BF981"/>
    <mergeCell ref="BG981:BI981"/>
    <mergeCell ref="BJ981:BL981"/>
    <mergeCell ref="BM981:BO981"/>
    <mergeCell ref="BP981:BR981"/>
    <mergeCell ref="BS981:BU981"/>
    <mergeCell ref="BV981:BX981"/>
    <mergeCell ref="BY981:CA981"/>
    <mergeCell ref="H982:J982"/>
    <mergeCell ref="K982:M982"/>
    <mergeCell ref="N982:P982"/>
    <mergeCell ref="Q982:S982"/>
    <mergeCell ref="T982:V982"/>
    <mergeCell ref="W982:Y982"/>
    <mergeCell ref="Z982:AB982"/>
    <mergeCell ref="AC982:AE982"/>
    <mergeCell ref="AF982:AH982"/>
    <mergeCell ref="AI982:AK982"/>
    <mergeCell ref="AL982:AN982"/>
    <mergeCell ref="AO982:AQ982"/>
    <mergeCell ref="AR982:AT982"/>
    <mergeCell ref="AU982:AW982"/>
    <mergeCell ref="AX982:AZ982"/>
    <mergeCell ref="BA982:BC982"/>
    <mergeCell ref="BD982:BF982"/>
    <mergeCell ref="BG982:BI982"/>
    <mergeCell ref="BJ982:BL982"/>
    <mergeCell ref="BM982:BO982"/>
    <mergeCell ref="BP982:BR982"/>
    <mergeCell ref="BS982:BU982"/>
    <mergeCell ref="BV982:BX982"/>
    <mergeCell ref="BY982:CA982"/>
    <mergeCell ref="H983:J983"/>
    <mergeCell ref="K983:M983"/>
    <mergeCell ref="N983:P983"/>
    <mergeCell ref="Q983:S983"/>
    <mergeCell ref="T983:V983"/>
    <mergeCell ref="W983:Y983"/>
    <mergeCell ref="Z983:AB983"/>
    <mergeCell ref="AC983:AE983"/>
    <mergeCell ref="AF983:AH983"/>
    <mergeCell ref="AI983:AK983"/>
    <mergeCell ref="AL983:AN983"/>
    <mergeCell ref="AO983:AQ983"/>
    <mergeCell ref="AR983:AT983"/>
    <mergeCell ref="AU983:AW983"/>
    <mergeCell ref="AX983:AZ983"/>
    <mergeCell ref="BA983:BC983"/>
    <mergeCell ref="BD983:BF983"/>
    <mergeCell ref="BG983:BI983"/>
    <mergeCell ref="BJ983:BL983"/>
    <mergeCell ref="BM983:BO983"/>
    <mergeCell ref="BP983:BR983"/>
    <mergeCell ref="BS983:BU983"/>
    <mergeCell ref="BV983:BX983"/>
    <mergeCell ref="BY983:CA983"/>
    <mergeCell ref="H984:J984"/>
    <mergeCell ref="K984:M984"/>
    <mergeCell ref="N984:P984"/>
    <mergeCell ref="Q984:S984"/>
    <mergeCell ref="T984:V984"/>
    <mergeCell ref="W984:Y984"/>
    <mergeCell ref="Z984:AB984"/>
    <mergeCell ref="AC984:AE984"/>
    <mergeCell ref="AF984:AH984"/>
    <mergeCell ref="AI984:AK984"/>
    <mergeCell ref="AL984:AN984"/>
    <mergeCell ref="AO984:AQ984"/>
    <mergeCell ref="AR984:AT984"/>
    <mergeCell ref="AU984:AW984"/>
    <mergeCell ref="AX984:AZ984"/>
    <mergeCell ref="BA984:BC984"/>
    <mergeCell ref="BD984:BF984"/>
    <mergeCell ref="BG984:BI984"/>
    <mergeCell ref="BJ984:BL984"/>
    <mergeCell ref="BM984:BO984"/>
    <mergeCell ref="BP984:BR984"/>
    <mergeCell ref="BS984:BU984"/>
    <mergeCell ref="BV984:BX984"/>
    <mergeCell ref="BY984:CA984"/>
    <mergeCell ref="B991:B993"/>
    <mergeCell ref="B994:B996"/>
    <mergeCell ref="B997:B999"/>
    <mergeCell ref="H1004:J1004"/>
    <mergeCell ref="K1004:M1004"/>
    <mergeCell ref="N1004:P1004"/>
    <mergeCell ref="Q1004:S1004"/>
    <mergeCell ref="T1004:V1004"/>
    <mergeCell ref="W1004:Y1004"/>
    <mergeCell ref="Z1004:AB1004"/>
    <mergeCell ref="AC1004:AE1004"/>
    <mergeCell ref="AF1004:AH1004"/>
    <mergeCell ref="AI1004:AK1004"/>
    <mergeCell ref="AL1004:AN1004"/>
    <mergeCell ref="AO1004:AQ1004"/>
    <mergeCell ref="AR1004:AT1004"/>
    <mergeCell ref="AU1004:AW1004"/>
    <mergeCell ref="AX1004:AZ1004"/>
    <mergeCell ref="BA1004:BC1004"/>
    <mergeCell ref="BD1004:BF1004"/>
    <mergeCell ref="BG1004:BI1004"/>
    <mergeCell ref="BJ1004:BL1004"/>
    <mergeCell ref="BM1004:BO1004"/>
    <mergeCell ref="BP1004:BR1004"/>
    <mergeCell ref="BS1004:BU1004"/>
    <mergeCell ref="BV1004:BX1004"/>
    <mergeCell ref="BY1004:CA1004"/>
    <mergeCell ref="H1005:J1005"/>
    <mergeCell ref="K1005:M1005"/>
    <mergeCell ref="N1005:P1005"/>
    <mergeCell ref="Q1005:S1005"/>
    <mergeCell ref="T1005:V1005"/>
    <mergeCell ref="W1005:Y1005"/>
    <mergeCell ref="Z1005:AB1005"/>
    <mergeCell ref="AC1005:AE1005"/>
    <mergeCell ref="AF1005:AH1005"/>
    <mergeCell ref="AI1005:AK1005"/>
    <mergeCell ref="AL1005:AN1005"/>
    <mergeCell ref="AO1005:AQ1005"/>
    <mergeCell ref="AR1005:AT1005"/>
    <mergeCell ref="AU1005:AW1005"/>
    <mergeCell ref="AX1005:AZ1005"/>
    <mergeCell ref="BA1005:BC1005"/>
    <mergeCell ref="BD1005:BF1005"/>
    <mergeCell ref="BG1005:BI1005"/>
    <mergeCell ref="BJ1005:BL1005"/>
    <mergeCell ref="BM1005:BO1005"/>
    <mergeCell ref="BP1005:BR1005"/>
    <mergeCell ref="BS1005:BU1005"/>
    <mergeCell ref="BV1005:BX1005"/>
    <mergeCell ref="BY1005:CA1005"/>
    <mergeCell ref="H1008:J1008"/>
    <mergeCell ref="K1008:M1008"/>
    <mergeCell ref="N1008:P1008"/>
    <mergeCell ref="Q1008:S1008"/>
    <mergeCell ref="T1008:V1008"/>
    <mergeCell ref="W1008:Y1008"/>
    <mergeCell ref="Z1008:AB1008"/>
    <mergeCell ref="AC1008:AE1008"/>
    <mergeCell ref="AF1008:AH1008"/>
    <mergeCell ref="AI1008:AK1008"/>
    <mergeCell ref="AL1008:AN1008"/>
    <mergeCell ref="AO1008:AQ1008"/>
    <mergeCell ref="AR1008:AT1008"/>
    <mergeCell ref="AU1008:AW1008"/>
    <mergeCell ref="AX1008:AZ1008"/>
    <mergeCell ref="BA1008:BC1008"/>
    <mergeCell ref="BD1008:BF1008"/>
    <mergeCell ref="BG1008:BI1008"/>
    <mergeCell ref="BJ1008:BL1008"/>
    <mergeCell ref="BM1008:BO1008"/>
    <mergeCell ref="BP1008:BR1008"/>
    <mergeCell ref="BS1008:BU1008"/>
    <mergeCell ref="BV1008:BX1008"/>
    <mergeCell ref="BY1008:CA1008"/>
    <mergeCell ref="H1009:J1009"/>
    <mergeCell ref="K1009:M1009"/>
    <mergeCell ref="N1009:P1009"/>
    <mergeCell ref="Q1009:S1009"/>
    <mergeCell ref="T1009:V1009"/>
    <mergeCell ref="W1009:Y1009"/>
    <mergeCell ref="Z1009:AB1009"/>
    <mergeCell ref="AC1009:AE1009"/>
    <mergeCell ref="AF1009:AH1009"/>
    <mergeCell ref="AI1009:AK1009"/>
    <mergeCell ref="AL1009:AN1009"/>
    <mergeCell ref="AO1009:AQ1009"/>
    <mergeCell ref="AR1009:AT1009"/>
    <mergeCell ref="AU1009:AW1009"/>
    <mergeCell ref="AX1009:AZ1009"/>
    <mergeCell ref="BA1009:BC1009"/>
    <mergeCell ref="BD1009:BF1009"/>
    <mergeCell ref="BG1009:BI1009"/>
    <mergeCell ref="BJ1009:BL1009"/>
    <mergeCell ref="BM1009:BO1009"/>
    <mergeCell ref="BP1009:BR1009"/>
    <mergeCell ref="BS1009:BU1009"/>
    <mergeCell ref="BV1009:BX1009"/>
    <mergeCell ref="BY1009:CA1009"/>
    <mergeCell ref="H1012:J1012"/>
    <mergeCell ref="K1012:M1012"/>
    <mergeCell ref="N1012:P1012"/>
    <mergeCell ref="Q1012:S1012"/>
    <mergeCell ref="T1012:V1012"/>
    <mergeCell ref="W1012:Y1012"/>
    <mergeCell ref="Z1012:AB1012"/>
    <mergeCell ref="AC1012:AE1012"/>
    <mergeCell ref="AF1012:AH1012"/>
    <mergeCell ref="AI1012:AK1012"/>
    <mergeCell ref="AL1012:AN1012"/>
    <mergeCell ref="AO1012:AQ1012"/>
    <mergeCell ref="AR1012:AT1012"/>
    <mergeCell ref="AU1012:AW1012"/>
    <mergeCell ref="AX1012:AZ1012"/>
    <mergeCell ref="BA1012:BC1012"/>
    <mergeCell ref="BD1012:BF1012"/>
    <mergeCell ref="BG1012:BI1012"/>
    <mergeCell ref="BJ1012:BL1012"/>
    <mergeCell ref="BM1012:BO1012"/>
    <mergeCell ref="BP1012:BR1012"/>
    <mergeCell ref="BS1012:BU1012"/>
    <mergeCell ref="BV1012:BX1012"/>
    <mergeCell ref="BY1012:CA1012"/>
    <mergeCell ref="H1013:J1013"/>
    <mergeCell ref="K1013:M1013"/>
    <mergeCell ref="N1013:P1013"/>
    <mergeCell ref="Q1013:S1013"/>
    <mergeCell ref="T1013:V1013"/>
    <mergeCell ref="W1013:Y1013"/>
    <mergeCell ref="Z1013:AB1013"/>
    <mergeCell ref="AC1013:AE1013"/>
    <mergeCell ref="AF1013:AH1013"/>
    <mergeCell ref="AI1013:AK1013"/>
    <mergeCell ref="AL1013:AN1013"/>
    <mergeCell ref="AO1013:AQ1013"/>
    <mergeCell ref="AR1013:AT1013"/>
    <mergeCell ref="AU1013:AW1013"/>
    <mergeCell ref="AX1013:AZ1013"/>
    <mergeCell ref="BA1013:BC1013"/>
    <mergeCell ref="BD1013:BF1013"/>
    <mergeCell ref="BG1013:BI1013"/>
    <mergeCell ref="BJ1013:BL1013"/>
    <mergeCell ref="BM1013:BO1013"/>
    <mergeCell ref="BP1013:BR1013"/>
    <mergeCell ref="BS1013:BU1013"/>
    <mergeCell ref="BV1013:BX1013"/>
    <mergeCell ref="BY1013:CA1013"/>
    <mergeCell ref="H1014:J1014"/>
    <mergeCell ref="K1014:M1014"/>
    <mergeCell ref="N1014:P1014"/>
    <mergeCell ref="Q1014:S1014"/>
    <mergeCell ref="T1014:V1014"/>
    <mergeCell ref="W1014:Y1014"/>
    <mergeCell ref="Z1014:AB1014"/>
    <mergeCell ref="AC1014:AE1014"/>
    <mergeCell ref="AF1014:AH1014"/>
    <mergeCell ref="AI1014:AK1014"/>
    <mergeCell ref="AL1014:AN1014"/>
    <mergeCell ref="AO1014:AQ1014"/>
    <mergeCell ref="AR1014:AT1014"/>
    <mergeCell ref="AU1014:AW1014"/>
    <mergeCell ref="AX1014:AZ1014"/>
    <mergeCell ref="BA1014:BC1014"/>
    <mergeCell ref="BD1014:BF1014"/>
    <mergeCell ref="BG1014:BI1014"/>
    <mergeCell ref="BJ1014:BL1014"/>
    <mergeCell ref="BM1014:BO1014"/>
    <mergeCell ref="BP1014:BR1014"/>
    <mergeCell ref="BS1014:BU1014"/>
    <mergeCell ref="BV1014:BX1014"/>
    <mergeCell ref="BY1014:CA1014"/>
    <mergeCell ref="H1015:J1015"/>
    <mergeCell ref="K1015:M1015"/>
    <mergeCell ref="N1015:P1015"/>
    <mergeCell ref="Q1015:S1015"/>
    <mergeCell ref="T1015:V1015"/>
    <mergeCell ref="W1015:Y1015"/>
    <mergeCell ref="Z1015:AB1015"/>
    <mergeCell ref="AC1015:AE1015"/>
    <mergeCell ref="AF1015:AH1015"/>
    <mergeCell ref="AI1015:AK1015"/>
    <mergeCell ref="AL1015:AN1015"/>
    <mergeCell ref="AO1015:AQ1015"/>
    <mergeCell ref="AR1015:AT1015"/>
    <mergeCell ref="AU1015:AW1015"/>
    <mergeCell ref="AX1015:AZ1015"/>
    <mergeCell ref="BA1015:BC1015"/>
    <mergeCell ref="BD1015:BF1015"/>
    <mergeCell ref="BG1015:BI1015"/>
    <mergeCell ref="BJ1015:BL1015"/>
    <mergeCell ref="BM1015:BO1015"/>
    <mergeCell ref="BP1015:BR1015"/>
    <mergeCell ref="BS1015:BU1015"/>
    <mergeCell ref="BV1015:BX1015"/>
    <mergeCell ref="BY1015:CA1015"/>
    <mergeCell ref="B1025:B1027"/>
    <mergeCell ref="B1028:B1030"/>
    <mergeCell ref="B1031:B1033"/>
    <mergeCell ref="H1038:J1038"/>
    <mergeCell ref="K1038:M1038"/>
    <mergeCell ref="N1038:P1038"/>
    <mergeCell ref="Q1038:S1038"/>
    <mergeCell ref="T1038:V1038"/>
    <mergeCell ref="W1038:Y1038"/>
    <mergeCell ref="Z1038:AB1038"/>
    <mergeCell ref="AC1038:AE1038"/>
    <mergeCell ref="AF1038:AH1038"/>
    <mergeCell ref="AI1038:AK1038"/>
    <mergeCell ref="AL1038:AN1038"/>
    <mergeCell ref="AO1038:AQ1038"/>
    <mergeCell ref="AR1038:AT1038"/>
    <mergeCell ref="AU1038:AW1038"/>
    <mergeCell ref="AX1038:AZ1038"/>
    <mergeCell ref="BA1038:BC1038"/>
    <mergeCell ref="BD1038:BF1038"/>
    <mergeCell ref="BG1038:BI1038"/>
    <mergeCell ref="BJ1038:BL1038"/>
    <mergeCell ref="BM1038:BO1038"/>
    <mergeCell ref="BP1038:BR1038"/>
    <mergeCell ref="BS1038:BU1038"/>
    <mergeCell ref="BV1038:BX1038"/>
    <mergeCell ref="BY1038:CA1038"/>
    <mergeCell ref="H1039:J1039"/>
    <mergeCell ref="K1039:M1039"/>
    <mergeCell ref="N1039:P1039"/>
    <mergeCell ref="Q1039:S1039"/>
    <mergeCell ref="T1039:V1039"/>
    <mergeCell ref="W1039:Y1039"/>
    <mergeCell ref="Z1039:AB1039"/>
    <mergeCell ref="AC1039:AE1039"/>
    <mergeCell ref="AF1039:AH1039"/>
    <mergeCell ref="AI1039:AK1039"/>
    <mergeCell ref="AL1039:AN1039"/>
    <mergeCell ref="AO1039:AQ1039"/>
    <mergeCell ref="AR1039:AT1039"/>
    <mergeCell ref="AU1039:AW1039"/>
    <mergeCell ref="AX1039:AZ1039"/>
    <mergeCell ref="BA1039:BC1039"/>
    <mergeCell ref="BD1039:BF1039"/>
    <mergeCell ref="BG1039:BI1039"/>
    <mergeCell ref="BJ1039:BL1039"/>
    <mergeCell ref="BM1039:BO1039"/>
    <mergeCell ref="BP1039:BR1039"/>
    <mergeCell ref="BS1039:BU1039"/>
    <mergeCell ref="BV1039:BX1039"/>
    <mergeCell ref="BY1039:CA1039"/>
    <mergeCell ref="H1042:J1042"/>
    <mergeCell ref="K1042:M1042"/>
    <mergeCell ref="N1042:P1042"/>
    <mergeCell ref="Q1042:S1042"/>
    <mergeCell ref="T1042:V1042"/>
    <mergeCell ref="W1042:Y1042"/>
    <mergeCell ref="Z1042:AB1042"/>
    <mergeCell ref="AC1042:AE1042"/>
    <mergeCell ref="AF1042:AH1042"/>
    <mergeCell ref="AI1042:AK1042"/>
    <mergeCell ref="AL1042:AN1042"/>
    <mergeCell ref="AO1042:AQ1042"/>
    <mergeCell ref="AR1042:AT1042"/>
    <mergeCell ref="AU1042:AW1042"/>
    <mergeCell ref="AX1042:AZ1042"/>
    <mergeCell ref="BA1042:BC1042"/>
    <mergeCell ref="BD1042:BF1042"/>
    <mergeCell ref="BG1042:BI1042"/>
    <mergeCell ref="BJ1042:BL1042"/>
    <mergeCell ref="BM1042:BO1042"/>
    <mergeCell ref="BP1042:BR1042"/>
    <mergeCell ref="BS1042:BU1042"/>
    <mergeCell ref="BV1042:BX1042"/>
    <mergeCell ref="BY1042:CA1042"/>
    <mergeCell ref="H1043:J1043"/>
    <mergeCell ref="K1043:M1043"/>
    <mergeCell ref="N1043:P1043"/>
    <mergeCell ref="Q1043:S1043"/>
    <mergeCell ref="T1043:V1043"/>
    <mergeCell ref="W1043:Y1043"/>
    <mergeCell ref="Z1043:AB1043"/>
    <mergeCell ref="AC1043:AE1043"/>
    <mergeCell ref="AF1043:AH1043"/>
    <mergeCell ref="AI1043:AK1043"/>
    <mergeCell ref="AL1043:AN1043"/>
    <mergeCell ref="AO1043:AQ1043"/>
    <mergeCell ref="AR1043:AT1043"/>
    <mergeCell ref="AU1043:AW1043"/>
    <mergeCell ref="AX1043:AZ1043"/>
    <mergeCell ref="BA1043:BC1043"/>
    <mergeCell ref="BD1043:BF1043"/>
    <mergeCell ref="BG1043:BI1043"/>
    <mergeCell ref="BJ1043:BL1043"/>
    <mergeCell ref="BM1043:BO1043"/>
    <mergeCell ref="BP1043:BR1043"/>
    <mergeCell ref="BS1043:BU1043"/>
    <mergeCell ref="BV1043:BX1043"/>
    <mergeCell ref="BY1043:CA1043"/>
    <mergeCell ref="H1046:J1046"/>
    <mergeCell ref="K1046:M1046"/>
    <mergeCell ref="N1046:P1046"/>
    <mergeCell ref="Q1046:S1046"/>
    <mergeCell ref="T1046:V1046"/>
    <mergeCell ref="W1046:Y1046"/>
    <mergeCell ref="Z1046:AB1046"/>
    <mergeCell ref="AC1046:AE1046"/>
    <mergeCell ref="AF1046:AH1046"/>
    <mergeCell ref="AI1046:AK1046"/>
    <mergeCell ref="AL1046:AN1046"/>
    <mergeCell ref="AO1046:AQ1046"/>
    <mergeCell ref="AR1046:AT1046"/>
    <mergeCell ref="AU1046:AW1046"/>
    <mergeCell ref="AX1046:AZ1046"/>
    <mergeCell ref="BA1046:BC1046"/>
    <mergeCell ref="BD1046:BF1046"/>
    <mergeCell ref="BG1046:BI1046"/>
    <mergeCell ref="BJ1046:BL1046"/>
    <mergeCell ref="BM1046:BO1046"/>
    <mergeCell ref="BP1046:BR1046"/>
    <mergeCell ref="BS1046:BU1046"/>
    <mergeCell ref="BV1046:BX1046"/>
    <mergeCell ref="BY1046:CA1046"/>
    <mergeCell ref="H1047:J1047"/>
    <mergeCell ref="K1047:M1047"/>
    <mergeCell ref="N1047:P1047"/>
    <mergeCell ref="Q1047:S1047"/>
    <mergeCell ref="T1047:V1047"/>
    <mergeCell ref="W1047:Y1047"/>
    <mergeCell ref="Z1047:AB1047"/>
    <mergeCell ref="AC1047:AE1047"/>
    <mergeCell ref="AF1047:AH1047"/>
    <mergeCell ref="AI1047:AK1047"/>
    <mergeCell ref="AL1047:AN1047"/>
    <mergeCell ref="AO1047:AQ1047"/>
    <mergeCell ref="AR1047:AT1047"/>
    <mergeCell ref="AU1047:AW1047"/>
    <mergeCell ref="AX1047:AZ1047"/>
    <mergeCell ref="BA1047:BC1047"/>
    <mergeCell ref="BD1047:BF1047"/>
    <mergeCell ref="BG1047:BI1047"/>
    <mergeCell ref="BJ1047:BL1047"/>
    <mergeCell ref="BM1047:BO1047"/>
    <mergeCell ref="BP1047:BR1047"/>
    <mergeCell ref="BS1047:BU1047"/>
    <mergeCell ref="BV1047:BX1047"/>
    <mergeCell ref="BY1047:CA1047"/>
    <mergeCell ref="H1048:J1048"/>
    <mergeCell ref="K1048:M1048"/>
    <mergeCell ref="N1048:P1048"/>
    <mergeCell ref="Q1048:S1048"/>
    <mergeCell ref="T1048:V1048"/>
    <mergeCell ref="W1048:Y1048"/>
    <mergeCell ref="Z1048:AB1048"/>
    <mergeCell ref="AC1048:AE1048"/>
    <mergeCell ref="AF1048:AH1048"/>
    <mergeCell ref="AI1048:AK1048"/>
    <mergeCell ref="AL1048:AN1048"/>
    <mergeCell ref="AO1048:AQ1048"/>
    <mergeCell ref="AR1048:AT1048"/>
    <mergeCell ref="AU1048:AW1048"/>
    <mergeCell ref="AX1048:AZ1048"/>
    <mergeCell ref="BA1048:BC1048"/>
    <mergeCell ref="BD1048:BF1048"/>
    <mergeCell ref="BG1048:BI1048"/>
    <mergeCell ref="BJ1048:BL1048"/>
    <mergeCell ref="BM1048:BO1048"/>
    <mergeCell ref="BP1048:BR1048"/>
    <mergeCell ref="BS1048:BU1048"/>
    <mergeCell ref="BV1048:BX1048"/>
    <mergeCell ref="BY1048:CA1048"/>
    <mergeCell ref="H1049:J1049"/>
    <mergeCell ref="K1049:M1049"/>
    <mergeCell ref="N1049:P1049"/>
    <mergeCell ref="Q1049:S1049"/>
    <mergeCell ref="T1049:V1049"/>
    <mergeCell ref="W1049:Y1049"/>
    <mergeCell ref="Z1049:AB1049"/>
    <mergeCell ref="AC1049:AE1049"/>
    <mergeCell ref="AF1049:AH1049"/>
    <mergeCell ref="AI1049:AK1049"/>
    <mergeCell ref="AL1049:AN1049"/>
    <mergeCell ref="AO1049:AQ1049"/>
    <mergeCell ref="AR1049:AT1049"/>
    <mergeCell ref="AU1049:AW1049"/>
    <mergeCell ref="AX1049:AZ1049"/>
    <mergeCell ref="BA1049:BC1049"/>
    <mergeCell ref="BD1049:BF1049"/>
    <mergeCell ref="BG1049:BI1049"/>
    <mergeCell ref="BJ1049:BL1049"/>
    <mergeCell ref="BM1049:BO1049"/>
    <mergeCell ref="BP1049:BR1049"/>
    <mergeCell ref="BS1049:BU1049"/>
    <mergeCell ref="BV1049:BX1049"/>
    <mergeCell ref="BY1049:CA1049"/>
    <mergeCell ref="B1060:B1062"/>
    <mergeCell ref="B1063:B1065"/>
    <mergeCell ref="B1066:B1068"/>
    <mergeCell ref="H1073:J1073"/>
    <mergeCell ref="K1073:M1073"/>
    <mergeCell ref="N1073:P1073"/>
    <mergeCell ref="Q1073:S1073"/>
    <mergeCell ref="T1073:V1073"/>
    <mergeCell ref="W1073:Y1073"/>
    <mergeCell ref="Z1073:AB1073"/>
    <mergeCell ref="AC1073:AE1073"/>
    <mergeCell ref="AF1073:AH1073"/>
    <mergeCell ref="AI1073:AK1073"/>
    <mergeCell ref="AL1073:AN1073"/>
    <mergeCell ref="AO1073:AQ1073"/>
    <mergeCell ref="AR1073:AT1073"/>
    <mergeCell ref="AU1073:AW1073"/>
    <mergeCell ref="AX1073:AZ1073"/>
    <mergeCell ref="BA1073:BC1073"/>
    <mergeCell ref="BD1073:BF1073"/>
    <mergeCell ref="BG1073:BI1073"/>
    <mergeCell ref="BJ1073:BL1073"/>
    <mergeCell ref="BM1073:BO1073"/>
    <mergeCell ref="BP1073:BR1073"/>
    <mergeCell ref="BS1073:BU1073"/>
    <mergeCell ref="BV1073:BX1073"/>
    <mergeCell ref="BY1073:CA1073"/>
    <mergeCell ref="H1074:J1074"/>
    <mergeCell ref="K1074:M1074"/>
    <mergeCell ref="N1074:P1074"/>
    <mergeCell ref="Q1074:S1074"/>
    <mergeCell ref="T1074:V1074"/>
    <mergeCell ref="W1074:Y1074"/>
    <mergeCell ref="Z1074:AB1074"/>
    <mergeCell ref="AC1074:AE1074"/>
    <mergeCell ref="AF1074:AH1074"/>
    <mergeCell ref="AI1074:AK1074"/>
    <mergeCell ref="AL1074:AN1074"/>
    <mergeCell ref="AO1074:AQ1074"/>
    <mergeCell ref="AR1074:AT1074"/>
    <mergeCell ref="AU1074:AW1074"/>
    <mergeCell ref="AX1074:AZ1074"/>
    <mergeCell ref="BA1074:BC1074"/>
    <mergeCell ref="BD1074:BF1074"/>
    <mergeCell ref="BG1074:BI1074"/>
    <mergeCell ref="BJ1074:BL1074"/>
    <mergeCell ref="BM1074:BO1074"/>
    <mergeCell ref="BP1074:BR1074"/>
    <mergeCell ref="BS1074:BU1074"/>
    <mergeCell ref="BV1074:BX1074"/>
    <mergeCell ref="BY1074:CA1074"/>
    <mergeCell ref="H1077:J1077"/>
    <mergeCell ref="K1077:M1077"/>
    <mergeCell ref="N1077:P1077"/>
    <mergeCell ref="Q1077:S1077"/>
    <mergeCell ref="T1077:V1077"/>
    <mergeCell ref="W1077:Y1077"/>
    <mergeCell ref="Z1077:AB1077"/>
    <mergeCell ref="AC1077:AE1077"/>
    <mergeCell ref="AF1077:AH1077"/>
    <mergeCell ref="AI1077:AK1077"/>
    <mergeCell ref="AL1077:AN1077"/>
    <mergeCell ref="AO1077:AQ1077"/>
    <mergeCell ref="AR1077:AT1077"/>
    <mergeCell ref="AU1077:AW1077"/>
    <mergeCell ref="AX1077:AZ1077"/>
    <mergeCell ref="BA1077:BC1077"/>
    <mergeCell ref="BD1077:BF1077"/>
    <mergeCell ref="BG1077:BI1077"/>
    <mergeCell ref="BJ1077:BL1077"/>
    <mergeCell ref="BM1077:BO1077"/>
    <mergeCell ref="BP1077:BR1077"/>
    <mergeCell ref="BS1077:BU1077"/>
    <mergeCell ref="BV1077:BX1077"/>
    <mergeCell ref="BY1077:CA1077"/>
    <mergeCell ref="H1078:J1078"/>
    <mergeCell ref="K1078:M1078"/>
    <mergeCell ref="N1078:P1078"/>
    <mergeCell ref="Q1078:S1078"/>
    <mergeCell ref="T1078:V1078"/>
    <mergeCell ref="W1078:Y1078"/>
    <mergeCell ref="Z1078:AB1078"/>
    <mergeCell ref="AC1078:AE1078"/>
    <mergeCell ref="AF1078:AH1078"/>
    <mergeCell ref="AI1078:AK1078"/>
    <mergeCell ref="AL1078:AN1078"/>
    <mergeCell ref="AO1078:AQ1078"/>
    <mergeCell ref="AR1078:AT1078"/>
    <mergeCell ref="AU1078:AW1078"/>
    <mergeCell ref="AX1078:AZ1078"/>
    <mergeCell ref="BA1078:BC1078"/>
    <mergeCell ref="BD1078:BF1078"/>
    <mergeCell ref="BG1078:BI1078"/>
    <mergeCell ref="BJ1078:BL1078"/>
    <mergeCell ref="BM1078:BO1078"/>
    <mergeCell ref="BP1078:BR1078"/>
    <mergeCell ref="BS1078:BU1078"/>
    <mergeCell ref="BV1078:BX1078"/>
    <mergeCell ref="BY1078:CA1078"/>
    <mergeCell ref="H1082:J1082"/>
    <mergeCell ref="K1082:M1082"/>
    <mergeCell ref="N1082:P1082"/>
    <mergeCell ref="Q1082:S1082"/>
    <mergeCell ref="T1082:V1082"/>
    <mergeCell ref="W1082:Y1082"/>
    <mergeCell ref="Z1082:AB1082"/>
    <mergeCell ref="AC1082:AE1082"/>
    <mergeCell ref="AF1082:AH1082"/>
    <mergeCell ref="AI1082:AK1082"/>
    <mergeCell ref="AL1082:AN1082"/>
    <mergeCell ref="AO1082:AQ1082"/>
    <mergeCell ref="AR1082:AT1082"/>
    <mergeCell ref="AU1082:AW1082"/>
    <mergeCell ref="AX1082:AZ1082"/>
    <mergeCell ref="BA1082:BC1082"/>
    <mergeCell ref="BD1082:BF1082"/>
    <mergeCell ref="BG1082:BI1082"/>
    <mergeCell ref="BJ1082:BL1082"/>
    <mergeCell ref="BM1082:BO1082"/>
    <mergeCell ref="BP1082:BR1082"/>
    <mergeCell ref="BS1082:BU1082"/>
    <mergeCell ref="BV1082:BX1082"/>
    <mergeCell ref="BY1082:CA1082"/>
    <mergeCell ref="H1083:J1083"/>
    <mergeCell ref="K1083:M1083"/>
    <mergeCell ref="N1083:P1083"/>
    <mergeCell ref="Q1083:S1083"/>
    <mergeCell ref="T1083:V1083"/>
    <mergeCell ref="W1083:Y1083"/>
    <mergeCell ref="Z1083:AB1083"/>
    <mergeCell ref="AC1083:AE1083"/>
    <mergeCell ref="AF1083:AH1083"/>
    <mergeCell ref="AI1083:AK1083"/>
    <mergeCell ref="AL1083:AN1083"/>
    <mergeCell ref="AO1083:AQ1083"/>
    <mergeCell ref="AR1083:AT1083"/>
    <mergeCell ref="AU1083:AW1083"/>
    <mergeCell ref="AX1083:AZ1083"/>
    <mergeCell ref="BA1083:BC1083"/>
    <mergeCell ref="BD1083:BF1083"/>
    <mergeCell ref="BG1083:BI1083"/>
    <mergeCell ref="BJ1083:BL1083"/>
    <mergeCell ref="BM1083:BO1083"/>
    <mergeCell ref="BP1083:BR1083"/>
    <mergeCell ref="BS1083:BU1083"/>
    <mergeCell ref="BV1083:BX1083"/>
    <mergeCell ref="BY1083:CA1083"/>
    <mergeCell ref="H1084:J1084"/>
    <mergeCell ref="K1084:M1084"/>
    <mergeCell ref="N1084:P1084"/>
    <mergeCell ref="Q1084:S1084"/>
    <mergeCell ref="T1084:V1084"/>
    <mergeCell ref="W1084:Y1084"/>
    <mergeCell ref="Z1084:AB1084"/>
    <mergeCell ref="AC1084:AE1084"/>
    <mergeCell ref="AF1084:AH1084"/>
    <mergeCell ref="AI1084:AK1084"/>
    <mergeCell ref="AL1084:AN1084"/>
    <mergeCell ref="AO1084:AQ1084"/>
    <mergeCell ref="AR1084:AT1084"/>
    <mergeCell ref="AU1084:AW1084"/>
    <mergeCell ref="AX1084:AZ1084"/>
    <mergeCell ref="BA1084:BC1084"/>
    <mergeCell ref="BD1084:BF1084"/>
    <mergeCell ref="BG1084:BI1084"/>
    <mergeCell ref="BJ1084:BL1084"/>
    <mergeCell ref="BM1084:BO1084"/>
    <mergeCell ref="BP1084:BR1084"/>
    <mergeCell ref="BS1084:BU1084"/>
    <mergeCell ref="BV1084:BX1084"/>
    <mergeCell ref="BY1084:CA1084"/>
    <mergeCell ref="H1085:J1085"/>
    <mergeCell ref="K1085:M1085"/>
    <mergeCell ref="N1085:P1085"/>
    <mergeCell ref="Q1085:S1085"/>
    <mergeCell ref="T1085:V1085"/>
    <mergeCell ref="W1085:Y1085"/>
    <mergeCell ref="Z1085:AB1085"/>
    <mergeCell ref="AC1085:AE1085"/>
    <mergeCell ref="AF1085:AH1085"/>
    <mergeCell ref="AI1085:AK1085"/>
    <mergeCell ref="AL1085:AN1085"/>
    <mergeCell ref="AO1085:AQ1085"/>
    <mergeCell ref="AR1085:AT1085"/>
    <mergeCell ref="AU1085:AW1085"/>
    <mergeCell ref="AX1085:AZ1085"/>
    <mergeCell ref="BA1085:BC1085"/>
    <mergeCell ref="BD1085:BF1085"/>
    <mergeCell ref="BG1085:BI1085"/>
    <mergeCell ref="BJ1085:BL1085"/>
    <mergeCell ref="BM1085:BO1085"/>
    <mergeCell ref="BP1085:BR1085"/>
    <mergeCell ref="BS1085:BU1085"/>
    <mergeCell ref="BV1085:BX1085"/>
    <mergeCell ref="BY1085:CA1085"/>
    <mergeCell ref="B1096:B1098"/>
    <mergeCell ref="B1099:B1101"/>
    <mergeCell ref="B1102:B1104"/>
    <mergeCell ref="H1109:J1109"/>
    <mergeCell ref="K1109:M1109"/>
    <mergeCell ref="N1109:P1109"/>
    <mergeCell ref="Q1109:S1109"/>
    <mergeCell ref="T1109:V1109"/>
    <mergeCell ref="W1109:Y1109"/>
    <mergeCell ref="Z1109:AB1109"/>
    <mergeCell ref="AC1109:AE1109"/>
    <mergeCell ref="AF1109:AH1109"/>
    <mergeCell ref="AI1109:AK1109"/>
    <mergeCell ref="AL1109:AN1109"/>
    <mergeCell ref="AO1109:AQ1109"/>
    <mergeCell ref="AR1109:AT1109"/>
    <mergeCell ref="AU1109:AW1109"/>
    <mergeCell ref="AX1109:AZ1109"/>
    <mergeCell ref="BA1109:BC1109"/>
    <mergeCell ref="BD1109:BF1109"/>
    <mergeCell ref="BG1109:BI1109"/>
    <mergeCell ref="BJ1109:BL1109"/>
    <mergeCell ref="BM1109:BO1109"/>
    <mergeCell ref="BP1109:BR1109"/>
    <mergeCell ref="BS1109:BU1109"/>
    <mergeCell ref="BV1109:BX1109"/>
    <mergeCell ref="BY1109:CA1109"/>
    <mergeCell ref="H1110:J1110"/>
    <mergeCell ref="K1110:M1110"/>
    <mergeCell ref="N1110:P1110"/>
    <mergeCell ref="Q1110:S1110"/>
    <mergeCell ref="T1110:V1110"/>
    <mergeCell ref="W1110:Y1110"/>
    <mergeCell ref="Z1110:AB1110"/>
    <mergeCell ref="AC1110:AE1110"/>
    <mergeCell ref="AF1110:AH1110"/>
    <mergeCell ref="AI1110:AK1110"/>
    <mergeCell ref="AL1110:AN1110"/>
    <mergeCell ref="AO1110:AQ1110"/>
    <mergeCell ref="AR1110:AT1110"/>
    <mergeCell ref="AU1110:AW1110"/>
    <mergeCell ref="AX1110:AZ1110"/>
    <mergeCell ref="BA1110:BC1110"/>
    <mergeCell ref="BD1110:BF1110"/>
    <mergeCell ref="BG1110:BI1110"/>
    <mergeCell ref="BJ1110:BL1110"/>
    <mergeCell ref="BM1110:BO1110"/>
    <mergeCell ref="BP1110:BR1110"/>
    <mergeCell ref="BS1110:BU1110"/>
    <mergeCell ref="BV1110:BX1110"/>
    <mergeCell ref="BY1110:CA1110"/>
    <mergeCell ref="H1113:J1113"/>
    <mergeCell ref="K1113:M1113"/>
    <mergeCell ref="N1113:P1113"/>
    <mergeCell ref="Q1113:S1113"/>
    <mergeCell ref="T1113:V1113"/>
    <mergeCell ref="W1113:Y1113"/>
    <mergeCell ref="Z1113:AB1113"/>
    <mergeCell ref="AC1113:AE1113"/>
    <mergeCell ref="AF1113:AH1113"/>
    <mergeCell ref="AI1113:AK1113"/>
    <mergeCell ref="AL1113:AN1113"/>
    <mergeCell ref="AO1113:AQ1113"/>
    <mergeCell ref="AR1113:AT1113"/>
    <mergeCell ref="AU1113:AW1113"/>
    <mergeCell ref="AX1113:AZ1113"/>
    <mergeCell ref="BA1113:BC1113"/>
    <mergeCell ref="BD1113:BF1113"/>
    <mergeCell ref="BG1113:BI1113"/>
    <mergeCell ref="BJ1113:BL1113"/>
    <mergeCell ref="BM1113:BO1113"/>
    <mergeCell ref="BP1113:BR1113"/>
    <mergeCell ref="BS1113:BU1113"/>
    <mergeCell ref="BV1113:BX1113"/>
    <mergeCell ref="BY1113:CA1113"/>
    <mergeCell ref="H1114:J1114"/>
    <mergeCell ref="K1114:M1114"/>
    <mergeCell ref="N1114:P1114"/>
    <mergeCell ref="Q1114:S1114"/>
    <mergeCell ref="T1114:V1114"/>
    <mergeCell ref="W1114:Y1114"/>
    <mergeCell ref="Z1114:AB1114"/>
    <mergeCell ref="AC1114:AE1114"/>
    <mergeCell ref="AF1114:AH1114"/>
    <mergeCell ref="AI1114:AK1114"/>
    <mergeCell ref="AL1114:AN1114"/>
    <mergeCell ref="AO1114:AQ1114"/>
    <mergeCell ref="AR1114:AT1114"/>
    <mergeCell ref="AU1114:AW1114"/>
    <mergeCell ref="AX1114:AZ1114"/>
    <mergeCell ref="BA1114:BC1114"/>
    <mergeCell ref="BD1114:BF1114"/>
    <mergeCell ref="BG1114:BI1114"/>
    <mergeCell ref="BJ1114:BL1114"/>
    <mergeCell ref="BM1114:BO1114"/>
    <mergeCell ref="BP1114:BR1114"/>
    <mergeCell ref="BS1114:BU1114"/>
    <mergeCell ref="BV1114:BX1114"/>
    <mergeCell ref="BY1114:CA1114"/>
    <mergeCell ref="H1117:J1117"/>
    <mergeCell ref="K1117:M1117"/>
    <mergeCell ref="N1117:P1117"/>
    <mergeCell ref="Q1117:S1117"/>
    <mergeCell ref="T1117:V1117"/>
    <mergeCell ref="W1117:Y1117"/>
    <mergeCell ref="Z1117:AB1117"/>
    <mergeCell ref="AC1117:AE1117"/>
    <mergeCell ref="AF1117:AH1117"/>
    <mergeCell ref="AI1117:AK1117"/>
    <mergeCell ref="AL1117:AN1117"/>
    <mergeCell ref="AO1117:AQ1117"/>
    <mergeCell ref="AR1117:AT1117"/>
    <mergeCell ref="AU1117:AW1117"/>
    <mergeCell ref="AX1117:AZ1117"/>
    <mergeCell ref="BA1117:BC1117"/>
    <mergeCell ref="BD1117:BF1117"/>
    <mergeCell ref="BG1117:BI1117"/>
    <mergeCell ref="BJ1117:BL1117"/>
    <mergeCell ref="BM1117:BO1117"/>
    <mergeCell ref="BP1117:BR1117"/>
    <mergeCell ref="BS1117:BU1117"/>
    <mergeCell ref="BV1117:BX1117"/>
    <mergeCell ref="BY1117:CA1117"/>
    <mergeCell ref="H1118:J1118"/>
    <mergeCell ref="K1118:M1118"/>
    <mergeCell ref="N1118:P1118"/>
    <mergeCell ref="Q1118:S1118"/>
    <mergeCell ref="T1118:V1118"/>
    <mergeCell ref="W1118:Y1118"/>
    <mergeCell ref="Z1118:AB1118"/>
    <mergeCell ref="AC1118:AE1118"/>
    <mergeCell ref="AF1118:AH1118"/>
    <mergeCell ref="AI1118:AK1118"/>
    <mergeCell ref="AL1118:AN1118"/>
    <mergeCell ref="AO1118:AQ1118"/>
    <mergeCell ref="AR1118:AT1118"/>
    <mergeCell ref="AU1118:AW1118"/>
    <mergeCell ref="AX1118:AZ1118"/>
    <mergeCell ref="BA1118:BC1118"/>
    <mergeCell ref="BD1118:BF1118"/>
    <mergeCell ref="BG1118:BI1118"/>
    <mergeCell ref="BJ1118:BL1118"/>
    <mergeCell ref="BM1118:BO1118"/>
    <mergeCell ref="BP1118:BR1118"/>
    <mergeCell ref="BS1118:BU1118"/>
    <mergeCell ref="BV1118:BX1118"/>
    <mergeCell ref="BY1118:CA1118"/>
    <mergeCell ref="H1119:J1119"/>
    <mergeCell ref="K1119:M1119"/>
    <mergeCell ref="N1119:P1119"/>
    <mergeCell ref="Q1119:S1119"/>
    <mergeCell ref="T1119:V1119"/>
    <mergeCell ref="W1119:Y1119"/>
    <mergeCell ref="Z1119:AB1119"/>
    <mergeCell ref="AC1119:AE1119"/>
    <mergeCell ref="AF1119:AH1119"/>
    <mergeCell ref="AI1119:AK1119"/>
    <mergeCell ref="AL1119:AN1119"/>
    <mergeCell ref="AO1119:AQ1119"/>
    <mergeCell ref="AR1119:AT1119"/>
    <mergeCell ref="AU1119:AW1119"/>
    <mergeCell ref="AX1119:AZ1119"/>
    <mergeCell ref="BA1119:BC1119"/>
    <mergeCell ref="BD1119:BF1119"/>
    <mergeCell ref="BG1119:BI1119"/>
    <mergeCell ref="BJ1119:BL1119"/>
    <mergeCell ref="BM1119:BO1119"/>
    <mergeCell ref="BP1119:BR1119"/>
    <mergeCell ref="BS1119:BU1119"/>
    <mergeCell ref="BV1119:BX1119"/>
    <mergeCell ref="BY1119:CA1119"/>
    <mergeCell ref="H1120:J1120"/>
    <mergeCell ref="K1120:M1120"/>
    <mergeCell ref="N1120:P1120"/>
    <mergeCell ref="Q1120:S1120"/>
    <mergeCell ref="T1120:V1120"/>
    <mergeCell ref="W1120:Y1120"/>
    <mergeCell ref="Z1120:AB1120"/>
    <mergeCell ref="AC1120:AE1120"/>
    <mergeCell ref="AF1120:AH1120"/>
    <mergeCell ref="AI1120:AK1120"/>
    <mergeCell ref="AL1120:AN1120"/>
    <mergeCell ref="AO1120:AQ1120"/>
    <mergeCell ref="AR1120:AT1120"/>
    <mergeCell ref="AU1120:AW1120"/>
    <mergeCell ref="AX1120:AZ1120"/>
    <mergeCell ref="BA1120:BC1120"/>
    <mergeCell ref="BD1120:BF1120"/>
    <mergeCell ref="BG1120:BI1120"/>
    <mergeCell ref="BJ1120:BL1120"/>
    <mergeCell ref="BM1120:BO1120"/>
    <mergeCell ref="BP1120:BR1120"/>
    <mergeCell ref="BS1120:BU1120"/>
    <mergeCell ref="BV1120:BX1120"/>
    <mergeCell ref="BY1120:CA1120"/>
    <mergeCell ref="B1127:B1129"/>
    <mergeCell ref="B1130:B1132"/>
    <mergeCell ref="B1133:B1135"/>
    <mergeCell ref="H1138:J1138"/>
    <mergeCell ref="K1138:M1138"/>
    <mergeCell ref="N1138:P1138"/>
    <mergeCell ref="Q1138:S1138"/>
    <mergeCell ref="T1138:V1138"/>
    <mergeCell ref="W1138:Y1138"/>
    <mergeCell ref="Z1138:AB1138"/>
    <mergeCell ref="AC1138:AE1138"/>
    <mergeCell ref="AF1138:AH1138"/>
    <mergeCell ref="AI1138:AK1138"/>
    <mergeCell ref="AL1138:AN1138"/>
    <mergeCell ref="AO1138:AQ1138"/>
    <mergeCell ref="AR1138:AT1138"/>
    <mergeCell ref="AU1138:AW1138"/>
    <mergeCell ref="AX1138:AZ1138"/>
    <mergeCell ref="BA1138:BC1138"/>
    <mergeCell ref="BD1138:BF1138"/>
    <mergeCell ref="BG1138:BI1138"/>
    <mergeCell ref="BJ1138:BL1138"/>
    <mergeCell ref="BM1138:BO1138"/>
    <mergeCell ref="BP1138:BR1138"/>
    <mergeCell ref="BS1138:BU1138"/>
    <mergeCell ref="BV1138:BX1138"/>
    <mergeCell ref="BY1138:CA1138"/>
    <mergeCell ref="B1144:B1146"/>
    <mergeCell ref="H1149:J1149"/>
    <mergeCell ref="K1149:M1149"/>
    <mergeCell ref="N1149:P1149"/>
    <mergeCell ref="Q1149:S1149"/>
    <mergeCell ref="T1149:V1149"/>
    <mergeCell ref="W1149:Y1149"/>
    <mergeCell ref="Z1149:AB1149"/>
    <mergeCell ref="AC1149:AE1149"/>
    <mergeCell ref="AF1149:AH1149"/>
    <mergeCell ref="AI1149:AK1149"/>
    <mergeCell ref="AL1149:AN1149"/>
    <mergeCell ref="AO1149:AQ1149"/>
    <mergeCell ref="AR1149:AT1149"/>
    <mergeCell ref="AU1149:AW1149"/>
    <mergeCell ref="AX1149:AZ1149"/>
    <mergeCell ref="BA1149:BC1149"/>
    <mergeCell ref="BD1149:BF1149"/>
    <mergeCell ref="BG1149:BI1149"/>
    <mergeCell ref="BJ1149:BL1149"/>
    <mergeCell ref="BM1149:BO1149"/>
    <mergeCell ref="BP1149:BR1149"/>
    <mergeCell ref="BS1149:BU1149"/>
    <mergeCell ref="BV1149:BX1149"/>
    <mergeCell ref="BY1149:CA1149"/>
    <mergeCell ref="B1155:B1157"/>
    <mergeCell ref="H1160:J1160"/>
    <mergeCell ref="K1160:M1160"/>
    <mergeCell ref="N1160:P1160"/>
    <mergeCell ref="Q1160:S1160"/>
    <mergeCell ref="T1160:V1160"/>
    <mergeCell ref="W1160:Y1160"/>
    <mergeCell ref="Z1160:AB1160"/>
    <mergeCell ref="AC1160:AE1160"/>
    <mergeCell ref="AF1160:AH1160"/>
    <mergeCell ref="AI1160:AK1160"/>
    <mergeCell ref="AL1160:AN1160"/>
    <mergeCell ref="AO1160:AQ1160"/>
    <mergeCell ref="AR1160:AT1160"/>
    <mergeCell ref="AU1160:AW1160"/>
    <mergeCell ref="AX1160:AZ1160"/>
    <mergeCell ref="BA1160:BC1160"/>
    <mergeCell ref="BD1160:BF1160"/>
    <mergeCell ref="BG1160:BI1160"/>
    <mergeCell ref="BJ1160:BL1160"/>
    <mergeCell ref="BM1160:BO1160"/>
    <mergeCell ref="BP1160:BR1160"/>
    <mergeCell ref="BS1160:BU1160"/>
    <mergeCell ref="BV1160:BX1160"/>
    <mergeCell ref="BY1160:CA1160"/>
    <mergeCell ref="B1167:B1169"/>
    <mergeCell ref="H1174:J1174"/>
    <mergeCell ref="K1174:M1174"/>
    <mergeCell ref="N1174:P1174"/>
    <mergeCell ref="Q1174:S1174"/>
    <mergeCell ref="T1174:V1174"/>
    <mergeCell ref="W1174:Y1174"/>
    <mergeCell ref="Z1174:AB1174"/>
    <mergeCell ref="AC1174:AE1174"/>
    <mergeCell ref="AF1174:AH1174"/>
    <mergeCell ref="AI1174:AK1174"/>
    <mergeCell ref="AL1174:AN1174"/>
    <mergeCell ref="AO1174:AQ1174"/>
    <mergeCell ref="AR1174:AT1174"/>
    <mergeCell ref="AU1174:AW1174"/>
    <mergeCell ref="AX1174:AZ1174"/>
    <mergeCell ref="BA1174:BC1174"/>
    <mergeCell ref="BD1174:BF1174"/>
    <mergeCell ref="BG1174:BI1174"/>
    <mergeCell ref="BJ1174:BL1174"/>
    <mergeCell ref="BM1174:BO1174"/>
    <mergeCell ref="BP1174:BR1174"/>
    <mergeCell ref="BS1174:BU1174"/>
    <mergeCell ref="BV1174:BX1174"/>
    <mergeCell ref="BY1174:CA1174"/>
    <mergeCell ref="H1175:J1175"/>
    <mergeCell ref="K1175:M1175"/>
    <mergeCell ref="N1175:P1175"/>
    <mergeCell ref="Q1175:S1175"/>
    <mergeCell ref="T1175:V1175"/>
    <mergeCell ref="W1175:Y1175"/>
    <mergeCell ref="Z1175:AB1175"/>
    <mergeCell ref="AC1175:AE1175"/>
    <mergeCell ref="AF1175:AH1175"/>
    <mergeCell ref="AI1175:AK1175"/>
    <mergeCell ref="AL1175:AN1175"/>
    <mergeCell ref="AO1175:AQ1175"/>
    <mergeCell ref="AR1175:AT1175"/>
    <mergeCell ref="AU1175:AW1175"/>
    <mergeCell ref="AX1175:AZ1175"/>
    <mergeCell ref="BA1175:BC1175"/>
    <mergeCell ref="BD1175:BF1175"/>
    <mergeCell ref="BG1175:BI1175"/>
    <mergeCell ref="BJ1175:BL1175"/>
    <mergeCell ref="BM1175:BO1175"/>
    <mergeCell ref="BP1175:BR1175"/>
    <mergeCell ref="BS1175:BU1175"/>
    <mergeCell ref="BV1175:BX1175"/>
    <mergeCell ref="BY1175:CA1175"/>
    <mergeCell ref="B1184:B1186"/>
    <mergeCell ref="H1190:J1190"/>
    <mergeCell ref="K1190:M1190"/>
    <mergeCell ref="N1190:P1190"/>
    <mergeCell ref="Q1190:S1190"/>
    <mergeCell ref="T1190:V1190"/>
    <mergeCell ref="W1190:Y1190"/>
    <mergeCell ref="Z1190:AB1190"/>
    <mergeCell ref="AC1190:AE1190"/>
    <mergeCell ref="AF1190:AH1190"/>
    <mergeCell ref="AI1190:AK1190"/>
    <mergeCell ref="AL1190:AN1190"/>
    <mergeCell ref="AO1190:AQ1190"/>
    <mergeCell ref="AR1190:AT1190"/>
    <mergeCell ref="AU1190:AW1190"/>
    <mergeCell ref="AX1190:AZ1190"/>
    <mergeCell ref="BA1190:BC1190"/>
    <mergeCell ref="BD1190:BF1190"/>
    <mergeCell ref="BG1190:BI1190"/>
    <mergeCell ref="BJ1190:BL1190"/>
    <mergeCell ref="BM1190:BO1190"/>
    <mergeCell ref="BP1190:BR1190"/>
    <mergeCell ref="BS1190:BU1190"/>
    <mergeCell ref="BV1190:BX1190"/>
    <mergeCell ref="BY1190:CA1190"/>
    <mergeCell ref="B1195:B1197"/>
    <mergeCell ref="H1201:J1201"/>
    <mergeCell ref="K1201:M1201"/>
    <mergeCell ref="N1201:P1201"/>
    <mergeCell ref="Q1201:S1201"/>
    <mergeCell ref="T1201:V1201"/>
    <mergeCell ref="W1201:Y1201"/>
    <mergeCell ref="Z1201:AB1201"/>
    <mergeCell ref="AC1201:AE1201"/>
    <mergeCell ref="AF1201:AH1201"/>
    <mergeCell ref="AI1201:AK1201"/>
    <mergeCell ref="AL1201:AN1201"/>
    <mergeCell ref="AO1201:AQ1201"/>
    <mergeCell ref="AR1201:AT1201"/>
    <mergeCell ref="AU1201:AW1201"/>
    <mergeCell ref="AX1201:AZ1201"/>
    <mergeCell ref="BA1201:BC1201"/>
    <mergeCell ref="BD1201:BF1201"/>
    <mergeCell ref="BG1201:BI1201"/>
    <mergeCell ref="BJ1201:BL1201"/>
    <mergeCell ref="BM1201:BO1201"/>
    <mergeCell ref="BP1201:BR1201"/>
    <mergeCell ref="BS1201:BU1201"/>
    <mergeCell ref="BV1201:BX1201"/>
    <mergeCell ref="BY1201:CA1201"/>
    <mergeCell ref="B1206:B1208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13" fitToWidth="1" fitToHeight="100" pageOrder="downThenOver" orientation="landscape" usePrinterDefaults="1" blackAndWhite="0" draft="0" cellComments="none" useFirstPageNumber="0" errors="displayed" horizontalDpi="600" verticalDpi="6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37742" operator="equal" id="{009E00D3-00F1-49ED-97D9-000B0053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</xm:sqref>
        </x14:conditionalFormatting>
        <x14:conditionalFormatting xmlns:xm="http://schemas.microsoft.com/office/excel/2006/main">
          <x14:cfRule type="cellIs" priority="37741" operator="equal" id="{00CB0029-006E-447D-988E-00CE00DB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BY102</xm:sqref>
        </x14:conditionalFormatting>
        <x14:conditionalFormatting xmlns:xm="http://schemas.microsoft.com/office/excel/2006/main">
          <x14:cfRule type="cellIs" priority="37740" operator="equal" id="{00FF0059-008D-4325-9A06-002B0047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BV102</xm:sqref>
        </x14:conditionalFormatting>
        <x14:conditionalFormatting xmlns:xm="http://schemas.microsoft.com/office/excel/2006/main">
          <x14:cfRule type="cellIs" priority="37739" operator="equal" id="{000200FF-0085-4AB2-95E2-00840072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BS102</xm:sqref>
        </x14:conditionalFormatting>
        <x14:conditionalFormatting xmlns:xm="http://schemas.microsoft.com/office/excel/2006/main">
          <x14:cfRule type="cellIs" priority="37738" operator="equal" id="{008D0065-00BE-4CFB-A398-00EA000A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BP102</xm:sqref>
        </x14:conditionalFormatting>
        <x14:conditionalFormatting xmlns:xm="http://schemas.microsoft.com/office/excel/2006/main">
          <x14:cfRule type="cellIs" priority="37737" operator="equal" id="{003100E2-0013-4CA1-9DD9-00EA003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BM102</xm:sqref>
        </x14:conditionalFormatting>
        <x14:conditionalFormatting xmlns:xm="http://schemas.microsoft.com/office/excel/2006/main">
          <x14:cfRule type="cellIs" priority="37736" operator="equal" id="{000E007F-0087-409B-AB28-002D000D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BJ102</xm:sqref>
        </x14:conditionalFormatting>
        <x14:conditionalFormatting xmlns:xm="http://schemas.microsoft.com/office/excel/2006/main">
          <x14:cfRule type="cellIs" priority="37735" operator="equal" id="{006200AE-00C5-4289-B8A6-00C60003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BG102</xm:sqref>
        </x14:conditionalFormatting>
        <x14:conditionalFormatting xmlns:xm="http://schemas.microsoft.com/office/excel/2006/main">
          <x14:cfRule type="cellIs" priority="37734" operator="equal" id="{00F00058-008D-4A57-A570-00280099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BD102</xm:sqref>
        </x14:conditionalFormatting>
        <x14:conditionalFormatting xmlns:xm="http://schemas.microsoft.com/office/excel/2006/main">
          <x14:cfRule type="cellIs" priority="37733" operator="equal" id="{00B00093-00EA-4756-9BA8-00070042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BA102</xm:sqref>
        </x14:conditionalFormatting>
        <x14:conditionalFormatting xmlns:xm="http://schemas.microsoft.com/office/excel/2006/main">
          <x14:cfRule type="cellIs" priority="37732" operator="equal" id="{004100A0-00B0-4D47-ABEB-003000C0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AX102</xm:sqref>
        </x14:conditionalFormatting>
        <x14:conditionalFormatting xmlns:xm="http://schemas.microsoft.com/office/excel/2006/main">
          <x14:cfRule type="cellIs" priority="37731" operator="equal" id="{00FC009E-009B-4B2C-BBE5-00ED0067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AU102</xm:sqref>
        </x14:conditionalFormatting>
        <x14:conditionalFormatting xmlns:xm="http://schemas.microsoft.com/office/excel/2006/main">
          <x14:cfRule type="cellIs" priority="37730" operator="equal" id="{0015007C-001F-4354-A43B-00C700C7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AR102</xm:sqref>
        </x14:conditionalFormatting>
        <x14:conditionalFormatting xmlns:xm="http://schemas.microsoft.com/office/excel/2006/main">
          <x14:cfRule type="cellIs" priority="37729" operator="equal" id="{00650068-000A-4D6D-BB23-00770083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AO102</xm:sqref>
        </x14:conditionalFormatting>
        <x14:conditionalFormatting xmlns:xm="http://schemas.microsoft.com/office/excel/2006/main">
          <x14:cfRule type="cellIs" priority="37728" operator="equal" id="{00FC0053-0098-4648-B90A-00F70098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AL102</xm:sqref>
        </x14:conditionalFormatting>
        <x14:conditionalFormatting xmlns:xm="http://schemas.microsoft.com/office/excel/2006/main">
          <x14:cfRule type="cellIs" priority="37727" operator="equal" id="{00100027-00D7-4FDB-A01B-00380040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AI102</xm:sqref>
        </x14:conditionalFormatting>
        <x14:conditionalFormatting xmlns:xm="http://schemas.microsoft.com/office/excel/2006/main">
          <x14:cfRule type="cellIs" priority="37726" operator="equal" id="{006F0007-0017-4D0D-BF63-009B00EE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AF102</xm:sqref>
        </x14:conditionalFormatting>
        <x14:conditionalFormatting xmlns:xm="http://schemas.microsoft.com/office/excel/2006/main">
          <x14:cfRule type="cellIs" priority="37725" operator="equal" id="{0053006D-008E-4388-9C81-0026007E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AC102</xm:sqref>
        </x14:conditionalFormatting>
        <x14:conditionalFormatting xmlns:xm="http://schemas.microsoft.com/office/excel/2006/main">
          <x14:cfRule type="cellIs" priority="37724" operator="equal" id="{00FC006B-00B8-49FD-ADC1-00650065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Z102</xm:sqref>
        </x14:conditionalFormatting>
        <x14:conditionalFormatting xmlns:xm="http://schemas.microsoft.com/office/excel/2006/main">
          <x14:cfRule type="cellIs" priority="37723" operator="equal" id="{001900E3-004F-4A7B-B6D1-002700A4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W102</xm:sqref>
        </x14:conditionalFormatting>
        <x14:conditionalFormatting xmlns:xm="http://schemas.microsoft.com/office/excel/2006/main">
          <x14:cfRule type="cellIs" priority="37722" operator="equal" id="{003100BA-0013-4D96-BEE5-000B007F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T102</xm:sqref>
        </x14:conditionalFormatting>
        <x14:conditionalFormatting xmlns:xm="http://schemas.microsoft.com/office/excel/2006/main">
          <x14:cfRule type="cellIs" priority="37721" operator="equal" id="{0096006D-00A7-436F-AC1F-003A00E0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Q102</xm:sqref>
        </x14:conditionalFormatting>
        <x14:conditionalFormatting xmlns:xm="http://schemas.microsoft.com/office/excel/2006/main">
          <x14:cfRule type="cellIs" priority="37720" operator="equal" id="{00820005-0071-488A-801C-000500D2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N102</xm:sqref>
        </x14:conditionalFormatting>
        <x14:conditionalFormatting xmlns:xm="http://schemas.microsoft.com/office/excel/2006/main">
          <x14:cfRule type="cellIs" priority="37719" operator="equal" id="{00B900A9-0039-417C-BB63-0055002D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K102</xm:sqref>
        </x14:conditionalFormatting>
        <x14:conditionalFormatting xmlns:xm="http://schemas.microsoft.com/office/excel/2006/main">
          <x14:cfRule type="cellIs" priority="37718" operator="equal" id="{00590080-00BE-4BC7-BFA8-000400B4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BY109</xm:sqref>
        </x14:conditionalFormatting>
        <x14:conditionalFormatting xmlns:xm="http://schemas.microsoft.com/office/excel/2006/main">
          <x14:cfRule type="cellIs" priority="37717" operator="equal" id="{006E00A4-00E0-4E61-8E8A-007300BA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BV109</xm:sqref>
        </x14:conditionalFormatting>
        <x14:conditionalFormatting xmlns:xm="http://schemas.microsoft.com/office/excel/2006/main">
          <x14:cfRule type="cellIs" priority="37716" operator="equal" id="{002F00BE-007D-4A1A-A110-007700A9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BS109</xm:sqref>
        </x14:conditionalFormatting>
        <x14:conditionalFormatting xmlns:xm="http://schemas.microsoft.com/office/excel/2006/main">
          <x14:cfRule type="cellIs" priority="37715" operator="equal" id="{000400DF-0068-4E4C-B4A4-00BF0013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BP109</xm:sqref>
        </x14:conditionalFormatting>
        <x14:conditionalFormatting xmlns:xm="http://schemas.microsoft.com/office/excel/2006/main">
          <x14:cfRule type="cellIs" priority="37714" operator="equal" id="{0041003D-00D3-43A2-8494-005300E4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BM109</xm:sqref>
        </x14:conditionalFormatting>
        <x14:conditionalFormatting xmlns:xm="http://schemas.microsoft.com/office/excel/2006/main">
          <x14:cfRule type="cellIs" priority="37713" operator="equal" id="{0042005C-00F3-4790-A8BC-004F00B0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BJ109</xm:sqref>
        </x14:conditionalFormatting>
        <x14:conditionalFormatting xmlns:xm="http://schemas.microsoft.com/office/excel/2006/main">
          <x14:cfRule type="cellIs" priority="37712" operator="equal" id="{00FB00E7-003C-4A51-A5D6-007E00D4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BG109</xm:sqref>
        </x14:conditionalFormatting>
        <x14:conditionalFormatting xmlns:xm="http://schemas.microsoft.com/office/excel/2006/main">
          <x14:cfRule type="cellIs" priority="37711" operator="equal" id="{002C00A1-0000-400F-9E6B-002100A6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BD109</xm:sqref>
        </x14:conditionalFormatting>
        <x14:conditionalFormatting xmlns:xm="http://schemas.microsoft.com/office/excel/2006/main">
          <x14:cfRule type="cellIs" priority="37710" operator="equal" id="{005400C8-004E-4EC7-8806-001000F4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BA109</xm:sqref>
        </x14:conditionalFormatting>
        <x14:conditionalFormatting xmlns:xm="http://schemas.microsoft.com/office/excel/2006/main">
          <x14:cfRule type="cellIs" priority="37709" operator="equal" id="{00A800D1-009F-410B-A569-00420018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AX109</xm:sqref>
        </x14:conditionalFormatting>
        <x14:conditionalFormatting xmlns:xm="http://schemas.microsoft.com/office/excel/2006/main">
          <x14:cfRule type="cellIs" priority="37708" operator="equal" id="{00DC00BF-0047-4C8C-B7A8-00600050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AU109</xm:sqref>
        </x14:conditionalFormatting>
        <x14:conditionalFormatting xmlns:xm="http://schemas.microsoft.com/office/excel/2006/main">
          <x14:cfRule type="cellIs" priority="37707" operator="equal" id="{00C50028-001A-4FE0-9DE9-007900E0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AR109</xm:sqref>
        </x14:conditionalFormatting>
        <x14:conditionalFormatting xmlns:xm="http://schemas.microsoft.com/office/excel/2006/main">
          <x14:cfRule type="cellIs" priority="37706" operator="equal" id="{00850029-0014-4587-A752-004C0039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AO109</xm:sqref>
        </x14:conditionalFormatting>
        <x14:conditionalFormatting xmlns:xm="http://schemas.microsoft.com/office/excel/2006/main">
          <x14:cfRule type="cellIs" priority="37705" operator="equal" id="{007D00E0-00E6-490A-9143-0014006B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AL109</xm:sqref>
        </x14:conditionalFormatting>
        <x14:conditionalFormatting xmlns:xm="http://schemas.microsoft.com/office/excel/2006/main">
          <x14:cfRule type="cellIs" priority="37704" operator="equal" id="{0075009F-0000-4887-9C69-00410040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AI109</xm:sqref>
        </x14:conditionalFormatting>
        <x14:conditionalFormatting xmlns:xm="http://schemas.microsoft.com/office/excel/2006/main">
          <x14:cfRule type="cellIs" priority="37703" operator="equal" id="{00400086-009A-4C32-8C67-00710018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AF109</xm:sqref>
        </x14:conditionalFormatting>
        <x14:conditionalFormatting xmlns:xm="http://schemas.microsoft.com/office/excel/2006/main">
          <x14:cfRule type="cellIs" priority="37702" operator="equal" id="{001300DF-003E-47E6-9021-001500D2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AC109</xm:sqref>
        </x14:conditionalFormatting>
        <x14:conditionalFormatting xmlns:xm="http://schemas.microsoft.com/office/excel/2006/main">
          <x14:cfRule type="cellIs" priority="37701" operator="equal" id="{00100031-002B-46DA-9AD5-004B00F4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Z109</xm:sqref>
        </x14:conditionalFormatting>
        <x14:conditionalFormatting xmlns:xm="http://schemas.microsoft.com/office/excel/2006/main">
          <x14:cfRule type="cellIs" priority="37700" operator="equal" id="{00540068-0071-4573-811C-00D20073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W109</xm:sqref>
        </x14:conditionalFormatting>
        <x14:conditionalFormatting xmlns:xm="http://schemas.microsoft.com/office/excel/2006/main">
          <x14:cfRule type="cellIs" priority="37699" operator="equal" id="{004700FB-009B-4E74-A047-001500DA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T109</xm:sqref>
        </x14:conditionalFormatting>
        <x14:conditionalFormatting xmlns:xm="http://schemas.microsoft.com/office/excel/2006/main">
          <x14:cfRule type="cellIs" priority="37698" operator="equal" id="{00F80066-0080-494E-9AA5-00A10010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Q109</xm:sqref>
        </x14:conditionalFormatting>
        <x14:conditionalFormatting xmlns:xm="http://schemas.microsoft.com/office/excel/2006/main">
          <x14:cfRule type="cellIs" priority="37697" operator="equal" id="{0049005E-00DD-4BDD-9962-00AC00B1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N109</xm:sqref>
        </x14:conditionalFormatting>
        <x14:conditionalFormatting xmlns:xm="http://schemas.microsoft.com/office/excel/2006/main">
          <x14:cfRule type="cellIs" priority="37696" operator="equal" id="{002C0018-00A5-4EA2-AA88-003C0031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K109</xm:sqref>
        </x14:conditionalFormatting>
        <x14:conditionalFormatting xmlns:xm="http://schemas.microsoft.com/office/excel/2006/main">
          <x14:cfRule type="cellIs" priority="37695" operator="equal" id="{0035003A-00E3-44C8-825C-00E7002D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BY113</xm:sqref>
        </x14:conditionalFormatting>
        <x14:conditionalFormatting xmlns:xm="http://schemas.microsoft.com/office/excel/2006/main">
          <x14:cfRule type="cellIs" priority="37694" operator="equal" id="{00D0003A-00EF-4E5B-B8E3-008800DB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BV113</xm:sqref>
        </x14:conditionalFormatting>
        <x14:conditionalFormatting xmlns:xm="http://schemas.microsoft.com/office/excel/2006/main">
          <x14:cfRule type="cellIs" priority="37693" operator="equal" id="{001400C6-007D-49C3-BBCA-001E00E6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BS113</xm:sqref>
        </x14:conditionalFormatting>
        <x14:conditionalFormatting xmlns:xm="http://schemas.microsoft.com/office/excel/2006/main">
          <x14:cfRule type="cellIs" priority="37692" operator="equal" id="{0027007C-00F0-40A8-82EF-00D80003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BP113</xm:sqref>
        </x14:conditionalFormatting>
        <x14:conditionalFormatting xmlns:xm="http://schemas.microsoft.com/office/excel/2006/main">
          <x14:cfRule type="cellIs" priority="37691" operator="equal" id="{003A001A-0054-4947-BEEC-001A0064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BM113</xm:sqref>
        </x14:conditionalFormatting>
        <x14:conditionalFormatting xmlns:xm="http://schemas.microsoft.com/office/excel/2006/main">
          <x14:cfRule type="cellIs" priority="37690" operator="equal" id="{0032005A-00B6-4D91-9844-007C00A2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BJ113</xm:sqref>
        </x14:conditionalFormatting>
        <x14:conditionalFormatting xmlns:xm="http://schemas.microsoft.com/office/excel/2006/main">
          <x14:cfRule type="cellIs" priority="37689" operator="equal" id="{00A40074-0076-4BF6-A889-00AF0079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BG113</xm:sqref>
        </x14:conditionalFormatting>
        <x14:conditionalFormatting xmlns:xm="http://schemas.microsoft.com/office/excel/2006/main">
          <x14:cfRule type="cellIs" priority="37688" operator="equal" id="{00590048-0071-4C3C-86D8-00F4004C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BD113</xm:sqref>
        </x14:conditionalFormatting>
        <x14:conditionalFormatting xmlns:xm="http://schemas.microsoft.com/office/excel/2006/main">
          <x14:cfRule type="cellIs" priority="37687" operator="equal" id="{00E50056-0058-45B6-BCBA-003E0062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BA113</xm:sqref>
        </x14:conditionalFormatting>
        <x14:conditionalFormatting xmlns:xm="http://schemas.microsoft.com/office/excel/2006/main">
          <x14:cfRule type="cellIs" priority="37686" operator="equal" id="{002600BE-00CA-4289-83A3-006F00D3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AX113</xm:sqref>
        </x14:conditionalFormatting>
        <x14:conditionalFormatting xmlns:xm="http://schemas.microsoft.com/office/excel/2006/main">
          <x14:cfRule type="cellIs" priority="37685" operator="equal" id="{005C00DD-00FA-49E3-B6CF-0086006D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AU113</xm:sqref>
        </x14:conditionalFormatting>
        <x14:conditionalFormatting xmlns:xm="http://schemas.microsoft.com/office/excel/2006/main">
          <x14:cfRule type="cellIs" priority="37684" operator="equal" id="{001700DB-00C5-4642-A8CF-007D00D1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AR113</xm:sqref>
        </x14:conditionalFormatting>
        <x14:conditionalFormatting xmlns:xm="http://schemas.microsoft.com/office/excel/2006/main">
          <x14:cfRule type="cellIs" priority="37683" operator="equal" id="{006B00C2-008A-4871-B135-00330019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AO113</xm:sqref>
        </x14:conditionalFormatting>
        <x14:conditionalFormatting xmlns:xm="http://schemas.microsoft.com/office/excel/2006/main">
          <x14:cfRule type="cellIs" priority="37682" operator="equal" id="{003F000C-00B5-4FFC-A4CA-00F70032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AL113</xm:sqref>
        </x14:conditionalFormatting>
        <x14:conditionalFormatting xmlns:xm="http://schemas.microsoft.com/office/excel/2006/main">
          <x14:cfRule type="cellIs" priority="37681" operator="equal" id="{00D20063-0055-418C-A8E4-00780092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AI113</xm:sqref>
        </x14:conditionalFormatting>
        <x14:conditionalFormatting xmlns:xm="http://schemas.microsoft.com/office/excel/2006/main">
          <x14:cfRule type="cellIs" priority="37680" operator="equal" id="{00CD0080-002F-4BA6-A313-005400E0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AF113</xm:sqref>
        </x14:conditionalFormatting>
        <x14:conditionalFormatting xmlns:xm="http://schemas.microsoft.com/office/excel/2006/main">
          <x14:cfRule type="cellIs" priority="37679" operator="equal" id="{009B0025-006D-423E-961E-00AB00B4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AC113</xm:sqref>
        </x14:conditionalFormatting>
        <x14:conditionalFormatting xmlns:xm="http://schemas.microsoft.com/office/excel/2006/main">
          <x14:cfRule type="cellIs" priority="37678" operator="equal" id="{00F500DA-008E-4ED2-8C32-0081001C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Z113</xm:sqref>
        </x14:conditionalFormatting>
        <x14:conditionalFormatting xmlns:xm="http://schemas.microsoft.com/office/excel/2006/main">
          <x14:cfRule type="cellIs" priority="37677" operator="equal" id="{00CE007F-005E-4BA7-BC07-00FB0052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W113</xm:sqref>
        </x14:conditionalFormatting>
        <x14:conditionalFormatting xmlns:xm="http://schemas.microsoft.com/office/excel/2006/main">
          <x14:cfRule type="cellIs" priority="37676" operator="equal" id="{004C00B2-00B7-4B03-8559-003700D4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T113</xm:sqref>
        </x14:conditionalFormatting>
        <x14:conditionalFormatting xmlns:xm="http://schemas.microsoft.com/office/excel/2006/main">
          <x14:cfRule type="cellIs" priority="37675" operator="equal" id="{006A0044-002A-41CB-A73E-0005005D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Q113</xm:sqref>
        </x14:conditionalFormatting>
        <x14:conditionalFormatting xmlns:xm="http://schemas.microsoft.com/office/excel/2006/main">
          <x14:cfRule type="cellIs" priority="37674" operator="equal" id="{0074000E-00E0-4454-86FA-000600C6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N113</xm:sqref>
        </x14:conditionalFormatting>
        <x14:conditionalFormatting xmlns:xm="http://schemas.microsoft.com/office/excel/2006/main">
          <x14:cfRule type="cellIs" priority="37673" operator="equal" id="{00A700A8-00A1-4968-A0D7-00210009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K113</xm:sqref>
        </x14:conditionalFormatting>
        <x14:conditionalFormatting xmlns:xm="http://schemas.microsoft.com/office/excel/2006/main">
          <x14:cfRule type="cellIs" priority="37672" operator="equal" id="{000200C4-003E-4A97-8FFD-008C00DF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BY112</xm:sqref>
        </x14:conditionalFormatting>
        <x14:conditionalFormatting xmlns:xm="http://schemas.microsoft.com/office/excel/2006/main">
          <x14:cfRule type="cellIs" priority="37671" operator="equal" id="{003B00D1-00F0-47F4-8772-00AC00CA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BV112</xm:sqref>
        </x14:conditionalFormatting>
        <x14:conditionalFormatting xmlns:xm="http://schemas.microsoft.com/office/excel/2006/main">
          <x14:cfRule type="cellIs" priority="37670" operator="equal" id="{00EB007F-0062-48B8-9832-005400D7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BS112</xm:sqref>
        </x14:conditionalFormatting>
        <x14:conditionalFormatting xmlns:xm="http://schemas.microsoft.com/office/excel/2006/main">
          <x14:cfRule type="cellIs" priority="37669" operator="equal" id="{00B6007B-006E-4E41-9E0D-00C500A0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BP112</xm:sqref>
        </x14:conditionalFormatting>
        <x14:conditionalFormatting xmlns:xm="http://schemas.microsoft.com/office/excel/2006/main">
          <x14:cfRule type="cellIs" priority="37668" operator="equal" id="{00E100E7-00F3-4C45-930C-002F0007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BM112</xm:sqref>
        </x14:conditionalFormatting>
        <x14:conditionalFormatting xmlns:xm="http://schemas.microsoft.com/office/excel/2006/main">
          <x14:cfRule type="cellIs" priority="37667" operator="equal" id="{003A00ED-001A-4A83-AC9F-00480093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BJ112</xm:sqref>
        </x14:conditionalFormatting>
        <x14:conditionalFormatting xmlns:xm="http://schemas.microsoft.com/office/excel/2006/main">
          <x14:cfRule type="cellIs" priority="37666" operator="equal" id="{00100094-00C3-40A4-8534-00440042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BG112</xm:sqref>
        </x14:conditionalFormatting>
        <x14:conditionalFormatting xmlns:xm="http://schemas.microsoft.com/office/excel/2006/main">
          <x14:cfRule type="cellIs" priority="37665" operator="equal" id="{0015005C-005F-46C8-BCC2-00E4005A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BD112</xm:sqref>
        </x14:conditionalFormatting>
        <x14:conditionalFormatting xmlns:xm="http://schemas.microsoft.com/office/excel/2006/main">
          <x14:cfRule type="cellIs" priority="37664" operator="equal" id="{003C008D-00E1-407E-87FE-00FA008B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BA112</xm:sqref>
        </x14:conditionalFormatting>
        <x14:conditionalFormatting xmlns:xm="http://schemas.microsoft.com/office/excel/2006/main">
          <x14:cfRule type="cellIs" priority="37663" operator="equal" id="{00E10031-00DB-48F0-AC80-00EE00D6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AX112</xm:sqref>
        </x14:conditionalFormatting>
        <x14:conditionalFormatting xmlns:xm="http://schemas.microsoft.com/office/excel/2006/main">
          <x14:cfRule type="cellIs" priority="37662" operator="equal" id="{009D00D2-001F-4039-8B73-008B0076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AU112</xm:sqref>
        </x14:conditionalFormatting>
        <x14:conditionalFormatting xmlns:xm="http://schemas.microsoft.com/office/excel/2006/main">
          <x14:cfRule type="cellIs" priority="37661" operator="equal" id="{007D0057-009F-4316-8B5A-004300B7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AR112</xm:sqref>
        </x14:conditionalFormatting>
        <x14:conditionalFormatting xmlns:xm="http://schemas.microsoft.com/office/excel/2006/main">
          <x14:cfRule type="cellIs" priority="37660" operator="equal" id="{00A600E4-00B6-4732-B564-00290051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AO112</xm:sqref>
        </x14:conditionalFormatting>
        <x14:conditionalFormatting xmlns:xm="http://schemas.microsoft.com/office/excel/2006/main">
          <x14:cfRule type="cellIs" priority="37659" operator="equal" id="{00CB005E-00CF-48AE-81E1-009D00D2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AL112</xm:sqref>
        </x14:conditionalFormatting>
        <x14:conditionalFormatting xmlns:xm="http://schemas.microsoft.com/office/excel/2006/main">
          <x14:cfRule type="cellIs" priority="37658" operator="equal" id="{0082001C-0060-4608-A557-008D00E9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AI112</xm:sqref>
        </x14:conditionalFormatting>
        <x14:conditionalFormatting xmlns:xm="http://schemas.microsoft.com/office/excel/2006/main">
          <x14:cfRule type="cellIs" priority="37657" operator="equal" id="{002800AA-001A-40FE-9BBB-00C3005F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AF112</xm:sqref>
        </x14:conditionalFormatting>
        <x14:conditionalFormatting xmlns:xm="http://schemas.microsoft.com/office/excel/2006/main">
          <x14:cfRule type="cellIs" priority="37656" operator="equal" id="{00160043-00B5-408A-956F-00D000D3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AC112</xm:sqref>
        </x14:conditionalFormatting>
        <x14:conditionalFormatting xmlns:xm="http://schemas.microsoft.com/office/excel/2006/main">
          <x14:cfRule type="cellIs" priority="37655" operator="equal" id="{00F50001-00F1-41B0-8D8C-009300E1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Z112</xm:sqref>
        </x14:conditionalFormatting>
        <x14:conditionalFormatting xmlns:xm="http://schemas.microsoft.com/office/excel/2006/main">
          <x14:cfRule type="cellIs" priority="37654" operator="equal" id="{00050064-008F-47EE-A6F5-0073008E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W112</xm:sqref>
        </x14:conditionalFormatting>
        <x14:conditionalFormatting xmlns:xm="http://schemas.microsoft.com/office/excel/2006/main">
          <x14:cfRule type="cellIs" priority="37653" operator="equal" id="{00AE0014-00DD-4F42-BDFF-00330028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T112</xm:sqref>
        </x14:conditionalFormatting>
        <x14:conditionalFormatting xmlns:xm="http://schemas.microsoft.com/office/excel/2006/main">
          <x14:cfRule type="cellIs" priority="37652" operator="equal" id="{00210051-008F-4E9A-8D4B-004B00E5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Q112</xm:sqref>
        </x14:conditionalFormatting>
        <x14:conditionalFormatting xmlns:xm="http://schemas.microsoft.com/office/excel/2006/main">
          <x14:cfRule type="cellIs" priority="37651" operator="equal" id="{00AF0015-0058-49D5-82F7-005700E4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N112</xm:sqref>
        </x14:conditionalFormatting>
        <x14:conditionalFormatting xmlns:xm="http://schemas.microsoft.com/office/excel/2006/main">
          <x14:cfRule type="cellIs" priority="37650" operator="equal" id="{000600DA-00F6-4118-88B5-00920088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K112</xm:sqref>
        </x14:conditionalFormatting>
        <x14:conditionalFormatting xmlns:xm="http://schemas.microsoft.com/office/excel/2006/main">
          <x14:cfRule type="cellIs" priority="37649" operator="equal" id="{009C000F-0007-4DEB-9732-00F3000D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BY110</xm:sqref>
        </x14:conditionalFormatting>
        <x14:conditionalFormatting xmlns:xm="http://schemas.microsoft.com/office/excel/2006/main">
          <x14:cfRule type="cellIs" priority="37648" operator="equal" id="{005900A8-0028-45E9-8B41-00D7005A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BV110</xm:sqref>
        </x14:conditionalFormatting>
        <x14:conditionalFormatting xmlns:xm="http://schemas.microsoft.com/office/excel/2006/main">
          <x14:cfRule type="cellIs" priority="37647" operator="equal" id="{003D0092-008E-4957-B179-007900FF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BS110</xm:sqref>
        </x14:conditionalFormatting>
        <x14:conditionalFormatting xmlns:xm="http://schemas.microsoft.com/office/excel/2006/main">
          <x14:cfRule type="cellIs" priority="37646" operator="equal" id="{00390035-00ED-491A-AA07-00120024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BP110</xm:sqref>
        </x14:conditionalFormatting>
        <x14:conditionalFormatting xmlns:xm="http://schemas.microsoft.com/office/excel/2006/main">
          <x14:cfRule type="cellIs" priority="37645" operator="equal" id="{001C0081-00A9-4330-8A35-009A0028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BM110</xm:sqref>
        </x14:conditionalFormatting>
        <x14:conditionalFormatting xmlns:xm="http://schemas.microsoft.com/office/excel/2006/main">
          <x14:cfRule type="cellIs" priority="37644" operator="equal" id="{008E0046-004B-4081-995F-00A30058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BJ110</xm:sqref>
        </x14:conditionalFormatting>
        <x14:conditionalFormatting xmlns:xm="http://schemas.microsoft.com/office/excel/2006/main">
          <x14:cfRule type="cellIs" priority="37643" operator="equal" id="{006500DE-0002-4E4E-8CFC-007000C0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BG110</xm:sqref>
        </x14:conditionalFormatting>
        <x14:conditionalFormatting xmlns:xm="http://schemas.microsoft.com/office/excel/2006/main">
          <x14:cfRule type="cellIs" priority="37642" operator="equal" id="{00D8007A-00CA-4DDE-AF7A-009400F1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BD110</xm:sqref>
        </x14:conditionalFormatting>
        <x14:conditionalFormatting xmlns:xm="http://schemas.microsoft.com/office/excel/2006/main">
          <x14:cfRule type="cellIs" priority="37641" operator="equal" id="{00C0003F-003F-4FBD-8A84-00BE0014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BA110</xm:sqref>
        </x14:conditionalFormatting>
        <x14:conditionalFormatting xmlns:xm="http://schemas.microsoft.com/office/excel/2006/main">
          <x14:cfRule type="cellIs" priority="37640" operator="equal" id="{007700A7-00F4-442D-B3FF-00AD00E2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AX110</xm:sqref>
        </x14:conditionalFormatting>
        <x14:conditionalFormatting xmlns:xm="http://schemas.microsoft.com/office/excel/2006/main">
          <x14:cfRule type="cellIs" priority="37639" operator="equal" id="{00400068-00F6-411A-9C39-00180017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AU110</xm:sqref>
        </x14:conditionalFormatting>
        <x14:conditionalFormatting xmlns:xm="http://schemas.microsoft.com/office/excel/2006/main">
          <x14:cfRule type="cellIs" priority="37638" operator="equal" id="{00B9009E-00FB-4AC6-8C7D-008100FC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AR110</xm:sqref>
        </x14:conditionalFormatting>
        <x14:conditionalFormatting xmlns:xm="http://schemas.microsoft.com/office/excel/2006/main">
          <x14:cfRule type="cellIs" priority="37637" operator="equal" id="{0033008D-001A-4C9B-B295-00DB005C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AO110</xm:sqref>
        </x14:conditionalFormatting>
        <x14:conditionalFormatting xmlns:xm="http://schemas.microsoft.com/office/excel/2006/main">
          <x14:cfRule type="cellIs" priority="37636" operator="equal" id="{00E200A0-00F3-432E-ACEA-004C003A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AL110</xm:sqref>
        </x14:conditionalFormatting>
        <x14:conditionalFormatting xmlns:xm="http://schemas.microsoft.com/office/excel/2006/main">
          <x14:cfRule type="cellIs" priority="37635" operator="equal" id="{00960065-004D-4FAF-9C81-00E500B8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AI110</xm:sqref>
        </x14:conditionalFormatting>
        <x14:conditionalFormatting xmlns:xm="http://schemas.microsoft.com/office/excel/2006/main">
          <x14:cfRule type="cellIs" priority="37634" operator="equal" id="{00F200C9-00FA-45E2-B822-005C00E7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AF110</xm:sqref>
        </x14:conditionalFormatting>
        <x14:conditionalFormatting xmlns:xm="http://schemas.microsoft.com/office/excel/2006/main">
          <x14:cfRule type="cellIs" priority="37633" operator="equal" id="{00BB0025-004B-4CBF-BBF1-00BE00A4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AC110</xm:sqref>
        </x14:conditionalFormatting>
        <x14:conditionalFormatting xmlns:xm="http://schemas.microsoft.com/office/excel/2006/main">
          <x14:cfRule type="cellIs" priority="37632" operator="equal" id="{00700097-0085-4B65-9FFB-00E50071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Z110</xm:sqref>
        </x14:conditionalFormatting>
        <x14:conditionalFormatting xmlns:xm="http://schemas.microsoft.com/office/excel/2006/main">
          <x14:cfRule type="cellIs" priority="37631" operator="equal" id="{00120083-00FA-4FC9-B5D5-0095007C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W110</xm:sqref>
        </x14:conditionalFormatting>
        <x14:conditionalFormatting xmlns:xm="http://schemas.microsoft.com/office/excel/2006/main">
          <x14:cfRule type="cellIs" priority="37630" operator="equal" id="{002F00B6-00EB-43D9-A3EC-002200DF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T110</xm:sqref>
        </x14:conditionalFormatting>
        <x14:conditionalFormatting xmlns:xm="http://schemas.microsoft.com/office/excel/2006/main">
          <x14:cfRule type="cellIs" priority="37629" operator="equal" id="{0046000A-0046-44C0-BDC1-00210074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Q110</xm:sqref>
        </x14:conditionalFormatting>
        <x14:conditionalFormatting xmlns:xm="http://schemas.microsoft.com/office/excel/2006/main">
          <x14:cfRule type="cellIs" priority="37628" operator="equal" id="{00B3008C-0091-4D75-8D07-00FA00EF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N110</xm:sqref>
        </x14:conditionalFormatting>
        <x14:conditionalFormatting xmlns:xm="http://schemas.microsoft.com/office/excel/2006/main">
          <x14:cfRule type="cellIs" priority="37627" operator="equal" id="{00FD00E9-0023-471C-ACCA-00A00021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K110</xm:sqref>
        </x14:conditionalFormatting>
        <x14:conditionalFormatting xmlns:xm="http://schemas.microsoft.com/office/excel/2006/main">
          <x14:cfRule type="cellIs" priority="37626" operator="equal" id="{0087000C-0077-4EF7-A359-00C1000B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BY115</xm:sqref>
        </x14:conditionalFormatting>
        <x14:conditionalFormatting xmlns:xm="http://schemas.microsoft.com/office/excel/2006/main">
          <x14:cfRule type="cellIs" priority="37625" operator="equal" id="{002A00F2-00E0-4E73-A43F-00D6002D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BV115</xm:sqref>
        </x14:conditionalFormatting>
        <x14:conditionalFormatting xmlns:xm="http://schemas.microsoft.com/office/excel/2006/main">
          <x14:cfRule type="cellIs" priority="37624" operator="equal" id="{008B00F8-00D3-477E-8123-004700EC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BS115</xm:sqref>
        </x14:conditionalFormatting>
        <x14:conditionalFormatting xmlns:xm="http://schemas.microsoft.com/office/excel/2006/main">
          <x14:cfRule type="cellIs" priority="37623" operator="equal" id="{00BE000E-004B-40BB-98AD-00620098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BP115</xm:sqref>
        </x14:conditionalFormatting>
        <x14:conditionalFormatting xmlns:xm="http://schemas.microsoft.com/office/excel/2006/main">
          <x14:cfRule type="cellIs" priority="37622" operator="equal" id="{003300D4-00A7-4A47-8A7D-009B00D0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BM115</xm:sqref>
        </x14:conditionalFormatting>
        <x14:conditionalFormatting xmlns:xm="http://schemas.microsoft.com/office/excel/2006/main">
          <x14:cfRule type="cellIs" priority="37621" operator="equal" id="{005B0071-00D1-488B-936E-00DF00AA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BJ115</xm:sqref>
        </x14:conditionalFormatting>
        <x14:conditionalFormatting xmlns:xm="http://schemas.microsoft.com/office/excel/2006/main">
          <x14:cfRule type="cellIs" priority="37620" operator="equal" id="{008100C7-0098-438C-B7AE-00A000B8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BG115</xm:sqref>
        </x14:conditionalFormatting>
        <x14:conditionalFormatting xmlns:xm="http://schemas.microsoft.com/office/excel/2006/main">
          <x14:cfRule type="cellIs" priority="37619" operator="equal" id="{00CB00AA-00A0-4C74-AD0B-00920029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BD115</xm:sqref>
        </x14:conditionalFormatting>
        <x14:conditionalFormatting xmlns:xm="http://schemas.microsoft.com/office/excel/2006/main">
          <x14:cfRule type="cellIs" priority="37618" operator="equal" id="{00C000EB-00ED-4BEC-87FF-00180045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BA115</xm:sqref>
        </x14:conditionalFormatting>
        <x14:conditionalFormatting xmlns:xm="http://schemas.microsoft.com/office/excel/2006/main">
          <x14:cfRule type="cellIs" priority="37617" operator="equal" id="{005A007D-0078-499C-B87E-000700CB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AX115</xm:sqref>
        </x14:conditionalFormatting>
        <x14:conditionalFormatting xmlns:xm="http://schemas.microsoft.com/office/excel/2006/main">
          <x14:cfRule type="cellIs" priority="37616" operator="equal" id="{00E5003E-005E-45B5-AC55-0096001D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AU115</xm:sqref>
        </x14:conditionalFormatting>
        <x14:conditionalFormatting xmlns:xm="http://schemas.microsoft.com/office/excel/2006/main">
          <x14:cfRule type="cellIs" priority="37615" operator="equal" id="{00E100C7-007B-4070-9391-00D100D0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AR115</xm:sqref>
        </x14:conditionalFormatting>
        <x14:conditionalFormatting xmlns:xm="http://schemas.microsoft.com/office/excel/2006/main">
          <x14:cfRule type="cellIs" priority="37614" operator="equal" id="{0064006C-0084-4DCC-91F7-009900DF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AO115</xm:sqref>
        </x14:conditionalFormatting>
        <x14:conditionalFormatting xmlns:xm="http://schemas.microsoft.com/office/excel/2006/main">
          <x14:cfRule type="cellIs" priority="37613" operator="equal" id="{001C0046-0004-4AEB-91EF-00860073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AL115</xm:sqref>
        </x14:conditionalFormatting>
        <x14:conditionalFormatting xmlns:xm="http://schemas.microsoft.com/office/excel/2006/main">
          <x14:cfRule type="cellIs" priority="37612" operator="equal" id="{00C200BC-0017-4E3B-8251-00D900DD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AI115</xm:sqref>
        </x14:conditionalFormatting>
        <x14:conditionalFormatting xmlns:xm="http://schemas.microsoft.com/office/excel/2006/main">
          <x14:cfRule type="cellIs" priority="37611" operator="equal" id="{00C80039-0085-4F08-B7B9-00BE008D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AF115</xm:sqref>
        </x14:conditionalFormatting>
        <x14:conditionalFormatting xmlns:xm="http://schemas.microsoft.com/office/excel/2006/main">
          <x14:cfRule type="cellIs" priority="37610" operator="equal" id="{00A60095-00E0-4556-9A47-007400D2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AC115</xm:sqref>
        </x14:conditionalFormatting>
        <x14:conditionalFormatting xmlns:xm="http://schemas.microsoft.com/office/excel/2006/main">
          <x14:cfRule type="cellIs" priority="37609" operator="equal" id="{0041005B-00D8-4A20-9137-0092001C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Z115</xm:sqref>
        </x14:conditionalFormatting>
        <x14:conditionalFormatting xmlns:xm="http://schemas.microsoft.com/office/excel/2006/main">
          <x14:cfRule type="cellIs" priority="37608" operator="equal" id="{003400B3-00D5-4D4C-9A5D-00180035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W115</xm:sqref>
        </x14:conditionalFormatting>
        <x14:conditionalFormatting xmlns:xm="http://schemas.microsoft.com/office/excel/2006/main">
          <x14:cfRule type="cellIs" priority="37607" operator="equal" id="{005C0033-00C5-4CF7-AEF4-008C0071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T115</xm:sqref>
        </x14:conditionalFormatting>
        <x14:conditionalFormatting xmlns:xm="http://schemas.microsoft.com/office/excel/2006/main">
          <x14:cfRule type="cellIs" priority="37606" operator="equal" id="{00DC0093-0023-4C88-945C-008D00A8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Q115</xm:sqref>
        </x14:conditionalFormatting>
        <x14:conditionalFormatting xmlns:xm="http://schemas.microsoft.com/office/excel/2006/main">
          <x14:cfRule type="cellIs" priority="37605" operator="equal" id="{00B300A0-0076-40FE-96B0-001B0025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N115</xm:sqref>
        </x14:conditionalFormatting>
        <x14:conditionalFormatting xmlns:xm="http://schemas.microsoft.com/office/excel/2006/main">
          <x14:cfRule type="cellIs" priority="37604" operator="equal" id="{00F0002C-0057-418E-B037-00A400B9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K115</xm:sqref>
        </x14:conditionalFormatting>
        <x14:conditionalFormatting xmlns:xm="http://schemas.microsoft.com/office/excel/2006/main">
          <x14:cfRule type="cellIs" priority="37603" operator="equal" id="{0014001B-008F-4D7D-8F00-005B00B8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BA14</xm:sqref>
        </x14:conditionalFormatting>
        <x14:conditionalFormatting xmlns:xm="http://schemas.microsoft.com/office/excel/2006/main">
          <x14:cfRule type="cellIs" priority="37602" operator="equal" id="{000B009B-0095-49CC-9177-000100A9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BS14</xm:sqref>
        </x14:conditionalFormatting>
        <x14:conditionalFormatting xmlns:xm="http://schemas.microsoft.com/office/excel/2006/main">
          <x14:cfRule type="cellIs" priority="37601" operator="equal" id="{00D8006C-000A-4A2D-8279-006A00B6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BZ1023</xm:sqref>
        </x14:conditionalFormatting>
        <x14:conditionalFormatting xmlns:xm="http://schemas.microsoft.com/office/excel/2006/main">
          <x14:cfRule type="cellIs" priority="37600" operator="equal" id="{002F0042-00FC-4D67-B1F9-00D00010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BW1023</xm:sqref>
        </x14:conditionalFormatting>
        <x14:conditionalFormatting xmlns:xm="http://schemas.microsoft.com/office/excel/2006/main">
          <x14:cfRule type="cellIs" priority="37599" operator="equal" id="{00630045-000A-492C-9778-00EF009D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BT1023</xm:sqref>
        </x14:conditionalFormatting>
        <x14:conditionalFormatting xmlns:xm="http://schemas.microsoft.com/office/excel/2006/main">
          <x14:cfRule type="cellIs" priority="37598" operator="equal" id="{0096008A-00BE-49DC-AC29-00230047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BQ1023</xm:sqref>
        </x14:conditionalFormatting>
        <x14:conditionalFormatting xmlns:xm="http://schemas.microsoft.com/office/excel/2006/main">
          <x14:cfRule type="cellIs" priority="37597" operator="equal" id="{00C2007A-00BB-46FF-B639-004F00F4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BN1023</xm:sqref>
        </x14:conditionalFormatting>
        <x14:conditionalFormatting xmlns:xm="http://schemas.microsoft.com/office/excel/2006/main">
          <x14:cfRule type="cellIs" priority="37596" operator="equal" id="{00FC0061-0056-4D47-A644-0014004B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BK1023</xm:sqref>
        </x14:conditionalFormatting>
        <x14:conditionalFormatting xmlns:xm="http://schemas.microsoft.com/office/excel/2006/main">
          <x14:cfRule type="cellIs" priority="37595" operator="equal" id="{000E0083-0073-4B5B-95C8-002D0050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BH1023</xm:sqref>
        </x14:conditionalFormatting>
        <x14:conditionalFormatting xmlns:xm="http://schemas.microsoft.com/office/excel/2006/main">
          <x14:cfRule type="cellIs" priority="37594" operator="equal" id="{00DA002C-0018-4765-A696-008E00A6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BE1023</xm:sqref>
        </x14:conditionalFormatting>
        <x14:conditionalFormatting xmlns:xm="http://schemas.microsoft.com/office/excel/2006/main">
          <x14:cfRule type="cellIs" priority="37593" operator="equal" id="{000100CE-00F6-4F36-BDCA-007C007B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BB1023</xm:sqref>
        </x14:conditionalFormatting>
        <x14:conditionalFormatting xmlns:xm="http://schemas.microsoft.com/office/excel/2006/main">
          <x14:cfRule type="cellIs" priority="37592" operator="equal" id="{002C0085-0095-4F38-91E8-003300E2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AY1023</xm:sqref>
        </x14:conditionalFormatting>
        <x14:conditionalFormatting xmlns:xm="http://schemas.microsoft.com/office/excel/2006/main">
          <x14:cfRule type="cellIs" priority="37591" operator="equal" id="{00DF004F-00CF-4D25-A11E-004C00B2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AV1023</xm:sqref>
        </x14:conditionalFormatting>
        <x14:conditionalFormatting xmlns:xm="http://schemas.microsoft.com/office/excel/2006/main">
          <x14:cfRule type="cellIs" priority="37590" operator="equal" id="{000200B5-00A2-41F5-94E8-007500DD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AS1023</xm:sqref>
        </x14:conditionalFormatting>
        <x14:conditionalFormatting xmlns:xm="http://schemas.microsoft.com/office/excel/2006/main">
          <x14:cfRule type="cellIs" priority="37589" operator="equal" id="{00690055-00DD-4A27-A694-000E0031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AP1023</xm:sqref>
        </x14:conditionalFormatting>
        <x14:conditionalFormatting xmlns:xm="http://schemas.microsoft.com/office/excel/2006/main">
          <x14:cfRule type="cellIs" priority="37588" operator="equal" id="{00030024-0077-441E-9A7A-00F20089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AM1023</xm:sqref>
        </x14:conditionalFormatting>
        <x14:conditionalFormatting xmlns:xm="http://schemas.microsoft.com/office/excel/2006/main">
          <x14:cfRule type="cellIs" priority="37587" operator="equal" id="{00B5002E-0093-423F-9130-00440070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AJ1023</xm:sqref>
        </x14:conditionalFormatting>
        <x14:conditionalFormatting xmlns:xm="http://schemas.microsoft.com/office/excel/2006/main">
          <x14:cfRule type="cellIs" priority="37586" operator="equal" id="{00630068-0045-4246-A0F7-009000A4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AG1023</xm:sqref>
        </x14:conditionalFormatting>
        <x14:conditionalFormatting xmlns:xm="http://schemas.microsoft.com/office/excel/2006/main">
          <x14:cfRule type="cellIs" priority="37585" operator="equal" id="{00130007-000D-4653-AC81-00B70076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AD1023</xm:sqref>
        </x14:conditionalFormatting>
        <x14:conditionalFormatting xmlns:xm="http://schemas.microsoft.com/office/excel/2006/main">
          <x14:cfRule type="cellIs" priority="37584" operator="equal" id="{009900B7-002F-4870-968A-000B00F9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AA1023</xm:sqref>
        </x14:conditionalFormatting>
        <x14:conditionalFormatting xmlns:xm="http://schemas.microsoft.com/office/excel/2006/main">
          <x14:cfRule type="cellIs" priority="37583" operator="equal" id="{00FE0094-0017-4B8E-ADA3-00E800FB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X1023</xm:sqref>
        </x14:conditionalFormatting>
        <x14:conditionalFormatting xmlns:xm="http://schemas.microsoft.com/office/excel/2006/main">
          <x14:cfRule type="cellIs" priority="37582" operator="equal" id="{00E00064-00CC-466A-B030-00640024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U1023</xm:sqref>
        </x14:conditionalFormatting>
        <x14:conditionalFormatting xmlns:xm="http://schemas.microsoft.com/office/excel/2006/main">
          <x14:cfRule type="cellIs" priority="37581" operator="equal" id="{00BF00A9-0085-4529-B87A-007E001C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R1023</xm:sqref>
        </x14:conditionalFormatting>
        <x14:conditionalFormatting xmlns:xm="http://schemas.microsoft.com/office/excel/2006/main">
          <x14:cfRule type="cellIs" priority="37580" operator="equal" id="{00820088-002A-42E3-8928-007300B4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O1023</xm:sqref>
        </x14:conditionalFormatting>
        <x14:conditionalFormatting xmlns:xm="http://schemas.microsoft.com/office/excel/2006/main">
          <x14:cfRule type="cellIs" priority="37579" operator="equal" id="{004200B3-00F4-4987-96A9-00600070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L1023</xm:sqref>
        </x14:conditionalFormatting>
        <x14:conditionalFormatting xmlns:xm="http://schemas.microsoft.com/office/excel/2006/main">
          <x14:cfRule type="cellIs" priority="37578" operator="equal" id="{00250063-00A8-47E3-B0DF-00430017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BZ1019</xm:sqref>
        </x14:conditionalFormatting>
        <x14:conditionalFormatting xmlns:xm="http://schemas.microsoft.com/office/excel/2006/main">
          <x14:cfRule type="cellIs" priority="37577" operator="equal" id="{00E600AC-0064-4F67-B289-00BB00E2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BW1019</xm:sqref>
        </x14:conditionalFormatting>
        <x14:conditionalFormatting xmlns:xm="http://schemas.microsoft.com/office/excel/2006/main">
          <x14:cfRule type="cellIs" priority="37576" operator="equal" id="{006F007D-005C-4D49-8411-00D4001F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BT1019</xm:sqref>
        </x14:conditionalFormatting>
        <x14:conditionalFormatting xmlns:xm="http://schemas.microsoft.com/office/excel/2006/main">
          <x14:cfRule type="cellIs" priority="37575" operator="equal" id="{00EB0097-00D7-4AD2-B342-002400DE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BQ1019</xm:sqref>
        </x14:conditionalFormatting>
        <x14:conditionalFormatting xmlns:xm="http://schemas.microsoft.com/office/excel/2006/main">
          <x14:cfRule type="cellIs" priority="37574" operator="equal" id="{004600F6-00D2-4482-8231-006E00DA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BN1019</xm:sqref>
        </x14:conditionalFormatting>
        <x14:conditionalFormatting xmlns:xm="http://schemas.microsoft.com/office/excel/2006/main">
          <x14:cfRule type="cellIs" priority="37573" operator="equal" id="{002F0001-00DF-4216-8D1E-003300B2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BK1019</xm:sqref>
        </x14:conditionalFormatting>
        <x14:conditionalFormatting xmlns:xm="http://schemas.microsoft.com/office/excel/2006/main">
          <x14:cfRule type="cellIs" priority="37572" operator="equal" id="{00FF00B7-00A8-4532-9853-002A00D6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BH1019</xm:sqref>
        </x14:conditionalFormatting>
        <x14:conditionalFormatting xmlns:xm="http://schemas.microsoft.com/office/excel/2006/main">
          <x14:cfRule type="cellIs" priority="37571" operator="equal" id="{00A00044-00EB-4BB2-86F0-005400DB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BE1019</xm:sqref>
        </x14:conditionalFormatting>
        <x14:conditionalFormatting xmlns:xm="http://schemas.microsoft.com/office/excel/2006/main">
          <x14:cfRule type="cellIs" priority="37570" operator="equal" id="{0038008E-0068-4A84-92CD-007100B2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BB1019</xm:sqref>
        </x14:conditionalFormatting>
        <x14:conditionalFormatting xmlns:xm="http://schemas.microsoft.com/office/excel/2006/main">
          <x14:cfRule type="cellIs" priority="37569" operator="equal" id="{00A0005F-0055-4AA1-9391-005400C2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AY1019</xm:sqref>
        </x14:conditionalFormatting>
        <x14:conditionalFormatting xmlns:xm="http://schemas.microsoft.com/office/excel/2006/main">
          <x14:cfRule type="cellIs" priority="37568" operator="equal" id="{00B8005D-009F-4632-9036-00E8008A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AV1019</xm:sqref>
        </x14:conditionalFormatting>
        <x14:conditionalFormatting xmlns:xm="http://schemas.microsoft.com/office/excel/2006/main">
          <x14:cfRule type="cellIs" priority="37567" operator="equal" id="{006200CE-0054-4A9C-AF53-001000B1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AS1019</xm:sqref>
        </x14:conditionalFormatting>
        <x14:conditionalFormatting xmlns:xm="http://schemas.microsoft.com/office/excel/2006/main">
          <x14:cfRule type="cellIs" priority="37566" operator="equal" id="{00C100C4-0038-46A7-B62F-00AA003F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AP1019</xm:sqref>
        </x14:conditionalFormatting>
        <x14:conditionalFormatting xmlns:xm="http://schemas.microsoft.com/office/excel/2006/main">
          <x14:cfRule type="cellIs" priority="37565" operator="equal" id="{0099003C-0051-456D-9AC0-00F20018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AM1019</xm:sqref>
        </x14:conditionalFormatting>
        <x14:conditionalFormatting xmlns:xm="http://schemas.microsoft.com/office/excel/2006/main">
          <x14:cfRule type="cellIs" priority="37564" operator="equal" id="{003E00C5-0054-41C3-A1F2-00F70024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AJ1019</xm:sqref>
        </x14:conditionalFormatting>
        <x14:conditionalFormatting xmlns:xm="http://schemas.microsoft.com/office/excel/2006/main">
          <x14:cfRule type="cellIs" priority="37563" operator="equal" id="{00310004-003A-462A-B602-006C00D6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AG1019</xm:sqref>
        </x14:conditionalFormatting>
        <x14:conditionalFormatting xmlns:xm="http://schemas.microsoft.com/office/excel/2006/main">
          <x14:cfRule type="cellIs" priority="37562" operator="equal" id="{00E100E2-0081-48E7-876B-00BD00AE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AD1019</xm:sqref>
        </x14:conditionalFormatting>
        <x14:conditionalFormatting xmlns:xm="http://schemas.microsoft.com/office/excel/2006/main">
          <x14:cfRule type="cellIs" priority="37561" operator="equal" id="{0001009F-00B9-4E26-A598-007D00D4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AA1019</xm:sqref>
        </x14:conditionalFormatting>
        <x14:conditionalFormatting xmlns:xm="http://schemas.microsoft.com/office/excel/2006/main">
          <x14:cfRule type="cellIs" priority="37560" operator="equal" id="{00F100DF-00D4-48EB-B994-000F0096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X1019</xm:sqref>
        </x14:conditionalFormatting>
        <x14:conditionalFormatting xmlns:xm="http://schemas.microsoft.com/office/excel/2006/main">
          <x14:cfRule type="cellIs" priority="37559" operator="equal" id="{00FF0006-0098-4D85-B6C9-0093004B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U1019</xm:sqref>
        </x14:conditionalFormatting>
        <x14:conditionalFormatting xmlns:xm="http://schemas.microsoft.com/office/excel/2006/main">
          <x14:cfRule type="cellIs" priority="37558" operator="equal" id="{00DD000F-0002-4C44-847A-002000C3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R1019</xm:sqref>
        </x14:conditionalFormatting>
        <x14:conditionalFormatting xmlns:xm="http://schemas.microsoft.com/office/excel/2006/main">
          <x14:cfRule type="cellIs" priority="37557" operator="equal" id="{002300FE-0083-4546-9988-00E4008C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O1019</xm:sqref>
        </x14:conditionalFormatting>
        <x14:conditionalFormatting xmlns:xm="http://schemas.microsoft.com/office/excel/2006/main">
          <x14:cfRule type="cellIs" priority="37556" operator="equal" id="{008C00F6-00A4-48E2-8761-00C4000D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L1019</xm:sqref>
        </x14:conditionalFormatting>
        <x14:conditionalFormatting xmlns:xm="http://schemas.microsoft.com/office/excel/2006/main">
          <x14:cfRule type="cellIs" priority="37555" operator="equal" id="{00680074-0068-4E21-B8FE-00610089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BZ955</xm:sqref>
        </x14:conditionalFormatting>
        <x14:conditionalFormatting xmlns:xm="http://schemas.microsoft.com/office/excel/2006/main">
          <x14:cfRule type="cellIs" priority="37554" operator="equal" id="{006D004D-00A4-4C96-8BCC-00950094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BW955</xm:sqref>
        </x14:conditionalFormatting>
        <x14:conditionalFormatting xmlns:xm="http://schemas.microsoft.com/office/excel/2006/main">
          <x14:cfRule type="cellIs" priority="37553" operator="equal" id="{00CF009A-0069-47B5-A60E-006A0031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BT955</xm:sqref>
        </x14:conditionalFormatting>
        <x14:conditionalFormatting xmlns:xm="http://schemas.microsoft.com/office/excel/2006/main">
          <x14:cfRule type="cellIs" priority="37552" operator="equal" id="{00F200E5-00CA-4903-89CE-00D4005F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BQ955</xm:sqref>
        </x14:conditionalFormatting>
        <x14:conditionalFormatting xmlns:xm="http://schemas.microsoft.com/office/excel/2006/main">
          <x14:cfRule type="cellIs" priority="37551" operator="equal" id="{00DA00DD-00DB-4CAE-A4B4-00670046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BN955</xm:sqref>
        </x14:conditionalFormatting>
        <x14:conditionalFormatting xmlns:xm="http://schemas.microsoft.com/office/excel/2006/main">
          <x14:cfRule type="cellIs" priority="37550" operator="equal" id="{00480073-0097-4F17-8E9B-004A0072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BK955</xm:sqref>
        </x14:conditionalFormatting>
        <x14:conditionalFormatting xmlns:xm="http://schemas.microsoft.com/office/excel/2006/main">
          <x14:cfRule type="cellIs" priority="37549" operator="equal" id="{00BD004D-0059-4B47-93B1-00BF00DE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BH955</xm:sqref>
        </x14:conditionalFormatting>
        <x14:conditionalFormatting xmlns:xm="http://schemas.microsoft.com/office/excel/2006/main">
          <x14:cfRule type="cellIs" priority="37548" operator="equal" id="{003E00AE-00FB-45EB-A57C-00160021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BE955</xm:sqref>
        </x14:conditionalFormatting>
        <x14:conditionalFormatting xmlns:xm="http://schemas.microsoft.com/office/excel/2006/main">
          <x14:cfRule type="cellIs" priority="37547" operator="equal" id="{006000CA-0090-41F1-8DED-00B30015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BB955</xm:sqref>
        </x14:conditionalFormatting>
        <x14:conditionalFormatting xmlns:xm="http://schemas.microsoft.com/office/excel/2006/main">
          <x14:cfRule type="cellIs" priority="37546" operator="equal" id="{00740062-00DA-49AB-AAEE-00660014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AY955</xm:sqref>
        </x14:conditionalFormatting>
        <x14:conditionalFormatting xmlns:xm="http://schemas.microsoft.com/office/excel/2006/main">
          <x14:cfRule type="cellIs" priority="37545" operator="equal" id="{003300BC-003F-487A-A4AB-00F20021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AV955</xm:sqref>
        </x14:conditionalFormatting>
        <x14:conditionalFormatting xmlns:xm="http://schemas.microsoft.com/office/excel/2006/main">
          <x14:cfRule type="cellIs" priority="37544" operator="equal" id="{000F008A-009C-47CD-8B38-00EE00D2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AS955</xm:sqref>
        </x14:conditionalFormatting>
        <x14:conditionalFormatting xmlns:xm="http://schemas.microsoft.com/office/excel/2006/main">
          <x14:cfRule type="cellIs" priority="37543" operator="equal" id="{00D10003-00C9-4ACE-A4A9-00FF003D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AP955</xm:sqref>
        </x14:conditionalFormatting>
        <x14:conditionalFormatting xmlns:xm="http://schemas.microsoft.com/office/excel/2006/main">
          <x14:cfRule type="cellIs" priority="37542" operator="equal" id="{00FC00FD-004D-4144-87E4-00EB006A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AM955</xm:sqref>
        </x14:conditionalFormatting>
        <x14:conditionalFormatting xmlns:xm="http://schemas.microsoft.com/office/excel/2006/main">
          <x14:cfRule type="cellIs" priority="37541" operator="equal" id="{008F001B-00B7-492F-8881-00FB00EF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AJ955</xm:sqref>
        </x14:conditionalFormatting>
        <x14:conditionalFormatting xmlns:xm="http://schemas.microsoft.com/office/excel/2006/main">
          <x14:cfRule type="cellIs" priority="37540" operator="equal" id="{00580066-0065-4EA6-B62C-00DB000A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AG955</xm:sqref>
        </x14:conditionalFormatting>
        <x14:conditionalFormatting xmlns:xm="http://schemas.microsoft.com/office/excel/2006/main">
          <x14:cfRule type="cellIs" priority="37539" operator="equal" id="{000B0041-00FF-4F2E-9F2F-00FB0065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AD955</xm:sqref>
        </x14:conditionalFormatting>
        <x14:conditionalFormatting xmlns:xm="http://schemas.microsoft.com/office/excel/2006/main">
          <x14:cfRule type="cellIs" priority="37538" operator="equal" id="{00E700A9-0091-4C79-985A-0094002C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AA955</xm:sqref>
        </x14:conditionalFormatting>
        <x14:conditionalFormatting xmlns:xm="http://schemas.microsoft.com/office/excel/2006/main">
          <x14:cfRule type="cellIs" priority="37537" operator="equal" id="{00E5003F-00EB-445B-9BA2-00D000A4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X955</xm:sqref>
        </x14:conditionalFormatting>
        <x14:conditionalFormatting xmlns:xm="http://schemas.microsoft.com/office/excel/2006/main">
          <x14:cfRule type="cellIs" priority="37536" operator="equal" id="{002100F4-00A3-467F-906B-003D001A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U955</xm:sqref>
        </x14:conditionalFormatting>
        <x14:conditionalFormatting xmlns:xm="http://schemas.microsoft.com/office/excel/2006/main">
          <x14:cfRule type="cellIs" priority="37535" operator="equal" id="{00580043-00D3-45EF-BC40-009200F0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R955</xm:sqref>
        </x14:conditionalFormatting>
        <x14:conditionalFormatting xmlns:xm="http://schemas.microsoft.com/office/excel/2006/main">
          <x14:cfRule type="cellIs" priority="37534" operator="equal" id="{00E80061-00AE-4C68-A46E-000500D7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O955</xm:sqref>
        </x14:conditionalFormatting>
        <x14:conditionalFormatting xmlns:xm="http://schemas.microsoft.com/office/excel/2006/main">
          <x14:cfRule type="cellIs" priority="37533" operator="equal" id="{00120093-00D7-4A1C-B8E8-00980031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L955</xm:sqref>
        </x14:conditionalFormatting>
        <x14:conditionalFormatting xmlns:xm="http://schemas.microsoft.com/office/excel/2006/main">
          <x14:cfRule type="cellIs" priority="37532" operator="equal" id="{007C0091-00A2-4873-A1E2-00AE00D0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BZ953</xm:sqref>
        </x14:conditionalFormatting>
        <x14:conditionalFormatting xmlns:xm="http://schemas.microsoft.com/office/excel/2006/main">
          <x14:cfRule type="cellIs" priority="37531" operator="equal" id="{00F700D9-00F7-45F7-AF34-00B40023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BW953</xm:sqref>
        </x14:conditionalFormatting>
        <x14:conditionalFormatting xmlns:xm="http://schemas.microsoft.com/office/excel/2006/main">
          <x14:cfRule type="cellIs" priority="37530" operator="equal" id="{00DE001E-00D1-408C-8AFC-007000DE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BT953</xm:sqref>
        </x14:conditionalFormatting>
        <x14:conditionalFormatting xmlns:xm="http://schemas.microsoft.com/office/excel/2006/main">
          <x14:cfRule type="cellIs" priority="37529" operator="equal" id="{007E0031-001F-4C8D-AF8A-008C00B6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BQ953</xm:sqref>
        </x14:conditionalFormatting>
        <x14:conditionalFormatting xmlns:xm="http://schemas.microsoft.com/office/excel/2006/main">
          <x14:cfRule type="cellIs" priority="37528" operator="equal" id="{001400DF-0080-4681-B1E5-00EE00DF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BN953</xm:sqref>
        </x14:conditionalFormatting>
        <x14:conditionalFormatting xmlns:xm="http://schemas.microsoft.com/office/excel/2006/main">
          <x14:cfRule type="cellIs" priority="37527" operator="equal" id="{00580091-006F-448A-99C8-00950093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BK953</xm:sqref>
        </x14:conditionalFormatting>
        <x14:conditionalFormatting xmlns:xm="http://schemas.microsoft.com/office/excel/2006/main">
          <x14:cfRule type="cellIs" priority="37526" operator="equal" id="{00D600B8-00AC-4FD3-A557-008E0002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BH953</xm:sqref>
        </x14:conditionalFormatting>
        <x14:conditionalFormatting xmlns:xm="http://schemas.microsoft.com/office/excel/2006/main">
          <x14:cfRule type="cellIs" priority="37525" operator="equal" id="{0052006F-0026-4963-9D88-00F50044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BE953</xm:sqref>
        </x14:conditionalFormatting>
        <x14:conditionalFormatting xmlns:xm="http://schemas.microsoft.com/office/excel/2006/main">
          <x14:cfRule type="cellIs" priority="37524" operator="equal" id="{0081009A-0094-48DD-9D70-00B5005D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BB953</xm:sqref>
        </x14:conditionalFormatting>
        <x14:conditionalFormatting xmlns:xm="http://schemas.microsoft.com/office/excel/2006/main">
          <x14:cfRule type="cellIs" priority="37523" operator="equal" id="{00EC0009-00AD-479F-8C07-001B0030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AY953</xm:sqref>
        </x14:conditionalFormatting>
        <x14:conditionalFormatting xmlns:xm="http://schemas.microsoft.com/office/excel/2006/main">
          <x14:cfRule type="cellIs" priority="37522" operator="equal" id="{00A60058-007F-4B43-BCC9-00C60097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AV953</xm:sqref>
        </x14:conditionalFormatting>
        <x14:conditionalFormatting xmlns:xm="http://schemas.microsoft.com/office/excel/2006/main">
          <x14:cfRule type="cellIs" priority="37521" operator="equal" id="{00780079-0006-4273-9B9A-0097004D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AS953</xm:sqref>
        </x14:conditionalFormatting>
        <x14:conditionalFormatting xmlns:xm="http://schemas.microsoft.com/office/excel/2006/main">
          <x14:cfRule type="cellIs" priority="37520" operator="equal" id="{00E900C2-0099-4BC2-B8DD-00FF002E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AP953</xm:sqref>
        </x14:conditionalFormatting>
        <x14:conditionalFormatting xmlns:xm="http://schemas.microsoft.com/office/excel/2006/main">
          <x14:cfRule type="cellIs" priority="37519" operator="equal" id="{00390055-00A3-4A8A-8201-009A00DD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AM953</xm:sqref>
        </x14:conditionalFormatting>
        <x14:conditionalFormatting xmlns:xm="http://schemas.microsoft.com/office/excel/2006/main">
          <x14:cfRule type="cellIs" priority="37518" operator="equal" id="{005E0024-0014-439A-A94B-00BC001B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AJ953</xm:sqref>
        </x14:conditionalFormatting>
        <x14:conditionalFormatting xmlns:xm="http://schemas.microsoft.com/office/excel/2006/main">
          <x14:cfRule type="cellIs" priority="37517" operator="equal" id="{0025004E-00FE-43C1-9274-008500BB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AG953</xm:sqref>
        </x14:conditionalFormatting>
        <x14:conditionalFormatting xmlns:xm="http://schemas.microsoft.com/office/excel/2006/main">
          <x14:cfRule type="cellIs" priority="37516" operator="equal" id="{00B000D9-0028-46E6-A308-0066004D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AD953</xm:sqref>
        </x14:conditionalFormatting>
        <x14:conditionalFormatting xmlns:xm="http://schemas.microsoft.com/office/excel/2006/main">
          <x14:cfRule type="cellIs" priority="37515" operator="equal" id="{005100C9-006D-4017-81AC-00180073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AA953</xm:sqref>
        </x14:conditionalFormatting>
        <x14:conditionalFormatting xmlns:xm="http://schemas.microsoft.com/office/excel/2006/main">
          <x14:cfRule type="cellIs" priority="37514" operator="equal" id="{00FC0081-00F4-4D9A-B602-00CF0085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X953</xm:sqref>
        </x14:conditionalFormatting>
        <x14:conditionalFormatting xmlns:xm="http://schemas.microsoft.com/office/excel/2006/main">
          <x14:cfRule type="cellIs" priority="37513" operator="equal" id="{00320096-001F-4A05-87F7-00D10006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U953</xm:sqref>
        </x14:conditionalFormatting>
        <x14:conditionalFormatting xmlns:xm="http://schemas.microsoft.com/office/excel/2006/main">
          <x14:cfRule type="cellIs" priority="37512" operator="equal" id="{00290003-00FA-4424-8D8D-002100FC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R953</xm:sqref>
        </x14:conditionalFormatting>
        <x14:conditionalFormatting xmlns:xm="http://schemas.microsoft.com/office/excel/2006/main">
          <x14:cfRule type="cellIs" priority="37511" operator="equal" id="{001200D6-0083-4889-8238-00B9001B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O953</xm:sqref>
        </x14:conditionalFormatting>
        <x14:conditionalFormatting xmlns:xm="http://schemas.microsoft.com/office/excel/2006/main">
          <x14:cfRule type="cellIs" priority="37510" operator="equal" id="{0049009E-00B7-489A-A98D-003500A6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L953</xm:sqref>
        </x14:conditionalFormatting>
        <x14:conditionalFormatting xmlns:xm="http://schemas.microsoft.com/office/excel/2006/main">
          <x14:cfRule type="cellIs" priority="37509" operator="equal" id="{00FC00F4-0050-4F8F-84A2-00BA0070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BZ517</xm:sqref>
        </x14:conditionalFormatting>
        <x14:conditionalFormatting xmlns:xm="http://schemas.microsoft.com/office/excel/2006/main">
          <x14:cfRule type="cellIs" priority="37508" operator="equal" id="{007E009A-0052-4E10-AC1C-004F0016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BW517</xm:sqref>
        </x14:conditionalFormatting>
        <x14:conditionalFormatting xmlns:xm="http://schemas.microsoft.com/office/excel/2006/main">
          <x14:cfRule type="cellIs" priority="37507" operator="equal" id="{00DF0008-00DA-48D6-A813-00030053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BT517</xm:sqref>
        </x14:conditionalFormatting>
        <x14:conditionalFormatting xmlns:xm="http://schemas.microsoft.com/office/excel/2006/main">
          <x14:cfRule type="cellIs" priority="37506" operator="equal" id="{00B20063-0020-44F5-8C41-0081003E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BQ517</xm:sqref>
        </x14:conditionalFormatting>
        <x14:conditionalFormatting xmlns:xm="http://schemas.microsoft.com/office/excel/2006/main">
          <x14:cfRule type="cellIs" priority="37505" operator="equal" id="{00BB001B-0069-486E-8423-0075001E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BN517</xm:sqref>
        </x14:conditionalFormatting>
        <x14:conditionalFormatting xmlns:xm="http://schemas.microsoft.com/office/excel/2006/main">
          <x14:cfRule type="cellIs" priority="37504" operator="equal" id="{002A000E-00C5-40BC-A75A-002B006A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BK517</xm:sqref>
        </x14:conditionalFormatting>
        <x14:conditionalFormatting xmlns:xm="http://schemas.microsoft.com/office/excel/2006/main">
          <x14:cfRule type="cellIs" priority="37503" operator="equal" id="{006C00CE-0029-4EEC-AD0C-0020001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BH517</xm:sqref>
        </x14:conditionalFormatting>
        <x14:conditionalFormatting xmlns:xm="http://schemas.microsoft.com/office/excel/2006/main">
          <x14:cfRule type="cellIs" priority="37502" operator="equal" id="{0000000E-00E9-4570-ADDE-00860050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BE517</xm:sqref>
        </x14:conditionalFormatting>
        <x14:conditionalFormatting xmlns:xm="http://schemas.microsoft.com/office/excel/2006/main">
          <x14:cfRule type="cellIs" priority="37501" operator="equal" id="{006C0031-003B-4EED-A399-001F0083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BB517</xm:sqref>
        </x14:conditionalFormatting>
        <x14:conditionalFormatting xmlns:xm="http://schemas.microsoft.com/office/excel/2006/main">
          <x14:cfRule type="cellIs" priority="37500" operator="equal" id="{003B008C-000B-4A22-BC48-00FC005C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AY517</xm:sqref>
        </x14:conditionalFormatting>
        <x14:conditionalFormatting xmlns:xm="http://schemas.microsoft.com/office/excel/2006/main">
          <x14:cfRule type="cellIs" priority="37499" operator="equal" id="{003C0075-00F9-4CD5-94A7-002A00AC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AV517</xm:sqref>
        </x14:conditionalFormatting>
        <x14:conditionalFormatting xmlns:xm="http://schemas.microsoft.com/office/excel/2006/main">
          <x14:cfRule type="cellIs" priority="37498" operator="equal" id="{00EC00B9-00A7-42E4-AE28-009800FB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AS517</xm:sqref>
        </x14:conditionalFormatting>
        <x14:conditionalFormatting xmlns:xm="http://schemas.microsoft.com/office/excel/2006/main">
          <x14:cfRule type="cellIs" priority="37497" operator="equal" id="{00B90084-0093-4D13-B75A-006200D8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AP517</xm:sqref>
        </x14:conditionalFormatting>
        <x14:conditionalFormatting xmlns:xm="http://schemas.microsoft.com/office/excel/2006/main">
          <x14:cfRule type="cellIs" priority="37496" operator="equal" id="{00A8004C-00A7-428B-8734-001B0080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AM517</xm:sqref>
        </x14:conditionalFormatting>
        <x14:conditionalFormatting xmlns:xm="http://schemas.microsoft.com/office/excel/2006/main">
          <x14:cfRule type="cellIs" priority="37495" operator="equal" id="{00B90065-0026-4770-AEAB-00B10077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AJ517</xm:sqref>
        </x14:conditionalFormatting>
        <x14:conditionalFormatting xmlns:xm="http://schemas.microsoft.com/office/excel/2006/main">
          <x14:cfRule type="cellIs" priority="37494" operator="equal" id="{00CF00F2-002B-46A5-A667-007200FE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AG517</xm:sqref>
        </x14:conditionalFormatting>
        <x14:conditionalFormatting xmlns:xm="http://schemas.microsoft.com/office/excel/2006/main">
          <x14:cfRule type="cellIs" priority="37493" operator="equal" id="{00D600D0-006B-4EE7-B234-00E70054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AD517</xm:sqref>
        </x14:conditionalFormatting>
        <x14:conditionalFormatting xmlns:xm="http://schemas.microsoft.com/office/excel/2006/main">
          <x14:cfRule type="cellIs" priority="37492" operator="equal" id="{00E5001F-0034-4992-888B-00E800EB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AA517</xm:sqref>
        </x14:conditionalFormatting>
        <x14:conditionalFormatting xmlns:xm="http://schemas.microsoft.com/office/excel/2006/main">
          <x14:cfRule type="cellIs" priority="37491" operator="equal" id="{001900D4-0074-45F7-B878-000E00D1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X517</xm:sqref>
        </x14:conditionalFormatting>
        <x14:conditionalFormatting xmlns:xm="http://schemas.microsoft.com/office/excel/2006/main">
          <x14:cfRule type="cellIs" priority="37490" operator="equal" id="{007500E6-0011-4E71-98EA-001F0046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U517</xm:sqref>
        </x14:conditionalFormatting>
        <x14:conditionalFormatting xmlns:xm="http://schemas.microsoft.com/office/excel/2006/main">
          <x14:cfRule type="cellIs" priority="37489" operator="equal" id="{00240022-005C-4438-A847-008C00CD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R517</xm:sqref>
        </x14:conditionalFormatting>
        <x14:conditionalFormatting xmlns:xm="http://schemas.microsoft.com/office/excel/2006/main">
          <x14:cfRule type="cellIs" priority="37488" operator="equal" id="{00EA00BE-00BA-4F3F-9826-009B000A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O517</xm:sqref>
        </x14:conditionalFormatting>
        <x14:conditionalFormatting xmlns:xm="http://schemas.microsoft.com/office/excel/2006/main">
          <x14:cfRule type="cellIs" priority="37487" operator="equal" id="{00B3009C-00DA-4341-B13B-000600CD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L517</xm:sqref>
        </x14:conditionalFormatting>
        <x14:conditionalFormatting xmlns:xm="http://schemas.microsoft.com/office/excel/2006/main">
          <x14:cfRule type="cellIs" priority="37486" operator="equal" id="{00310007-00B0-4BCC-BAD8-00CA00BB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BY404</xm:sqref>
        </x14:conditionalFormatting>
        <x14:conditionalFormatting xmlns:xm="http://schemas.microsoft.com/office/excel/2006/main">
          <x14:cfRule type="cellIs" priority="37485" operator="equal" id="{003600DA-009F-46EF-832C-007D0093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BV404</xm:sqref>
        </x14:conditionalFormatting>
        <x14:conditionalFormatting xmlns:xm="http://schemas.microsoft.com/office/excel/2006/main">
          <x14:cfRule type="cellIs" priority="37484" operator="equal" id="{00BB00D3-00CE-4030-B9E7-000F0075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BS404</xm:sqref>
        </x14:conditionalFormatting>
        <x14:conditionalFormatting xmlns:xm="http://schemas.microsoft.com/office/excel/2006/main">
          <x14:cfRule type="cellIs" priority="37483" operator="equal" id="{00D5008F-00DA-4CB4-A7AF-003E00D9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BP404</xm:sqref>
        </x14:conditionalFormatting>
        <x14:conditionalFormatting xmlns:xm="http://schemas.microsoft.com/office/excel/2006/main">
          <x14:cfRule type="cellIs" priority="37482" operator="equal" id="{00870092-006F-4309-B0C8-00670059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BM404</xm:sqref>
        </x14:conditionalFormatting>
        <x14:conditionalFormatting xmlns:xm="http://schemas.microsoft.com/office/excel/2006/main">
          <x14:cfRule type="cellIs" priority="37481" operator="equal" id="{00590028-0018-41AF-9227-003E000F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BJ404</xm:sqref>
        </x14:conditionalFormatting>
        <x14:conditionalFormatting xmlns:xm="http://schemas.microsoft.com/office/excel/2006/main">
          <x14:cfRule type="cellIs" priority="37480" operator="equal" id="{00A10079-0015-4B06-9295-00420038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BG404</xm:sqref>
        </x14:conditionalFormatting>
        <x14:conditionalFormatting xmlns:xm="http://schemas.microsoft.com/office/excel/2006/main">
          <x14:cfRule type="cellIs" priority="37479" operator="equal" id="{00280078-000C-4F92-8312-007D00B8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BD404</xm:sqref>
        </x14:conditionalFormatting>
        <x14:conditionalFormatting xmlns:xm="http://schemas.microsoft.com/office/excel/2006/main">
          <x14:cfRule type="cellIs" priority="37478" operator="equal" id="{005100F6-001C-444E-9B53-008900DF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BA404</xm:sqref>
        </x14:conditionalFormatting>
        <x14:conditionalFormatting xmlns:xm="http://schemas.microsoft.com/office/excel/2006/main">
          <x14:cfRule type="cellIs" priority="37477" operator="equal" id="{00DA0033-006B-424C-99E1-00430034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AX404</xm:sqref>
        </x14:conditionalFormatting>
        <x14:conditionalFormatting xmlns:xm="http://schemas.microsoft.com/office/excel/2006/main">
          <x14:cfRule type="cellIs" priority="37476" operator="equal" id="{007A004A-0012-418B-8E0E-00980075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AU404</xm:sqref>
        </x14:conditionalFormatting>
        <x14:conditionalFormatting xmlns:xm="http://schemas.microsoft.com/office/excel/2006/main">
          <x14:cfRule type="cellIs" priority="37475" operator="equal" id="{00380084-0095-45D3-99E0-001D00C7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AR404</xm:sqref>
        </x14:conditionalFormatting>
        <x14:conditionalFormatting xmlns:xm="http://schemas.microsoft.com/office/excel/2006/main">
          <x14:cfRule type="cellIs" priority="37474" operator="equal" id="{00550014-009D-4D2A-BFA6-00A7000E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AO404</xm:sqref>
        </x14:conditionalFormatting>
        <x14:conditionalFormatting xmlns:xm="http://schemas.microsoft.com/office/excel/2006/main">
          <x14:cfRule type="cellIs" priority="37473" operator="equal" id="{006600F8-0063-4BC2-827F-00300057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AL404</xm:sqref>
        </x14:conditionalFormatting>
        <x14:conditionalFormatting xmlns:xm="http://schemas.microsoft.com/office/excel/2006/main">
          <x14:cfRule type="cellIs" priority="37472" operator="equal" id="{006C00DE-005A-4BA2-B6C2-000F0090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AI404</xm:sqref>
        </x14:conditionalFormatting>
        <x14:conditionalFormatting xmlns:xm="http://schemas.microsoft.com/office/excel/2006/main">
          <x14:cfRule type="cellIs" priority="37471" operator="equal" id="{0004002D-004D-4B90-A8EA-00C900FB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AF404</xm:sqref>
        </x14:conditionalFormatting>
        <x14:conditionalFormatting xmlns:xm="http://schemas.microsoft.com/office/excel/2006/main">
          <x14:cfRule type="cellIs" priority="37470" operator="equal" id="{004200DB-00DB-4E71-BE9C-00C700D4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AC404</xm:sqref>
        </x14:conditionalFormatting>
        <x14:conditionalFormatting xmlns:xm="http://schemas.microsoft.com/office/excel/2006/main">
          <x14:cfRule type="cellIs" priority="37469" operator="equal" id="{0047005B-0058-496E-8CFB-0060000B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Z404</xm:sqref>
        </x14:conditionalFormatting>
        <x14:conditionalFormatting xmlns:xm="http://schemas.microsoft.com/office/excel/2006/main">
          <x14:cfRule type="cellIs" priority="37468" operator="equal" id="{00E600F7-0089-40C4-A97F-00AB006A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W404</xm:sqref>
        </x14:conditionalFormatting>
        <x14:conditionalFormatting xmlns:xm="http://schemas.microsoft.com/office/excel/2006/main">
          <x14:cfRule type="cellIs" priority="37467" operator="equal" id="{00690019-0008-4B0E-8D37-00DB00C0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T404</xm:sqref>
        </x14:conditionalFormatting>
        <x14:conditionalFormatting xmlns:xm="http://schemas.microsoft.com/office/excel/2006/main">
          <x14:cfRule type="cellIs" priority="37466" operator="equal" id="{00EE0091-00CA-41BC-B87B-00EF00E0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Q404</xm:sqref>
        </x14:conditionalFormatting>
        <x14:conditionalFormatting xmlns:xm="http://schemas.microsoft.com/office/excel/2006/main">
          <x14:cfRule type="cellIs" priority="37465" operator="equal" id="{0031008B-003E-4349-90AC-00E300F1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N404</xm:sqref>
        </x14:conditionalFormatting>
        <x14:conditionalFormatting xmlns:xm="http://schemas.microsoft.com/office/excel/2006/main">
          <x14:cfRule type="cellIs" priority="37464" operator="equal" id="{00440053-00B4-42C0-A188-00BC0036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K404</xm:sqref>
        </x14:conditionalFormatting>
        <x14:conditionalFormatting xmlns:xm="http://schemas.microsoft.com/office/excel/2006/main">
          <x14:cfRule type="cellIs" priority="37463" operator="equal" id="{001400EC-0072-4337-9A32-0059002E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BY128</xm:sqref>
        </x14:conditionalFormatting>
        <x14:conditionalFormatting xmlns:xm="http://schemas.microsoft.com/office/excel/2006/main">
          <x14:cfRule type="cellIs" priority="37462" operator="equal" id="{007A00FD-00F3-43A5-B599-006200DB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BV128</xm:sqref>
        </x14:conditionalFormatting>
        <x14:conditionalFormatting xmlns:xm="http://schemas.microsoft.com/office/excel/2006/main">
          <x14:cfRule type="cellIs" priority="37461" operator="equal" id="{00C8005F-0048-481F-B525-00BD00E0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BS128</xm:sqref>
        </x14:conditionalFormatting>
        <x14:conditionalFormatting xmlns:xm="http://schemas.microsoft.com/office/excel/2006/main">
          <x14:cfRule type="cellIs" priority="37460" operator="equal" id="{00440083-0089-43CF-8727-0035001B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BP128</xm:sqref>
        </x14:conditionalFormatting>
        <x14:conditionalFormatting xmlns:xm="http://schemas.microsoft.com/office/excel/2006/main">
          <x14:cfRule type="cellIs" priority="37459" operator="equal" id="{00A10002-00B2-454E-A39E-00C600DC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BM128</xm:sqref>
        </x14:conditionalFormatting>
        <x14:conditionalFormatting xmlns:xm="http://schemas.microsoft.com/office/excel/2006/main">
          <x14:cfRule type="cellIs" priority="37458" operator="equal" id="{003D00AC-00AC-4D58-95FA-00AF0065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BJ128</xm:sqref>
        </x14:conditionalFormatting>
        <x14:conditionalFormatting xmlns:xm="http://schemas.microsoft.com/office/excel/2006/main">
          <x14:cfRule type="cellIs" priority="37457" operator="equal" id="{00310074-00C9-47B2-B407-006A006A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BG128</xm:sqref>
        </x14:conditionalFormatting>
        <x14:conditionalFormatting xmlns:xm="http://schemas.microsoft.com/office/excel/2006/main">
          <x14:cfRule type="cellIs" priority="37456" operator="equal" id="{00EA00F8-00F4-4332-AC90-007000A9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BD128</xm:sqref>
        </x14:conditionalFormatting>
        <x14:conditionalFormatting xmlns:xm="http://schemas.microsoft.com/office/excel/2006/main">
          <x14:cfRule type="cellIs" priority="37455" operator="equal" id="{00FF00C0-00DB-4A71-AD28-00D800BF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BA128</xm:sqref>
        </x14:conditionalFormatting>
        <x14:conditionalFormatting xmlns:xm="http://schemas.microsoft.com/office/excel/2006/main">
          <x14:cfRule type="cellIs" priority="37454" operator="equal" id="{00A900D5-00DE-401C-99EB-0031006F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AX128</xm:sqref>
        </x14:conditionalFormatting>
        <x14:conditionalFormatting xmlns:xm="http://schemas.microsoft.com/office/excel/2006/main">
          <x14:cfRule type="cellIs" priority="37453" operator="equal" id="{00EE002C-00C9-4909-82DB-00550040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AU128</xm:sqref>
        </x14:conditionalFormatting>
        <x14:conditionalFormatting xmlns:xm="http://schemas.microsoft.com/office/excel/2006/main">
          <x14:cfRule type="cellIs" priority="37452" operator="equal" id="{0061008F-009B-4E90-806E-00A3009C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AR128</xm:sqref>
        </x14:conditionalFormatting>
        <x14:conditionalFormatting xmlns:xm="http://schemas.microsoft.com/office/excel/2006/main">
          <x14:cfRule type="cellIs" priority="37451" operator="equal" id="{008200CB-0040-4342-BD7E-00800067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AO128</xm:sqref>
        </x14:conditionalFormatting>
        <x14:conditionalFormatting xmlns:xm="http://schemas.microsoft.com/office/excel/2006/main">
          <x14:cfRule type="cellIs" priority="37450" operator="equal" id="{00220074-00F0-49DA-9F20-001B00FC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AL128</xm:sqref>
        </x14:conditionalFormatting>
        <x14:conditionalFormatting xmlns:xm="http://schemas.microsoft.com/office/excel/2006/main">
          <x14:cfRule type="cellIs" priority="37449" operator="equal" id="{00050028-0049-4192-85D5-001D00C9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AI128</xm:sqref>
        </x14:conditionalFormatting>
        <x14:conditionalFormatting xmlns:xm="http://schemas.microsoft.com/office/excel/2006/main">
          <x14:cfRule type="cellIs" priority="37448" operator="equal" id="{00C100D7-0039-4967-8164-00AA00CB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AF128</xm:sqref>
        </x14:conditionalFormatting>
        <x14:conditionalFormatting xmlns:xm="http://schemas.microsoft.com/office/excel/2006/main">
          <x14:cfRule type="cellIs" priority="37447" operator="equal" id="{00460065-0058-4097-AFE1-008D0057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AC128</xm:sqref>
        </x14:conditionalFormatting>
        <x14:conditionalFormatting xmlns:xm="http://schemas.microsoft.com/office/excel/2006/main">
          <x14:cfRule type="cellIs" priority="37446" operator="equal" id="{00A10052-0086-4571-ABBB-00120080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Z128</xm:sqref>
        </x14:conditionalFormatting>
        <x14:conditionalFormatting xmlns:xm="http://schemas.microsoft.com/office/excel/2006/main">
          <x14:cfRule type="cellIs" priority="37445" operator="equal" id="{009D00E7-0004-4DB8-816F-00DB006F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W128</xm:sqref>
        </x14:conditionalFormatting>
        <x14:conditionalFormatting xmlns:xm="http://schemas.microsoft.com/office/excel/2006/main">
          <x14:cfRule type="cellIs" priority="37444" operator="equal" id="{006B00F8-00EA-49CA-8DC4-00130091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T128</xm:sqref>
        </x14:conditionalFormatting>
        <x14:conditionalFormatting xmlns:xm="http://schemas.microsoft.com/office/excel/2006/main">
          <x14:cfRule type="cellIs" priority="37443" operator="equal" id="{0033001F-00B3-47DE-8A36-004E0085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Q128</xm:sqref>
        </x14:conditionalFormatting>
        <x14:conditionalFormatting xmlns:xm="http://schemas.microsoft.com/office/excel/2006/main">
          <x14:cfRule type="cellIs" priority="37442" operator="equal" id="{00070046-00B4-4DB7-845D-00620031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N128</xm:sqref>
        </x14:conditionalFormatting>
        <x14:conditionalFormatting xmlns:xm="http://schemas.microsoft.com/office/excel/2006/main">
          <x14:cfRule type="cellIs" priority="37441" operator="equal" id="{00F50079-00D1-4F26-8437-00EA0022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K128</xm:sqref>
        </x14:conditionalFormatting>
        <x14:conditionalFormatting xmlns:xm="http://schemas.microsoft.com/office/excel/2006/main">
          <x14:cfRule type="cellIs" priority="37440" operator="equal" id="{00B80098-0024-4177-B723-002C008C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BY123</xm:sqref>
        </x14:conditionalFormatting>
        <x14:conditionalFormatting xmlns:xm="http://schemas.microsoft.com/office/excel/2006/main">
          <x14:cfRule type="cellIs" priority="37439" operator="equal" id="{00CE00BA-00B0-449A-A7FE-009100E6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BV123</xm:sqref>
        </x14:conditionalFormatting>
        <x14:conditionalFormatting xmlns:xm="http://schemas.microsoft.com/office/excel/2006/main">
          <x14:cfRule type="cellIs" priority="37438" operator="equal" id="{00F500A0-00B9-40D1-8EB2-0073001D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BS123</xm:sqref>
        </x14:conditionalFormatting>
        <x14:conditionalFormatting xmlns:xm="http://schemas.microsoft.com/office/excel/2006/main">
          <x14:cfRule type="cellIs" priority="37437" operator="equal" id="{00BE00F7-0049-4A5B-B93B-00D0008A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BP123</xm:sqref>
        </x14:conditionalFormatting>
        <x14:conditionalFormatting xmlns:xm="http://schemas.microsoft.com/office/excel/2006/main">
          <x14:cfRule type="cellIs" priority="37436" operator="equal" id="{00F00005-0084-4547-A743-00EC0023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BM123</xm:sqref>
        </x14:conditionalFormatting>
        <x14:conditionalFormatting xmlns:xm="http://schemas.microsoft.com/office/excel/2006/main">
          <x14:cfRule type="cellIs" priority="37435" operator="equal" id="{002700D3-0032-4E46-ADA1-00780096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BJ123</xm:sqref>
        </x14:conditionalFormatting>
        <x14:conditionalFormatting xmlns:xm="http://schemas.microsoft.com/office/excel/2006/main">
          <x14:cfRule type="cellIs" priority="37434" operator="equal" id="{00DB0016-0060-44FF-8997-00C00046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BG123</xm:sqref>
        </x14:conditionalFormatting>
        <x14:conditionalFormatting xmlns:xm="http://schemas.microsoft.com/office/excel/2006/main">
          <x14:cfRule type="cellIs" priority="37433" operator="equal" id="{00060004-00D3-4930-8B42-00DC00E6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BD123</xm:sqref>
        </x14:conditionalFormatting>
        <x14:conditionalFormatting xmlns:xm="http://schemas.microsoft.com/office/excel/2006/main">
          <x14:cfRule type="cellIs" priority="37432" operator="equal" id="{00DF002E-0058-4874-9F02-005300F0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BA123</xm:sqref>
        </x14:conditionalFormatting>
        <x14:conditionalFormatting xmlns:xm="http://schemas.microsoft.com/office/excel/2006/main">
          <x14:cfRule type="cellIs" priority="37431" operator="equal" id="{0028005D-00B7-43D8-8D62-00E400A6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AX123</xm:sqref>
        </x14:conditionalFormatting>
        <x14:conditionalFormatting xmlns:xm="http://schemas.microsoft.com/office/excel/2006/main">
          <x14:cfRule type="cellIs" priority="37430" operator="equal" id="{006700D8-005F-4E7D-AB20-0049001D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AU123</xm:sqref>
        </x14:conditionalFormatting>
        <x14:conditionalFormatting xmlns:xm="http://schemas.microsoft.com/office/excel/2006/main">
          <x14:cfRule type="cellIs" priority="37429" operator="equal" id="{007E007B-00B0-4788-AF5D-00AC00B4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AR123</xm:sqref>
        </x14:conditionalFormatting>
        <x14:conditionalFormatting xmlns:xm="http://schemas.microsoft.com/office/excel/2006/main">
          <x14:cfRule type="cellIs" priority="37428" operator="equal" id="{001600F4-00EA-4327-903C-00BC00CE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AO123</xm:sqref>
        </x14:conditionalFormatting>
        <x14:conditionalFormatting xmlns:xm="http://schemas.microsoft.com/office/excel/2006/main">
          <x14:cfRule type="cellIs" priority="37427" operator="equal" id="{008E0090-00A8-4890-B09A-004B00D9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AL123</xm:sqref>
        </x14:conditionalFormatting>
        <x14:conditionalFormatting xmlns:xm="http://schemas.microsoft.com/office/excel/2006/main">
          <x14:cfRule type="cellIs" priority="37426" operator="equal" id="{007E00A9-0063-4738-A76E-008B00D9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AI123</xm:sqref>
        </x14:conditionalFormatting>
        <x14:conditionalFormatting xmlns:xm="http://schemas.microsoft.com/office/excel/2006/main">
          <x14:cfRule type="cellIs" priority="37425" operator="equal" id="{00A7001E-006F-4006-AB90-00F30056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AF123</xm:sqref>
        </x14:conditionalFormatting>
        <x14:conditionalFormatting xmlns:xm="http://schemas.microsoft.com/office/excel/2006/main">
          <x14:cfRule type="cellIs" priority="37424" operator="equal" id="{0054007A-00B0-4AC4-BFE2-00BC00DA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AC123</xm:sqref>
        </x14:conditionalFormatting>
        <x14:conditionalFormatting xmlns:xm="http://schemas.microsoft.com/office/excel/2006/main">
          <x14:cfRule type="cellIs" priority="37423" operator="equal" id="{003400A8-004D-446E-8E5B-00BC00C6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Z123</xm:sqref>
        </x14:conditionalFormatting>
        <x14:conditionalFormatting xmlns:xm="http://schemas.microsoft.com/office/excel/2006/main">
          <x14:cfRule type="cellIs" priority="37422" operator="equal" id="{00AD00DD-0020-4996-849E-00760033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W123</xm:sqref>
        </x14:conditionalFormatting>
        <x14:conditionalFormatting xmlns:xm="http://schemas.microsoft.com/office/excel/2006/main">
          <x14:cfRule type="cellIs" priority="37421" operator="equal" id="{007D0023-006B-4B3F-B2C6-004D00D0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T123</xm:sqref>
        </x14:conditionalFormatting>
        <x14:conditionalFormatting xmlns:xm="http://schemas.microsoft.com/office/excel/2006/main">
          <x14:cfRule type="cellIs" priority="37420" operator="equal" id="{0019005D-005C-4890-93F8-00E100DF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Q123</xm:sqref>
        </x14:conditionalFormatting>
        <x14:conditionalFormatting xmlns:xm="http://schemas.microsoft.com/office/excel/2006/main">
          <x14:cfRule type="cellIs" priority="37419" operator="equal" id="{008D00C4-00DB-4A66-92E2-00330019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N123</xm:sqref>
        </x14:conditionalFormatting>
        <x14:conditionalFormatting xmlns:xm="http://schemas.microsoft.com/office/excel/2006/main">
          <x14:cfRule type="cellIs" priority="37418" operator="equal" id="{00D10052-00C9-465B-83A8-00EC003B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K123</xm:sqref>
        </x14:conditionalFormatting>
        <x14:conditionalFormatting xmlns:xm="http://schemas.microsoft.com/office/excel/2006/main">
          <x14:cfRule type="cellIs" priority="37417" operator="equal" id="{004F0056-0071-4A0A-9B16-004D009F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BY482</xm:sqref>
        </x14:conditionalFormatting>
        <x14:conditionalFormatting xmlns:xm="http://schemas.microsoft.com/office/excel/2006/main">
          <x14:cfRule type="cellIs" priority="37416" operator="equal" id="{00B500FA-00B5-4293-A3EA-00580037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BV482</xm:sqref>
        </x14:conditionalFormatting>
        <x14:conditionalFormatting xmlns:xm="http://schemas.microsoft.com/office/excel/2006/main">
          <x14:cfRule type="cellIs" priority="37415" operator="equal" id="{001700C2-000A-4509-BF81-0046002D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BS482</xm:sqref>
        </x14:conditionalFormatting>
        <x14:conditionalFormatting xmlns:xm="http://schemas.microsoft.com/office/excel/2006/main">
          <x14:cfRule type="cellIs" priority="37414" operator="equal" id="{00100071-000E-4D77-84DC-00BC00AE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BP482</xm:sqref>
        </x14:conditionalFormatting>
        <x14:conditionalFormatting xmlns:xm="http://schemas.microsoft.com/office/excel/2006/main">
          <x14:cfRule type="cellIs" priority="37413" operator="equal" id="{00800006-003F-4B30-8F8B-00E900BF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BM482</xm:sqref>
        </x14:conditionalFormatting>
        <x14:conditionalFormatting xmlns:xm="http://schemas.microsoft.com/office/excel/2006/main">
          <x14:cfRule type="cellIs" priority="37412" operator="equal" id="{00E100C0-005B-4513-8E26-0061005E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BJ482</xm:sqref>
        </x14:conditionalFormatting>
        <x14:conditionalFormatting xmlns:xm="http://schemas.microsoft.com/office/excel/2006/main">
          <x14:cfRule type="cellIs" priority="37411" operator="equal" id="{005600A9-00D8-4010-BAB0-00160006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BG482</xm:sqref>
        </x14:conditionalFormatting>
        <x14:conditionalFormatting xmlns:xm="http://schemas.microsoft.com/office/excel/2006/main">
          <x14:cfRule type="cellIs" priority="37410" operator="equal" id="{0020000E-0068-4C73-A1C0-00F60065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BD482</xm:sqref>
        </x14:conditionalFormatting>
        <x14:conditionalFormatting xmlns:xm="http://schemas.microsoft.com/office/excel/2006/main">
          <x14:cfRule type="cellIs" priority="37409" operator="equal" id="{00AE00D7-00DD-4937-B63E-00D700F7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BA482</xm:sqref>
        </x14:conditionalFormatting>
        <x14:conditionalFormatting xmlns:xm="http://schemas.microsoft.com/office/excel/2006/main">
          <x14:cfRule type="cellIs" priority="37408" operator="equal" id="{001C002F-0078-4793-B93D-00B80038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AX482</xm:sqref>
        </x14:conditionalFormatting>
        <x14:conditionalFormatting xmlns:xm="http://schemas.microsoft.com/office/excel/2006/main">
          <x14:cfRule type="cellIs" priority="37407" operator="equal" id="{00A500E5-0056-421E-9640-00AD0046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AU482</xm:sqref>
        </x14:conditionalFormatting>
        <x14:conditionalFormatting xmlns:xm="http://schemas.microsoft.com/office/excel/2006/main">
          <x14:cfRule type="cellIs" priority="37406" operator="equal" id="{006A004E-00B0-4D43-BBEE-00A200DB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AR482</xm:sqref>
        </x14:conditionalFormatting>
        <x14:conditionalFormatting xmlns:xm="http://schemas.microsoft.com/office/excel/2006/main">
          <x14:cfRule type="cellIs" priority="37405" operator="equal" id="{003D008D-0099-4802-A738-00C10025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AO482</xm:sqref>
        </x14:conditionalFormatting>
        <x14:conditionalFormatting xmlns:xm="http://schemas.microsoft.com/office/excel/2006/main">
          <x14:cfRule type="cellIs" priority="37404" operator="equal" id="{003C0081-00BB-4FBE-B169-008B0045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AL482</xm:sqref>
        </x14:conditionalFormatting>
        <x14:conditionalFormatting xmlns:xm="http://schemas.microsoft.com/office/excel/2006/main">
          <x14:cfRule type="cellIs" priority="37403" operator="equal" id="{004000C4-00B0-4B85-8285-00CB002E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AI482</xm:sqref>
        </x14:conditionalFormatting>
        <x14:conditionalFormatting xmlns:xm="http://schemas.microsoft.com/office/excel/2006/main">
          <x14:cfRule type="cellIs" priority="37402" operator="equal" id="{00BF003A-00BD-4B17-A63B-006F0067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AF482</xm:sqref>
        </x14:conditionalFormatting>
        <x14:conditionalFormatting xmlns:xm="http://schemas.microsoft.com/office/excel/2006/main">
          <x14:cfRule type="cellIs" priority="37401" operator="equal" id="{00660023-002B-4194-A8F2-009E00FB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AC482</xm:sqref>
        </x14:conditionalFormatting>
        <x14:conditionalFormatting xmlns:xm="http://schemas.microsoft.com/office/excel/2006/main">
          <x14:cfRule type="cellIs" priority="37400" operator="equal" id="{006A006B-004C-4769-9697-00CB00AE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Z482</xm:sqref>
        </x14:conditionalFormatting>
        <x14:conditionalFormatting xmlns:xm="http://schemas.microsoft.com/office/excel/2006/main">
          <x14:cfRule type="cellIs" priority="37399" operator="equal" id="{00730040-004E-40E7-B6C7-008A0037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W482</xm:sqref>
        </x14:conditionalFormatting>
        <x14:conditionalFormatting xmlns:xm="http://schemas.microsoft.com/office/excel/2006/main">
          <x14:cfRule type="cellIs" priority="37398" operator="equal" id="{004F008C-007D-426C-800A-004300AF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T482</xm:sqref>
        </x14:conditionalFormatting>
        <x14:conditionalFormatting xmlns:xm="http://schemas.microsoft.com/office/excel/2006/main">
          <x14:cfRule type="cellIs" priority="37397" operator="equal" id="{00C70073-0058-4856-8380-0035002B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Q482</xm:sqref>
        </x14:conditionalFormatting>
        <x14:conditionalFormatting xmlns:xm="http://schemas.microsoft.com/office/excel/2006/main">
          <x14:cfRule type="cellIs" priority="37396" operator="equal" id="{000400DA-0062-4E8A-9630-00F6003E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N482</xm:sqref>
        </x14:conditionalFormatting>
        <x14:conditionalFormatting xmlns:xm="http://schemas.microsoft.com/office/excel/2006/main">
          <x14:cfRule type="cellIs" priority="37395" operator="equal" id="{006800F4-0044-4AB3-BA70-00040064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K482</xm:sqref>
        </x14:conditionalFormatting>
        <x14:conditionalFormatting xmlns:xm="http://schemas.microsoft.com/office/excel/2006/main">
          <x14:cfRule type="cellIs" priority="37394" operator="equal" id="{002C00AF-00C2-41B4-9096-00350037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BY451</xm:sqref>
        </x14:conditionalFormatting>
        <x14:conditionalFormatting xmlns:xm="http://schemas.microsoft.com/office/excel/2006/main">
          <x14:cfRule type="cellIs" priority="37394" operator="equal" id="{0042000B-00AC-413C-A436-003900E4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BY134</xm:sqref>
        </x14:conditionalFormatting>
        <x14:conditionalFormatting xmlns:xm="http://schemas.microsoft.com/office/excel/2006/main">
          <x14:cfRule type="cellIs" priority="37393" operator="equal" id="{00FC0079-008D-4063-8CAF-00B20001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BV451</xm:sqref>
        </x14:conditionalFormatting>
        <x14:conditionalFormatting xmlns:xm="http://schemas.microsoft.com/office/excel/2006/main">
          <x14:cfRule type="cellIs" priority="37393" operator="equal" id="{00B4000D-0071-4EC1-9062-007D007D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BV134</xm:sqref>
        </x14:conditionalFormatting>
        <x14:conditionalFormatting xmlns:xm="http://schemas.microsoft.com/office/excel/2006/main">
          <x14:cfRule type="cellIs" priority="37392" operator="equal" id="{00F10088-00C2-4404-B3D4-00130042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BS451</xm:sqref>
        </x14:conditionalFormatting>
        <x14:conditionalFormatting xmlns:xm="http://schemas.microsoft.com/office/excel/2006/main">
          <x14:cfRule type="cellIs" priority="37392" operator="equal" id="{00590025-0040-426E-BB44-003500C2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BS134</xm:sqref>
        </x14:conditionalFormatting>
        <x14:conditionalFormatting xmlns:xm="http://schemas.microsoft.com/office/excel/2006/main">
          <x14:cfRule type="cellIs" priority="37391" operator="equal" id="{005600A1-0046-4064-AC19-00CD00D7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BP451</xm:sqref>
        </x14:conditionalFormatting>
        <x14:conditionalFormatting xmlns:xm="http://schemas.microsoft.com/office/excel/2006/main">
          <x14:cfRule type="cellIs" priority="37391" operator="equal" id="{00370038-0007-418F-82C2-00FA001E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BP134</xm:sqref>
        </x14:conditionalFormatting>
        <x14:conditionalFormatting xmlns:xm="http://schemas.microsoft.com/office/excel/2006/main">
          <x14:cfRule type="cellIs" priority="37390" operator="equal" id="{00B50040-001C-4F0E-88F5-0093004C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BM451</xm:sqref>
        </x14:conditionalFormatting>
        <x14:conditionalFormatting xmlns:xm="http://schemas.microsoft.com/office/excel/2006/main">
          <x14:cfRule type="cellIs" priority="37390" operator="equal" id="{00F600A5-00BC-48B5-AD0A-00970075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BM134</xm:sqref>
        </x14:conditionalFormatting>
        <x14:conditionalFormatting xmlns:xm="http://schemas.microsoft.com/office/excel/2006/main">
          <x14:cfRule type="cellIs" priority="37389" operator="equal" id="{007D004E-003D-42B9-9C02-009B0073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BJ451</xm:sqref>
        </x14:conditionalFormatting>
        <x14:conditionalFormatting xmlns:xm="http://schemas.microsoft.com/office/excel/2006/main">
          <x14:cfRule type="cellIs" priority="37389" operator="equal" id="{009A0022-003A-4450-9F81-0001004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BJ134</xm:sqref>
        </x14:conditionalFormatting>
        <x14:conditionalFormatting xmlns:xm="http://schemas.microsoft.com/office/excel/2006/main">
          <x14:cfRule type="cellIs" priority="37388" operator="equal" id="{00B00049-0029-4CD2-BD8D-00E900B6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BG451</xm:sqref>
        </x14:conditionalFormatting>
        <x14:conditionalFormatting xmlns:xm="http://schemas.microsoft.com/office/excel/2006/main">
          <x14:cfRule type="cellIs" priority="37388" operator="equal" id="{00310049-00A2-4D9D-B515-00FC00E1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BG134</xm:sqref>
        </x14:conditionalFormatting>
        <x14:conditionalFormatting xmlns:xm="http://schemas.microsoft.com/office/excel/2006/main">
          <x14:cfRule type="cellIs" priority="37387" operator="equal" id="{007D004B-0078-4022-A7AF-002A00E5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BD451</xm:sqref>
        </x14:conditionalFormatting>
        <x14:conditionalFormatting xmlns:xm="http://schemas.microsoft.com/office/excel/2006/main">
          <x14:cfRule type="cellIs" priority="37387" operator="equal" id="{000D00AC-008B-4487-902B-0068004D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BD134</xm:sqref>
        </x14:conditionalFormatting>
        <x14:conditionalFormatting xmlns:xm="http://schemas.microsoft.com/office/excel/2006/main">
          <x14:cfRule type="cellIs" priority="37386" operator="equal" id="{005C00C3-00EB-4BBE-9B28-00A10095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BA451</xm:sqref>
        </x14:conditionalFormatting>
        <x14:conditionalFormatting xmlns:xm="http://schemas.microsoft.com/office/excel/2006/main">
          <x14:cfRule type="cellIs" priority="37386" operator="equal" id="{0076009B-00F9-4F61-9C26-00AF00BF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BA134</xm:sqref>
        </x14:conditionalFormatting>
        <x14:conditionalFormatting xmlns:xm="http://schemas.microsoft.com/office/excel/2006/main">
          <x14:cfRule type="cellIs" priority="37385" operator="equal" id="{00FF007D-0090-443D-8ACE-004500C5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AX451</xm:sqref>
        </x14:conditionalFormatting>
        <x14:conditionalFormatting xmlns:xm="http://schemas.microsoft.com/office/excel/2006/main">
          <x14:cfRule type="cellIs" priority="37385" operator="equal" id="{00B20071-00BD-4271-A754-001100E6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AX134</xm:sqref>
        </x14:conditionalFormatting>
        <x14:conditionalFormatting xmlns:xm="http://schemas.microsoft.com/office/excel/2006/main">
          <x14:cfRule type="cellIs" priority="37384" operator="equal" id="{00CA006E-0088-47FE-BE32-00C50013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AU451</xm:sqref>
        </x14:conditionalFormatting>
        <x14:conditionalFormatting xmlns:xm="http://schemas.microsoft.com/office/excel/2006/main">
          <x14:cfRule type="cellIs" priority="37384" operator="equal" id="{00F4001F-00CE-4D16-A8CB-0033001D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AU134</xm:sqref>
        </x14:conditionalFormatting>
        <x14:conditionalFormatting xmlns:xm="http://schemas.microsoft.com/office/excel/2006/main">
          <x14:cfRule type="cellIs" priority="37383" operator="equal" id="{00D200D0-0072-4FF5-BF7E-00F40064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AR451</xm:sqref>
        </x14:conditionalFormatting>
        <x14:conditionalFormatting xmlns:xm="http://schemas.microsoft.com/office/excel/2006/main">
          <x14:cfRule type="cellIs" priority="37383" operator="equal" id="{00F1007B-00A8-489E-813A-003700E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AR134</xm:sqref>
        </x14:conditionalFormatting>
        <x14:conditionalFormatting xmlns:xm="http://schemas.microsoft.com/office/excel/2006/main">
          <x14:cfRule type="cellIs" priority="37382" operator="equal" id="{000F0083-0071-4AC8-A806-00030040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AO451</xm:sqref>
        </x14:conditionalFormatting>
        <x14:conditionalFormatting xmlns:xm="http://schemas.microsoft.com/office/excel/2006/main">
          <x14:cfRule type="cellIs" priority="37382" operator="equal" id="{00190099-00D8-4785-9449-00B800B7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AO134</xm:sqref>
        </x14:conditionalFormatting>
        <x14:conditionalFormatting xmlns:xm="http://schemas.microsoft.com/office/excel/2006/main">
          <x14:cfRule type="cellIs" priority="37381" operator="equal" id="{00580004-00BA-4700-AAA2-00EA008E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AL451</xm:sqref>
        </x14:conditionalFormatting>
        <x14:conditionalFormatting xmlns:xm="http://schemas.microsoft.com/office/excel/2006/main">
          <x14:cfRule type="cellIs" priority="37381" operator="equal" id="{009F002B-009C-48E3-9B2D-0021003B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AL134</xm:sqref>
        </x14:conditionalFormatting>
        <x14:conditionalFormatting xmlns:xm="http://schemas.microsoft.com/office/excel/2006/main">
          <x14:cfRule type="cellIs" priority="37380" operator="equal" id="{002D00B3-00DC-4B9F-BD31-0058002E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AI451</xm:sqref>
        </x14:conditionalFormatting>
        <x14:conditionalFormatting xmlns:xm="http://schemas.microsoft.com/office/excel/2006/main">
          <x14:cfRule type="cellIs" priority="37380" operator="equal" id="{00800031-006C-4044-8918-00D2006C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AI134</xm:sqref>
        </x14:conditionalFormatting>
        <x14:conditionalFormatting xmlns:xm="http://schemas.microsoft.com/office/excel/2006/main">
          <x14:cfRule type="cellIs" priority="37379" operator="equal" id="{00700052-00B6-41D5-A399-00B2001B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AF451</xm:sqref>
        </x14:conditionalFormatting>
        <x14:conditionalFormatting xmlns:xm="http://schemas.microsoft.com/office/excel/2006/main">
          <x14:cfRule type="cellIs" priority="37379" operator="equal" id="{00EB0073-00D5-4F0F-9D1A-00AA0073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AF134</xm:sqref>
        </x14:conditionalFormatting>
        <x14:conditionalFormatting xmlns:xm="http://schemas.microsoft.com/office/excel/2006/main">
          <x14:cfRule type="cellIs" priority="37378" operator="equal" id="{003B00CF-0042-47A8-B743-008F00CC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AC451</xm:sqref>
        </x14:conditionalFormatting>
        <x14:conditionalFormatting xmlns:xm="http://schemas.microsoft.com/office/excel/2006/main">
          <x14:cfRule type="cellIs" priority="37378" operator="equal" id="{00080073-0085-490E-89F3-005300A2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AC134</xm:sqref>
        </x14:conditionalFormatting>
        <x14:conditionalFormatting xmlns:xm="http://schemas.microsoft.com/office/excel/2006/main">
          <x14:cfRule type="cellIs" priority="37377" operator="equal" id="{00CC00E6-0054-45DB-8A8C-00020025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Z451</xm:sqref>
        </x14:conditionalFormatting>
        <x14:conditionalFormatting xmlns:xm="http://schemas.microsoft.com/office/excel/2006/main">
          <x14:cfRule type="cellIs" priority="37377" operator="equal" id="{006800C1-0014-4965-832F-00A00090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Z134</xm:sqref>
        </x14:conditionalFormatting>
        <x14:conditionalFormatting xmlns:xm="http://schemas.microsoft.com/office/excel/2006/main">
          <x14:cfRule type="cellIs" priority="37376" operator="equal" id="{004100C3-00DA-4992-B929-000A0050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W451</xm:sqref>
        </x14:conditionalFormatting>
        <x14:conditionalFormatting xmlns:xm="http://schemas.microsoft.com/office/excel/2006/main">
          <x14:cfRule type="cellIs" priority="37376" operator="equal" id="{003C0092-00A6-459B-8745-00330016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W134</xm:sqref>
        </x14:conditionalFormatting>
        <x14:conditionalFormatting xmlns:xm="http://schemas.microsoft.com/office/excel/2006/main">
          <x14:cfRule type="cellIs" priority="37375" operator="equal" id="{00AF0072-0098-4AE8-8BDD-00B20094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T451</xm:sqref>
        </x14:conditionalFormatting>
        <x14:conditionalFormatting xmlns:xm="http://schemas.microsoft.com/office/excel/2006/main">
          <x14:cfRule type="cellIs" priority="37375" operator="equal" id="{000700F7-0046-4B27-8792-00850013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T134</xm:sqref>
        </x14:conditionalFormatting>
        <x14:conditionalFormatting xmlns:xm="http://schemas.microsoft.com/office/excel/2006/main">
          <x14:cfRule type="cellIs" priority="37374" operator="equal" id="{00570069-0052-43DB-836C-008F0001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Q451</xm:sqref>
        </x14:conditionalFormatting>
        <x14:conditionalFormatting xmlns:xm="http://schemas.microsoft.com/office/excel/2006/main">
          <x14:cfRule type="cellIs" priority="37374" operator="equal" id="{000F0040-0073-4343-84E0-00E1009D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Q134</xm:sqref>
        </x14:conditionalFormatting>
        <x14:conditionalFormatting xmlns:xm="http://schemas.microsoft.com/office/excel/2006/main">
          <x14:cfRule type="cellIs" priority="37373" operator="equal" id="{00B3009E-0028-488A-AF18-00B500F2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N451</xm:sqref>
        </x14:conditionalFormatting>
        <x14:conditionalFormatting xmlns:xm="http://schemas.microsoft.com/office/excel/2006/main">
          <x14:cfRule type="cellIs" priority="37373" operator="equal" id="{00FF0069-0039-4C69-8348-00420023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N134</xm:sqref>
        </x14:conditionalFormatting>
        <x14:conditionalFormatting xmlns:xm="http://schemas.microsoft.com/office/excel/2006/main">
          <x14:cfRule type="cellIs" priority="37372" operator="equal" id="{00B2006D-0091-454A-B096-002800F8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K451</xm:sqref>
        </x14:conditionalFormatting>
        <x14:conditionalFormatting xmlns:xm="http://schemas.microsoft.com/office/excel/2006/main">
          <x14:cfRule type="cellIs" priority="37372" operator="equal" id="{00CA0081-00F6-4BC2-80FC-00B6004F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K134</xm:sqref>
        </x14:conditionalFormatting>
        <x14:conditionalFormatting xmlns:xm="http://schemas.microsoft.com/office/excel/2006/main">
          <x14:cfRule type="cellIs" priority="37371" operator="equal" id="{00990026-0058-455E-A295-00B90036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BY450</xm:sqref>
        </x14:conditionalFormatting>
        <x14:conditionalFormatting xmlns:xm="http://schemas.microsoft.com/office/excel/2006/main">
          <x14:cfRule type="cellIs" priority="37370" operator="equal" id="{00DC00E4-0064-42A1-9156-00FB0068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BV450</xm:sqref>
        </x14:conditionalFormatting>
        <x14:conditionalFormatting xmlns:xm="http://schemas.microsoft.com/office/excel/2006/main">
          <x14:cfRule type="cellIs" priority="37369" operator="equal" id="{00CC0059-005F-4E9E-9F68-00F2000C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BS450</xm:sqref>
        </x14:conditionalFormatting>
        <x14:conditionalFormatting xmlns:xm="http://schemas.microsoft.com/office/excel/2006/main">
          <x14:cfRule type="cellIs" priority="37368" operator="equal" id="{00EE003B-00BF-4406-8802-003E000F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BP450</xm:sqref>
        </x14:conditionalFormatting>
        <x14:conditionalFormatting xmlns:xm="http://schemas.microsoft.com/office/excel/2006/main">
          <x14:cfRule type="cellIs" priority="37367" operator="equal" id="{00C800EE-0088-454C-A2D7-006100F4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BM450</xm:sqref>
        </x14:conditionalFormatting>
        <x14:conditionalFormatting xmlns:xm="http://schemas.microsoft.com/office/excel/2006/main">
          <x14:cfRule type="cellIs" priority="37366" operator="equal" id="{00AA006E-0091-4D4E-ADE6-00AD00E9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BJ450</xm:sqref>
        </x14:conditionalFormatting>
        <x14:conditionalFormatting xmlns:xm="http://schemas.microsoft.com/office/excel/2006/main">
          <x14:cfRule type="cellIs" priority="37365" operator="equal" id="{006E0008-00AA-4CBF-B891-00510060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BG450</xm:sqref>
        </x14:conditionalFormatting>
        <x14:conditionalFormatting xmlns:xm="http://schemas.microsoft.com/office/excel/2006/main">
          <x14:cfRule type="cellIs" priority="37364" operator="equal" id="{00FC00AE-001A-4B06-A9C7-00DF0047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BD450</xm:sqref>
        </x14:conditionalFormatting>
        <x14:conditionalFormatting xmlns:xm="http://schemas.microsoft.com/office/excel/2006/main">
          <x14:cfRule type="cellIs" priority="37363" operator="equal" id="{00880023-003F-4F97-82C9-0051000F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BA450</xm:sqref>
        </x14:conditionalFormatting>
        <x14:conditionalFormatting xmlns:xm="http://schemas.microsoft.com/office/excel/2006/main">
          <x14:cfRule type="cellIs" priority="37362" operator="equal" id="{00FF0021-0088-4B61-A047-001A00D0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AX450</xm:sqref>
        </x14:conditionalFormatting>
        <x14:conditionalFormatting xmlns:xm="http://schemas.microsoft.com/office/excel/2006/main">
          <x14:cfRule type="cellIs" priority="37361" operator="equal" id="{00D50015-0044-461C-B7DE-003B0072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AU450</xm:sqref>
        </x14:conditionalFormatting>
        <x14:conditionalFormatting xmlns:xm="http://schemas.microsoft.com/office/excel/2006/main">
          <x14:cfRule type="cellIs" priority="37360" operator="equal" id="{001D008E-0043-430E-A136-009500F4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AR450</xm:sqref>
        </x14:conditionalFormatting>
        <x14:conditionalFormatting xmlns:xm="http://schemas.microsoft.com/office/excel/2006/main">
          <x14:cfRule type="cellIs" priority="37359" operator="equal" id="{00460072-009B-491E-9357-007800DF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AO450</xm:sqref>
        </x14:conditionalFormatting>
        <x14:conditionalFormatting xmlns:xm="http://schemas.microsoft.com/office/excel/2006/main">
          <x14:cfRule type="cellIs" priority="37358" operator="equal" id="{00FC00CC-00DE-4114-83A6-00BD008C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AL450</xm:sqref>
        </x14:conditionalFormatting>
        <x14:conditionalFormatting xmlns:xm="http://schemas.microsoft.com/office/excel/2006/main">
          <x14:cfRule type="cellIs" priority="37357" operator="equal" id="{00D60041-00B9-424B-8B70-00A30007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AI450</xm:sqref>
        </x14:conditionalFormatting>
        <x14:conditionalFormatting xmlns:xm="http://schemas.microsoft.com/office/excel/2006/main">
          <x14:cfRule type="cellIs" priority="37356" operator="equal" id="{006C00D9-00F6-4019-84B6-006800D6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AF450</xm:sqref>
        </x14:conditionalFormatting>
        <x14:conditionalFormatting xmlns:xm="http://schemas.microsoft.com/office/excel/2006/main">
          <x14:cfRule type="cellIs" priority="37355" operator="equal" id="{00570039-00C8-4AEC-B4FB-00560051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AC450</xm:sqref>
        </x14:conditionalFormatting>
        <x14:conditionalFormatting xmlns:xm="http://schemas.microsoft.com/office/excel/2006/main">
          <x14:cfRule type="cellIs" priority="37354" operator="equal" id="{00240064-00EF-44D4-9672-002300F6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Z450</xm:sqref>
        </x14:conditionalFormatting>
        <x14:conditionalFormatting xmlns:xm="http://schemas.microsoft.com/office/excel/2006/main">
          <x14:cfRule type="cellIs" priority="37353" operator="equal" id="{006E0019-00D2-49C0-BF33-00900007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W450</xm:sqref>
        </x14:conditionalFormatting>
        <x14:conditionalFormatting xmlns:xm="http://schemas.microsoft.com/office/excel/2006/main">
          <x14:cfRule type="cellIs" priority="37352" operator="equal" id="{004C002E-0003-4877-9110-002A0081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T450</xm:sqref>
        </x14:conditionalFormatting>
        <x14:conditionalFormatting xmlns:xm="http://schemas.microsoft.com/office/excel/2006/main">
          <x14:cfRule type="cellIs" priority="37351" operator="equal" id="{00A00097-0078-494C-A96C-003F0084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Q450</xm:sqref>
        </x14:conditionalFormatting>
        <x14:conditionalFormatting xmlns:xm="http://schemas.microsoft.com/office/excel/2006/main">
          <x14:cfRule type="cellIs" priority="37350" operator="equal" id="{00A10068-006C-47AA-A128-000800BA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N450</xm:sqref>
        </x14:conditionalFormatting>
        <x14:conditionalFormatting xmlns:xm="http://schemas.microsoft.com/office/excel/2006/main">
          <x14:cfRule type="cellIs" priority="37349" operator="equal" id="{007300A2-00FC-4BCA-8EA3-00E300F8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K450</xm:sqref>
        </x14:conditionalFormatting>
        <x14:conditionalFormatting xmlns:xm="http://schemas.microsoft.com/office/excel/2006/main">
          <x14:cfRule type="cellIs" priority="37348" operator="equal" id="{00230040-0063-43CF-B94E-003500CC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BY324</xm:sqref>
        </x14:conditionalFormatting>
        <x14:conditionalFormatting xmlns:xm="http://schemas.microsoft.com/office/excel/2006/main">
          <x14:cfRule type="cellIs" priority="37347" operator="equal" id="{006700D3-00FA-42F8-8E6A-0063007F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BV324</xm:sqref>
        </x14:conditionalFormatting>
        <x14:conditionalFormatting xmlns:xm="http://schemas.microsoft.com/office/excel/2006/main">
          <x14:cfRule type="cellIs" priority="37346" operator="equal" id="{00BA00FF-0012-4547-B305-00AA00DB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BS324</xm:sqref>
        </x14:conditionalFormatting>
        <x14:conditionalFormatting xmlns:xm="http://schemas.microsoft.com/office/excel/2006/main">
          <x14:cfRule type="cellIs" priority="37345" operator="equal" id="{005D0048-0090-44DF-92AD-00EE00E3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BP324</xm:sqref>
        </x14:conditionalFormatting>
        <x14:conditionalFormatting xmlns:xm="http://schemas.microsoft.com/office/excel/2006/main">
          <x14:cfRule type="cellIs" priority="37344" operator="equal" id="{00C7004E-0092-4BE0-AD77-0051007D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BM324</xm:sqref>
        </x14:conditionalFormatting>
        <x14:conditionalFormatting xmlns:xm="http://schemas.microsoft.com/office/excel/2006/main">
          <x14:cfRule type="cellIs" priority="37343" operator="equal" id="{00600070-00CD-4DAB-A777-00FA00B1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BJ324</xm:sqref>
        </x14:conditionalFormatting>
        <x14:conditionalFormatting xmlns:xm="http://schemas.microsoft.com/office/excel/2006/main">
          <x14:cfRule type="cellIs" priority="37342" operator="equal" id="{003800AA-00BE-482D-A238-00BE001B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BG324</xm:sqref>
        </x14:conditionalFormatting>
        <x14:conditionalFormatting xmlns:xm="http://schemas.microsoft.com/office/excel/2006/main">
          <x14:cfRule type="cellIs" priority="37341" operator="equal" id="{008500DD-0056-4E29-8DFF-000E0098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BD324</xm:sqref>
        </x14:conditionalFormatting>
        <x14:conditionalFormatting xmlns:xm="http://schemas.microsoft.com/office/excel/2006/main">
          <x14:cfRule type="cellIs" priority="37340" operator="equal" id="{00D2007C-00FF-40C1-808A-00B1002F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BA324</xm:sqref>
        </x14:conditionalFormatting>
        <x14:conditionalFormatting xmlns:xm="http://schemas.microsoft.com/office/excel/2006/main">
          <x14:cfRule type="cellIs" priority="37339" operator="equal" id="{00EC00BC-004C-4744-80F9-00DC0076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AX324</xm:sqref>
        </x14:conditionalFormatting>
        <x14:conditionalFormatting xmlns:xm="http://schemas.microsoft.com/office/excel/2006/main">
          <x14:cfRule type="cellIs" priority="37338" operator="equal" id="{00DA00CD-0086-4C39-89BB-00DC007B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AU324</xm:sqref>
        </x14:conditionalFormatting>
        <x14:conditionalFormatting xmlns:xm="http://schemas.microsoft.com/office/excel/2006/main">
          <x14:cfRule type="cellIs" priority="37337" operator="equal" id="{000600CD-0038-4D32-BCCD-005A00DB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AR324</xm:sqref>
        </x14:conditionalFormatting>
        <x14:conditionalFormatting xmlns:xm="http://schemas.microsoft.com/office/excel/2006/main">
          <x14:cfRule type="cellIs" priority="37336" operator="equal" id="{002E00FA-0036-457D-8868-00BA007E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AO324</xm:sqref>
        </x14:conditionalFormatting>
        <x14:conditionalFormatting xmlns:xm="http://schemas.microsoft.com/office/excel/2006/main">
          <x14:cfRule type="cellIs" priority="37335" operator="equal" id="{008A00DD-0047-4223-BD7C-008B00D6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AL324</xm:sqref>
        </x14:conditionalFormatting>
        <x14:conditionalFormatting xmlns:xm="http://schemas.microsoft.com/office/excel/2006/main">
          <x14:cfRule type="cellIs" priority="37334" operator="equal" id="{005E00D5-00ED-423F-897F-001F00B9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AI324</xm:sqref>
        </x14:conditionalFormatting>
        <x14:conditionalFormatting xmlns:xm="http://schemas.microsoft.com/office/excel/2006/main">
          <x14:cfRule type="cellIs" priority="37333" operator="equal" id="{00CF0000-0072-4768-90A4-00A50030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AF324</xm:sqref>
        </x14:conditionalFormatting>
        <x14:conditionalFormatting xmlns:xm="http://schemas.microsoft.com/office/excel/2006/main">
          <x14:cfRule type="cellIs" priority="37332" operator="equal" id="{009E009C-00F1-4FF1-8E6A-00F700BB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AC324</xm:sqref>
        </x14:conditionalFormatting>
        <x14:conditionalFormatting xmlns:xm="http://schemas.microsoft.com/office/excel/2006/main">
          <x14:cfRule type="cellIs" priority="37331" operator="equal" id="{00310075-006D-496F-B49F-008F0027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Z324</xm:sqref>
        </x14:conditionalFormatting>
        <x14:conditionalFormatting xmlns:xm="http://schemas.microsoft.com/office/excel/2006/main">
          <x14:cfRule type="cellIs" priority="37330" operator="equal" id="{004A00C4-0002-4B82-805E-002D0095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W324</xm:sqref>
        </x14:conditionalFormatting>
        <x14:conditionalFormatting xmlns:xm="http://schemas.microsoft.com/office/excel/2006/main">
          <x14:cfRule type="cellIs" priority="37329" operator="equal" id="{00CC0069-0045-41DC-9CC1-00450069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T324</xm:sqref>
        </x14:conditionalFormatting>
        <x14:conditionalFormatting xmlns:xm="http://schemas.microsoft.com/office/excel/2006/main">
          <x14:cfRule type="cellIs" priority="37328" operator="equal" id="{001A0090-00D7-4E52-9626-003A0060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Q324</xm:sqref>
        </x14:conditionalFormatting>
        <x14:conditionalFormatting xmlns:xm="http://schemas.microsoft.com/office/excel/2006/main">
          <x14:cfRule type="cellIs" priority="37327" operator="equal" id="{00B3009F-007A-438D-B68E-00050020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N324</xm:sqref>
        </x14:conditionalFormatting>
        <x14:conditionalFormatting xmlns:xm="http://schemas.microsoft.com/office/excel/2006/main">
          <x14:cfRule type="cellIs" priority="37326" operator="equal" id="{000100DC-00DD-4ECE-A16D-001900CC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K324</xm:sqref>
        </x14:conditionalFormatting>
        <x14:conditionalFormatting xmlns:xm="http://schemas.microsoft.com/office/excel/2006/main">
          <x14:cfRule type="cellIs" priority="37325" operator="equal" id="{006700EF-0005-4D66-A0DD-009B0021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BY323</xm:sqref>
        </x14:conditionalFormatting>
        <x14:conditionalFormatting xmlns:xm="http://schemas.microsoft.com/office/excel/2006/main">
          <x14:cfRule type="cellIs" priority="37324" operator="equal" id="{00FF00D1-00E9-4601-9D2D-0059002A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BV323</xm:sqref>
        </x14:conditionalFormatting>
        <x14:conditionalFormatting xmlns:xm="http://schemas.microsoft.com/office/excel/2006/main">
          <x14:cfRule type="cellIs" priority="37323" operator="equal" id="{0060004A-000C-4251-9BC5-006D00D6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BS323</xm:sqref>
        </x14:conditionalFormatting>
        <x14:conditionalFormatting xmlns:xm="http://schemas.microsoft.com/office/excel/2006/main">
          <x14:cfRule type="cellIs" priority="37322" operator="equal" id="{008800A7-00CE-4C41-A080-00F2006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BP323</xm:sqref>
        </x14:conditionalFormatting>
        <x14:conditionalFormatting xmlns:xm="http://schemas.microsoft.com/office/excel/2006/main">
          <x14:cfRule type="cellIs" priority="37321" operator="equal" id="{00AD00BC-009A-4048-9B98-00AB0043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BM323</xm:sqref>
        </x14:conditionalFormatting>
        <x14:conditionalFormatting xmlns:xm="http://schemas.microsoft.com/office/excel/2006/main">
          <x14:cfRule type="cellIs" priority="37320" operator="equal" id="{000800C5-0036-47FF-B495-00650015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BJ323</xm:sqref>
        </x14:conditionalFormatting>
        <x14:conditionalFormatting xmlns:xm="http://schemas.microsoft.com/office/excel/2006/main">
          <x14:cfRule type="cellIs" priority="37319" operator="equal" id="{001600BE-00E9-423E-B150-009F0032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BG323</xm:sqref>
        </x14:conditionalFormatting>
        <x14:conditionalFormatting xmlns:xm="http://schemas.microsoft.com/office/excel/2006/main">
          <x14:cfRule type="cellIs" priority="37318" operator="equal" id="{006D0015-0064-4D7E-9A6B-00BC00B0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BD323</xm:sqref>
        </x14:conditionalFormatting>
        <x14:conditionalFormatting xmlns:xm="http://schemas.microsoft.com/office/excel/2006/main">
          <x14:cfRule type="cellIs" priority="37317" operator="equal" id="{001F009C-007F-435B-BE96-00C300C0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BA323</xm:sqref>
        </x14:conditionalFormatting>
        <x14:conditionalFormatting xmlns:xm="http://schemas.microsoft.com/office/excel/2006/main">
          <x14:cfRule type="cellIs" priority="37316" operator="equal" id="{0045009C-00AA-4838-A92F-00E50001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AX323</xm:sqref>
        </x14:conditionalFormatting>
        <x14:conditionalFormatting xmlns:xm="http://schemas.microsoft.com/office/excel/2006/main">
          <x14:cfRule type="cellIs" priority="37315" operator="equal" id="{00710030-0061-4C24-B570-00A3003B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AU323</xm:sqref>
        </x14:conditionalFormatting>
        <x14:conditionalFormatting xmlns:xm="http://schemas.microsoft.com/office/excel/2006/main">
          <x14:cfRule type="cellIs" priority="37314" operator="equal" id="{00F700FE-0014-4050-8715-00FE00EC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AR323</xm:sqref>
        </x14:conditionalFormatting>
        <x14:conditionalFormatting xmlns:xm="http://schemas.microsoft.com/office/excel/2006/main">
          <x14:cfRule type="cellIs" priority="37313" operator="equal" id="{00D5004F-0083-4240-9095-00E600C1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AO323</xm:sqref>
        </x14:conditionalFormatting>
        <x14:conditionalFormatting xmlns:xm="http://schemas.microsoft.com/office/excel/2006/main">
          <x14:cfRule type="cellIs" priority="37312" operator="equal" id="{00BA0001-0006-48DE-83F7-00690034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AL323</xm:sqref>
        </x14:conditionalFormatting>
        <x14:conditionalFormatting xmlns:xm="http://schemas.microsoft.com/office/excel/2006/main">
          <x14:cfRule type="cellIs" priority="37311" operator="equal" id="{001800D7-0004-4906-B171-00D400A4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AI323</xm:sqref>
        </x14:conditionalFormatting>
        <x14:conditionalFormatting xmlns:xm="http://schemas.microsoft.com/office/excel/2006/main">
          <x14:cfRule type="cellIs" priority="37310" operator="equal" id="{00BE0038-00A6-4FE9-9CF8-00A800D5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AF323</xm:sqref>
        </x14:conditionalFormatting>
        <x14:conditionalFormatting xmlns:xm="http://schemas.microsoft.com/office/excel/2006/main">
          <x14:cfRule type="cellIs" priority="37309" operator="equal" id="{0026007D-003C-40A2-9A6C-00ED001F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AC323</xm:sqref>
        </x14:conditionalFormatting>
        <x14:conditionalFormatting xmlns:xm="http://schemas.microsoft.com/office/excel/2006/main">
          <x14:cfRule type="cellIs" priority="37308" operator="equal" id="{002E0008-00E4-4CED-BD2B-00E300E7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Z323</xm:sqref>
        </x14:conditionalFormatting>
        <x14:conditionalFormatting xmlns:xm="http://schemas.microsoft.com/office/excel/2006/main">
          <x14:cfRule type="cellIs" priority="37307" operator="equal" id="{00D100A7-006B-45E0-B316-009400DC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W323</xm:sqref>
        </x14:conditionalFormatting>
        <x14:conditionalFormatting xmlns:xm="http://schemas.microsoft.com/office/excel/2006/main">
          <x14:cfRule type="cellIs" priority="37306" operator="equal" id="{005D00E8-004A-40F6-B65C-0012004F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T323</xm:sqref>
        </x14:conditionalFormatting>
        <x14:conditionalFormatting xmlns:xm="http://schemas.microsoft.com/office/excel/2006/main">
          <x14:cfRule type="cellIs" priority="37305" operator="equal" id="{00830032-0083-4E12-9C02-000500D6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Q323</xm:sqref>
        </x14:conditionalFormatting>
        <x14:conditionalFormatting xmlns:xm="http://schemas.microsoft.com/office/excel/2006/main">
          <x14:cfRule type="cellIs" priority="37304" operator="equal" id="{00820085-00DA-45F9-BDF1-00D10015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N323</xm:sqref>
        </x14:conditionalFormatting>
        <x14:conditionalFormatting xmlns:xm="http://schemas.microsoft.com/office/excel/2006/main">
          <x14:cfRule type="cellIs" priority="37303" operator="equal" id="{00C60068-00B8-4485-B358-0011001A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K323</xm:sqref>
        </x14:conditionalFormatting>
        <x14:conditionalFormatting xmlns:xm="http://schemas.microsoft.com/office/excel/2006/main">
          <x14:cfRule type="cellIs" priority="37302" operator="equal" id="{002E005B-00D9-45C4-9031-00F1007A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BY275</xm:sqref>
        </x14:conditionalFormatting>
        <x14:conditionalFormatting xmlns:xm="http://schemas.microsoft.com/office/excel/2006/main">
          <x14:cfRule type="cellIs" priority="37301" operator="equal" id="{004E0045-006B-46E4-991F-00390061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BV275</xm:sqref>
        </x14:conditionalFormatting>
        <x14:conditionalFormatting xmlns:xm="http://schemas.microsoft.com/office/excel/2006/main">
          <x14:cfRule type="cellIs" priority="37300" operator="equal" id="{00A700FC-002A-41F0-B6C4-00A50016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BS275</xm:sqref>
        </x14:conditionalFormatting>
        <x14:conditionalFormatting xmlns:xm="http://schemas.microsoft.com/office/excel/2006/main">
          <x14:cfRule type="cellIs" priority="37299" operator="equal" id="{00CE0090-00A6-4EC6-A9B9-003E000E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BP275</xm:sqref>
        </x14:conditionalFormatting>
        <x14:conditionalFormatting xmlns:xm="http://schemas.microsoft.com/office/excel/2006/main">
          <x14:cfRule type="cellIs" priority="37298" operator="equal" id="{000A0012-0028-405B-823A-00CC0081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BM275</xm:sqref>
        </x14:conditionalFormatting>
        <x14:conditionalFormatting xmlns:xm="http://schemas.microsoft.com/office/excel/2006/main">
          <x14:cfRule type="cellIs" priority="37297" operator="equal" id="{003800BB-0011-4CB7-9173-00CC004C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BJ275</xm:sqref>
        </x14:conditionalFormatting>
        <x14:conditionalFormatting xmlns:xm="http://schemas.microsoft.com/office/excel/2006/main">
          <x14:cfRule type="cellIs" priority="37296" operator="equal" id="{00CF00BF-00AE-4A8A-8A23-00B20060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BG275</xm:sqref>
        </x14:conditionalFormatting>
        <x14:conditionalFormatting xmlns:xm="http://schemas.microsoft.com/office/excel/2006/main">
          <x14:cfRule type="cellIs" priority="37295" operator="equal" id="{00C30051-0029-41A3-94B4-009900FD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BD275</xm:sqref>
        </x14:conditionalFormatting>
        <x14:conditionalFormatting xmlns:xm="http://schemas.microsoft.com/office/excel/2006/main">
          <x14:cfRule type="cellIs" priority="37294" operator="equal" id="{00CF0010-00BA-4046-B9EB-00A8001E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BA275</xm:sqref>
        </x14:conditionalFormatting>
        <x14:conditionalFormatting xmlns:xm="http://schemas.microsoft.com/office/excel/2006/main">
          <x14:cfRule type="cellIs" priority="37293" operator="equal" id="{001600F6-00F7-43EE-BEF0-003C00DD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AX275</xm:sqref>
        </x14:conditionalFormatting>
        <x14:conditionalFormatting xmlns:xm="http://schemas.microsoft.com/office/excel/2006/main">
          <x14:cfRule type="cellIs" priority="37292" operator="equal" id="{001300B0-00EE-4556-A492-002F00A8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AU275</xm:sqref>
        </x14:conditionalFormatting>
        <x14:conditionalFormatting xmlns:xm="http://schemas.microsoft.com/office/excel/2006/main">
          <x14:cfRule type="cellIs" priority="37291" operator="equal" id="{001E0053-00E7-4673-BAF9-00960049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AR275</xm:sqref>
        </x14:conditionalFormatting>
        <x14:conditionalFormatting xmlns:xm="http://schemas.microsoft.com/office/excel/2006/main">
          <x14:cfRule type="cellIs" priority="37290" operator="equal" id="{00BC001A-0034-49B5-BC94-002400FB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AO275</xm:sqref>
        </x14:conditionalFormatting>
        <x14:conditionalFormatting xmlns:xm="http://schemas.microsoft.com/office/excel/2006/main">
          <x14:cfRule type="cellIs" priority="37289" operator="equal" id="{00A40016-0070-484D-8E56-007A0056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AL275</xm:sqref>
        </x14:conditionalFormatting>
        <x14:conditionalFormatting xmlns:xm="http://schemas.microsoft.com/office/excel/2006/main">
          <x14:cfRule type="cellIs" priority="37288" operator="equal" id="{00200081-0036-4734-A91A-00860045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AI275</xm:sqref>
        </x14:conditionalFormatting>
        <x14:conditionalFormatting xmlns:xm="http://schemas.microsoft.com/office/excel/2006/main">
          <x14:cfRule type="cellIs" priority="37287" operator="equal" id="{00040011-0002-44FF-B146-00AF0017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AF275</xm:sqref>
        </x14:conditionalFormatting>
        <x14:conditionalFormatting xmlns:xm="http://schemas.microsoft.com/office/excel/2006/main">
          <x14:cfRule type="cellIs" priority="37286" operator="equal" id="{007B006F-006A-4369-8E21-00500035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AC275</xm:sqref>
        </x14:conditionalFormatting>
        <x14:conditionalFormatting xmlns:xm="http://schemas.microsoft.com/office/excel/2006/main">
          <x14:cfRule type="cellIs" priority="37285" operator="equal" id="{007100B3-0091-4C59-A6DC-007B00E9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Z275</xm:sqref>
        </x14:conditionalFormatting>
        <x14:conditionalFormatting xmlns:xm="http://schemas.microsoft.com/office/excel/2006/main">
          <x14:cfRule type="cellIs" priority="37284" operator="equal" id="{00EF002B-0061-4C6F-A4C1-00DF0039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W275</xm:sqref>
        </x14:conditionalFormatting>
        <x14:conditionalFormatting xmlns:xm="http://schemas.microsoft.com/office/excel/2006/main">
          <x14:cfRule type="cellIs" priority="37283" operator="equal" id="{00DA007C-00F3-4EDD-8400-00E200DA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T275</xm:sqref>
        </x14:conditionalFormatting>
        <x14:conditionalFormatting xmlns:xm="http://schemas.microsoft.com/office/excel/2006/main">
          <x14:cfRule type="cellIs" priority="37282" operator="equal" id="{00F7000D-00FC-4836-9F60-008D00CC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Q275</xm:sqref>
        </x14:conditionalFormatting>
        <x14:conditionalFormatting xmlns:xm="http://schemas.microsoft.com/office/excel/2006/main">
          <x14:cfRule type="cellIs" priority="37281" operator="equal" id="{00F000AF-00B9-4019-8274-00060088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N275</xm:sqref>
        </x14:conditionalFormatting>
        <x14:conditionalFormatting xmlns:xm="http://schemas.microsoft.com/office/excel/2006/main">
          <x14:cfRule type="cellIs" priority="37280" operator="equal" id="{00680051-0026-42F0-8F99-00FB008F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K275</xm:sqref>
        </x14:conditionalFormatting>
        <x14:conditionalFormatting xmlns:xm="http://schemas.microsoft.com/office/excel/2006/main">
          <x14:cfRule type="cellIs" priority="37279" operator="equal" id="{004F00B8-005C-4B27-B01A-00E00033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BY276 BY274</xm:sqref>
        </x14:conditionalFormatting>
        <x14:conditionalFormatting xmlns:xm="http://schemas.microsoft.com/office/excel/2006/main">
          <x14:cfRule type="cellIs" priority="37278" operator="equal" id="{00280056-00EE-4B42-B868-00E10046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BV276 BV274</xm:sqref>
        </x14:conditionalFormatting>
        <x14:conditionalFormatting xmlns:xm="http://schemas.microsoft.com/office/excel/2006/main">
          <x14:cfRule type="cellIs" priority="37277" operator="equal" id="{00070080-0016-4615-AC0A-0066005C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BS276 BS274</xm:sqref>
        </x14:conditionalFormatting>
        <x14:conditionalFormatting xmlns:xm="http://schemas.microsoft.com/office/excel/2006/main">
          <x14:cfRule type="cellIs" priority="37276" operator="equal" id="{00A300FD-00B9-4DA2-A5A4-0068007C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BP276 BP274</xm:sqref>
        </x14:conditionalFormatting>
        <x14:conditionalFormatting xmlns:xm="http://schemas.microsoft.com/office/excel/2006/main">
          <x14:cfRule type="cellIs" priority="37275" operator="equal" id="{00610063-003A-4F39-8E9A-008100DD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BM276 BM274</xm:sqref>
        </x14:conditionalFormatting>
        <x14:conditionalFormatting xmlns:xm="http://schemas.microsoft.com/office/excel/2006/main">
          <x14:cfRule type="cellIs" priority="37274" operator="equal" id="{00AA00EA-0016-4C33-BFAA-00C00045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BJ276 BJ274</xm:sqref>
        </x14:conditionalFormatting>
        <x14:conditionalFormatting xmlns:xm="http://schemas.microsoft.com/office/excel/2006/main">
          <x14:cfRule type="cellIs" priority="37273" operator="equal" id="{000C008E-00BA-4C67-B313-003A0051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BG276 BG274</xm:sqref>
        </x14:conditionalFormatting>
        <x14:conditionalFormatting xmlns:xm="http://schemas.microsoft.com/office/excel/2006/main">
          <x14:cfRule type="cellIs" priority="37272" operator="equal" id="{009D007C-009E-4EB0-B7D9-00A100F6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BD276 BD274</xm:sqref>
        </x14:conditionalFormatting>
        <x14:conditionalFormatting xmlns:xm="http://schemas.microsoft.com/office/excel/2006/main">
          <x14:cfRule type="cellIs" priority="37271" operator="equal" id="{00B80017-0014-4A38-B6CC-00B100FE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BA276 BA274</xm:sqref>
        </x14:conditionalFormatting>
        <x14:conditionalFormatting xmlns:xm="http://schemas.microsoft.com/office/excel/2006/main">
          <x14:cfRule type="cellIs" priority="37270" operator="equal" id="{005F0037-0065-4FED-BD22-007A00D7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AX276 AX274</xm:sqref>
        </x14:conditionalFormatting>
        <x14:conditionalFormatting xmlns:xm="http://schemas.microsoft.com/office/excel/2006/main">
          <x14:cfRule type="cellIs" priority="37269" operator="equal" id="{00620029-0074-4B2B-97FF-00E60071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AU276 AU274</xm:sqref>
        </x14:conditionalFormatting>
        <x14:conditionalFormatting xmlns:xm="http://schemas.microsoft.com/office/excel/2006/main">
          <x14:cfRule type="cellIs" priority="37268" operator="equal" id="{00E400B7-00B7-4B68-AB47-003B00CA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AR276 AR274</xm:sqref>
        </x14:conditionalFormatting>
        <x14:conditionalFormatting xmlns:xm="http://schemas.microsoft.com/office/excel/2006/main">
          <x14:cfRule type="cellIs" priority="37267" operator="equal" id="{00D600A5-00B1-477D-BF26-009A0068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AO276 AO274</xm:sqref>
        </x14:conditionalFormatting>
        <x14:conditionalFormatting xmlns:xm="http://schemas.microsoft.com/office/excel/2006/main">
          <x14:cfRule type="cellIs" priority="37266" operator="equal" id="{003B00D4-009A-4F85-B1FB-00630020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AL276 AL274</xm:sqref>
        </x14:conditionalFormatting>
        <x14:conditionalFormatting xmlns:xm="http://schemas.microsoft.com/office/excel/2006/main">
          <x14:cfRule type="cellIs" priority="37265" operator="equal" id="{00980099-0081-492E-86EA-005800BA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AI276 AI274</xm:sqref>
        </x14:conditionalFormatting>
        <x14:conditionalFormatting xmlns:xm="http://schemas.microsoft.com/office/excel/2006/main">
          <x14:cfRule type="cellIs" priority="37264" operator="equal" id="{00410098-006A-428B-AC4B-00B300D4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AF276 AF274</xm:sqref>
        </x14:conditionalFormatting>
        <x14:conditionalFormatting xmlns:xm="http://schemas.microsoft.com/office/excel/2006/main">
          <x14:cfRule type="cellIs" priority="37263" operator="equal" id="{006B0026-00D4-40E3-86FB-002E0032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AC276 AC274</xm:sqref>
        </x14:conditionalFormatting>
        <x14:conditionalFormatting xmlns:xm="http://schemas.microsoft.com/office/excel/2006/main">
          <x14:cfRule type="cellIs" priority="37262" operator="equal" id="{003000B4-00B4-4524-84E7-00E0008A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Z276 Z274</xm:sqref>
        </x14:conditionalFormatting>
        <x14:conditionalFormatting xmlns:xm="http://schemas.microsoft.com/office/excel/2006/main">
          <x14:cfRule type="cellIs" priority="37261" operator="equal" id="{00D80034-0000-408D-94DA-0067000C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W276 W274</xm:sqref>
        </x14:conditionalFormatting>
        <x14:conditionalFormatting xmlns:xm="http://schemas.microsoft.com/office/excel/2006/main">
          <x14:cfRule type="cellIs" priority="37260" operator="equal" id="{002500A0-0023-4952-B89A-008B00E7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T276 T274</xm:sqref>
        </x14:conditionalFormatting>
        <x14:conditionalFormatting xmlns:xm="http://schemas.microsoft.com/office/excel/2006/main">
          <x14:cfRule type="cellIs" priority="37259" operator="equal" id="{009700A3-009B-4EA3-8BD4-007500CF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Q276 Q274</xm:sqref>
        </x14:conditionalFormatting>
        <x14:conditionalFormatting xmlns:xm="http://schemas.microsoft.com/office/excel/2006/main">
          <x14:cfRule type="cellIs" priority="37258" operator="equal" id="{00A5007A-00C4-4C37-B0B3-00100083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N276 N274</xm:sqref>
        </x14:conditionalFormatting>
        <x14:conditionalFormatting xmlns:xm="http://schemas.microsoft.com/office/excel/2006/main">
          <x14:cfRule type="cellIs" priority="37257" operator="equal" id="{00B50035-0076-4DE1-803F-004100E1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K276 K274</xm:sqref>
        </x14:conditionalFormatting>
        <x14:conditionalFormatting xmlns:xm="http://schemas.microsoft.com/office/excel/2006/main">
          <x14:cfRule type="cellIs" priority="37256" operator="equal" id="{003900D4-00B5-43E4-AA0F-001400C0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BY211</xm:sqref>
        </x14:conditionalFormatting>
        <x14:conditionalFormatting xmlns:xm="http://schemas.microsoft.com/office/excel/2006/main">
          <x14:cfRule type="cellIs" priority="37255" operator="equal" id="{000A00BE-0015-4CE5-AFF3-00720049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BV211</xm:sqref>
        </x14:conditionalFormatting>
        <x14:conditionalFormatting xmlns:xm="http://schemas.microsoft.com/office/excel/2006/main">
          <x14:cfRule type="cellIs" priority="37254" operator="equal" id="{00620076-00CE-4192-8B49-005400CE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BS211</xm:sqref>
        </x14:conditionalFormatting>
        <x14:conditionalFormatting xmlns:xm="http://schemas.microsoft.com/office/excel/2006/main">
          <x14:cfRule type="cellIs" priority="37253" operator="equal" id="{008B0045-00F4-4F2D-AE22-00BF00B7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BP211</xm:sqref>
        </x14:conditionalFormatting>
        <x14:conditionalFormatting xmlns:xm="http://schemas.microsoft.com/office/excel/2006/main">
          <x14:cfRule type="cellIs" priority="37252" operator="equal" id="{009300D2-000F-470F-BDD2-003A005A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BM211</xm:sqref>
        </x14:conditionalFormatting>
        <x14:conditionalFormatting xmlns:xm="http://schemas.microsoft.com/office/excel/2006/main">
          <x14:cfRule type="cellIs" priority="37251" operator="equal" id="{00F20048-0078-4559-A8B2-00BA0044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BJ211</xm:sqref>
        </x14:conditionalFormatting>
        <x14:conditionalFormatting xmlns:xm="http://schemas.microsoft.com/office/excel/2006/main">
          <x14:cfRule type="cellIs" priority="37250" operator="equal" id="{001A003A-0039-466B-B0FF-00C3009C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BG211</xm:sqref>
        </x14:conditionalFormatting>
        <x14:conditionalFormatting xmlns:xm="http://schemas.microsoft.com/office/excel/2006/main">
          <x14:cfRule type="cellIs" priority="37249" operator="equal" id="{00A100A9-00F0-4BED-BE91-00AB00F9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BD211</xm:sqref>
        </x14:conditionalFormatting>
        <x14:conditionalFormatting xmlns:xm="http://schemas.microsoft.com/office/excel/2006/main">
          <x14:cfRule type="cellIs" priority="37248" operator="equal" id="{004B00EC-000C-4FF2-95D0-003A00E3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BA211</xm:sqref>
        </x14:conditionalFormatting>
        <x14:conditionalFormatting xmlns:xm="http://schemas.microsoft.com/office/excel/2006/main">
          <x14:cfRule type="cellIs" priority="37247" operator="equal" id="{0064009C-00D0-4E1E-A3B9-008800A6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AX211</xm:sqref>
        </x14:conditionalFormatting>
        <x14:conditionalFormatting xmlns:xm="http://schemas.microsoft.com/office/excel/2006/main">
          <x14:cfRule type="cellIs" priority="37246" operator="equal" id="{008800F2-0076-4498-829A-003C005F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AU211</xm:sqref>
        </x14:conditionalFormatting>
        <x14:conditionalFormatting xmlns:xm="http://schemas.microsoft.com/office/excel/2006/main">
          <x14:cfRule type="cellIs" priority="37245" operator="equal" id="{00D800FE-004F-4E8E-82D1-00A6009D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AR211</xm:sqref>
        </x14:conditionalFormatting>
        <x14:conditionalFormatting xmlns:xm="http://schemas.microsoft.com/office/excel/2006/main">
          <x14:cfRule type="cellIs" priority="37244" operator="equal" id="{00940070-001E-4B44-99FB-00320038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AO211</xm:sqref>
        </x14:conditionalFormatting>
        <x14:conditionalFormatting xmlns:xm="http://schemas.microsoft.com/office/excel/2006/main">
          <x14:cfRule type="cellIs" priority="37243" operator="equal" id="{00360048-00D9-44C9-8EA3-003D00F9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AL211</xm:sqref>
        </x14:conditionalFormatting>
        <x14:conditionalFormatting xmlns:xm="http://schemas.microsoft.com/office/excel/2006/main">
          <x14:cfRule type="cellIs" priority="37242" operator="equal" id="{006A0059-0001-45FB-B5B1-000E0084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AI211</xm:sqref>
        </x14:conditionalFormatting>
        <x14:conditionalFormatting xmlns:xm="http://schemas.microsoft.com/office/excel/2006/main">
          <x14:cfRule type="cellIs" priority="37241" operator="equal" id="{00820005-00C5-474F-BD80-00C700FF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AF211</xm:sqref>
        </x14:conditionalFormatting>
        <x14:conditionalFormatting xmlns:xm="http://schemas.microsoft.com/office/excel/2006/main">
          <x14:cfRule type="cellIs" priority="37240" operator="equal" id="{001A00D5-0018-4B55-96A3-00A70037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AC211</xm:sqref>
        </x14:conditionalFormatting>
        <x14:conditionalFormatting xmlns:xm="http://schemas.microsoft.com/office/excel/2006/main">
          <x14:cfRule type="cellIs" priority="37239" operator="equal" id="{00240011-0046-4EEC-AE39-00FE0012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Z211</xm:sqref>
        </x14:conditionalFormatting>
        <x14:conditionalFormatting xmlns:xm="http://schemas.microsoft.com/office/excel/2006/main">
          <x14:cfRule type="cellIs" priority="37238" operator="equal" id="{00BF0030-004E-4520-871B-00F5001F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W211</xm:sqref>
        </x14:conditionalFormatting>
        <x14:conditionalFormatting xmlns:xm="http://schemas.microsoft.com/office/excel/2006/main">
          <x14:cfRule type="cellIs" priority="37237" operator="equal" id="{00B9001E-00F0-44BC-8576-00EB00F7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T211</xm:sqref>
        </x14:conditionalFormatting>
        <x14:conditionalFormatting xmlns:xm="http://schemas.microsoft.com/office/excel/2006/main">
          <x14:cfRule type="cellIs" priority="37236" operator="equal" id="{00EF0097-00CF-43DE-AFB9-00FA00C6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Q211</xm:sqref>
        </x14:conditionalFormatting>
        <x14:conditionalFormatting xmlns:xm="http://schemas.microsoft.com/office/excel/2006/main">
          <x14:cfRule type="cellIs" priority="37235" operator="equal" id="{00A600F2-00DA-45DB-846E-00C90095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N211</xm:sqref>
        </x14:conditionalFormatting>
        <x14:conditionalFormatting xmlns:xm="http://schemas.microsoft.com/office/excel/2006/main">
          <x14:cfRule type="cellIs" priority="37234" operator="equal" id="{008200D9-009B-4C35-9C3E-006B00E7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K211</xm:sqref>
        </x14:conditionalFormatting>
        <x14:conditionalFormatting xmlns:xm="http://schemas.microsoft.com/office/excel/2006/main">
          <x14:cfRule type="cellIs" priority="37233" operator="equal" id="{00DD0007-003D-4FB5-9582-001F00C5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BY163</xm:sqref>
        </x14:conditionalFormatting>
        <x14:conditionalFormatting xmlns:xm="http://schemas.microsoft.com/office/excel/2006/main">
          <x14:cfRule type="cellIs" priority="37232" operator="equal" id="{00B200D0-00F1-46D0-BF4E-005A0001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BV163</xm:sqref>
        </x14:conditionalFormatting>
        <x14:conditionalFormatting xmlns:xm="http://schemas.microsoft.com/office/excel/2006/main">
          <x14:cfRule type="cellIs" priority="37231" operator="equal" id="{006E0008-0071-4574-A0D1-007F009A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BS163</xm:sqref>
        </x14:conditionalFormatting>
        <x14:conditionalFormatting xmlns:xm="http://schemas.microsoft.com/office/excel/2006/main">
          <x14:cfRule type="cellIs" priority="37230" operator="equal" id="{00A20010-0062-400F-89BC-00890074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BP163</xm:sqref>
        </x14:conditionalFormatting>
        <x14:conditionalFormatting xmlns:xm="http://schemas.microsoft.com/office/excel/2006/main">
          <x14:cfRule type="cellIs" priority="37229" operator="equal" id="{007000BA-00F8-4F6C-A3C4-00F0002F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BM163</xm:sqref>
        </x14:conditionalFormatting>
        <x14:conditionalFormatting xmlns:xm="http://schemas.microsoft.com/office/excel/2006/main">
          <x14:cfRule type="cellIs" priority="37228" operator="equal" id="{008C007C-0022-4305-8AF5-00510014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BJ163</xm:sqref>
        </x14:conditionalFormatting>
        <x14:conditionalFormatting xmlns:xm="http://schemas.microsoft.com/office/excel/2006/main">
          <x14:cfRule type="cellIs" priority="37227" operator="equal" id="{00C5009F-00F7-456D-89C6-00EF00FB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BG163</xm:sqref>
        </x14:conditionalFormatting>
        <x14:conditionalFormatting xmlns:xm="http://schemas.microsoft.com/office/excel/2006/main">
          <x14:cfRule type="cellIs" priority="37226" operator="equal" id="{00B2001D-0063-458A-B848-00530028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BD163</xm:sqref>
        </x14:conditionalFormatting>
        <x14:conditionalFormatting xmlns:xm="http://schemas.microsoft.com/office/excel/2006/main">
          <x14:cfRule type="cellIs" priority="37225" operator="equal" id="{00FF006E-0049-4A05-A4DA-008F000D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BA163</xm:sqref>
        </x14:conditionalFormatting>
        <x14:conditionalFormatting xmlns:xm="http://schemas.microsoft.com/office/excel/2006/main">
          <x14:cfRule type="cellIs" priority="37224" operator="equal" id="{009E00EF-0045-47E2-BE7D-00C900C0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AX163</xm:sqref>
        </x14:conditionalFormatting>
        <x14:conditionalFormatting xmlns:xm="http://schemas.microsoft.com/office/excel/2006/main">
          <x14:cfRule type="cellIs" priority="37223" operator="equal" id="{00410073-006D-4AD5-A118-00CE00DE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AU163</xm:sqref>
        </x14:conditionalFormatting>
        <x14:conditionalFormatting xmlns:xm="http://schemas.microsoft.com/office/excel/2006/main">
          <x14:cfRule type="cellIs" priority="37222" operator="equal" id="{00BB00D2-00D9-4229-90A2-00BC00C6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AR163</xm:sqref>
        </x14:conditionalFormatting>
        <x14:conditionalFormatting xmlns:xm="http://schemas.microsoft.com/office/excel/2006/main">
          <x14:cfRule type="cellIs" priority="37221" operator="equal" id="{000700EB-0028-47AA-86B7-00B90061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AO163</xm:sqref>
        </x14:conditionalFormatting>
        <x14:conditionalFormatting xmlns:xm="http://schemas.microsoft.com/office/excel/2006/main">
          <x14:cfRule type="cellIs" priority="37220" operator="equal" id="{00390068-0058-45F9-BCB5-006900B4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AL163</xm:sqref>
        </x14:conditionalFormatting>
        <x14:conditionalFormatting xmlns:xm="http://schemas.microsoft.com/office/excel/2006/main">
          <x14:cfRule type="cellIs" priority="37219" operator="equal" id="{0039004D-005A-49A4-90AF-00E70036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AI163</xm:sqref>
        </x14:conditionalFormatting>
        <x14:conditionalFormatting xmlns:xm="http://schemas.microsoft.com/office/excel/2006/main">
          <x14:cfRule type="cellIs" priority="37218" operator="equal" id="{00C80004-002B-49E2-B3D7-00590009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AF163</xm:sqref>
        </x14:conditionalFormatting>
        <x14:conditionalFormatting xmlns:xm="http://schemas.microsoft.com/office/excel/2006/main">
          <x14:cfRule type="cellIs" priority="37217" operator="equal" id="{00CD003D-009F-48E5-81BE-00B400BD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AC163</xm:sqref>
        </x14:conditionalFormatting>
        <x14:conditionalFormatting xmlns:xm="http://schemas.microsoft.com/office/excel/2006/main">
          <x14:cfRule type="cellIs" priority="37216" operator="equal" id="{00360086-00FF-47FF-86BB-009700A7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Z163</xm:sqref>
        </x14:conditionalFormatting>
        <x14:conditionalFormatting xmlns:xm="http://schemas.microsoft.com/office/excel/2006/main">
          <x14:cfRule type="cellIs" priority="37215" operator="equal" id="{00E70013-008F-4EC7-99AE-0042006D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W163</xm:sqref>
        </x14:conditionalFormatting>
        <x14:conditionalFormatting xmlns:xm="http://schemas.microsoft.com/office/excel/2006/main">
          <x14:cfRule type="cellIs" priority="37214" operator="equal" id="{00250042-0034-4D98-BAA4-0030006D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T163</xm:sqref>
        </x14:conditionalFormatting>
        <x14:conditionalFormatting xmlns:xm="http://schemas.microsoft.com/office/excel/2006/main">
          <x14:cfRule type="cellIs" priority="37213" operator="equal" id="{00EA00A4-0099-4496-862C-005B00F7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Q163</xm:sqref>
        </x14:conditionalFormatting>
        <x14:conditionalFormatting xmlns:xm="http://schemas.microsoft.com/office/excel/2006/main">
          <x14:cfRule type="cellIs" priority="37212" operator="equal" id="{00710075-00BC-4E3B-BF0C-0036003C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N163</xm:sqref>
        </x14:conditionalFormatting>
        <x14:conditionalFormatting xmlns:xm="http://schemas.microsoft.com/office/excel/2006/main">
          <x14:cfRule type="cellIs" priority="37211" operator="equal" id="{00DE00D7-005F-4646-83EC-004B00B7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K163</xm:sqref>
        </x14:conditionalFormatting>
        <x14:conditionalFormatting xmlns:xm="http://schemas.microsoft.com/office/excel/2006/main">
          <x14:cfRule type="cellIs" priority="37210" operator="equal" id="{002D0089-009B-4B3B-ACBE-00580007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BY162</xm:sqref>
        </x14:conditionalFormatting>
        <x14:conditionalFormatting xmlns:xm="http://schemas.microsoft.com/office/excel/2006/main">
          <x14:cfRule type="cellIs" priority="37209" operator="equal" id="{00BE0012-00A8-4F7E-991D-000400E5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BV162</xm:sqref>
        </x14:conditionalFormatting>
        <x14:conditionalFormatting xmlns:xm="http://schemas.microsoft.com/office/excel/2006/main">
          <x14:cfRule type="cellIs" priority="37208" operator="equal" id="{002F0091-0073-4305-99C4-00FD0049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BS162</xm:sqref>
        </x14:conditionalFormatting>
        <x14:conditionalFormatting xmlns:xm="http://schemas.microsoft.com/office/excel/2006/main">
          <x14:cfRule type="cellIs" priority="37207" operator="equal" id="{0008004F-00F7-453C-9DED-001F00DD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BP162</xm:sqref>
        </x14:conditionalFormatting>
        <x14:conditionalFormatting xmlns:xm="http://schemas.microsoft.com/office/excel/2006/main">
          <x14:cfRule type="cellIs" priority="37206" operator="equal" id="{00D50067-00F6-4643-A12C-006C00A8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BM162</xm:sqref>
        </x14:conditionalFormatting>
        <x14:conditionalFormatting xmlns:xm="http://schemas.microsoft.com/office/excel/2006/main">
          <x14:cfRule type="cellIs" priority="37205" operator="equal" id="{00F80017-0010-4C13-AB25-00FD006B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BJ162</xm:sqref>
        </x14:conditionalFormatting>
        <x14:conditionalFormatting xmlns:xm="http://schemas.microsoft.com/office/excel/2006/main">
          <x14:cfRule type="cellIs" priority="37204" operator="equal" id="{00B2008D-00A9-4287-B2C9-00180014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BG162</xm:sqref>
        </x14:conditionalFormatting>
        <x14:conditionalFormatting xmlns:xm="http://schemas.microsoft.com/office/excel/2006/main">
          <x14:cfRule type="cellIs" priority="37203" operator="equal" id="{00A200CA-0072-4CA4-852A-002300AD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BD162</xm:sqref>
        </x14:conditionalFormatting>
        <x14:conditionalFormatting xmlns:xm="http://schemas.microsoft.com/office/excel/2006/main">
          <x14:cfRule type="cellIs" priority="37202" operator="equal" id="{00080032-0043-4D2D-8B9D-00DC0037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BA162</xm:sqref>
        </x14:conditionalFormatting>
        <x14:conditionalFormatting xmlns:xm="http://schemas.microsoft.com/office/excel/2006/main">
          <x14:cfRule type="cellIs" priority="37201" operator="equal" id="{009900BA-0078-4A40-808F-00610030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AX162</xm:sqref>
        </x14:conditionalFormatting>
        <x14:conditionalFormatting xmlns:xm="http://schemas.microsoft.com/office/excel/2006/main">
          <x14:cfRule type="cellIs" priority="37200" operator="equal" id="{000200C6-0085-4D7B-94DE-00F700D2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AU162</xm:sqref>
        </x14:conditionalFormatting>
        <x14:conditionalFormatting xmlns:xm="http://schemas.microsoft.com/office/excel/2006/main">
          <x14:cfRule type="cellIs" priority="37199" operator="equal" id="{00760078-008F-4A5B-8A43-00C400E9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AR162</xm:sqref>
        </x14:conditionalFormatting>
        <x14:conditionalFormatting xmlns:xm="http://schemas.microsoft.com/office/excel/2006/main">
          <x14:cfRule type="cellIs" priority="37198" operator="equal" id="{004700FB-0006-4C98-A3C5-00D30055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AO162</xm:sqref>
        </x14:conditionalFormatting>
        <x14:conditionalFormatting xmlns:xm="http://schemas.microsoft.com/office/excel/2006/main">
          <x14:cfRule type="cellIs" priority="37197" operator="equal" id="{0060000F-00C3-43D4-92D3-0009005C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AL162</xm:sqref>
        </x14:conditionalFormatting>
        <x14:conditionalFormatting xmlns:xm="http://schemas.microsoft.com/office/excel/2006/main">
          <x14:cfRule type="cellIs" priority="37196" operator="equal" id="{00BD0012-003A-448B-93F3-00740006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AI162</xm:sqref>
        </x14:conditionalFormatting>
        <x14:conditionalFormatting xmlns:xm="http://schemas.microsoft.com/office/excel/2006/main">
          <x14:cfRule type="cellIs" priority="37195" operator="equal" id="{002C00F5-000C-4666-BD39-009300D7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AF162</xm:sqref>
        </x14:conditionalFormatting>
        <x14:conditionalFormatting xmlns:xm="http://schemas.microsoft.com/office/excel/2006/main">
          <x14:cfRule type="cellIs" priority="37194" operator="equal" id="{00040040-001A-46CE-8FFE-001F00C8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AC162</xm:sqref>
        </x14:conditionalFormatting>
        <x14:conditionalFormatting xmlns:xm="http://schemas.microsoft.com/office/excel/2006/main">
          <x14:cfRule type="cellIs" priority="37193" operator="equal" id="{00A100AA-0089-4F0C-BA2A-007A0049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Z162</xm:sqref>
        </x14:conditionalFormatting>
        <x14:conditionalFormatting xmlns:xm="http://schemas.microsoft.com/office/excel/2006/main">
          <x14:cfRule type="cellIs" priority="37192" operator="equal" id="{007D00D9-00C4-4C59-987D-00B2001F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W162</xm:sqref>
        </x14:conditionalFormatting>
        <x14:conditionalFormatting xmlns:xm="http://schemas.microsoft.com/office/excel/2006/main">
          <x14:cfRule type="cellIs" priority="37191" operator="equal" id="{00D9002D-00F1-4078-9B00-00FC006C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T162</xm:sqref>
        </x14:conditionalFormatting>
        <x14:conditionalFormatting xmlns:xm="http://schemas.microsoft.com/office/excel/2006/main">
          <x14:cfRule type="cellIs" priority="37190" operator="equal" id="{00DC008C-0013-4666-BD0A-00D3004C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Q162</xm:sqref>
        </x14:conditionalFormatting>
        <x14:conditionalFormatting xmlns:xm="http://schemas.microsoft.com/office/excel/2006/main">
          <x14:cfRule type="cellIs" priority="37189" operator="equal" id="{0020000B-00D1-4490-9EB7-00260007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N162</xm:sqref>
        </x14:conditionalFormatting>
        <x14:conditionalFormatting xmlns:xm="http://schemas.microsoft.com/office/excel/2006/main">
          <x14:cfRule type="cellIs" priority="37188" operator="equal" id="{001D00C6-0015-4B81-9B17-003C00BD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K162</xm:sqref>
        </x14:conditionalFormatting>
        <x14:conditionalFormatting xmlns:xm="http://schemas.microsoft.com/office/excel/2006/main">
          <x14:cfRule type="cellIs" priority="37164" operator="equal" id="{006D00D3-004C-4CB3-9C71-001E00C2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BY136</xm:sqref>
        </x14:conditionalFormatting>
        <x14:conditionalFormatting xmlns:xm="http://schemas.microsoft.com/office/excel/2006/main">
          <x14:cfRule type="cellIs" priority="37163" operator="equal" id="{001700DB-0081-42BA-B2DD-00F500A6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BV136</xm:sqref>
        </x14:conditionalFormatting>
        <x14:conditionalFormatting xmlns:xm="http://schemas.microsoft.com/office/excel/2006/main">
          <x14:cfRule type="cellIs" priority="37162" operator="equal" id="{00C30039-008B-4CD3-8CD8-00800002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BS136</xm:sqref>
        </x14:conditionalFormatting>
        <x14:conditionalFormatting xmlns:xm="http://schemas.microsoft.com/office/excel/2006/main">
          <x14:cfRule type="cellIs" priority="37161" operator="equal" id="{000C00E7-00D3-4A8A-A76B-000C0075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BP136</xm:sqref>
        </x14:conditionalFormatting>
        <x14:conditionalFormatting xmlns:xm="http://schemas.microsoft.com/office/excel/2006/main">
          <x14:cfRule type="cellIs" priority="37160" operator="equal" id="{00EA00B6-00D9-4F51-8C96-00060005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BM136</xm:sqref>
        </x14:conditionalFormatting>
        <x14:conditionalFormatting xmlns:xm="http://schemas.microsoft.com/office/excel/2006/main">
          <x14:cfRule type="cellIs" priority="37159" operator="equal" id="{00B50051-00C4-412C-8D3F-00E900AB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BJ136</xm:sqref>
        </x14:conditionalFormatting>
        <x14:conditionalFormatting xmlns:xm="http://schemas.microsoft.com/office/excel/2006/main">
          <x14:cfRule type="cellIs" priority="37158" operator="equal" id="{00A5005C-0007-405D-8C5D-00CE00D1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BG136</xm:sqref>
        </x14:conditionalFormatting>
        <x14:conditionalFormatting xmlns:xm="http://schemas.microsoft.com/office/excel/2006/main">
          <x14:cfRule type="cellIs" priority="37157" operator="equal" id="{00D10013-0056-423C-ACB1-006F0069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BD136</xm:sqref>
        </x14:conditionalFormatting>
        <x14:conditionalFormatting xmlns:xm="http://schemas.microsoft.com/office/excel/2006/main">
          <x14:cfRule type="cellIs" priority="37156" operator="equal" id="{00730097-00D0-4AF3-B54E-001A0019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BA136</xm:sqref>
        </x14:conditionalFormatting>
        <x14:conditionalFormatting xmlns:xm="http://schemas.microsoft.com/office/excel/2006/main">
          <x14:cfRule type="cellIs" priority="37155" operator="equal" id="{000B005D-00FE-4145-86E2-00AD0080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AX136</xm:sqref>
        </x14:conditionalFormatting>
        <x14:conditionalFormatting xmlns:xm="http://schemas.microsoft.com/office/excel/2006/main">
          <x14:cfRule type="cellIs" priority="37154" operator="equal" id="{00AF00D2-0001-4032-9216-00A5002B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AU136</xm:sqref>
        </x14:conditionalFormatting>
        <x14:conditionalFormatting xmlns:xm="http://schemas.microsoft.com/office/excel/2006/main">
          <x14:cfRule type="cellIs" priority="37153" operator="equal" id="{00F40078-00CA-4898-8CAA-00B70041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AR136</xm:sqref>
        </x14:conditionalFormatting>
        <x14:conditionalFormatting xmlns:xm="http://schemas.microsoft.com/office/excel/2006/main">
          <x14:cfRule type="cellIs" priority="37152" operator="equal" id="{00DE004A-0039-4C63-A769-00A10092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AO136</xm:sqref>
        </x14:conditionalFormatting>
        <x14:conditionalFormatting xmlns:xm="http://schemas.microsoft.com/office/excel/2006/main">
          <x14:cfRule type="cellIs" priority="37151" operator="equal" id="{00C4000A-00E3-4FF5-B3A5-008600F7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AL136</xm:sqref>
        </x14:conditionalFormatting>
        <x14:conditionalFormatting xmlns:xm="http://schemas.microsoft.com/office/excel/2006/main">
          <x14:cfRule type="cellIs" priority="37150" operator="equal" id="{001B00F0-00C3-45B0-8DB3-00F100AF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AI136</xm:sqref>
        </x14:conditionalFormatting>
        <x14:conditionalFormatting xmlns:xm="http://schemas.microsoft.com/office/excel/2006/main">
          <x14:cfRule type="cellIs" priority="37149" operator="equal" id="{00560090-0039-4372-AC22-00C100A7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AF136</xm:sqref>
        </x14:conditionalFormatting>
        <x14:conditionalFormatting xmlns:xm="http://schemas.microsoft.com/office/excel/2006/main">
          <x14:cfRule type="cellIs" priority="37148" operator="equal" id="{0024000D-0077-466B-854C-002D0032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AC136</xm:sqref>
        </x14:conditionalFormatting>
        <x14:conditionalFormatting xmlns:xm="http://schemas.microsoft.com/office/excel/2006/main">
          <x14:cfRule type="cellIs" priority="37147" operator="equal" id="{00860027-002D-4477-AB45-00230094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Z136</xm:sqref>
        </x14:conditionalFormatting>
        <x14:conditionalFormatting xmlns:xm="http://schemas.microsoft.com/office/excel/2006/main">
          <x14:cfRule type="cellIs" priority="37146" operator="equal" id="{00E000A7-00B7-4BDB-B402-00C70018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W136</xm:sqref>
        </x14:conditionalFormatting>
        <x14:conditionalFormatting xmlns:xm="http://schemas.microsoft.com/office/excel/2006/main">
          <x14:cfRule type="cellIs" priority="37145" operator="equal" id="{006E0027-000D-46A2-B203-007C0069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T136</xm:sqref>
        </x14:conditionalFormatting>
        <x14:conditionalFormatting xmlns:xm="http://schemas.microsoft.com/office/excel/2006/main">
          <x14:cfRule type="cellIs" priority="37144" operator="equal" id="{003900CE-00AB-40CB-928E-009D0054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Q136</xm:sqref>
        </x14:conditionalFormatting>
        <x14:conditionalFormatting xmlns:xm="http://schemas.microsoft.com/office/excel/2006/main">
          <x14:cfRule type="cellIs" priority="37143" operator="equal" id="{00FA003C-00C3-4D1E-8CD6-009C00F1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N136</xm:sqref>
        </x14:conditionalFormatting>
        <x14:conditionalFormatting xmlns:xm="http://schemas.microsoft.com/office/excel/2006/main">
          <x14:cfRule type="cellIs" priority="37142" operator="equal" id="{001A0097-002E-43BB-A7A7-00870003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K136</xm:sqref>
        </x14:conditionalFormatting>
        <x14:conditionalFormatting xmlns:xm="http://schemas.microsoft.com/office/excel/2006/main">
          <x14:cfRule type="cellIs" priority="37141" operator="equal" id="{006000A8-0012-4F21-A439-00EB0014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BY135</xm:sqref>
        </x14:conditionalFormatting>
        <x14:conditionalFormatting xmlns:xm="http://schemas.microsoft.com/office/excel/2006/main">
          <x14:cfRule type="cellIs" priority="37140" operator="equal" id="{0030006A-00D8-4FF1-8B8B-000A0046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BV135</xm:sqref>
        </x14:conditionalFormatting>
        <x14:conditionalFormatting xmlns:xm="http://schemas.microsoft.com/office/excel/2006/main">
          <x14:cfRule type="cellIs" priority="37139" operator="equal" id="{00A500E3-0023-41C9-9707-00E60006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BS135</xm:sqref>
        </x14:conditionalFormatting>
        <x14:conditionalFormatting xmlns:xm="http://schemas.microsoft.com/office/excel/2006/main">
          <x14:cfRule type="cellIs" priority="37138" operator="equal" id="{003000FB-00F4-4C98-B1C1-005D006A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BP135</xm:sqref>
        </x14:conditionalFormatting>
        <x14:conditionalFormatting xmlns:xm="http://schemas.microsoft.com/office/excel/2006/main">
          <x14:cfRule type="cellIs" priority="37137" operator="equal" id="{005E0089-0012-4EF8-A681-006A00E6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BM135</xm:sqref>
        </x14:conditionalFormatting>
        <x14:conditionalFormatting xmlns:xm="http://schemas.microsoft.com/office/excel/2006/main">
          <x14:cfRule type="cellIs" priority="37136" operator="equal" id="{00360079-00F9-4B6C-A999-008F0093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BJ135</xm:sqref>
        </x14:conditionalFormatting>
        <x14:conditionalFormatting xmlns:xm="http://schemas.microsoft.com/office/excel/2006/main">
          <x14:cfRule type="cellIs" priority="37135" operator="equal" id="{00A9006E-0001-4F83-B616-001E0060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BG135</xm:sqref>
        </x14:conditionalFormatting>
        <x14:conditionalFormatting xmlns:xm="http://schemas.microsoft.com/office/excel/2006/main">
          <x14:cfRule type="cellIs" priority="37134" operator="equal" id="{00C80034-0086-42C0-93B9-008B00CB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BD135</xm:sqref>
        </x14:conditionalFormatting>
        <x14:conditionalFormatting xmlns:xm="http://schemas.microsoft.com/office/excel/2006/main">
          <x14:cfRule type="cellIs" priority="37133" operator="equal" id="{000900C4-007B-46B0-901B-00F2009E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BA135</xm:sqref>
        </x14:conditionalFormatting>
        <x14:conditionalFormatting xmlns:xm="http://schemas.microsoft.com/office/excel/2006/main">
          <x14:cfRule type="cellIs" priority="37132" operator="equal" id="{004C00B1-00CC-4A4D-865D-00520053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AX135</xm:sqref>
        </x14:conditionalFormatting>
        <x14:conditionalFormatting xmlns:xm="http://schemas.microsoft.com/office/excel/2006/main">
          <x14:cfRule type="cellIs" priority="37131" operator="equal" id="{003C0058-0084-48D1-8762-001500CF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AU135</xm:sqref>
        </x14:conditionalFormatting>
        <x14:conditionalFormatting xmlns:xm="http://schemas.microsoft.com/office/excel/2006/main">
          <x14:cfRule type="cellIs" priority="37130" operator="equal" id="{00D700D8-0074-456A-B250-004000E3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AR135</xm:sqref>
        </x14:conditionalFormatting>
        <x14:conditionalFormatting xmlns:xm="http://schemas.microsoft.com/office/excel/2006/main">
          <x14:cfRule type="cellIs" priority="37129" operator="equal" id="{005400CC-0000-4645-BBAB-003C00CA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AO135</xm:sqref>
        </x14:conditionalFormatting>
        <x14:conditionalFormatting xmlns:xm="http://schemas.microsoft.com/office/excel/2006/main">
          <x14:cfRule type="cellIs" priority="37128" operator="equal" id="{001600ED-0080-42EA-B8E7-00CF001E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AL135</xm:sqref>
        </x14:conditionalFormatting>
        <x14:conditionalFormatting xmlns:xm="http://schemas.microsoft.com/office/excel/2006/main">
          <x14:cfRule type="cellIs" priority="37127" operator="equal" id="{00D6005D-001E-4F87-B08A-00C50003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AI135</xm:sqref>
        </x14:conditionalFormatting>
        <x14:conditionalFormatting xmlns:xm="http://schemas.microsoft.com/office/excel/2006/main">
          <x14:cfRule type="cellIs" priority="37126" operator="equal" id="{00250042-00BE-4E12-A13B-00E6009E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AF135</xm:sqref>
        </x14:conditionalFormatting>
        <x14:conditionalFormatting xmlns:xm="http://schemas.microsoft.com/office/excel/2006/main">
          <x14:cfRule type="cellIs" priority="37125" operator="equal" id="{00D30022-00B4-4B7F-993A-00E8007F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AC135</xm:sqref>
        </x14:conditionalFormatting>
        <x14:conditionalFormatting xmlns:xm="http://schemas.microsoft.com/office/excel/2006/main">
          <x14:cfRule type="cellIs" priority="37124" operator="equal" id="{00C200D3-0062-4472-96C1-007400F1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Z135</xm:sqref>
        </x14:conditionalFormatting>
        <x14:conditionalFormatting xmlns:xm="http://schemas.microsoft.com/office/excel/2006/main">
          <x14:cfRule type="cellIs" priority="37123" operator="equal" id="{00B800C2-0040-44B7-829E-00E30099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W135</xm:sqref>
        </x14:conditionalFormatting>
        <x14:conditionalFormatting xmlns:xm="http://schemas.microsoft.com/office/excel/2006/main">
          <x14:cfRule type="cellIs" priority="37122" operator="equal" id="{00EE0016-0066-4866-A893-002400A8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T135</xm:sqref>
        </x14:conditionalFormatting>
        <x14:conditionalFormatting xmlns:xm="http://schemas.microsoft.com/office/excel/2006/main">
          <x14:cfRule type="cellIs" priority="37121" operator="equal" id="{00840038-00DE-44B2-8DCF-00BC00FE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Q135</xm:sqref>
        </x14:conditionalFormatting>
        <x14:conditionalFormatting xmlns:xm="http://schemas.microsoft.com/office/excel/2006/main">
          <x14:cfRule type="cellIs" priority="37120" operator="equal" id="{00740003-0015-440F-8632-004100AD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N135</xm:sqref>
        </x14:conditionalFormatting>
        <x14:conditionalFormatting xmlns:xm="http://schemas.microsoft.com/office/excel/2006/main">
          <x14:cfRule type="cellIs" priority="37119" operator="equal" id="{0005001D-0022-4F27-BEBC-006000E6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K135</xm:sqref>
        </x14:conditionalFormatting>
        <x14:conditionalFormatting xmlns:xm="http://schemas.microsoft.com/office/excel/2006/main">
          <x14:cfRule type="cellIs" priority="37118" operator="equal" id="{008D0020-000C-4BA8-A385-00F60041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BY49</xm:sqref>
        </x14:conditionalFormatting>
        <x14:conditionalFormatting xmlns:xm="http://schemas.microsoft.com/office/excel/2006/main">
          <x14:cfRule type="cellIs" priority="37117" operator="equal" id="{00890041-002B-45BA-9079-00F200DC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BV49</xm:sqref>
        </x14:conditionalFormatting>
        <x14:conditionalFormatting xmlns:xm="http://schemas.microsoft.com/office/excel/2006/main">
          <x14:cfRule type="cellIs" priority="37116" operator="equal" id="{0045005B-00CE-4097-8CFD-00CB0082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BS49</xm:sqref>
        </x14:conditionalFormatting>
        <x14:conditionalFormatting xmlns:xm="http://schemas.microsoft.com/office/excel/2006/main">
          <x14:cfRule type="cellIs" priority="37115" operator="equal" id="{00A800E1-00C8-4CDD-B2A7-00AA00BB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BP49</xm:sqref>
        </x14:conditionalFormatting>
        <x14:conditionalFormatting xmlns:xm="http://schemas.microsoft.com/office/excel/2006/main">
          <x14:cfRule type="cellIs" priority="37114" operator="equal" id="{00EF003F-00FA-46E4-8C3B-00DA00D8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BM49</xm:sqref>
        </x14:conditionalFormatting>
        <x14:conditionalFormatting xmlns:xm="http://schemas.microsoft.com/office/excel/2006/main">
          <x14:cfRule type="cellIs" priority="37113" operator="equal" id="{00340019-00EC-4C5C-8EB2-00AB0031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BJ49</xm:sqref>
        </x14:conditionalFormatting>
        <x14:conditionalFormatting xmlns:xm="http://schemas.microsoft.com/office/excel/2006/main">
          <x14:cfRule type="cellIs" priority="37112" operator="equal" id="{0068004C-0076-41B3-966F-001B00E4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BG49</xm:sqref>
        </x14:conditionalFormatting>
        <x14:conditionalFormatting xmlns:xm="http://schemas.microsoft.com/office/excel/2006/main">
          <x14:cfRule type="cellIs" priority="37111" operator="equal" id="{00C800B7-0025-45BE-B624-004400F6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BD49</xm:sqref>
        </x14:conditionalFormatting>
        <x14:conditionalFormatting xmlns:xm="http://schemas.microsoft.com/office/excel/2006/main">
          <x14:cfRule type="cellIs" priority="37110" operator="equal" id="{006100D1-00B8-478B-87E0-00790091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BA49</xm:sqref>
        </x14:conditionalFormatting>
        <x14:conditionalFormatting xmlns:xm="http://schemas.microsoft.com/office/excel/2006/main">
          <x14:cfRule type="cellIs" priority="37109" operator="equal" id="{00D8007B-000B-4B69-BE0E-00F1007C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AX49</xm:sqref>
        </x14:conditionalFormatting>
        <x14:conditionalFormatting xmlns:xm="http://schemas.microsoft.com/office/excel/2006/main">
          <x14:cfRule type="cellIs" priority="37108" operator="equal" id="{003E000A-002A-480D-A3C7-00DE0096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AU49</xm:sqref>
        </x14:conditionalFormatting>
        <x14:conditionalFormatting xmlns:xm="http://schemas.microsoft.com/office/excel/2006/main">
          <x14:cfRule type="cellIs" priority="37107" operator="equal" id="{007100A7-0005-4B74-8BD1-004D004E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AR49</xm:sqref>
        </x14:conditionalFormatting>
        <x14:conditionalFormatting xmlns:xm="http://schemas.microsoft.com/office/excel/2006/main">
          <x14:cfRule type="cellIs" priority="37106" operator="equal" id="{00C30083-0024-49D9-8443-00530021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AO49</xm:sqref>
        </x14:conditionalFormatting>
        <x14:conditionalFormatting xmlns:xm="http://schemas.microsoft.com/office/excel/2006/main">
          <x14:cfRule type="cellIs" priority="37105" operator="equal" id="{006F00E2-0085-4380-8A28-000A0075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AL49</xm:sqref>
        </x14:conditionalFormatting>
        <x14:conditionalFormatting xmlns:xm="http://schemas.microsoft.com/office/excel/2006/main">
          <x14:cfRule type="cellIs" priority="37104" operator="equal" id="{000C0067-001C-4FEB-984A-001200C0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AI49</xm:sqref>
        </x14:conditionalFormatting>
        <x14:conditionalFormatting xmlns:xm="http://schemas.microsoft.com/office/excel/2006/main">
          <x14:cfRule type="cellIs" priority="37103" operator="equal" id="{00500050-0093-4CB9-B376-00EB00B4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AF49</xm:sqref>
        </x14:conditionalFormatting>
        <x14:conditionalFormatting xmlns:xm="http://schemas.microsoft.com/office/excel/2006/main">
          <x14:cfRule type="cellIs" priority="37102" operator="equal" id="{00690051-00F5-48C8-B42C-007200A4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AC49</xm:sqref>
        </x14:conditionalFormatting>
        <x14:conditionalFormatting xmlns:xm="http://schemas.microsoft.com/office/excel/2006/main">
          <x14:cfRule type="cellIs" priority="37101" operator="equal" id="{00FB005A-0055-4CE0-8DCF-0073005B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Z49</xm:sqref>
        </x14:conditionalFormatting>
        <x14:conditionalFormatting xmlns:xm="http://schemas.microsoft.com/office/excel/2006/main">
          <x14:cfRule type="cellIs" priority="37100" operator="equal" id="{00F3000D-008B-4188-A80D-0024006C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W49</xm:sqref>
        </x14:conditionalFormatting>
        <x14:conditionalFormatting xmlns:xm="http://schemas.microsoft.com/office/excel/2006/main">
          <x14:cfRule type="cellIs" priority="37099" operator="equal" id="{003F0049-0023-4E8B-A4D5-00D200F8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T49</xm:sqref>
        </x14:conditionalFormatting>
        <x14:conditionalFormatting xmlns:xm="http://schemas.microsoft.com/office/excel/2006/main">
          <x14:cfRule type="cellIs" priority="37098" operator="equal" id="{001B00F9-001E-40B0-A252-00CD00BB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Q49</xm:sqref>
        </x14:conditionalFormatting>
        <x14:conditionalFormatting xmlns:xm="http://schemas.microsoft.com/office/excel/2006/main">
          <x14:cfRule type="cellIs" priority="37097" operator="equal" id="{00D80054-005F-4EC2-955E-0005006C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N49</xm:sqref>
        </x14:conditionalFormatting>
        <x14:conditionalFormatting xmlns:xm="http://schemas.microsoft.com/office/excel/2006/main">
          <x14:cfRule type="cellIs" priority="37096" operator="equal" id="{00430047-00E6-4803-901D-00D90078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K49</xm:sqref>
        </x14:conditionalFormatting>
        <x14:conditionalFormatting xmlns:xm="http://schemas.microsoft.com/office/excel/2006/main">
          <x14:cfRule type="cellIs" priority="37095" operator="equal" id="{000400A9-0085-463D-8574-003C001A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</xm:sqref>
        </x14:conditionalFormatting>
        <x14:conditionalFormatting xmlns:xm="http://schemas.microsoft.com/office/excel/2006/main">
          <x14:cfRule type="cellIs" priority="37094" operator="equal" id="{000D000B-008C-4194-8CB7-00930076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</xm:sqref>
        </x14:conditionalFormatting>
        <x14:conditionalFormatting xmlns:xm="http://schemas.microsoft.com/office/excel/2006/main">
          <x14:cfRule type="cellIs" priority="37093" operator="equal" id="{003C0093-00BB-4170-AA1E-00660011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</xm:sqref>
        </x14:conditionalFormatting>
        <x14:conditionalFormatting xmlns:xm="http://schemas.microsoft.com/office/excel/2006/main">
          <x14:cfRule type="cellIs" priority="37092" operator="equal" id="{0030007A-00D7-4F52-A4CE-0090006C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</xm:sqref>
        </x14:conditionalFormatting>
        <x14:conditionalFormatting xmlns:xm="http://schemas.microsoft.com/office/excel/2006/main">
          <x14:cfRule type="cellIs" priority="37091" operator="equal" id="{007B0032-0044-493B-A65D-009A00B6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</xm:sqref>
        </x14:conditionalFormatting>
        <x14:conditionalFormatting xmlns:xm="http://schemas.microsoft.com/office/excel/2006/main">
          <x14:cfRule type="cellIs" priority="37090" operator="equal" id="{004B005C-0077-4152-BA6D-006B00C6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</xm:sqref>
        </x14:conditionalFormatting>
        <x14:conditionalFormatting xmlns:xm="http://schemas.microsoft.com/office/excel/2006/main">
          <x14:cfRule type="cellIs" priority="37089" operator="equal" id="{00B10034-0099-467E-8AB7-000600C3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</xm:sqref>
        </x14:conditionalFormatting>
        <x14:conditionalFormatting xmlns:xm="http://schemas.microsoft.com/office/excel/2006/main">
          <x14:cfRule type="cellIs" priority="37088" operator="equal" id="{008D0088-0062-4B9C-901A-00E800C4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</xm:sqref>
        </x14:conditionalFormatting>
        <x14:conditionalFormatting xmlns:xm="http://schemas.microsoft.com/office/excel/2006/main">
          <x14:cfRule type="cellIs" priority="37087" operator="equal" id="{002100CE-00EE-4966-8E79-00BC0022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</xm:sqref>
        </x14:conditionalFormatting>
        <x14:conditionalFormatting xmlns:xm="http://schemas.microsoft.com/office/excel/2006/main">
          <x14:cfRule type="cellIs" priority="37086" operator="equal" id="{00390052-00CC-49B1-B575-0070003A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</xm:sqref>
        </x14:conditionalFormatting>
        <x14:conditionalFormatting xmlns:xm="http://schemas.microsoft.com/office/excel/2006/main">
          <x14:cfRule type="cellIs" priority="37085" operator="equal" id="{00F800BF-0066-4AF2-8663-00310059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</xm:sqref>
        </x14:conditionalFormatting>
        <x14:conditionalFormatting xmlns:xm="http://schemas.microsoft.com/office/excel/2006/main">
          <x14:cfRule type="cellIs" priority="37084" operator="equal" id="{00220054-00D7-410A-A85F-004F00A7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</xm:sqref>
        </x14:conditionalFormatting>
        <x14:conditionalFormatting xmlns:xm="http://schemas.microsoft.com/office/excel/2006/main">
          <x14:cfRule type="cellIs" priority="37083" operator="equal" id="{00B30081-0044-44FE-8668-00760010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</xm:sqref>
        </x14:conditionalFormatting>
        <x14:conditionalFormatting xmlns:xm="http://schemas.microsoft.com/office/excel/2006/main">
          <x14:cfRule type="cellIs" priority="37082" operator="equal" id="{004D0068-000C-41BE-A6DB-00BA00F1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</xm:sqref>
        </x14:conditionalFormatting>
        <x14:conditionalFormatting xmlns:xm="http://schemas.microsoft.com/office/excel/2006/main">
          <x14:cfRule type="cellIs" priority="37081" operator="equal" id="{002A0050-001A-4D00-8705-005B009A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</xm:sqref>
        </x14:conditionalFormatting>
        <x14:conditionalFormatting xmlns:xm="http://schemas.microsoft.com/office/excel/2006/main">
          <x14:cfRule type="cellIs" priority="37080" operator="equal" id="{007100EE-0045-4077-8B61-00F1009F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</xm:sqref>
        </x14:conditionalFormatting>
        <x14:conditionalFormatting xmlns:xm="http://schemas.microsoft.com/office/excel/2006/main">
          <x14:cfRule type="cellIs" priority="37079" operator="equal" id="{00270006-0053-4EA8-8C43-00D10064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</xm:sqref>
        </x14:conditionalFormatting>
        <x14:conditionalFormatting xmlns:xm="http://schemas.microsoft.com/office/excel/2006/main">
          <x14:cfRule type="cellIs" priority="37078" operator="equal" id="{00320050-00BF-4ECD-9B40-005600C0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</xm:sqref>
        </x14:conditionalFormatting>
        <x14:conditionalFormatting xmlns:xm="http://schemas.microsoft.com/office/excel/2006/main">
          <x14:cfRule type="cellIs" priority="37077" operator="equal" id="{00860083-00DA-4AC5-9690-008A00AB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</xm:sqref>
        </x14:conditionalFormatting>
        <x14:conditionalFormatting xmlns:xm="http://schemas.microsoft.com/office/excel/2006/main">
          <x14:cfRule type="cellIs" priority="37076" operator="equal" id="{000E0062-0040-4AB9-977E-00520074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</xm:sqref>
        </x14:conditionalFormatting>
        <x14:conditionalFormatting xmlns:xm="http://schemas.microsoft.com/office/excel/2006/main">
          <x14:cfRule type="cellIs" priority="37075" operator="equal" id="{00CB0073-0068-4D86-9E29-00620033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</xm:sqref>
        </x14:conditionalFormatting>
        <x14:conditionalFormatting xmlns:xm="http://schemas.microsoft.com/office/excel/2006/main">
          <x14:cfRule type="cellIs" priority="37074" operator="equal" id="{00E20028-001D-4189-A994-00CD00CA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</xm:sqref>
        </x14:conditionalFormatting>
        <x14:conditionalFormatting xmlns:xm="http://schemas.microsoft.com/office/excel/2006/main">
          <x14:cfRule type="cellIs" priority="37073" operator="equal" id="{00070014-00BE-418D-AC44-003B00B3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</xm:sqref>
        </x14:conditionalFormatting>
        <x14:conditionalFormatting xmlns:xm="http://schemas.microsoft.com/office/excel/2006/main">
          <x14:cfRule type="cellIs" priority="37072" operator="equal" id="{004A00FB-005A-48A6-AD44-00F80066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BY47</xm:sqref>
        </x14:conditionalFormatting>
        <x14:conditionalFormatting xmlns:xm="http://schemas.microsoft.com/office/excel/2006/main">
          <x14:cfRule type="cellIs" priority="37072" operator="equal" id="{00EE00DF-000A-40C5-BB74-0096005D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BY17</xm:sqref>
        </x14:conditionalFormatting>
        <x14:conditionalFormatting xmlns:xm="http://schemas.microsoft.com/office/excel/2006/main">
          <x14:cfRule type="cellIs" priority="37071" operator="equal" id="{0093003F-000D-48CA-9852-00E400AD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BV47</xm:sqref>
        </x14:conditionalFormatting>
        <x14:conditionalFormatting xmlns:xm="http://schemas.microsoft.com/office/excel/2006/main">
          <x14:cfRule type="cellIs" priority="37071" operator="equal" id="{006B0055-0034-4838-80EA-0020007A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BV17</xm:sqref>
        </x14:conditionalFormatting>
        <x14:conditionalFormatting xmlns:xm="http://schemas.microsoft.com/office/excel/2006/main">
          <x14:cfRule type="cellIs" priority="37070" operator="equal" id="{0036008A-0053-48A8-8339-0058004D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BS47</xm:sqref>
        </x14:conditionalFormatting>
        <x14:conditionalFormatting xmlns:xm="http://schemas.microsoft.com/office/excel/2006/main">
          <x14:cfRule type="cellIs" priority="37070" operator="equal" id="{00FF0064-002A-4A2B-8533-004A0021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BS17</xm:sqref>
        </x14:conditionalFormatting>
        <x14:conditionalFormatting xmlns:xm="http://schemas.microsoft.com/office/excel/2006/main">
          <x14:cfRule type="cellIs" priority="37069" operator="equal" id="{00150034-009B-4155-AAB5-005C0048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BP47</xm:sqref>
        </x14:conditionalFormatting>
        <x14:conditionalFormatting xmlns:xm="http://schemas.microsoft.com/office/excel/2006/main">
          <x14:cfRule type="cellIs" priority="37069" operator="equal" id="{002400B9-00B8-4789-8FEE-00630055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BP17</xm:sqref>
        </x14:conditionalFormatting>
        <x14:conditionalFormatting xmlns:xm="http://schemas.microsoft.com/office/excel/2006/main">
          <x14:cfRule type="cellIs" priority="37068" operator="equal" id="{001400E3-00EF-4164-910F-00640011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BM47</xm:sqref>
        </x14:conditionalFormatting>
        <x14:conditionalFormatting xmlns:xm="http://schemas.microsoft.com/office/excel/2006/main">
          <x14:cfRule type="cellIs" priority="37068" operator="equal" id="{002F003A-00ED-4B58-9BA8-0089002E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BM17</xm:sqref>
        </x14:conditionalFormatting>
        <x14:conditionalFormatting xmlns:xm="http://schemas.microsoft.com/office/excel/2006/main">
          <x14:cfRule type="cellIs" priority="37067" operator="equal" id="{004600A1-0005-4531-AEC8-00D00096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BJ47</xm:sqref>
        </x14:conditionalFormatting>
        <x14:conditionalFormatting xmlns:xm="http://schemas.microsoft.com/office/excel/2006/main">
          <x14:cfRule type="cellIs" priority="37067" operator="equal" id="{00C10007-004C-41BC-899A-00930004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BJ17</xm:sqref>
        </x14:conditionalFormatting>
        <x14:conditionalFormatting xmlns:xm="http://schemas.microsoft.com/office/excel/2006/main">
          <x14:cfRule type="cellIs" priority="37066" operator="equal" id="{006B00D5-0052-4F5B-B00D-006F006C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BG47</xm:sqref>
        </x14:conditionalFormatting>
        <x14:conditionalFormatting xmlns:xm="http://schemas.microsoft.com/office/excel/2006/main">
          <x14:cfRule type="cellIs" priority="37066" operator="equal" id="{00820007-00E0-434C-BCD1-00A6005F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BG17</xm:sqref>
        </x14:conditionalFormatting>
        <x14:conditionalFormatting xmlns:xm="http://schemas.microsoft.com/office/excel/2006/main">
          <x14:cfRule type="cellIs" priority="37065" operator="equal" id="{003700ED-00AF-40DD-80B6-000E00D8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BD47</xm:sqref>
        </x14:conditionalFormatting>
        <x14:conditionalFormatting xmlns:xm="http://schemas.microsoft.com/office/excel/2006/main">
          <x14:cfRule type="cellIs" priority="37065" operator="equal" id="{002A0030-0022-42CD-8648-001A0080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BD17</xm:sqref>
        </x14:conditionalFormatting>
        <x14:conditionalFormatting xmlns:xm="http://schemas.microsoft.com/office/excel/2006/main">
          <x14:cfRule type="cellIs" priority="37064" operator="equal" id="{00720054-00C1-41F2-A2E5-00EC009F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BA47</xm:sqref>
        </x14:conditionalFormatting>
        <x14:conditionalFormatting xmlns:xm="http://schemas.microsoft.com/office/excel/2006/main">
          <x14:cfRule type="cellIs" priority="37064" operator="equal" id="{005000EF-0052-41DA-BEEF-004B00FA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BA17</xm:sqref>
        </x14:conditionalFormatting>
        <x14:conditionalFormatting xmlns:xm="http://schemas.microsoft.com/office/excel/2006/main">
          <x14:cfRule type="cellIs" priority="37063" operator="equal" id="{005F003E-00E4-46AC-BC4D-00F700FD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AX47</xm:sqref>
        </x14:conditionalFormatting>
        <x14:conditionalFormatting xmlns:xm="http://schemas.microsoft.com/office/excel/2006/main">
          <x14:cfRule type="cellIs" priority="37063" operator="equal" id="{0009005C-00FF-427B-9926-00CE0059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AX17</xm:sqref>
        </x14:conditionalFormatting>
        <x14:conditionalFormatting xmlns:xm="http://schemas.microsoft.com/office/excel/2006/main">
          <x14:cfRule type="cellIs" priority="37062" operator="equal" id="{002A0003-0046-4A09-AC3F-00F20048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AU47</xm:sqref>
        </x14:conditionalFormatting>
        <x14:conditionalFormatting xmlns:xm="http://schemas.microsoft.com/office/excel/2006/main">
          <x14:cfRule type="cellIs" priority="37062" operator="equal" id="{00CB006A-0086-49A0-8BB1-0097004E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AU17</xm:sqref>
        </x14:conditionalFormatting>
        <x14:conditionalFormatting xmlns:xm="http://schemas.microsoft.com/office/excel/2006/main">
          <x14:cfRule type="cellIs" priority="37061" operator="equal" id="{00A90090-0011-4145-8677-00D20061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AR47</xm:sqref>
        </x14:conditionalFormatting>
        <x14:conditionalFormatting xmlns:xm="http://schemas.microsoft.com/office/excel/2006/main">
          <x14:cfRule type="cellIs" priority="37061" operator="equal" id="{00FC00EE-0037-425D-8289-00DB005E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AR17</xm:sqref>
        </x14:conditionalFormatting>
        <x14:conditionalFormatting xmlns:xm="http://schemas.microsoft.com/office/excel/2006/main">
          <x14:cfRule type="cellIs" priority="37060" operator="equal" id="{006600B2-008F-4E26-8909-008C00E0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AO47</xm:sqref>
        </x14:conditionalFormatting>
        <x14:conditionalFormatting xmlns:xm="http://schemas.microsoft.com/office/excel/2006/main">
          <x14:cfRule type="cellIs" priority="37060" operator="equal" id="{00540049-00EA-44D0-8996-00800049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AO17</xm:sqref>
        </x14:conditionalFormatting>
        <x14:conditionalFormatting xmlns:xm="http://schemas.microsoft.com/office/excel/2006/main">
          <x14:cfRule type="cellIs" priority="37059" operator="equal" id="{00960039-0014-4A2C-B50D-0084001B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AL47</xm:sqref>
        </x14:conditionalFormatting>
        <x14:conditionalFormatting xmlns:xm="http://schemas.microsoft.com/office/excel/2006/main">
          <x14:cfRule type="cellIs" priority="37059" operator="equal" id="{00CA00CC-0069-404B-9FA2-007B0014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AL17</xm:sqref>
        </x14:conditionalFormatting>
        <x14:conditionalFormatting xmlns:xm="http://schemas.microsoft.com/office/excel/2006/main">
          <x14:cfRule type="cellIs" priority="37058" operator="equal" id="{00C600D5-0005-41E8-8E8C-00530059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AI47</xm:sqref>
        </x14:conditionalFormatting>
        <x14:conditionalFormatting xmlns:xm="http://schemas.microsoft.com/office/excel/2006/main">
          <x14:cfRule type="cellIs" priority="37058" operator="equal" id="{008A0073-008D-453F-8503-00440055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AI17</xm:sqref>
        </x14:conditionalFormatting>
        <x14:conditionalFormatting xmlns:xm="http://schemas.microsoft.com/office/excel/2006/main">
          <x14:cfRule type="cellIs" priority="37057" operator="equal" id="{007F006B-0054-440C-8BE2-001A00F7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AF47</xm:sqref>
        </x14:conditionalFormatting>
        <x14:conditionalFormatting xmlns:xm="http://schemas.microsoft.com/office/excel/2006/main">
          <x14:cfRule type="cellIs" priority="37057" operator="equal" id="{009A007E-001C-4050-8334-004F00E7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AF17</xm:sqref>
        </x14:conditionalFormatting>
        <x14:conditionalFormatting xmlns:xm="http://schemas.microsoft.com/office/excel/2006/main">
          <x14:cfRule type="cellIs" priority="37056" operator="equal" id="{00260023-00DF-4ED7-A6C4-000900D1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AC47</xm:sqref>
        </x14:conditionalFormatting>
        <x14:conditionalFormatting xmlns:xm="http://schemas.microsoft.com/office/excel/2006/main">
          <x14:cfRule type="cellIs" priority="37056" operator="equal" id="{009D00FE-00B8-4DF4-8E57-00450067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AC17</xm:sqref>
        </x14:conditionalFormatting>
        <x14:conditionalFormatting xmlns:xm="http://schemas.microsoft.com/office/excel/2006/main">
          <x14:cfRule type="cellIs" priority="37055" operator="equal" id="{00D5003A-00DD-4A6D-B9E7-00720019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Z47</xm:sqref>
        </x14:conditionalFormatting>
        <x14:conditionalFormatting xmlns:xm="http://schemas.microsoft.com/office/excel/2006/main">
          <x14:cfRule type="cellIs" priority="37055" operator="equal" id="{001B00AF-0008-48A6-B9F3-0089008A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Z17</xm:sqref>
        </x14:conditionalFormatting>
        <x14:conditionalFormatting xmlns:xm="http://schemas.microsoft.com/office/excel/2006/main">
          <x14:cfRule type="cellIs" priority="37054" operator="equal" id="{00CC00D6-009C-4497-B7E8-007800B8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W47</xm:sqref>
        </x14:conditionalFormatting>
        <x14:conditionalFormatting xmlns:xm="http://schemas.microsoft.com/office/excel/2006/main">
          <x14:cfRule type="cellIs" priority="37053" operator="equal" id="{00830095-003E-46D3-BEA3-0040001B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T47</xm:sqref>
        </x14:conditionalFormatting>
        <x14:conditionalFormatting xmlns:xm="http://schemas.microsoft.com/office/excel/2006/main">
          <x14:cfRule type="cellIs" priority="37053" operator="equal" id="{00A9009A-0079-4FE4-ADE6-003E0007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T17</xm:sqref>
        </x14:conditionalFormatting>
        <x14:conditionalFormatting xmlns:xm="http://schemas.microsoft.com/office/excel/2006/main">
          <x14:cfRule type="cellIs" priority="37052" operator="equal" id="{000500C4-006D-432B-8EFD-00BE0023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Q47</xm:sqref>
        </x14:conditionalFormatting>
        <x14:conditionalFormatting xmlns:xm="http://schemas.microsoft.com/office/excel/2006/main">
          <x14:cfRule type="cellIs" priority="37052" operator="equal" id="{00DC0089-008C-4CD8-B240-00B5003C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Q17</xm:sqref>
        </x14:conditionalFormatting>
        <x14:conditionalFormatting xmlns:xm="http://schemas.microsoft.com/office/excel/2006/main">
          <x14:cfRule type="cellIs" priority="37051" operator="equal" id="{005F00FE-0069-4007-B16D-00D400C9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N47</xm:sqref>
        </x14:conditionalFormatting>
        <x14:conditionalFormatting xmlns:xm="http://schemas.microsoft.com/office/excel/2006/main">
          <x14:cfRule type="cellIs" priority="37051" operator="equal" id="{00B800FD-00BD-42B5-99CF-0023003C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N17</xm:sqref>
        </x14:conditionalFormatting>
        <x14:conditionalFormatting xmlns:xm="http://schemas.microsoft.com/office/excel/2006/main">
          <x14:cfRule type="cellIs" priority="37050" operator="equal" id="{004E0011-0025-4928-8B53-006100BB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K47</xm:sqref>
        </x14:conditionalFormatting>
        <x14:conditionalFormatting xmlns:xm="http://schemas.microsoft.com/office/excel/2006/main">
          <x14:cfRule type="cellIs" priority="37050" operator="equal" id="{00FA0016-0094-4353-8132-000B00C7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K17</xm:sqref>
        </x14:conditionalFormatting>
        <x14:conditionalFormatting xmlns:xm="http://schemas.microsoft.com/office/excel/2006/main">
          <x14:cfRule type="cellIs" priority="37049" operator="equal" id="{00C300C3-0073-4C53-9FDD-007500EA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BY46</xm:sqref>
        </x14:conditionalFormatting>
        <x14:conditionalFormatting xmlns:xm="http://schemas.microsoft.com/office/excel/2006/main">
          <x14:cfRule type="cellIs" priority="37048" operator="equal" id="{0085001E-0015-47A4-90B3-001800E7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BV46</xm:sqref>
        </x14:conditionalFormatting>
        <x14:conditionalFormatting xmlns:xm="http://schemas.microsoft.com/office/excel/2006/main">
          <x14:cfRule type="cellIs" priority="37047" operator="equal" id="{00070047-00A3-43A5-8477-0092007F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BS46</xm:sqref>
        </x14:conditionalFormatting>
        <x14:conditionalFormatting xmlns:xm="http://schemas.microsoft.com/office/excel/2006/main">
          <x14:cfRule type="cellIs" priority="37046" operator="equal" id="{004300B8-0058-45E6-AFB2-00410052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BP46</xm:sqref>
        </x14:conditionalFormatting>
        <x14:conditionalFormatting xmlns:xm="http://schemas.microsoft.com/office/excel/2006/main">
          <x14:cfRule type="cellIs" priority="37045" operator="equal" id="{00510059-006B-48A1-91F7-00A8002D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BM46</xm:sqref>
        </x14:conditionalFormatting>
        <x14:conditionalFormatting xmlns:xm="http://schemas.microsoft.com/office/excel/2006/main">
          <x14:cfRule type="cellIs" priority="37044" operator="equal" id="{0058007C-00D4-4F87-8481-00B60071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BJ46</xm:sqref>
        </x14:conditionalFormatting>
        <x14:conditionalFormatting xmlns:xm="http://schemas.microsoft.com/office/excel/2006/main">
          <x14:cfRule type="cellIs" priority="37043" operator="equal" id="{001C0000-0099-43B2-B042-0051000E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BG46</xm:sqref>
        </x14:conditionalFormatting>
        <x14:conditionalFormatting xmlns:xm="http://schemas.microsoft.com/office/excel/2006/main">
          <x14:cfRule type="cellIs" priority="37042" operator="equal" id="{00DC0015-0092-4799-8DA0-00DA0041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BD46</xm:sqref>
        </x14:conditionalFormatting>
        <x14:conditionalFormatting xmlns:xm="http://schemas.microsoft.com/office/excel/2006/main">
          <x14:cfRule type="cellIs" priority="37041" operator="equal" id="{007B00B1-00CB-4229-A205-007200BD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BA46</xm:sqref>
        </x14:conditionalFormatting>
        <x14:conditionalFormatting xmlns:xm="http://schemas.microsoft.com/office/excel/2006/main">
          <x14:cfRule type="cellIs" priority="37040" operator="equal" id="{0090001C-00EF-4C3C-946A-00720068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AX46</xm:sqref>
        </x14:conditionalFormatting>
        <x14:conditionalFormatting xmlns:xm="http://schemas.microsoft.com/office/excel/2006/main">
          <x14:cfRule type="cellIs" priority="37039" operator="equal" id="{00F200CC-0089-4806-9C4A-0089006D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AU46</xm:sqref>
        </x14:conditionalFormatting>
        <x14:conditionalFormatting xmlns:xm="http://schemas.microsoft.com/office/excel/2006/main">
          <x14:cfRule type="cellIs" priority="37038" operator="equal" id="{00F70040-00D9-4838-B329-00C400A6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AR46</xm:sqref>
        </x14:conditionalFormatting>
        <x14:conditionalFormatting xmlns:xm="http://schemas.microsoft.com/office/excel/2006/main">
          <x14:cfRule type="cellIs" priority="37037" operator="equal" id="{00BB003B-0009-4C7E-9783-005800B2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AO46</xm:sqref>
        </x14:conditionalFormatting>
        <x14:conditionalFormatting xmlns:xm="http://schemas.microsoft.com/office/excel/2006/main">
          <x14:cfRule type="cellIs" priority="37036" operator="equal" id="{009A003E-009B-459D-9398-007F00AE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AL46</xm:sqref>
        </x14:conditionalFormatting>
        <x14:conditionalFormatting xmlns:xm="http://schemas.microsoft.com/office/excel/2006/main">
          <x14:cfRule type="cellIs" priority="37035" operator="equal" id="{001C0001-0016-4451-B390-004A00C8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AI46</xm:sqref>
        </x14:conditionalFormatting>
        <x14:conditionalFormatting xmlns:xm="http://schemas.microsoft.com/office/excel/2006/main">
          <x14:cfRule type="cellIs" priority="37034" operator="equal" id="{003500EB-00C1-479E-8E84-008100C5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AF46</xm:sqref>
        </x14:conditionalFormatting>
        <x14:conditionalFormatting xmlns:xm="http://schemas.microsoft.com/office/excel/2006/main">
          <x14:cfRule type="cellIs" priority="37033" operator="equal" id="{00BE00AD-0031-4A4D-93EB-00F50043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AC46</xm:sqref>
        </x14:conditionalFormatting>
        <x14:conditionalFormatting xmlns:xm="http://schemas.microsoft.com/office/excel/2006/main">
          <x14:cfRule type="cellIs" priority="37032" operator="equal" id="{00CF0016-00AB-40C7-A7CE-006C002C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Z46</xm:sqref>
        </x14:conditionalFormatting>
        <x14:conditionalFormatting xmlns:xm="http://schemas.microsoft.com/office/excel/2006/main">
          <x14:cfRule type="cellIs" priority="37031" operator="equal" id="{003200E1-00DF-4976-B3F2-00DE0060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W46</xm:sqref>
        </x14:conditionalFormatting>
        <x14:conditionalFormatting xmlns:xm="http://schemas.microsoft.com/office/excel/2006/main">
          <x14:cfRule type="cellIs" priority="37030" operator="equal" id="{00970078-0012-4923-AB7B-00260062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T46</xm:sqref>
        </x14:conditionalFormatting>
        <x14:conditionalFormatting xmlns:xm="http://schemas.microsoft.com/office/excel/2006/main">
          <x14:cfRule type="cellIs" priority="37029" operator="equal" id="{007E0061-0036-4C9F-8D11-0089006E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Q46</xm:sqref>
        </x14:conditionalFormatting>
        <x14:conditionalFormatting xmlns:xm="http://schemas.microsoft.com/office/excel/2006/main">
          <x14:cfRule type="cellIs" priority="37028" operator="equal" id="{00EB00F9-0010-4E78-A886-00FA00CD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N46</xm:sqref>
        </x14:conditionalFormatting>
        <x14:conditionalFormatting xmlns:xm="http://schemas.microsoft.com/office/excel/2006/main">
          <x14:cfRule type="cellIs" priority="37027" operator="equal" id="{005B001A-0091-4AB7-937B-00B000D7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K46</xm:sqref>
        </x14:conditionalFormatting>
        <x14:conditionalFormatting xmlns:xm="http://schemas.microsoft.com/office/excel/2006/main">
          <x14:cfRule type="cellIs" priority="37026" operator="equal" id="{00A800AE-0017-4352-92AF-009E0040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BY18</xm:sqref>
        </x14:conditionalFormatting>
        <x14:conditionalFormatting xmlns:xm="http://schemas.microsoft.com/office/excel/2006/main">
          <x14:cfRule type="cellIs" priority="37025" operator="equal" id="{00D000A2-00AB-466E-B214-004A0037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BV18</xm:sqref>
        </x14:conditionalFormatting>
        <x14:conditionalFormatting xmlns:xm="http://schemas.microsoft.com/office/excel/2006/main">
          <x14:cfRule type="cellIs" priority="37024" operator="equal" id="{001D00DD-00F3-4FAC-B6DC-00FA009C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BS18</xm:sqref>
        </x14:conditionalFormatting>
        <x14:conditionalFormatting xmlns:xm="http://schemas.microsoft.com/office/excel/2006/main">
          <x14:cfRule type="cellIs" priority="37023" operator="equal" id="{001100DD-001F-481E-BE89-0005008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BP18</xm:sqref>
        </x14:conditionalFormatting>
        <x14:conditionalFormatting xmlns:xm="http://schemas.microsoft.com/office/excel/2006/main">
          <x14:cfRule type="cellIs" priority="37022" operator="equal" id="{0017005A-00D5-4E92-BECC-0027007B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BM18</xm:sqref>
        </x14:conditionalFormatting>
        <x14:conditionalFormatting xmlns:xm="http://schemas.microsoft.com/office/excel/2006/main">
          <x14:cfRule type="cellIs" priority="37021" operator="equal" id="{00C9004B-00DD-4850-A079-003B00A4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BJ18</xm:sqref>
        </x14:conditionalFormatting>
        <x14:conditionalFormatting xmlns:xm="http://schemas.microsoft.com/office/excel/2006/main">
          <x14:cfRule type="cellIs" priority="37020" operator="equal" id="{00030043-0097-4338-A5BA-00BA0045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BG18</xm:sqref>
        </x14:conditionalFormatting>
        <x14:conditionalFormatting xmlns:xm="http://schemas.microsoft.com/office/excel/2006/main">
          <x14:cfRule type="cellIs" priority="37019" operator="equal" id="{00C70053-0061-4B67-9684-00840048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BD18</xm:sqref>
        </x14:conditionalFormatting>
        <x14:conditionalFormatting xmlns:xm="http://schemas.microsoft.com/office/excel/2006/main">
          <x14:cfRule type="cellIs" priority="37018" operator="equal" id="{005D0087-00D3-4050-AD1F-0079007B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BA18</xm:sqref>
        </x14:conditionalFormatting>
        <x14:conditionalFormatting xmlns:xm="http://schemas.microsoft.com/office/excel/2006/main">
          <x14:cfRule type="cellIs" priority="37017" operator="equal" id="{00190090-0024-4EA0-964D-00D800C2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AX18</xm:sqref>
        </x14:conditionalFormatting>
        <x14:conditionalFormatting xmlns:xm="http://schemas.microsoft.com/office/excel/2006/main">
          <x14:cfRule type="cellIs" priority="37016" operator="equal" id="{000700A5-0083-44E2-BE0C-003F004B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AU18</xm:sqref>
        </x14:conditionalFormatting>
        <x14:conditionalFormatting xmlns:xm="http://schemas.microsoft.com/office/excel/2006/main">
          <x14:cfRule type="cellIs" priority="37015" operator="equal" id="{006800FA-009D-408B-9B8F-00490029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AR18</xm:sqref>
        </x14:conditionalFormatting>
        <x14:conditionalFormatting xmlns:xm="http://schemas.microsoft.com/office/excel/2006/main">
          <x14:cfRule type="cellIs" priority="37014" operator="equal" id="{00BD00C6-005E-4646-811F-00D70073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AO18</xm:sqref>
        </x14:conditionalFormatting>
        <x14:conditionalFormatting xmlns:xm="http://schemas.microsoft.com/office/excel/2006/main">
          <x14:cfRule type="cellIs" priority="37013" operator="equal" id="{002C00DA-0015-4EC2-A894-0085009E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AL18</xm:sqref>
        </x14:conditionalFormatting>
        <x14:conditionalFormatting xmlns:xm="http://schemas.microsoft.com/office/excel/2006/main">
          <x14:cfRule type="cellIs" priority="37012" operator="equal" id="{0068004A-0073-419D-B9F0-00CE001A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AI18</xm:sqref>
        </x14:conditionalFormatting>
        <x14:conditionalFormatting xmlns:xm="http://schemas.microsoft.com/office/excel/2006/main">
          <x14:cfRule type="cellIs" priority="37011" operator="equal" id="{0048008F-0095-4A30-9614-009B0093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AF18</xm:sqref>
        </x14:conditionalFormatting>
        <x14:conditionalFormatting xmlns:xm="http://schemas.microsoft.com/office/excel/2006/main">
          <x14:cfRule type="cellIs" priority="37010" operator="equal" id="{00E6000C-0077-4EC5-8111-00B10067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AC18</xm:sqref>
        </x14:conditionalFormatting>
        <x14:conditionalFormatting xmlns:xm="http://schemas.microsoft.com/office/excel/2006/main">
          <x14:cfRule type="cellIs" priority="37009" operator="equal" id="{00070004-0082-4FA6-A109-00A70091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Z18</xm:sqref>
        </x14:conditionalFormatting>
        <x14:conditionalFormatting xmlns:xm="http://schemas.microsoft.com/office/excel/2006/main">
          <x14:cfRule type="cellIs" priority="37008" operator="equal" id="{00E100A1-0094-4445-BD4A-004A00D2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W18</xm:sqref>
        </x14:conditionalFormatting>
        <x14:conditionalFormatting xmlns:xm="http://schemas.microsoft.com/office/excel/2006/main">
          <x14:cfRule type="cellIs" priority="37007" operator="equal" id="{00DB00A0-0098-4CD2-97E5-0009003D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T18</xm:sqref>
        </x14:conditionalFormatting>
        <x14:conditionalFormatting xmlns:xm="http://schemas.microsoft.com/office/excel/2006/main">
          <x14:cfRule type="cellIs" priority="37006" operator="equal" id="{00DE00AB-0035-48C8-A2E1-00290051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Q18</xm:sqref>
        </x14:conditionalFormatting>
        <x14:conditionalFormatting xmlns:xm="http://schemas.microsoft.com/office/excel/2006/main">
          <x14:cfRule type="cellIs" priority="37005" operator="equal" id="{00710074-00BA-47D5-A1C7-00B60053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N18</xm:sqref>
        </x14:conditionalFormatting>
        <x14:conditionalFormatting xmlns:xm="http://schemas.microsoft.com/office/excel/2006/main">
          <x14:cfRule type="cellIs" priority="37004" operator="equal" id="{007900B2-004B-4452-A038-00AA00BE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K18</xm:sqref>
        </x14:conditionalFormatting>
        <x14:conditionalFormatting xmlns:xm="http://schemas.microsoft.com/office/excel/2006/main">
          <x14:cfRule type="cellIs" priority="36985" operator="equal" id="{00530036-0072-4454-AA1E-00D100BB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W17</xm:sqref>
        </x14:conditionalFormatting>
        <x14:conditionalFormatting xmlns:xm="http://schemas.microsoft.com/office/excel/2006/main">
          <x14:cfRule type="cellIs" priority="36980" operator="equal" id="{005B006A-00C4-4B95-9224-0018005F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BY74</xm:sqref>
        </x14:conditionalFormatting>
        <x14:conditionalFormatting xmlns:xm="http://schemas.microsoft.com/office/excel/2006/main">
          <x14:cfRule type="cellIs" priority="36979" operator="equal" id="{0066005D-003C-40DA-9183-00C8002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BV74</xm:sqref>
        </x14:conditionalFormatting>
        <x14:conditionalFormatting xmlns:xm="http://schemas.microsoft.com/office/excel/2006/main">
          <x14:cfRule type="cellIs" priority="36978" operator="equal" id="{00DB00C6-00E9-4752-A194-00370007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BS74</xm:sqref>
        </x14:conditionalFormatting>
        <x14:conditionalFormatting xmlns:xm="http://schemas.microsoft.com/office/excel/2006/main">
          <x14:cfRule type="cellIs" priority="36977" operator="equal" id="{00CD004C-006C-4709-A588-00360097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BP74</xm:sqref>
        </x14:conditionalFormatting>
        <x14:conditionalFormatting xmlns:xm="http://schemas.microsoft.com/office/excel/2006/main">
          <x14:cfRule type="cellIs" priority="36976" operator="equal" id="{004000BC-00C3-4E29-ACDA-00590065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BM74</xm:sqref>
        </x14:conditionalFormatting>
        <x14:conditionalFormatting xmlns:xm="http://schemas.microsoft.com/office/excel/2006/main">
          <x14:cfRule type="cellIs" priority="36975" operator="equal" id="{00BB0023-0089-40C1-88A4-002C0084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BJ74</xm:sqref>
        </x14:conditionalFormatting>
        <x14:conditionalFormatting xmlns:xm="http://schemas.microsoft.com/office/excel/2006/main">
          <x14:cfRule type="cellIs" priority="36974" operator="equal" id="{00E800BD-00CE-4343-8041-0008005A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BG74</xm:sqref>
        </x14:conditionalFormatting>
        <x14:conditionalFormatting xmlns:xm="http://schemas.microsoft.com/office/excel/2006/main">
          <x14:cfRule type="cellIs" priority="36973" operator="equal" id="{002B003C-002E-4F5F-85A2-00E100F3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BD74</xm:sqref>
        </x14:conditionalFormatting>
        <x14:conditionalFormatting xmlns:xm="http://schemas.microsoft.com/office/excel/2006/main">
          <x14:cfRule type="cellIs" priority="36972" operator="equal" id="{003B00FC-0047-4058-8CEC-008B009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BA74</xm:sqref>
        </x14:conditionalFormatting>
        <x14:conditionalFormatting xmlns:xm="http://schemas.microsoft.com/office/excel/2006/main">
          <x14:cfRule type="cellIs" priority="36971" operator="equal" id="{00410048-001B-4FB1-B093-00F80028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AX74</xm:sqref>
        </x14:conditionalFormatting>
        <x14:conditionalFormatting xmlns:xm="http://schemas.microsoft.com/office/excel/2006/main">
          <x14:cfRule type="cellIs" priority="36970" operator="equal" id="{008400A1-00E1-4C1E-9045-00230050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AU74</xm:sqref>
        </x14:conditionalFormatting>
        <x14:conditionalFormatting xmlns:xm="http://schemas.microsoft.com/office/excel/2006/main">
          <x14:cfRule type="cellIs" priority="36969" operator="equal" id="{0043005F-002F-4FB0-9A01-00F30082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AR74</xm:sqref>
        </x14:conditionalFormatting>
        <x14:conditionalFormatting xmlns:xm="http://schemas.microsoft.com/office/excel/2006/main">
          <x14:cfRule type="cellIs" priority="36968" operator="equal" id="{00FE0057-00FB-4632-93CE-00FF00EA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AO74</xm:sqref>
        </x14:conditionalFormatting>
        <x14:conditionalFormatting xmlns:xm="http://schemas.microsoft.com/office/excel/2006/main">
          <x14:cfRule type="cellIs" priority="36967" operator="equal" id="{00DF0015-00D3-466A-8220-008B004F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AL74</xm:sqref>
        </x14:conditionalFormatting>
        <x14:conditionalFormatting xmlns:xm="http://schemas.microsoft.com/office/excel/2006/main">
          <x14:cfRule type="cellIs" priority="36966" operator="equal" id="{00EE00C6-0038-431A-B0E8-00970039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AI74</xm:sqref>
        </x14:conditionalFormatting>
        <x14:conditionalFormatting xmlns:xm="http://schemas.microsoft.com/office/excel/2006/main">
          <x14:cfRule type="cellIs" priority="36965" operator="equal" id="{00AC00AF-0081-4DE8-B587-002200B9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AF74</xm:sqref>
        </x14:conditionalFormatting>
        <x14:conditionalFormatting xmlns:xm="http://schemas.microsoft.com/office/excel/2006/main">
          <x14:cfRule type="cellIs" priority="36964" operator="equal" id="{00CD009C-001F-45AA-86A7-00C800AE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AC74</xm:sqref>
        </x14:conditionalFormatting>
        <x14:conditionalFormatting xmlns:xm="http://schemas.microsoft.com/office/excel/2006/main">
          <x14:cfRule type="cellIs" priority="36963" operator="equal" id="{001E00B7-00B7-48FA-A44C-00A20027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Z74</xm:sqref>
        </x14:conditionalFormatting>
        <x14:conditionalFormatting xmlns:xm="http://schemas.microsoft.com/office/excel/2006/main">
          <x14:cfRule type="cellIs" priority="36962" operator="equal" id="{004200F9-0027-4E87-A3FE-0061004F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W74</xm:sqref>
        </x14:conditionalFormatting>
        <x14:conditionalFormatting xmlns:xm="http://schemas.microsoft.com/office/excel/2006/main">
          <x14:cfRule type="cellIs" priority="36961" operator="equal" id="{00090076-005D-499D-A392-00AE001B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T74</xm:sqref>
        </x14:conditionalFormatting>
        <x14:conditionalFormatting xmlns:xm="http://schemas.microsoft.com/office/excel/2006/main">
          <x14:cfRule type="cellIs" priority="36960" operator="equal" id="{00CC0083-0043-405E-B4E3-00A7003E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Q74</xm:sqref>
        </x14:conditionalFormatting>
        <x14:conditionalFormatting xmlns:xm="http://schemas.microsoft.com/office/excel/2006/main">
          <x14:cfRule type="cellIs" priority="36959" operator="equal" id="{00CD0083-005C-41DC-B57D-00A50025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N74</xm:sqref>
        </x14:conditionalFormatting>
        <x14:conditionalFormatting xmlns:xm="http://schemas.microsoft.com/office/excel/2006/main">
          <x14:cfRule type="cellIs" priority="36958" operator="equal" id="{00EC0075-00D0-470B-81AC-00D700E4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K74</xm:sqref>
        </x14:conditionalFormatting>
        <x14:conditionalFormatting xmlns:xm="http://schemas.microsoft.com/office/excel/2006/main">
          <x14:cfRule type="cellIs" priority="36957" operator="equal" id="{008C0092-002C-4980-B625-00B60023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BY59</xm:sqref>
        </x14:conditionalFormatting>
        <x14:conditionalFormatting xmlns:xm="http://schemas.microsoft.com/office/excel/2006/main">
          <x14:cfRule type="cellIs" priority="36956" operator="equal" id="{00E60095-00C4-417C-A6D8-00410039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BV59</xm:sqref>
        </x14:conditionalFormatting>
        <x14:conditionalFormatting xmlns:xm="http://schemas.microsoft.com/office/excel/2006/main">
          <x14:cfRule type="cellIs" priority="36955" operator="equal" id="{00420093-00CD-4896-A870-004A003A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BS59</xm:sqref>
        </x14:conditionalFormatting>
        <x14:conditionalFormatting xmlns:xm="http://schemas.microsoft.com/office/excel/2006/main">
          <x14:cfRule type="cellIs" priority="36954" operator="equal" id="{002700A9-00EA-483B-83A6-0075006A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BP59</xm:sqref>
        </x14:conditionalFormatting>
        <x14:conditionalFormatting xmlns:xm="http://schemas.microsoft.com/office/excel/2006/main">
          <x14:cfRule type="cellIs" priority="36953" operator="equal" id="{00F6001A-0042-4A8B-BD70-00B0005F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BM59</xm:sqref>
        </x14:conditionalFormatting>
        <x14:conditionalFormatting xmlns:xm="http://schemas.microsoft.com/office/excel/2006/main">
          <x14:cfRule type="cellIs" priority="36952" operator="equal" id="{000A00DD-0053-4520-88CF-00BE005C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BJ59</xm:sqref>
        </x14:conditionalFormatting>
        <x14:conditionalFormatting xmlns:xm="http://schemas.microsoft.com/office/excel/2006/main">
          <x14:cfRule type="cellIs" priority="36951" operator="equal" id="{00A60066-0063-4BF5-82C1-00D00027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BG59</xm:sqref>
        </x14:conditionalFormatting>
        <x14:conditionalFormatting xmlns:xm="http://schemas.microsoft.com/office/excel/2006/main">
          <x14:cfRule type="cellIs" priority="36950" operator="equal" id="{00D3002F-000D-4FC5-82F9-006300DB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BD59</xm:sqref>
        </x14:conditionalFormatting>
        <x14:conditionalFormatting xmlns:xm="http://schemas.microsoft.com/office/excel/2006/main">
          <x14:cfRule type="cellIs" priority="36949" operator="equal" id="{009C00EE-007C-4D21-8D4A-006200DF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BA59</xm:sqref>
        </x14:conditionalFormatting>
        <x14:conditionalFormatting xmlns:xm="http://schemas.microsoft.com/office/excel/2006/main">
          <x14:cfRule type="cellIs" priority="36948" operator="equal" id="{008D0003-0070-4A00-AD9B-009300AC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AX59</xm:sqref>
        </x14:conditionalFormatting>
        <x14:conditionalFormatting xmlns:xm="http://schemas.microsoft.com/office/excel/2006/main">
          <x14:cfRule type="cellIs" priority="36947" operator="equal" id="{00030033-0017-4C36-A3CE-00B100D3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AU59</xm:sqref>
        </x14:conditionalFormatting>
        <x14:conditionalFormatting xmlns:xm="http://schemas.microsoft.com/office/excel/2006/main">
          <x14:cfRule type="cellIs" priority="36946" operator="equal" id="{0010008B-003B-4BA4-931E-000C0097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AR59</xm:sqref>
        </x14:conditionalFormatting>
        <x14:conditionalFormatting xmlns:xm="http://schemas.microsoft.com/office/excel/2006/main">
          <x14:cfRule type="cellIs" priority="36945" operator="equal" id="{004200D9-00F6-486A-B16B-000800ED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AO59</xm:sqref>
        </x14:conditionalFormatting>
        <x14:conditionalFormatting xmlns:xm="http://schemas.microsoft.com/office/excel/2006/main">
          <x14:cfRule type="cellIs" priority="36944" operator="equal" id="{00750030-003E-41DD-84FE-003B006C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AL59</xm:sqref>
        </x14:conditionalFormatting>
        <x14:conditionalFormatting xmlns:xm="http://schemas.microsoft.com/office/excel/2006/main">
          <x14:cfRule type="cellIs" priority="36943" operator="equal" id="{00EC004B-0035-41F9-82A4-000200E2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AI59</xm:sqref>
        </x14:conditionalFormatting>
        <x14:conditionalFormatting xmlns:xm="http://schemas.microsoft.com/office/excel/2006/main">
          <x14:cfRule type="cellIs" priority="36942" operator="equal" id="{00AD0081-002F-4592-8CAF-00A40057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AF59</xm:sqref>
        </x14:conditionalFormatting>
        <x14:conditionalFormatting xmlns:xm="http://schemas.microsoft.com/office/excel/2006/main">
          <x14:cfRule type="cellIs" priority="36941" operator="equal" id="{002300C9-00C3-4680-BEFA-00EA0089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AC59</xm:sqref>
        </x14:conditionalFormatting>
        <x14:conditionalFormatting xmlns:xm="http://schemas.microsoft.com/office/excel/2006/main">
          <x14:cfRule type="cellIs" priority="36940" operator="equal" id="{00550081-00F6-4143-A35B-00C60005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Z59</xm:sqref>
        </x14:conditionalFormatting>
        <x14:conditionalFormatting xmlns:xm="http://schemas.microsoft.com/office/excel/2006/main">
          <x14:cfRule type="cellIs" priority="36939" operator="equal" id="{008500BE-00E7-40B9-BD6F-009C008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W59</xm:sqref>
        </x14:conditionalFormatting>
        <x14:conditionalFormatting xmlns:xm="http://schemas.microsoft.com/office/excel/2006/main">
          <x14:cfRule type="cellIs" priority="36938" operator="equal" id="{00AE007E-0077-4591-B1BD-00F60062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T59</xm:sqref>
        </x14:conditionalFormatting>
        <x14:conditionalFormatting xmlns:xm="http://schemas.microsoft.com/office/excel/2006/main">
          <x14:cfRule type="cellIs" priority="36937" operator="equal" id="{005B00A3-00FF-472B-BF1E-00350068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Q59</xm:sqref>
        </x14:conditionalFormatting>
        <x14:conditionalFormatting xmlns:xm="http://schemas.microsoft.com/office/excel/2006/main">
          <x14:cfRule type="cellIs" priority="36936" operator="equal" id="{0038009C-00E9-4A60-B47B-00670069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N59</xm:sqref>
        </x14:conditionalFormatting>
        <x14:conditionalFormatting xmlns:xm="http://schemas.microsoft.com/office/excel/2006/main">
          <x14:cfRule type="cellIs" priority="36935" operator="equal" id="{005F00AB-00C8-4A20-B4E3-000A0039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K59</xm:sqref>
        </x14:conditionalFormatting>
        <x14:conditionalFormatting xmlns:xm="http://schemas.microsoft.com/office/excel/2006/main">
          <x14:cfRule type="cellIs" priority="36934" operator="equal" id="{0018006A-00AE-4C18-AEFF-003000A1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BY43</xm:sqref>
        </x14:conditionalFormatting>
        <x14:conditionalFormatting xmlns:xm="http://schemas.microsoft.com/office/excel/2006/main">
          <x14:cfRule type="cellIs" priority="36933" operator="equal" id="{00A3009D-003C-409F-82F3-009900A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BV43</xm:sqref>
        </x14:conditionalFormatting>
        <x14:conditionalFormatting xmlns:xm="http://schemas.microsoft.com/office/excel/2006/main">
          <x14:cfRule type="cellIs" priority="36932" operator="equal" id="{005A003E-0087-4DEE-BB6F-00EA0005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BS43</xm:sqref>
        </x14:conditionalFormatting>
        <x14:conditionalFormatting xmlns:xm="http://schemas.microsoft.com/office/excel/2006/main">
          <x14:cfRule type="cellIs" priority="36931" operator="equal" id="{003C003F-002B-4D11-800D-00800049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BP43</xm:sqref>
        </x14:conditionalFormatting>
        <x14:conditionalFormatting xmlns:xm="http://schemas.microsoft.com/office/excel/2006/main">
          <x14:cfRule type="cellIs" priority="36930" operator="equal" id="{003500FC-0062-4B1E-ADBD-00F8006F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BM43</xm:sqref>
        </x14:conditionalFormatting>
        <x14:conditionalFormatting xmlns:xm="http://schemas.microsoft.com/office/excel/2006/main">
          <x14:cfRule type="cellIs" priority="36929" operator="equal" id="{00780044-0015-4BD2-A701-00770095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BJ43</xm:sqref>
        </x14:conditionalFormatting>
        <x14:conditionalFormatting xmlns:xm="http://schemas.microsoft.com/office/excel/2006/main">
          <x14:cfRule type="cellIs" priority="36928" operator="equal" id="{00760062-00BC-45B6-A63E-007E002F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BG43</xm:sqref>
        </x14:conditionalFormatting>
        <x14:conditionalFormatting xmlns:xm="http://schemas.microsoft.com/office/excel/2006/main">
          <x14:cfRule type="cellIs" priority="36927" operator="equal" id="{00D90053-0096-460D-8C83-005600E2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BD43</xm:sqref>
        </x14:conditionalFormatting>
        <x14:conditionalFormatting xmlns:xm="http://schemas.microsoft.com/office/excel/2006/main">
          <x14:cfRule type="cellIs" priority="36926" operator="equal" id="{00B00058-00BA-4DAD-9D5D-00BD004B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BA43</xm:sqref>
        </x14:conditionalFormatting>
        <x14:conditionalFormatting xmlns:xm="http://schemas.microsoft.com/office/excel/2006/main">
          <x14:cfRule type="cellIs" priority="36925" operator="equal" id="{00FF0099-0096-4DE5-B72C-005100D0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AX43</xm:sqref>
        </x14:conditionalFormatting>
        <x14:conditionalFormatting xmlns:xm="http://schemas.microsoft.com/office/excel/2006/main">
          <x14:cfRule type="cellIs" priority="36924" operator="equal" id="{00D900F1-0069-4ED4-9833-00070017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AU43</xm:sqref>
        </x14:conditionalFormatting>
        <x14:conditionalFormatting xmlns:xm="http://schemas.microsoft.com/office/excel/2006/main">
          <x14:cfRule type="cellIs" priority="36923" operator="equal" id="{00E30033-0043-48DD-B2F2-00F00047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AR43</xm:sqref>
        </x14:conditionalFormatting>
        <x14:conditionalFormatting xmlns:xm="http://schemas.microsoft.com/office/excel/2006/main">
          <x14:cfRule type="cellIs" priority="36922" operator="equal" id="{00FA00EC-005F-47AA-86E5-000600F0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AO43</xm:sqref>
        </x14:conditionalFormatting>
        <x14:conditionalFormatting xmlns:xm="http://schemas.microsoft.com/office/excel/2006/main">
          <x14:cfRule type="cellIs" priority="36921" operator="equal" id="{00980013-00B5-41D3-87D2-001B003D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AL43</xm:sqref>
        </x14:conditionalFormatting>
        <x14:conditionalFormatting xmlns:xm="http://schemas.microsoft.com/office/excel/2006/main">
          <x14:cfRule type="cellIs" priority="36920" operator="equal" id="{00CF007A-0004-4A83-BA3B-0013001A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AI43</xm:sqref>
        </x14:conditionalFormatting>
        <x14:conditionalFormatting xmlns:xm="http://schemas.microsoft.com/office/excel/2006/main">
          <x14:cfRule type="cellIs" priority="36919" operator="equal" id="{003C000C-005C-4DAE-A024-0029006A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AF43</xm:sqref>
        </x14:conditionalFormatting>
        <x14:conditionalFormatting xmlns:xm="http://schemas.microsoft.com/office/excel/2006/main">
          <x14:cfRule type="cellIs" priority="36918" operator="equal" id="{00A100F1-0064-4E72-8BFD-00780013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AC43</xm:sqref>
        </x14:conditionalFormatting>
        <x14:conditionalFormatting xmlns:xm="http://schemas.microsoft.com/office/excel/2006/main">
          <x14:cfRule type="cellIs" priority="36917" operator="equal" id="{008E000E-00C8-46C1-82DF-00B5000C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Z43</xm:sqref>
        </x14:conditionalFormatting>
        <x14:conditionalFormatting xmlns:xm="http://schemas.microsoft.com/office/excel/2006/main">
          <x14:cfRule type="cellIs" priority="36916" operator="equal" id="{00720035-00A8-4E26-8346-002E0021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W43</xm:sqref>
        </x14:conditionalFormatting>
        <x14:conditionalFormatting xmlns:xm="http://schemas.microsoft.com/office/excel/2006/main">
          <x14:cfRule type="cellIs" priority="36915" operator="equal" id="{000600FD-00A8-47BA-A71A-009B005E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T43</xm:sqref>
        </x14:conditionalFormatting>
        <x14:conditionalFormatting xmlns:xm="http://schemas.microsoft.com/office/excel/2006/main">
          <x14:cfRule type="cellIs" priority="36914" operator="equal" id="{007C00CE-00EE-46DA-B8A7-00FD0076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Q43</xm:sqref>
        </x14:conditionalFormatting>
        <x14:conditionalFormatting xmlns:xm="http://schemas.microsoft.com/office/excel/2006/main">
          <x14:cfRule type="cellIs" priority="36913" operator="equal" id="{002D004A-0000-454B-AB4F-00F20083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N43</xm:sqref>
        </x14:conditionalFormatting>
        <x14:conditionalFormatting xmlns:xm="http://schemas.microsoft.com/office/excel/2006/main">
          <x14:cfRule type="cellIs" priority="36912" operator="equal" id="{003400B9-00C7-4521-BEB4-00920079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K43</xm:sqref>
        </x14:conditionalFormatting>
        <x14:conditionalFormatting xmlns:xm="http://schemas.microsoft.com/office/excel/2006/main">
          <x14:cfRule type="cellIs" priority="36911" operator="equal" id="{00B800E6-00F3-46FD-A9BB-00F50055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BY86</xm:sqref>
        </x14:conditionalFormatting>
        <x14:conditionalFormatting xmlns:xm="http://schemas.microsoft.com/office/excel/2006/main">
          <x14:cfRule type="cellIs" priority="36910" operator="equal" id="{00CD00C0-00B3-40D2-BFF2-00E500E3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BV86</xm:sqref>
        </x14:conditionalFormatting>
        <x14:conditionalFormatting xmlns:xm="http://schemas.microsoft.com/office/excel/2006/main">
          <x14:cfRule type="cellIs" priority="36909" operator="equal" id="{00D300AE-00D4-44B2-8973-008900B2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BS86</xm:sqref>
        </x14:conditionalFormatting>
        <x14:conditionalFormatting xmlns:xm="http://schemas.microsoft.com/office/excel/2006/main">
          <x14:cfRule type="cellIs" priority="36908" operator="equal" id="{002D00A3-00D4-4808-80AC-001B0040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BP86</xm:sqref>
        </x14:conditionalFormatting>
        <x14:conditionalFormatting xmlns:xm="http://schemas.microsoft.com/office/excel/2006/main">
          <x14:cfRule type="cellIs" priority="36907" operator="equal" id="{00F400DE-00F3-468B-ADDC-000D0098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BM86</xm:sqref>
        </x14:conditionalFormatting>
        <x14:conditionalFormatting xmlns:xm="http://schemas.microsoft.com/office/excel/2006/main">
          <x14:cfRule type="cellIs" priority="36906" operator="equal" id="{00AC0075-00F8-4776-A3D7-003800C3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BJ86</xm:sqref>
        </x14:conditionalFormatting>
        <x14:conditionalFormatting xmlns:xm="http://schemas.microsoft.com/office/excel/2006/main">
          <x14:cfRule type="cellIs" priority="36905" operator="equal" id="{0020002F-00DB-4ED3-BC7C-002D00FF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BG86</xm:sqref>
        </x14:conditionalFormatting>
        <x14:conditionalFormatting xmlns:xm="http://schemas.microsoft.com/office/excel/2006/main">
          <x14:cfRule type="cellIs" priority="36904" operator="equal" id="{00480051-0031-401F-BBA9-008E004A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BD86</xm:sqref>
        </x14:conditionalFormatting>
        <x14:conditionalFormatting xmlns:xm="http://schemas.microsoft.com/office/excel/2006/main">
          <x14:cfRule type="cellIs" priority="36903" operator="equal" id="{0028004A-004D-4351-8EFD-006F005E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BA86</xm:sqref>
        </x14:conditionalFormatting>
        <x14:conditionalFormatting xmlns:xm="http://schemas.microsoft.com/office/excel/2006/main">
          <x14:cfRule type="cellIs" priority="36902" operator="equal" id="{00240034-0046-417A-83D1-00D00082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AX86</xm:sqref>
        </x14:conditionalFormatting>
        <x14:conditionalFormatting xmlns:xm="http://schemas.microsoft.com/office/excel/2006/main">
          <x14:cfRule type="cellIs" priority="36901" operator="equal" id="{00590038-00AF-473D-B444-00800061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AU86</xm:sqref>
        </x14:conditionalFormatting>
        <x14:conditionalFormatting xmlns:xm="http://schemas.microsoft.com/office/excel/2006/main">
          <x14:cfRule type="cellIs" priority="36900" operator="equal" id="{00C20061-00CE-49F8-9930-007D00C6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AR86</xm:sqref>
        </x14:conditionalFormatting>
        <x14:conditionalFormatting xmlns:xm="http://schemas.microsoft.com/office/excel/2006/main">
          <x14:cfRule type="cellIs" priority="36899" operator="equal" id="{002F00A6-0061-441E-BEA4-001700D0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AO86</xm:sqref>
        </x14:conditionalFormatting>
        <x14:conditionalFormatting xmlns:xm="http://schemas.microsoft.com/office/excel/2006/main">
          <x14:cfRule type="cellIs" priority="36898" operator="equal" id="{00020081-00EA-43BD-9F01-00B60077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AL86</xm:sqref>
        </x14:conditionalFormatting>
        <x14:conditionalFormatting xmlns:xm="http://schemas.microsoft.com/office/excel/2006/main">
          <x14:cfRule type="cellIs" priority="36897" operator="equal" id="{00AB00E2-0052-48B1-A67E-001A0001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AI86</xm:sqref>
        </x14:conditionalFormatting>
        <x14:conditionalFormatting xmlns:xm="http://schemas.microsoft.com/office/excel/2006/main">
          <x14:cfRule type="cellIs" priority="36896" operator="equal" id="{005A00D2-0025-4C2D-BE19-00C4005F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AF86</xm:sqref>
        </x14:conditionalFormatting>
        <x14:conditionalFormatting xmlns:xm="http://schemas.microsoft.com/office/excel/2006/main">
          <x14:cfRule type="cellIs" priority="36895" operator="equal" id="{002F0043-007F-424B-BA35-00D900EA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AC86</xm:sqref>
        </x14:conditionalFormatting>
        <x14:conditionalFormatting xmlns:xm="http://schemas.microsoft.com/office/excel/2006/main">
          <x14:cfRule type="cellIs" priority="36894" operator="equal" id="{003000B5-000E-42E4-8CF4-008C00F9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Z86</xm:sqref>
        </x14:conditionalFormatting>
        <x14:conditionalFormatting xmlns:xm="http://schemas.microsoft.com/office/excel/2006/main">
          <x14:cfRule type="cellIs" priority="36893" operator="equal" id="{003A006B-009B-4C21-AA64-00B900CF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W86</xm:sqref>
        </x14:conditionalFormatting>
        <x14:conditionalFormatting xmlns:xm="http://schemas.microsoft.com/office/excel/2006/main">
          <x14:cfRule type="cellIs" priority="36892" operator="equal" id="{004B0082-001D-4F55-9A6F-004A002F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T86</xm:sqref>
        </x14:conditionalFormatting>
        <x14:conditionalFormatting xmlns:xm="http://schemas.microsoft.com/office/excel/2006/main">
          <x14:cfRule type="cellIs" priority="36891" operator="equal" id="{00D10081-00A2-4ADA-9300-005F005B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Q86</xm:sqref>
        </x14:conditionalFormatting>
        <x14:conditionalFormatting xmlns:xm="http://schemas.microsoft.com/office/excel/2006/main">
          <x14:cfRule type="cellIs" priority="36890" operator="equal" id="{002B00AF-003A-401C-AE38-0084000E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N86</xm:sqref>
        </x14:conditionalFormatting>
        <x14:conditionalFormatting xmlns:xm="http://schemas.microsoft.com/office/excel/2006/main">
          <x14:cfRule type="cellIs" priority="36889" operator="equal" id="{00FD0065-0057-4203-8D7A-00EC0068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K86</xm:sqref>
        </x14:conditionalFormatting>
        <x14:conditionalFormatting xmlns:xm="http://schemas.microsoft.com/office/excel/2006/main">
          <x14:cfRule type="cellIs" priority="36888" operator="equal" id="{00D30027-00A7-4ECC-839A-002500AF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BY85</xm:sqref>
        </x14:conditionalFormatting>
        <x14:conditionalFormatting xmlns:xm="http://schemas.microsoft.com/office/excel/2006/main">
          <x14:cfRule type="cellIs" priority="36887" operator="equal" id="{00C300AD-00A7-4C28-A7C9-00260086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BV85</xm:sqref>
        </x14:conditionalFormatting>
        <x14:conditionalFormatting xmlns:xm="http://schemas.microsoft.com/office/excel/2006/main">
          <x14:cfRule type="cellIs" priority="36886" operator="equal" id="{007500FD-00F2-4D6C-821A-00430032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BS85</xm:sqref>
        </x14:conditionalFormatting>
        <x14:conditionalFormatting xmlns:xm="http://schemas.microsoft.com/office/excel/2006/main">
          <x14:cfRule type="cellIs" priority="36885" operator="equal" id="{00C7005C-0005-4040-B4B3-00A000E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BP85</xm:sqref>
        </x14:conditionalFormatting>
        <x14:conditionalFormatting xmlns:xm="http://schemas.microsoft.com/office/excel/2006/main">
          <x14:cfRule type="cellIs" priority="36884" operator="equal" id="{002A0055-00CA-4528-AE69-00A30081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BM85</xm:sqref>
        </x14:conditionalFormatting>
        <x14:conditionalFormatting xmlns:xm="http://schemas.microsoft.com/office/excel/2006/main">
          <x14:cfRule type="cellIs" priority="36883" operator="equal" id="{00D8003C-00B4-4E22-9F32-0006007B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BJ85</xm:sqref>
        </x14:conditionalFormatting>
        <x14:conditionalFormatting xmlns:xm="http://schemas.microsoft.com/office/excel/2006/main">
          <x14:cfRule type="cellIs" priority="36882" operator="equal" id="{00CC00C7-00A6-4B71-845C-00A9007F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BG85</xm:sqref>
        </x14:conditionalFormatting>
        <x14:conditionalFormatting xmlns:xm="http://schemas.microsoft.com/office/excel/2006/main">
          <x14:cfRule type="cellIs" priority="36881" operator="equal" id="{00220097-0087-466D-8D02-002B0068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BD85</xm:sqref>
        </x14:conditionalFormatting>
        <x14:conditionalFormatting xmlns:xm="http://schemas.microsoft.com/office/excel/2006/main">
          <x14:cfRule type="cellIs" priority="36880" operator="equal" id="{0056005A-00F9-4505-80FC-00A4003B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BA85</xm:sqref>
        </x14:conditionalFormatting>
        <x14:conditionalFormatting xmlns:xm="http://schemas.microsoft.com/office/excel/2006/main">
          <x14:cfRule type="cellIs" priority="36879" operator="equal" id="{00FA006E-000A-4014-922E-00CE0060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AX85</xm:sqref>
        </x14:conditionalFormatting>
        <x14:conditionalFormatting xmlns:xm="http://schemas.microsoft.com/office/excel/2006/main">
          <x14:cfRule type="cellIs" priority="36878" operator="equal" id="{004E00C7-0014-49BE-8154-004C0018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AU85</xm:sqref>
        </x14:conditionalFormatting>
        <x14:conditionalFormatting xmlns:xm="http://schemas.microsoft.com/office/excel/2006/main">
          <x14:cfRule type="cellIs" priority="36877" operator="equal" id="{0081000C-00B5-4C79-AD82-001E00F2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AR85</xm:sqref>
        </x14:conditionalFormatting>
        <x14:conditionalFormatting xmlns:xm="http://schemas.microsoft.com/office/excel/2006/main">
          <x14:cfRule type="cellIs" priority="36876" operator="equal" id="{001D004C-000B-4BA9-95F9-00B100B0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AO85</xm:sqref>
        </x14:conditionalFormatting>
        <x14:conditionalFormatting xmlns:xm="http://schemas.microsoft.com/office/excel/2006/main">
          <x14:cfRule type="cellIs" priority="36875" operator="equal" id="{00AE007B-0022-4525-BC2C-00B3001A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AL85</xm:sqref>
        </x14:conditionalFormatting>
        <x14:conditionalFormatting xmlns:xm="http://schemas.microsoft.com/office/excel/2006/main">
          <x14:cfRule type="cellIs" priority="36874" operator="equal" id="{00570046-0071-44DB-8866-00A900C7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AI85</xm:sqref>
        </x14:conditionalFormatting>
        <x14:conditionalFormatting xmlns:xm="http://schemas.microsoft.com/office/excel/2006/main">
          <x14:cfRule type="cellIs" priority="36873" operator="equal" id="{000A005E-004D-411A-8047-00410064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AF85</xm:sqref>
        </x14:conditionalFormatting>
        <x14:conditionalFormatting xmlns:xm="http://schemas.microsoft.com/office/excel/2006/main">
          <x14:cfRule type="cellIs" priority="36872" operator="equal" id="{008700C3-004C-431B-B151-00000010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AC85</xm:sqref>
        </x14:conditionalFormatting>
        <x14:conditionalFormatting xmlns:xm="http://schemas.microsoft.com/office/excel/2006/main">
          <x14:cfRule type="cellIs" priority="36871" operator="equal" id="{00D2003A-0083-4A98-AE5E-00080076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Z85</xm:sqref>
        </x14:conditionalFormatting>
        <x14:conditionalFormatting xmlns:xm="http://schemas.microsoft.com/office/excel/2006/main">
          <x14:cfRule type="cellIs" priority="36870" operator="equal" id="{00B8007D-0011-4655-AFD1-00CB00E4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W85</xm:sqref>
        </x14:conditionalFormatting>
        <x14:conditionalFormatting xmlns:xm="http://schemas.microsoft.com/office/excel/2006/main">
          <x14:cfRule type="cellIs" priority="36869" operator="equal" id="{0008009A-00F4-470B-8FE0-009500BE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T85</xm:sqref>
        </x14:conditionalFormatting>
        <x14:conditionalFormatting xmlns:xm="http://schemas.microsoft.com/office/excel/2006/main">
          <x14:cfRule type="cellIs" priority="36868" operator="equal" id="{004E00A7-0071-4CE7-841E-00AE009B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Q85</xm:sqref>
        </x14:conditionalFormatting>
        <x14:conditionalFormatting xmlns:xm="http://schemas.microsoft.com/office/excel/2006/main">
          <x14:cfRule type="cellIs" priority="36867" operator="equal" id="{007C0053-0015-4532-BEB4-00DA00AF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N85</xm:sqref>
        </x14:conditionalFormatting>
        <x14:conditionalFormatting xmlns:xm="http://schemas.microsoft.com/office/excel/2006/main">
          <x14:cfRule type="cellIs" priority="36866" operator="equal" id="{00A50006-0020-482F-9E0C-00A2001E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K85</xm:sqref>
        </x14:conditionalFormatting>
        <x14:conditionalFormatting xmlns:xm="http://schemas.microsoft.com/office/excel/2006/main">
          <x14:cfRule type="cellIs" priority="36865" operator="equal" id="{009400F2-00D0-4790-A042-0035009C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BY84</xm:sqref>
        </x14:conditionalFormatting>
        <x14:conditionalFormatting xmlns:xm="http://schemas.microsoft.com/office/excel/2006/main">
          <x14:cfRule type="cellIs" priority="36864" operator="equal" id="{00FA00A1-005A-4512-857A-00B300A1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BV84</xm:sqref>
        </x14:conditionalFormatting>
        <x14:conditionalFormatting xmlns:xm="http://schemas.microsoft.com/office/excel/2006/main">
          <x14:cfRule type="cellIs" priority="36863" operator="equal" id="{008900B8-00CE-4490-92F4-007B007B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BS84</xm:sqref>
        </x14:conditionalFormatting>
        <x14:conditionalFormatting xmlns:xm="http://schemas.microsoft.com/office/excel/2006/main">
          <x14:cfRule type="cellIs" priority="36862" operator="equal" id="{005900C1-00DE-427A-A2B7-00D7005A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BP84</xm:sqref>
        </x14:conditionalFormatting>
        <x14:conditionalFormatting xmlns:xm="http://schemas.microsoft.com/office/excel/2006/main">
          <x14:cfRule type="cellIs" priority="36861" operator="equal" id="{0031009E-0035-4DC6-8DFA-004300F6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BM84</xm:sqref>
        </x14:conditionalFormatting>
        <x14:conditionalFormatting xmlns:xm="http://schemas.microsoft.com/office/excel/2006/main">
          <x14:cfRule type="cellIs" priority="36860" operator="equal" id="{00B500E3-0025-41AC-8A8B-00840051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BJ84</xm:sqref>
        </x14:conditionalFormatting>
        <x14:conditionalFormatting xmlns:xm="http://schemas.microsoft.com/office/excel/2006/main">
          <x14:cfRule type="cellIs" priority="36859" operator="equal" id="{001800BA-00A9-412C-B706-00F1005E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BG84</xm:sqref>
        </x14:conditionalFormatting>
        <x14:conditionalFormatting xmlns:xm="http://schemas.microsoft.com/office/excel/2006/main">
          <x14:cfRule type="cellIs" priority="36858" operator="equal" id="{00EA00D7-00F5-4470-B88E-00340092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BD84</xm:sqref>
        </x14:conditionalFormatting>
        <x14:conditionalFormatting xmlns:xm="http://schemas.microsoft.com/office/excel/2006/main">
          <x14:cfRule type="cellIs" priority="36857" operator="equal" id="{002600E3-0092-4B4F-A678-00F4001A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BA84</xm:sqref>
        </x14:conditionalFormatting>
        <x14:conditionalFormatting xmlns:xm="http://schemas.microsoft.com/office/excel/2006/main">
          <x14:cfRule type="cellIs" priority="36856" operator="equal" id="{002D0045-00F2-448C-B4F6-000F0067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AX84</xm:sqref>
        </x14:conditionalFormatting>
        <x14:conditionalFormatting xmlns:xm="http://schemas.microsoft.com/office/excel/2006/main">
          <x14:cfRule type="cellIs" priority="36855" operator="equal" id="{00E20096-0018-4CDF-A28B-005E0036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AU84</xm:sqref>
        </x14:conditionalFormatting>
        <x14:conditionalFormatting xmlns:xm="http://schemas.microsoft.com/office/excel/2006/main">
          <x14:cfRule type="cellIs" priority="36854" operator="equal" id="{00AA0004-0037-4ABF-BE94-006000CA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AR84</xm:sqref>
        </x14:conditionalFormatting>
        <x14:conditionalFormatting xmlns:xm="http://schemas.microsoft.com/office/excel/2006/main">
          <x14:cfRule type="cellIs" priority="36853" operator="equal" id="{006E00C7-0040-4B8A-86B7-005C00F8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AO84</xm:sqref>
        </x14:conditionalFormatting>
        <x14:conditionalFormatting xmlns:xm="http://schemas.microsoft.com/office/excel/2006/main">
          <x14:cfRule type="cellIs" priority="36852" operator="equal" id="{00190061-0042-4FC8-9D84-00FD00D6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AL84</xm:sqref>
        </x14:conditionalFormatting>
        <x14:conditionalFormatting xmlns:xm="http://schemas.microsoft.com/office/excel/2006/main">
          <x14:cfRule type="cellIs" priority="36851" operator="equal" id="{0082003A-002D-40D7-B25A-009700BF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AI84</xm:sqref>
        </x14:conditionalFormatting>
        <x14:conditionalFormatting xmlns:xm="http://schemas.microsoft.com/office/excel/2006/main">
          <x14:cfRule type="cellIs" priority="36850" operator="equal" id="{00230060-00A1-41D2-A9E3-009C009A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AF84</xm:sqref>
        </x14:conditionalFormatting>
        <x14:conditionalFormatting xmlns:xm="http://schemas.microsoft.com/office/excel/2006/main">
          <x14:cfRule type="cellIs" priority="36849" operator="equal" id="{00A40092-008B-40FD-99B9-00C400BD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AC84</xm:sqref>
        </x14:conditionalFormatting>
        <x14:conditionalFormatting xmlns:xm="http://schemas.microsoft.com/office/excel/2006/main">
          <x14:cfRule type="cellIs" priority="36848" operator="equal" id="{004A0043-0039-49D2-A8A8-00D8008F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Z84</xm:sqref>
        </x14:conditionalFormatting>
        <x14:conditionalFormatting xmlns:xm="http://schemas.microsoft.com/office/excel/2006/main">
          <x14:cfRule type="cellIs" priority="36847" operator="equal" id="{00FE0052-00DC-4A07-9CB4-00A200DA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W84</xm:sqref>
        </x14:conditionalFormatting>
        <x14:conditionalFormatting xmlns:xm="http://schemas.microsoft.com/office/excel/2006/main">
          <x14:cfRule type="cellIs" priority="36846" operator="equal" id="{0029006C-0015-478F-BCCD-00B400EE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T84</xm:sqref>
        </x14:conditionalFormatting>
        <x14:conditionalFormatting xmlns:xm="http://schemas.microsoft.com/office/excel/2006/main">
          <x14:cfRule type="cellIs" priority="36845" operator="equal" id="{001D0073-00DF-4DBC-87DB-004D0030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Q84</xm:sqref>
        </x14:conditionalFormatting>
        <x14:conditionalFormatting xmlns:xm="http://schemas.microsoft.com/office/excel/2006/main">
          <x14:cfRule type="cellIs" priority="36844" operator="equal" id="{007E008B-008B-4F85-974C-0047004C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N84</xm:sqref>
        </x14:conditionalFormatting>
        <x14:conditionalFormatting xmlns:xm="http://schemas.microsoft.com/office/excel/2006/main">
          <x14:cfRule type="cellIs" priority="36843" operator="equal" id="{007F006B-00A0-4909-883B-004E002D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K84</xm:sqref>
        </x14:conditionalFormatting>
        <x14:conditionalFormatting xmlns:xm="http://schemas.microsoft.com/office/excel/2006/main">
          <x14:cfRule type="cellIs" priority="36842" operator="equal" id="{00070047-0034-4C35-BDCE-00C80020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BY83</xm:sqref>
        </x14:conditionalFormatting>
        <x14:conditionalFormatting xmlns:xm="http://schemas.microsoft.com/office/excel/2006/main">
          <x14:cfRule type="cellIs" priority="36841" operator="equal" id="{00E1003E-0049-4473-AD54-00D60094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BV83</xm:sqref>
        </x14:conditionalFormatting>
        <x14:conditionalFormatting xmlns:xm="http://schemas.microsoft.com/office/excel/2006/main">
          <x14:cfRule type="cellIs" priority="36840" operator="equal" id="{00760099-00AD-4810-8AC9-00220085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BS83</xm:sqref>
        </x14:conditionalFormatting>
        <x14:conditionalFormatting xmlns:xm="http://schemas.microsoft.com/office/excel/2006/main">
          <x14:cfRule type="cellIs" priority="36839" operator="equal" id="{00150062-004E-4A87-85BD-00E300E7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BP83</xm:sqref>
        </x14:conditionalFormatting>
        <x14:conditionalFormatting xmlns:xm="http://schemas.microsoft.com/office/excel/2006/main">
          <x14:cfRule type="cellIs" priority="36838" operator="equal" id="{00C300AA-007A-4E5E-AFA8-0033002A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BM83</xm:sqref>
        </x14:conditionalFormatting>
        <x14:conditionalFormatting xmlns:xm="http://schemas.microsoft.com/office/excel/2006/main">
          <x14:cfRule type="cellIs" priority="36837" operator="equal" id="{005F0063-0021-4FCA-97C0-00E30080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BJ83</xm:sqref>
        </x14:conditionalFormatting>
        <x14:conditionalFormatting xmlns:xm="http://schemas.microsoft.com/office/excel/2006/main">
          <x14:cfRule type="cellIs" priority="36836" operator="equal" id="{000C002D-0013-4232-BF14-007A0085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BG83</xm:sqref>
        </x14:conditionalFormatting>
        <x14:conditionalFormatting xmlns:xm="http://schemas.microsoft.com/office/excel/2006/main">
          <x14:cfRule type="cellIs" priority="36835" operator="equal" id="{00CD0097-0051-4A5F-BF2C-00EF0010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BD83</xm:sqref>
        </x14:conditionalFormatting>
        <x14:conditionalFormatting xmlns:xm="http://schemas.microsoft.com/office/excel/2006/main">
          <x14:cfRule type="cellIs" priority="36834" operator="equal" id="{0053009D-001B-4D45-BAC3-007100CA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BA83</xm:sqref>
        </x14:conditionalFormatting>
        <x14:conditionalFormatting xmlns:xm="http://schemas.microsoft.com/office/excel/2006/main">
          <x14:cfRule type="cellIs" priority="36833" operator="equal" id="{004900C5-0038-41A2-80EA-00D50081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AX83</xm:sqref>
        </x14:conditionalFormatting>
        <x14:conditionalFormatting xmlns:xm="http://schemas.microsoft.com/office/excel/2006/main">
          <x14:cfRule type="cellIs" priority="36832" operator="equal" id="{004E00FB-002E-4C53-998F-00010040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AU83</xm:sqref>
        </x14:conditionalFormatting>
        <x14:conditionalFormatting xmlns:xm="http://schemas.microsoft.com/office/excel/2006/main">
          <x14:cfRule type="cellIs" priority="36831" operator="equal" id="{00B7006B-0066-4F3B-8C38-00CF00EA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AR83</xm:sqref>
        </x14:conditionalFormatting>
        <x14:conditionalFormatting xmlns:xm="http://schemas.microsoft.com/office/excel/2006/main">
          <x14:cfRule type="cellIs" priority="36830" operator="equal" id="{009400C9-002F-44F8-BD4F-009200DC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AO83</xm:sqref>
        </x14:conditionalFormatting>
        <x14:conditionalFormatting xmlns:xm="http://schemas.microsoft.com/office/excel/2006/main">
          <x14:cfRule type="cellIs" priority="36829" operator="equal" id="{0093009C-00BF-40D6-9F6D-00FA009E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AL83</xm:sqref>
        </x14:conditionalFormatting>
        <x14:conditionalFormatting xmlns:xm="http://schemas.microsoft.com/office/excel/2006/main">
          <x14:cfRule type="cellIs" priority="36828" operator="equal" id="{000B00A1-007D-47CC-9B04-0082009D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AI83</xm:sqref>
        </x14:conditionalFormatting>
        <x14:conditionalFormatting xmlns:xm="http://schemas.microsoft.com/office/excel/2006/main">
          <x14:cfRule type="cellIs" priority="36827" operator="equal" id="{0008005A-0014-4AD7-937F-00A90070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AF83</xm:sqref>
        </x14:conditionalFormatting>
        <x14:conditionalFormatting xmlns:xm="http://schemas.microsoft.com/office/excel/2006/main">
          <x14:cfRule type="cellIs" priority="36826" operator="equal" id="{00CC007D-0047-4F1C-B257-007E00EC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AC83</xm:sqref>
        </x14:conditionalFormatting>
        <x14:conditionalFormatting xmlns:xm="http://schemas.microsoft.com/office/excel/2006/main">
          <x14:cfRule type="cellIs" priority="36825" operator="equal" id="{00360050-00BC-4E36-8740-001F0077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Z83</xm:sqref>
        </x14:conditionalFormatting>
        <x14:conditionalFormatting xmlns:xm="http://schemas.microsoft.com/office/excel/2006/main">
          <x14:cfRule type="cellIs" priority="36824" operator="equal" id="{00B70030-002A-4E50-AC25-008900D2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W83</xm:sqref>
        </x14:conditionalFormatting>
        <x14:conditionalFormatting xmlns:xm="http://schemas.microsoft.com/office/excel/2006/main">
          <x14:cfRule type="cellIs" priority="36823" operator="equal" id="{00DF0079-00B5-4CEE-8CC1-005A00D9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T83</xm:sqref>
        </x14:conditionalFormatting>
        <x14:conditionalFormatting xmlns:xm="http://schemas.microsoft.com/office/excel/2006/main">
          <x14:cfRule type="cellIs" priority="36822" operator="equal" id="{0025008A-0045-4A3F-890C-00C800F7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Q83</xm:sqref>
        </x14:conditionalFormatting>
        <x14:conditionalFormatting xmlns:xm="http://schemas.microsoft.com/office/excel/2006/main">
          <x14:cfRule type="cellIs" priority="36821" operator="equal" id="{00BF0028-0031-4665-B15A-00E100A9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N83</xm:sqref>
        </x14:conditionalFormatting>
        <x14:conditionalFormatting xmlns:xm="http://schemas.microsoft.com/office/excel/2006/main">
          <x14:cfRule type="cellIs" priority="36820" operator="equal" id="{0076000B-0015-4EDB-814F-00E400B1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K83</xm:sqref>
        </x14:conditionalFormatting>
        <x14:conditionalFormatting xmlns:xm="http://schemas.microsoft.com/office/excel/2006/main">
          <x14:cfRule type="cellIs" priority="36819" operator="equal" id="{00BC00BB-0061-4E1B-9141-00E70066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BY82</xm:sqref>
        </x14:conditionalFormatting>
        <x14:conditionalFormatting xmlns:xm="http://schemas.microsoft.com/office/excel/2006/main">
          <x14:cfRule type="cellIs" priority="36818" operator="equal" id="{008400BC-0004-44C8-B31C-007A0083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BV82</xm:sqref>
        </x14:conditionalFormatting>
        <x14:conditionalFormatting xmlns:xm="http://schemas.microsoft.com/office/excel/2006/main">
          <x14:cfRule type="cellIs" priority="36817" operator="equal" id="{00D300D2-009F-43CF-8AC9-0077009E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BS82</xm:sqref>
        </x14:conditionalFormatting>
        <x14:conditionalFormatting xmlns:xm="http://schemas.microsoft.com/office/excel/2006/main">
          <x14:cfRule type="cellIs" priority="36816" operator="equal" id="{00BA00A2-0033-46CB-A1AB-002700B6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BP82</xm:sqref>
        </x14:conditionalFormatting>
        <x14:conditionalFormatting xmlns:xm="http://schemas.microsoft.com/office/excel/2006/main">
          <x14:cfRule type="cellIs" priority="36815" operator="equal" id="{00430070-0052-40EB-BB73-0096008A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BM82</xm:sqref>
        </x14:conditionalFormatting>
        <x14:conditionalFormatting xmlns:xm="http://schemas.microsoft.com/office/excel/2006/main">
          <x14:cfRule type="cellIs" priority="36814" operator="equal" id="{009C0022-0097-43EE-894C-00DB00EA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BJ82</xm:sqref>
        </x14:conditionalFormatting>
        <x14:conditionalFormatting xmlns:xm="http://schemas.microsoft.com/office/excel/2006/main">
          <x14:cfRule type="cellIs" priority="36813" operator="equal" id="{008A00D8-0081-4939-A985-00AF0099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BG82</xm:sqref>
        </x14:conditionalFormatting>
        <x14:conditionalFormatting xmlns:xm="http://schemas.microsoft.com/office/excel/2006/main">
          <x14:cfRule type="cellIs" priority="36812" operator="equal" id="{00CC00BD-0059-4E33-970A-00B60000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BD82</xm:sqref>
        </x14:conditionalFormatting>
        <x14:conditionalFormatting xmlns:xm="http://schemas.microsoft.com/office/excel/2006/main">
          <x14:cfRule type="cellIs" priority="36811" operator="equal" id="{007B0011-00F0-49A5-9A38-00800053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BA82</xm:sqref>
        </x14:conditionalFormatting>
        <x14:conditionalFormatting xmlns:xm="http://schemas.microsoft.com/office/excel/2006/main">
          <x14:cfRule type="cellIs" priority="36810" operator="equal" id="{00B90065-003B-4784-BF64-001900EC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AX82</xm:sqref>
        </x14:conditionalFormatting>
        <x14:conditionalFormatting xmlns:xm="http://schemas.microsoft.com/office/excel/2006/main">
          <x14:cfRule type="cellIs" priority="36809" operator="equal" id="{00CD0098-0097-4495-9C2E-00BE0014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AU82</xm:sqref>
        </x14:conditionalFormatting>
        <x14:conditionalFormatting xmlns:xm="http://schemas.microsoft.com/office/excel/2006/main">
          <x14:cfRule type="cellIs" priority="36808" operator="equal" id="{008A0096-008D-45A7-AF63-00D0004E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AR82</xm:sqref>
        </x14:conditionalFormatting>
        <x14:conditionalFormatting xmlns:xm="http://schemas.microsoft.com/office/excel/2006/main">
          <x14:cfRule type="cellIs" priority="36807" operator="equal" id="{00E10001-006A-4206-9DE7-00580016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AO82</xm:sqref>
        </x14:conditionalFormatting>
        <x14:conditionalFormatting xmlns:xm="http://schemas.microsoft.com/office/excel/2006/main">
          <x14:cfRule type="cellIs" priority="36806" operator="equal" id="{002A0094-0010-4655-AEE6-00AB001A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AL82</xm:sqref>
        </x14:conditionalFormatting>
        <x14:conditionalFormatting xmlns:xm="http://schemas.microsoft.com/office/excel/2006/main">
          <x14:cfRule type="cellIs" priority="36805" operator="equal" id="{00800087-00D0-48E9-8A6C-00380052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AI82</xm:sqref>
        </x14:conditionalFormatting>
        <x14:conditionalFormatting xmlns:xm="http://schemas.microsoft.com/office/excel/2006/main">
          <x14:cfRule type="cellIs" priority="36804" operator="equal" id="{00C50051-00E0-4EE4-A279-004A0057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AF82</xm:sqref>
        </x14:conditionalFormatting>
        <x14:conditionalFormatting xmlns:xm="http://schemas.microsoft.com/office/excel/2006/main">
          <x14:cfRule type="cellIs" priority="36803" operator="equal" id="{006A00DE-004C-4113-93B7-004B00A9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AC82</xm:sqref>
        </x14:conditionalFormatting>
        <x14:conditionalFormatting xmlns:xm="http://schemas.microsoft.com/office/excel/2006/main">
          <x14:cfRule type="cellIs" priority="36802" operator="equal" id="{00BF00E6-00D8-499A-868D-00440089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Z82</xm:sqref>
        </x14:conditionalFormatting>
        <x14:conditionalFormatting xmlns:xm="http://schemas.microsoft.com/office/excel/2006/main">
          <x14:cfRule type="cellIs" priority="36801" operator="equal" id="{000E0095-0001-44EF-AC23-0079001E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W82</xm:sqref>
        </x14:conditionalFormatting>
        <x14:conditionalFormatting xmlns:xm="http://schemas.microsoft.com/office/excel/2006/main">
          <x14:cfRule type="cellIs" priority="36800" operator="equal" id="{00B60002-0025-48C0-BE17-00D400DF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T82</xm:sqref>
        </x14:conditionalFormatting>
        <x14:conditionalFormatting xmlns:xm="http://schemas.microsoft.com/office/excel/2006/main">
          <x14:cfRule type="cellIs" priority="36799" operator="equal" id="{00FF004C-0092-4599-8F50-00B3004D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Q82</xm:sqref>
        </x14:conditionalFormatting>
        <x14:conditionalFormatting xmlns:xm="http://schemas.microsoft.com/office/excel/2006/main">
          <x14:cfRule type="cellIs" priority="36798" operator="equal" id="{00940074-00A0-4069-A725-00BA0091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N82</xm:sqref>
        </x14:conditionalFormatting>
        <x14:conditionalFormatting xmlns:xm="http://schemas.microsoft.com/office/excel/2006/main">
          <x14:cfRule type="cellIs" priority="36797" operator="equal" id="{004700BC-003E-47EF-A94A-00A900EE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K82</xm:sqref>
        </x14:conditionalFormatting>
        <x14:conditionalFormatting xmlns:xm="http://schemas.microsoft.com/office/excel/2006/main">
          <x14:cfRule type="cellIs" priority="36796" operator="equal" id="{00850094-0086-47B6-B71F-00840090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BY81</xm:sqref>
        </x14:conditionalFormatting>
        <x14:conditionalFormatting xmlns:xm="http://schemas.microsoft.com/office/excel/2006/main">
          <x14:cfRule type="cellIs" priority="36795" operator="equal" id="{00F5006B-00B4-4ED9-94E5-00670047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BV81</xm:sqref>
        </x14:conditionalFormatting>
        <x14:conditionalFormatting xmlns:xm="http://schemas.microsoft.com/office/excel/2006/main">
          <x14:cfRule type="cellIs" priority="36794" operator="equal" id="{00850043-001F-40C6-A90F-00AA0026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BS81</xm:sqref>
        </x14:conditionalFormatting>
        <x14:conditionalFormatting xmlns:xm="http://schemas.microsoft.com/office/excel/2006/main">
          <x14:cfRule type="cellIs" priority="36793" operator="equal" id="{00470043-00EF-4A2A-B1C3-003300EC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BP81</xm:sqref>
        </x14:conditionalFormatting>
        <x14:conditionalFormatting xmlns:xm="http://schemas.microsoft.com/office/excel/2006/main">
          <x14:cfRule type="cellIs" priority="36792" operator="equal" id="{002200BB-00B9-4C4E-8795-002500C8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BM81</xm:sqref>
        </x14:conditionalFormatting>
        <x14:conditionalFormatting xmlns:xm="http://schemas.microsoft.com/office/excel/2006/main">
          <x14:cfRule type="cellIs" priority="36791" operator="equal" id="{001B00CF-00FA-4BD6-8680-008E0022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BJ81</xm:sqref>
        </x14:conditionalFormatting>
        <x14:conditionalFormatting xmlns:xm="http://schemas.microsoft.com/office/excel/2006/main">
          <x14:cfRule type="cellIs" priority="36790" operator="equal" id="{00A5006C-000D-4D98-945E-00CA0079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BG81</xm:sqref>
        </x14:conditionalFormatting>
        <x14:conditionalFormatting xmlns:xm="http://schemas.microsoft.com/office/excel/2006/main">
          <x14:cfRule type="cellIs" priority="36789" operator="equal" id="{000F006A-00E5-438F-A870-00A1009F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BD81</xm:sqref>
        </x14:conditionalFormatting>
        <x14:conditionalFormatting xmlns:xm="http://schemas.microsoft.com/office/excel/2006/main">
          <x14:cfRule type="cellIs" priority="36788" operator="equal" id="{0049001D-0000-4C48-9C21-0045008F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BA81</xm:sqref>
        </x14:conditionalFormatting>
        <x14:conditionalFormatting xmlns:xm="http://schemas.microsoft.com/office/excel/2006/main">
          <x14:cfRule type="cellIs" priority="36787" operator="equal" id="{00C60014-00F2-44A6-BF5A-002300AC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AX81</xm:sqref>
        </x14:conditionalFormatting>
        <x14:conditionalFormatting xmlns:xm="http://schemas.microsoft.com/office/excel/2006/main">
          <x14:cfRule type="cellIs" priority="36786" operator="equal" id="{00E400A9-0018-42EB-BC7F-00AC00DE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AU81</xm:sqref>
        </x14:conditionalFormatting>
        <x14:conditionalFormatting xmlns:xm="http://schemas.microsoft.com/office/excel/2006/main">
          <x14:cfRule type="cellIs" priority="36785" operator="equal" id="{00DD0056-0072-4B30-8DBA-0007004B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AR81</xm:sqref>
        </x14:conditionalFormatting>
        <x14:conditionalFormatting xmlns:xm="http://schemas.microsoft.com/office/excel/2006/main">
          <x14:cfRule type="cellIs" priority="36784" operator="equal" id="{00BD0093-00F6-439B-9E30-00D8009B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AO81</xm:sqref>
        </x14:conditionalFormatting>
        <x14:conditionalFormatting xmlns:xm="http://schemas.microsoft.com/office/excel/2006/main">
          <x14:cfRule type="cellIs" priority="36783" operator="equal" id="{0013000E-00CB-43A8-834D-00B600B6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AL81</xm:sqref>
        </x14:conditionalFormatting>
        <x14:conditionalFormatting xmlns:xm="http://schemas.microsoft.com/office/excel/2006/main">
          <x14:cfRule type="cellIs" priority="36782" operator="equal" id="{008B0079-00C1-46D3-BC83-001700BA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AI81</xm:sqref>
        </x14:conditionalFormatting>
        <x14:conditionalFormatting xmlns:xm="http://schemas.microsoft.com/office/excel/2006/main">
          <x14:cfRule type="cellIs" priority="36781" operator="equal" id="{00F40019-0028-49F3-8E72-00D20081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AF81</xm:sqref>
        </x14:conditionalFormatting>
        <x14:conditionalFormatting xmlns:xm="http://schemas.microsoft.com/office/excel/2006/main">
          <x14:cfRule type="cellIs" priority="36780" operator="equal" id="{0089001B-00D1-46E7-A414-003E00F1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AC81</xm:sqref>
        </x14:conditionalFormatting>
        <x14:conditionalFormatting xmlns:xm="http://schemas.microsoft.com/office/excel/2006/main">
          <x14:cfRule type="cellIs" priority="36779" operator="equal" id="{00460043-00DF-459D-BB77-00D100D2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Z81</xm:sqref>
        </x14:conditionalFormatting>
        <x14:conditionalFormatting xmlns:xm="http://schemas.microsoft.com/office/excel/2006/main">
          <x14:cfRule type="cellIs" priority="36778" operator="equal" id="{002700F8-0055-4A1B-9A4C-00DB005A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W81</xm:sqref>
        </x14:conditionalFormatting>
        <x14:conditionalFormatting xmlns:xm="http://schemas.microsoft.com/office/excel/2006/main">
          <x14:cfRule type="cellIs" priority="36777" operator="equal" id="{00B500BD-007C-4DF2-8369-006300CA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T81</xm:sqref>
        </x14:conditionalFormatting>
        <x14:conditionalFormatting xmlns:xm="http://schemas.microsoft.com/office/excel/2006/main">
          <x14:cfRule type="cellIs" priority="36776" operator="equal" id="{005500DF-002E-47CD-AE17-001300FC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Q81</xm:sqref>
        </x14:conditionalFormatting>
        <x14:conditionalFormatting xmlns:xm="http://schemas.microsoft.com/office/excel/2006/main">
          <x14:cfRule type="cellIs" priority="36775" operator="equal" id="{002A00E4-00C7-4390-9DF2-008400B0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N81</xm:sqref>
        </x14:conditionalFormatting>
        <x14:conditionalFormatting xmlns:xm="http://schemas.microsoft.com/office/excel/2006/main">
          <x14:cfRule type="cellIs" priority="36774" operator="equal" id="{00EA0065-008F-4214-9EFE-009700BF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K81</xm:sqref>
        </x14:conditionalFormatting>
        <x14:conditionalFormatting xmlns:xm="http://schemas.microsoft.com/office/excel/2006/main">
          <x14:cfRule type="cellIs" priority="36773" operator="equal" id="{00B30000-0071-4445-9879-00B300C8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BY80</xm:sqref>
        </x14:conditionalFormatting>
        <x14:conditionalFormatting xmlns:xm="http://schemas.microsoft.com/office/excel/2006/main">
          <x14:cfRule type="cellIs" priority="36772" operator="equal" id="{0042008F-00E7-4C41-A248-00080013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BV80</xm:sqref>
        </x14:conditionalFormatting>
        <x14:conditionalFormatting xmlns:xm="http://schemas.microsoft.com/office/excel/2006/main">
          <x14:cfRule type="cellIs" priority="36771" operator="equal" id="{00FD0052-00C3-4DDB-8BCA-00DF0014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BS80</xm:sqref>
        </x14:conditionalFormatting>
        <x14:conditionalFormatting xmlns:xm="http://schemas.microsoft.com/office/excel/2006/main">
          <x14:cfRule type="cellIs" priority="36770" operator="equal" id="{00D10082-00A0-4978-9F8B-003B00E9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BP80</xm:sqref>
        </x14:conditionalFormatting>
        <x14:conditionalFormatting xmlns:xm="http://schemas.microsoft.com/office/excel/2006/main">
          <x14:cfRule type="cellIs" priority="36769" operator="equal" id="{00130060-001C-47A6-81C1-001C0035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BM80</xm:sqref>
        </x14:conditionalFormatting>
        <x14:conditionalFormatting xmlns:xm="http://schemas.microsoft.com/office/excel/2006/main">
          <x14:cfRule type="cellIs" priority="36768" operator="equal" id="{00E800B2-00DD-4650-8A21-004E0069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BJ80</xm:sqref>
        </x14:conditionalFormatting>
        <x14:conditionalFormatting xmlns:xm="http://schemas.microsoft.com/office/excel/2006/main">
          <x14:cfRule type="cellIs" priority="36767" operator="equal" id="{00D800CA-0062-4755-820C-00100092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BG80</xm:sqref>
        </x14:conditionalFormatting>
        <x14:conditionalFormatting xmlns:xm="http://schemas.microsoft.com/office/excel/2006/main">
          <x14:cfRule type="cellIs" priority="36766" operator="equal" id="{000E0094-00F2-4FA5-A59A-00700005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BD80</xm:sqref>
        </x14:conditionalFormatting>
        <x14:conditionalFormatting xmlns:xm="http://schemas.microsoft.com/office/excel/2006/main">
          <x14:cfRule type="cellIs" priority="36765" operator="equal" id="{00FB00E1-001C-45CC-AA73-00BB00B0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BA80</xm:sqref>
        </x14:conditionalFormatting>
        <x14:conditionalFormatting xmlns:xm="http://schemas.microsoft.com/office/excel/2006/main">
          <x14:cfRule type="cellIs" priority="36764" operator="equal" id="{00FE00BE-001E-440D-BFB8-006C002F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AX80</xm:sqref>
        </x14:conditionalFormatting>
        <x14:conditionalFormatting xmlns:xm="http://schemas.microsoft.com/office/excel/2006/main">
          <x14:cfRule type="cellIs" priority="36763" operator="equal" id="{007C00DE-0096-4531-884A-00CB00CE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AU80</xm:sqref>
        </x14:conditionalFormatting>
        <x14:conditionalFormatting xmlns:xm="http://schemas.microsoft.com/office/excel/2006/main">
          <x14:cfRule type="cellIs" priority="36762" operator="equal" id="{0068004F-00D4-4040-8DFE-0040004E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AR80</xm:sqref>
        </x14:conditionalFormatting>
        <x14:conditionalFormatting xmlns:xm="http://schemas.microsoft.com/office/excel/2006/main">
          <x14:cfRule type="cellIs" priority="36761" operator="equal" id="{00AB004D-0017-4826-AF5A-0036000A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AO80</xm:sqref>
        </x14:conditionalFormatting>
        <x14:conditionalFormatting xmlns:xm="http://schemas.microsoft.com/office/excel/2006/main">
          <x14:cfRule type="cellIs" priority="36760" operator="equal" id="{00880052-003F-40D7-920C-008100B9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AL80</xm:sqref>
        </x14:conditionalFormatting>
        <x14:conditionalFormatting xmlns:xm="http://schemas.microsoft.com/office/excel/2006/main">
          <x14:cfRule type="cellIs" priority="36759" operator="equal" id="{004F00BB-006C-4EB4-BE98-008E001E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AI80</xm:sqref>
        </x14:conditionalFormatting>
        <x14:conditionalFormatting xmlns:xm="http://schemas.microsoft.com/office/excel/2006/main">
          <x14:cfRule type="cellIs" priority="36758" operator="equal" id="{00540063-00DF-41CF-AF4F-009000FB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AF80</xm:sqref>
        </x14:conditionalFormatting>
        <x14:conditionalFormatting xmlns:xm="http://schemas.microsoft.com/office/excel/2006/main">
          <x14:cfRule type="cellIs" priority="36757" operator="equal" id="{00F800BC-00F3-43B1-A3EC-00A60099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AC80</xm:sqref>
        </x14:conditionalFormatting>
        <x14:conditionalFormatting xmlns:xm="http://schemas.microsoft.com/office/excel/2006/main">
          <x14:cfRule type="cellIs" priority="36756" operator="equal" id="{0089000B-009E-467C-B59C-004C003D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Z80</xm:sqref>
        </x14:conditionalFormatting>
        <x14:conditionalFormatting xmlns:xm="http://schemas.microsoft.com/office/excel/2006/main">
          <x14:cfRule type="cellIs" priority="36755" operator="equal" id="{00C100C0-0083-4206-8270-00C80099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W80</xm:sqref>
        </x14:conditionalFormatting>
        <x14:conditionalFormatting xmlns:xm="http://schemas.microsoft.com/office/excel/2006/main">
          <x14:cfRule type="cellIs" priority="36754" operator="equal" id="{001A00A2-0020-4C30-B188-00BC0050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T80</xm:sqref>
        </x14:conditionalFormatting>
        <x14:conditionalFormatting xmlns:xm="http://schemas.microsoft.com/office/excel/2006/main">
          <x14:cfRule type="cellIs" priority="36753" operator="equal" id="{00E70062-00E6-433B-B04F-002A0048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Q80</xm:sqref>
        </x14:conditionalFormatting>
        <x14:conditionalFormatting xmlns:xm="http://schemas.microsoft.com/office/excel/2006/main">
          <x14:cfRule type="cellIs" priority="36752" operator="equal" id="{00090029-0076-414D-BCF8-006A00AE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N80</xm:sqref>
        </x14:conditionalFormatting>
        <x14:conditionalFormatting xmlns:xm="http://schemas.microsoft.com/office/excel/2006/main">
          <x14:cfRule type="cellIs" priority="36751" operator="equal" id="{00F200D6-003A-4774-A4A1-007A00F1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K80</xm:sqref>
        </x14:conditionalFormatting>
        <x14:conditionalFormatting xmlns:xm="http://schemas.microsoft.com/office/excel/2006/main">
          <x14:cfRule type="cellIs" priority="36750" operator="equal" id="{006C00D4-00E1-4FB3-8A4B-003F0093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BY79</xm:sqref>
        </x14:conditionalFormatting>
        <x14:conditionalFormatting xmlns:xm="http://schemas.microsoft.com/office/excel/2006/main">
          <x14:cfRule type="cellIs" priority="36749" operator="equal" id="{0009004B-0039-4CE5-AD38-00D700FF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BV79</xm:sqref>
        </x14:conditionalFormatting>
        <x14:conditionalFormatting xmlns:xm="http://schemas.microsoft.com/office/excel/2006/main">
          <x14:cfRule type="cellIs" priority="36748" operator="equal" id="{003B003E-00D1-482C-AB27-00A800B6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BS79</xm:sqref>
        </x14:conditionalFormatting>
        <x14:conditionalFormatting xmlns:xm="http://schemas.microsoft.com/office/excel/2006/main">
          <x14:cfRule type="cellIs" priority="36747" operator="equal" id="{007D0028-0027-4BF2-8063-005100B8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BP79</xm:sqref>
        </x14:conditionalFormatting>
        <x14:conditionalFormatting xmlns:xm="http://schemas.microsoft.com/office/excel/2006/main">
          <x14:cfRule type="cellIs" priority="36746" operator="equal" id="{007300DA-000C-4449-AD1B-00370068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BM79</xm:sqref>
        </x14:conditionalFormatting>
        <x14:conditionalFormatting xmlns:xm="http://schemas.microsoft.com/office/excel/2006/main">
          <x14:cfRule type="cellIs" priority="36745" operator="equal" id="{00D200F9-0023-45EA-8DFA-00D700B1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BJ79</xm:sqref>
        </x14:conditionalFormatting>
        <x14:conditionalFormatting xmlns:xm="http://schemas.microsoft.com/office/excel/2006/main">
          <x14:cfRule type="cellIs" priority="36744" operator="equal" id="{00360040-0046-4173-A21A-000700A2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BG79</xm:sqref>
        </x14:conditionalFormatting>
        <x14:conditionalFormatting xmlns:xm="http://schemas.microsoft.com/office/excel/2006/main">
          <x14:cfRule type="cellIs" priority="36743" operator="equal" id="{0073006E-0095-42B9-9BA5-006C0091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BD79</xm:sqref>
        </x14:conditionalFormatting>
        <x14:conditionalFormatting xmlns:xm="http://schemas.microsoft.com/office/excel/2006/main">
          <x14:cfRule type="cellIs" priority="36742" operator="equal" id="{00BC00B9-00BB-4FB1-A2B0-00E100A5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BA79</xm:sqref>
        </x14:conditionalFormatting>
        <x14:conditionalFormatting xmlns:xm="http://schemas.microsoft.com/office/excel/2006/main">
          <x14:cfRule type="cellIs" priority="36741" operator="equal" id="{008D0029-00A6-4FB4-8EE9-00AD0091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AX79</xm:sqref>
        </x14:conditionalFormatting>
        <x14:conditionalFormatting xmlns:xm="http://schemas.microsoft.com/office/excel/2006/main">
          <x14:cfRule type="cellIs" priority="36740" operator="equal" id="{007500F2-00D2-4176-AE7A-00920030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AU79</xm:sqref>
        </x14:conditionalFormatting>
        <x14:conditionalFormatting xmlns:xm="http://schemas.microsoft.com/office/excel/2006/main">
          <x14:cfRule type="cellIs" priority="36739" operator="equal" id="{00F00090-00D4-4EF3-A3A4-0066005E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AR79</xm:sqref>
        </x14:conditionalFormatting>
        <x14:conditionalFormatting xmlns:xm="http://schemas.microsoft.com/office/excel/2006/main">
          <x14:cfRule type="cellIs" priority="36738" operator="equal" id="{009800E7-00F0-452C-A9D7-00370071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AO79</xm:sqref>
        </x14:conditionalFormatting>
        <x14:conditionalFormatting xmlns:xm="http://schemas.microsoft.com/office/excel/2006/main">
          <x14:cfRule type="cellIs" priority="36737" operator="equal" id="{008300C2-0018-453B-A202-00EF0094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AL79</xm:sqref>
        </x14:conditionalFormatting>
        <x14:conditionalFormatting xmlns:xm="http://schemas.microsoft.com/office/excel/2006/main">
          <x14:cfRule type="cellIs" priority="36736" operator="equal" id="{008B0034-0031-4427-9B2B-003F0054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AI79</xm:sqref>
        </x14:conditionalFormatting>
        <x14:conditionalFormatting xmlns:xm="http://schemas.microsoft.com/office/excel/2006/main">
          <x14:cfRule type="cellIs" priority="36735" operator="equal" id="{00E70074-0038-456E-81BC-00A8009A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AF79</xm:sqref>
        </x14:conditionalFormatting>
        <x14:conditionalFormatting xmlns:xm="http://schemas.microsoft.com/office/excel/2006/main">
          <x14:cfRule type="cellIs" priority="36734" operator="equal" id="{001D006F-00FA-449B-A87D-001200AB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AC79</xm:sqref>
        </x14:conditionalFormatting>
        <x14:conditionalFormatting xmlns:xm="http://schemas.microsoft.com/office/excel/2006/main">
          <x14:cfRule type="cellIs" priority="36733" operator="equal" id="{00BE004D-0015-4576-98A3-0052005E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Z79</xm:sqref>
        </x14:conditionalFormatting>
        <x14:conditionalFormatting xmlns:xm="http://schemas.microsoft.com/office/excel/2006/main">
          <x14:cfRule type="cellIs" priority="36732" operator="equal" id="{004E001B-00B1-44BE-9910-007D008C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W79</xm:sqref>
        </x14:conditionalFormatting>
        <x14:conditionalFormatting xmlns:xm="http://schemas.microsoft.com/office/excel/2006/main">
          <x14:cfRule type="cellIs" priority="36731" operator="equal" id="{00A600A1-0045-45FC-AA1F-00D100C3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T79</xm:sqref>
        </x14:conditionalFormatting>
        <x14:conditionalFormatting xmlns:xm="http://schemas.microsoft.com/office/excel/2006/main">
          <x14:cfRule type="cellIs" priority="36730" operator="equal" id="{003C00A9-00EB-47AD-ADA8-007C00B3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Q79</xm:sqref>
        </x14:conditionalFormatting>
        <x14:conditionalFormatting xmlns:xm="http://schemas.microsoft.com/office/excel/2006/main">
          <x14:cfRule type="cellIs" priority="36729" operator="equal" id="{007A007E-0052-4910-A501-000500FB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N79</xm:sqref>
        </x14:conditionalFormatting>
        <x14:conditionalFormatting xmlns:xm="http://schemas.microsoft.com/office/excel/2006/main">
          <x14:cfRule type="cellIs" priority="36728" operator="equal" id="{00F800EB-0026-45AD-99E2-000A00FB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K79</xm:sqref>
        </x14:conditionalFormatting>
        <x14:conditionalFormatting xmlns:xm="http://schemas.microsoft.com/office/excel/2006/main">
          <x14:cfRule type="cellIs" priority="36727" operator="equal" id="{00F2008B-0053-4D02-B486-00B200BC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BY78</xm:sqref>
        </x14:conditionalFormatting>
        <x14:conditionalFormatting xmlns:xm="http://schemas.microsoft.com/office/excel/2006/main">
          <x14:cfRule type="cellIs" priority="36726" operator="equal" id="{003D00F0-0027-46F3-B899-007E0008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BV78</xm:sqref>
        </x14:conditionalFormatting>
        <x14:conditionalFormatting xmlns:xm="http://schemas.microsoft.com/office/excel/2006/main">
          <x14:cfRule type="cellIs" priority="36725" operator="equal" id="{002700AD-007A-4848-A10C-00FC00F5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BS78</xm:sqref>
        </x14:conditionalFormatting>
        <x14:conditionalFormatting xmlns:xm="http://schemas.microsoft.com/office/excel/2006/main">
          <x14:cfRule type="cellIs" priority="36724" operator="equal" id="{00C7001B-00AF-43DE-8327-00C400B8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BP78</xm:sqref>
        </x14:conditionalFormatting>
        <x14:conditionalFormatting xmlns:xm="http://schemas.microsoft.com/office/excel/2006/main">
          <x14:cfRule type="cellIs" priority="36723" operator="equal" id="{00270060-0038-4F20-B9A4-00AD00CD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BM78</xm:sqref>
        </x14:conditionalFormatting>
        <x14:conditionalFormatting xmlns:xm="http://schemas.microsoft.com/office/excel/2006/main">
          <x14:cfRule type="cellIs" priority="36722" operator="equal" id="{00290071-00CB-4E06-B667-00DB00DE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BJ78</xm:sqref>
        </x14:conditionalFormatting>
        <x14:conditionalFormatting xmlns:xm="http://schemas.microsoft.com/office/excel/2006/main">
          <x14:cfRule type="cellIs" priority="36721" operator="equal" id="{005E002F-000A-47E8-A480-005C006D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BG78</xm:sqref>
        </x14:conditionalFormatting>
        <x14:conditionalFormatting xmlns:xm="http://schemas.microsoft.com/office/excel/2006/main">
          <x14:cfRule type="cellIs" priority="36720" operator="equal" id="{000E0067-009C-49A2-BC23-008100F3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BD78</xm:sqref>
        </x14:conditionalFormatting>
        <x14:conditionalFormatting xmlns:xm="http://schemas.microsoft.com/office/excel/2006/main">
          <x14:cfRule type="cellIs" priority="36719" operator="equal" id="{008D00B1-00DB-464D-8B3B-007B0014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BA78</xm:sqref>
        </x14:conditionalFormatting>
        <x14:conditionalFormatting xmlns:xm="http://schemas.microsoft.com/office/excel/2006/main">
          <x14:cfRule type="cellIs" priority="36718" operator="equal" id="{001800E9-0032-4657-A3F0-00C1008C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AX78</xm:sqref>
        </x14:conditionalFormatting>
        <x14:conditionalFormatting xmlns:xm="http://schemas.microsoft.com/office/excel/2006/main">
          <x14:cfRule type="cellIs" priority="36717" operator="equal" id="{001100E6-0050-434F-A77B-00200045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AU78</xm:sqref>
        </x14:conditionalFormatting>
        <x14:conditionalFormatting xmlns:xm="http://schemas.microsoft.com/office/excel/2006/main">
          <x14:cfRule type="cellIs" priority="36716" operator="equal" id="{006D00F4-0019-4E03-B62F-00B10067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AR78</xm:sqref>
        </x14:conditionalFormatting>
        <x14:conditionalFormatting xmlns:xm="http://schemas.microsoft.com/office/excel/2006/main">
          <x14:cfRule type="cellIs" priority="36715" operator="equal" id="{00050008-00A9-4F4B-99DD-00F8006F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AO78</xm:sqref>
        </x14:conditionalFormatting>
        <x14:conditionalFormatting xmlns:xm="http://schemas.microsoft.com/office/excel/2006/main">
          <x14:cfRule type="cellIs" priority="36714" operator="equal" id="{009C00A5-00AE-42FC-9CD0-00C500C9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AL78</xm:sqref>
        </x14:conditionalFormatting>
        <x14:conditionalFormatting xmlns:xm="http://schemas.microsoft.com/office/excel/2006/main">
          <x14:cfRule type="cellIs" priority="36713" operator="equal" id="{00590054-000A-4116-A339-002400C6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AI78</xm:sqref>
        </x14:conditionalFormatting>
        <x14:conditionalFormatting xmlns:xm="http://schemas.microsoft.com/office/excel/2006/main">
          <x14:cfRule type="cellIs" priority="36712" operator="equal" id="{004C00E2-0033-491F-A1DF-003F0006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AF78</xm:sqref>
        </x14:conditionalFormatting>
        <x14:conditionalFormatting xmlns:xm="http://schemas.microsoft.com/office/excel/2006/main">
          <x14:cfRule type="cellIs" priority="36711" operator="equal" id="{00B900F3-00CF-4883-8044-00C700DA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AC78</xm:sqref>
        </x14:conditionalFormatting>
        <x14:conditionalFormatting xmlns:xm="http://schemas.microsoft.com/office/excel/2006/main">
          <x14:cfRule type="cellIs" priority="36710" operator="equal" id="{00590030-00EC-4066-9D04-004700B8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Z78</xm:sqref>
        </x14:conditionalFormatting>
        <x14:conditionalFormatting xmlns:xm="http://schemas.microsoft.com/office/excel/2006/main">
          <x14:cfRule type="cellIs" priority="36709" operator="equal" id="{00CF0022-00F1-4C5E-9EA7-009C0054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W78</xm:sqref>
        </x14:conditionalFormatting>
        <x14:conditionalFormatting xmlns:xm="http://schemas.microsoft.com/office/excel/2006/main">
          <x14:cfRule type="cellIs" priority="36708" operator="equal" id="{00380062-0026-4295-B0CC-00440061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T78</xm:sqref>
        </x14:conditionalFormatting>
        <x14:conditionalFormatting xmlns:xm="http://schemas.microsoft.com/office/excel/2006/main">
          <x14:cfRule type="cellIs" priority="36707" operator="equal" id="{0091003D-0019-42F8-BC0C-00260029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Q78</xm:sqref>
        </x14:conditionalFormatting>
        <x14:conditionalFormatting xmlns:xm="http://schemas.microsoft.com/office/excel/2006/main">
          <x14:cfRule type="cellIs" priority="36706" operator="equal" id="{00230090-0056-4C70-ACB5-00250084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N78</xm:sqref>
        </x14:conditionalFormatting>
        <x14:conditionalFormatting xmlns:xm="http://schemas.microsoft.com/office/excel/2006/main">
          <x14:cfRule type="cellIs" priority="36705" operator="equal" id="{001500D8-000D-471E-BAB3-00EB002D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K78</xm:sqref>
        </x14:conditionalFormatting>
        <x14:conditionalFormatting xmlns:xm="http://schemas.microsoft.com/office/excel/2006/main">
          <x14:cfRule type="cellIs" priority="36704" operator="equal" id="{0042003C-008D-4842-A449-002B001C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BY77</xm:sqref>
        </x14:conditionalFormatting>
        <x14:conditionalFormatting xmlns:xm="http://schemas.microsoft.com/office/excel/2006/main">
          <x14:cfRule type="cellIs" priority="36703" operator="equal" id="{004C0040-0003-417B-B42C-00C60062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BV77</xm:sqref>
        </x14:conditionalFormatting>
        <x14:conditionalFormatting xmlns:xm="http://schemas.microsoft.com/office/excel/2006/main">
          <x14:cfRule type="cellIs" priority="36702" operator="equal" id="{0066001A-0013-41BC-B388-00830066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BS77</xm:sqref>
        </x14:conditionalFormatting>
        <x14:conditionalFormatting xmlns:xm="http://schemas.microsoft.com/office/excel/2006/main">
          <x14:cfRule type="cellIs" priority="36701" operator="equal" id="{00820073-0048-4C13-8F13-006F0006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BP77</xm:sqref>
        </x14:conditionalFormatting>
        <x14:conditionalFormatting xmlns:xm="http://schemas.microsoft.com/office/excel/2006/main">
          <x14:cfRule type="cellIs" priority="36700" operator="equal" id="{00E300E9-00C2-4C2C-AEFA-0086009E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BM77</xm:sqref>
        </x14:conditionalFormatting>
        <x14:conditionalFormatting xmlns:xm="http://schemas.microsoft.com/office/excel/2006/main">
          <x14:cfRule type="cellIs" priority="36699" operator="equal" id="{003900EB-00D3-45B2-A91F-009200AF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BJ77</xm:sqref>
        </x14:conditionalFormatting>
        <x14:conditionalFormatting xmlns:xm="http://schemas.microsoft.com/office/excel/2006/main">
          <x14:cfRule type="cellIs" priority="36698" operator="equal" id="{00C2005B-004B-4D82-BBC8-0031006E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BG77</xm:sqref>
        </x14:conditionalFormatting>
        <x14:conditionalFormatting xmlns:xm="http://schemas.microsoft.com/office/excel/2006/main">
          <x14:cfRule type="cellIs" priority="36697" operator="equal" id="{007700E7-0094-4913-84CB-002100CB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BD77</xm:sqref>
        </x14:conditionalFormatting>
        <x14:conditionalFormatting xmlns:xm="http://schemas.microsoft.com/office/excel/2006/main">
          <x14:cfRule type="cellIs" priority="36696" operator="equal" id="{00550042-0008-4630-8C86-001E006E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BA77</xm:sqref>
        </x14:conditionalFormatting>
        <x14:conditionalFormatting xmlns:xm="http://schemas.microsoft.com/office/excel/2006/main">
          <x14:cfRule type="cellIs" priority="36695" operator="equal" id="{00E000A3-00E0-4EA7-BFC5-00F400D4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AX77</xm:sqref>
        </x14:conditionalFormatting>
        <x14:conditionalFormatting xmlns:xm="http://schemas.microsoft.com/office/excel/2006/main">
          <x14:cfRule type="cellIs" priority="36694" operator="equal" id="{00710093-0031-4B20-B4AD-00D500D4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AU77</xm:sqref>
        </x14:conditionalFormatting>
        <x14:conditionalFormatting xmlns:xm="http://schemas.microsoft.com/office/excel/2006/main">
          <x14:cfRule type="cellIs" priority="36693" operator="equal" id="{007B0086-00BE-4E48-8316-00D600B4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AR77</xm:sqref>
        </x14:conditionalFormatting>
        <x14:conditionalFormatting xmlns:xm="http://schemas.microsoft.com/office/excel/2006/main">
          <x14:cfRule type="cellIs" priority="36692" operator="equal" id="{006400B1-001C-43AD-92AB-00DA00A5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AO77</xm:sqref>
        </x14:conditionalFormatting>
        <x14:conditionalFormatting xmlns:xm="http://schemas.microsoft.com/office/excel/2006/main">
          <x14:cfRule type="cellIs" priority="36691" operator="equal" id="{00D40079-0072-4886-B14F-00CE00A6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AL77</xm:sqref>
        </x14:conditionalFormatting>
        <x14:conditionalFormatting xmlns:xm="http://schemas.microsoft.com/office/excel/2006/main">
          <x14:cfRule type="cellIs" priority="36690" operator="equal" id="{007B00D8-0038-4E7F-BB32-00A5004E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AI77</xm:sqref>
        </x14:conditionalFormatting>
        <x14:conditionalFormatting xmlns:xm="http://schemas.microsoft.com/office/excel/2006/main">
          <x14:cfRule type="cellIs" priority="36689" operator="equal" id="{009800B0-0011-466C-8743-008A00AE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AF77</xm:sqref>
        </x14:conditionalFormatting>
        <x14:conditionalFormatting xmlns:xm="http://schemas.microsoft.com/office/excel/2006/main">
          <x14:cfRule type="cellIs" priority="36688" operator="equal" id="{009800C7-00A6-42A7-B64D-00F5008A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AC77</xm:sqref>
        </x14:conditionalFormatting>
        <x14:conditionalFormatting xmlns:xm="http://schemas.microsoft.com/office/excel/2006/main">
          <x14:cfRule type="cellIs" priority="36687" operator="equal" id="{004E00A7-00A9-4B08-82B8-00300096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Z77</xm:sqref>
        </x14:conditionalFormatting>
        <x14:conditionalFormatting xmlns:xm="http://schemas.microsoft.com/office/excel/2006/main">
          <x14:cfRule type="cellIs" priority="36686" operator="equal" id="{007000F3-008D-4884-AA5B-00B5004C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W77</xm:sqref>
        </x14:conditionalFormatting>
        <x14:conditionalFormatting xmlns:xm="http://schemas.microsoft.com/office/excel/2006/main">
          <x14:cfRule type="cellIs" priority="36685" operator="equal" id="{00440040-0054-4B8E-A789-00A4007D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T77</xm:sqref>
        </x14:conditionalFormatting>
        <x14:conditionalFormatting xmlns:xm="http://schemas.microsoft.com/office/excel/2006/main">
          <x14:cfRule type="cellIs" priority="36684" operator="equal" id="{0028001E-006F-40DC-BF4E-00A70035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Q77</xm:sqref>
        </x14:conditionalFormatting>
        <x14:conditionalFormatting xmlns:xm="http://schemas.microsoft.com/office/excel/2006/main">
          <x14:cfRule type="cellIs" priority="36683" operator="equal" id="{00F0005B-00A2-49F8-951E-00FB004E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N77</xm:sqref>
        </x14:conditionalFormatting>
        <x14:conditionalFormatting xmlns:xm="http://schemas.microsoft.com/office/excel/2006/main">
          <x14:cfRule type="cellIs" priority="36682" operator="equal" id="{00D900E2-005A-4F9D-BEFC-0067001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K77</xm:sqref>
        </x14:conditionalFormatting>
        <x14:conditionalFormatting xmlns:xm="http://schemas.microsoft.com/office/excel/2006/main">
          <x14:cfRule type="cellIs" priority="36681" operator="equal" id="{00BA00AB-00C1-42DB-830D-00810086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BY76</xm:sqref>
        </x14:conditionalFormatting>
        <x14:conditionalFormatting xmlns:xm="http://schemas.microsoft.com/office/excel/2006/main">
          <x14:cfRule type="cellIs" priority="36680" operator="equal" id="{00C600FB-005E-47C1-85A4-00400052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BV76</xm:sqref>
        </x14:conditionalFormatting>
        <x14:conditionalFormatting xmlns:xm="http://schemas.microsoft.com/office/excel/2006/main">
          <x14:cfRule type="cellIs" priority="36679" operator="equal" id="{00860094-002F-4098-BE24-00D300F6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BS76</xm:sqref>
        </x14:conditionalFormatting>
        <x14:conditionalFormatting xmlns:xm="http://schemas.microsoft.com/office/excel/2006/main">
          <x14:cfRule type="cellIs" priority="36678" operator="equal" id="{002E00B6-00DA-4956-BB3A-00F800FC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BP76</xm:sqref>
        </x14:conditionalFormatting>
        <x14:conditionalFormatting xmlns:xm="http://schemas.microsoft.com/office/excel/2006/main">
          <x14:cfRule type="cellIs" priority="36677" operator="equal" id="{00EF00F6-0040-40F8-9D1A-00950037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BM76</xm:sqref>
        </x14:conditionalFormatting>
        <x14:conditionalFormatting xmlns:xm="http://schemas.microsoft.com/office/excel/2006/main">
          <x14:cfRule type="cellIs" priority="36676" operator="equal" id="{0040001A-00BE-4294-B1EE-00C20036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BJ76</xm:sqref>
        </x14:conditionalFormatting>
        <x14:conditionalFormatting xmlns:xm="http://schemas.microsoft.com/office/excel/2006/main">
          <x14:cfRule type="cellIs" priority="36675" operator="equal" id="{005C00D3-0079-4D1D-980D-00E500EE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BG76</xm:sqref>
        </x14:conditionalFormatting>
        <x14:conditionalFormatting xmlns:xm="http://schemas.microsoft.com/office/excel/2006/main">
          <x14:cfRule type="cellIs" priority="36674" operator="equal" id="{000700FA-00EF-4AA6-971D-003900CC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BD76</xm:sqref>
        </x14:conditionalFormatting>
        <x14:conditionalFormatting xmlns:xm="http://schemas.microsoft.com/office/excel/2006/main">
          <x14:cfRule type="cellIs" priority="36673" operator="equal" id="{0062000E-0039-4CCF-A7B3-0043008F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BA76</xm:sqref>
        </x14:conditionalFormatting>
        <x14:conditionalFormatting xmlns:xm="http://schemas.microsoft.com/office/excel/2006/main">
          <x14:cfRule type="cellIs" priority="36672" operator="equal" id="{00430044-00D0-4C8F-ACEE-00B600D1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AX76</xm:sqref>
        </x14:conditionalFormatting>
        <x14:conditionalFormatting xmlns:xm="http://schemas.microsoft.com/office/excel/2006/main">
          <x14:cfRule type="cellIs" priority="36671" operator="equal" id="{00180038-0064-4AA2-BD7B-00900029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AU76</xm:sqref>
        </x14:conditionalFormatting>
        <x14:conditionalFormatting xmlns:xm="http://schemas.microsoft.com/office/excel/2006/main">
          <x14:cfRule type="cellIs" priority="36670" operator="equal" id="{008700DE-00DE-4561-9613-00E40071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AR76</xm:sqref>
        </x14:conditionalFormatting>
        <x14:conditionalFormatting xmlns:xm="http://schemas.microsoft.com/office/excel/2006/main">
          <x14:cfRule type="cellIs" priority="36669" operator="equal" id="{00CA009F-00B5-4C5B-A65B-00A60021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AO76</xm:sqref>
        </x14:conditionalFormatting>
        <x14:conditionalFormatting xmlns:xm="http://schemas.microsoft.com/office/excel/2006/main">
          <x14:cfRule type="cellIs" priority="36668" operator="equal" id="{00E40058-0012-4626-8701-00CE0055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AL76</xm:sqref>
        </x14:conditionalFormatting>
        <x14:conditionalFormatting xmlns:xm="http://schemas.microsoft.com/office/excel/2006/main">
          <x14:cfRule type="cellIs" priority="36667" operator="equal" id="{007D00F5-00F8-4B4D-AC40-00C000E9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AI76</xm:sqref>
        </x14:conditionalFormatting>
        <x14:conditionalFormatting xmlns:xm="http://schemas.microsoft.com/office/excel/2006/main">
          <x14:cfRule type="cellIs" priority="36666" operator="equal" id="{00260052-0031-4CB8-BB06-005300D9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AF76</xm:sqref>
        </x14:conditionalFormatting>
        <x14:conditionalFormatting xmlns:xm="http://schemas.microsoft.com/office/excel/2006/main">
          <x14:cfRule type="cellIs" priority="36665" operator="equal" id="{00330078-0003-4EAD-A97B-006300F8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AC76</xm:sqref>
        </x14:conditionalFormatting>
        <x14:conditionalFormatting xmlns:xm="http://schemas.microsoft.com/office/excel/2006/main">
          <x14:cfRule type="cellIs" priority="36664" operator="equal" id="{00930063-00A1-4D58-8AAA-00480046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Z76</xm:sqref>
        </x14:conditionalFormatting>
        <x14:conditionalFormatting xmlns:xm="http://schemas.microsoft.com/office/excel/2006/main">
          <x14:cfRule type="cellIs" priority="36663" operator="equal" id="{00840054-0066-411B-A009-00710023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W76</xm:sqref>
        </x14:conditionalFormatting>
        <x14:conditionalFormatting xmlns:xm="http://schemas.microsoft.com/office/excel/2006/main">
          <x14:cfRule type="cellIs" priority="36662" operator="equal" id="{002C001E-00A1-4BD9-9ED1-004F00A7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T76</xm:sqref>
        </x14:conditionalFormatting>
        <x14:conditionalFormatting xmlns:xm="http://schemas.microsoft.com/office/excel/2006/main">
          <x14:cfRule type="cellIs" priority="36661" operator="equal" id="{00DD007A-0052-4C84-8228-00DA0081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Q76</xm:sqref>
        </x14:conditionalFormatting>
        <x14:conditionalFormatting xmlns:xm="http://schemas.microsoft.com/office/excel/2006/main">
          <x14:cfRule type="cellIs" priority="36660" operator="equal" id="{00EE0085-00BE-4064-9D7B-005B00C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N76</xm:sqref>
        </x14:conditionalFormatting>
        <x14:conditionalFormatting xmlns:xm="http://schemas.microsoft.com/office/excel/2006/main">
          <x14:cfRule type="cellIs" priority="36659" operator="equal" id="{009C0081-0019-405C-98AC-00C500F6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K76</xm:sqref>
        </x14:conditionalFormatting>
        <x14:conditionalFormatting xmlns:xm="http://schemas.microsoft.com/office/excel/2006/main">
          <x14:cfRule type="cellIs" priority="36658" operator="equal" id="{000A00C5-00B2-4E71-B285-009400D0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BY75</xm:sqref>
        </x14:conditionalFormatting>
        <x14:conditionalFormatting xmlns:xm="http://schemas.microsoft.com/office/excel/2006/main">
          <x14:cfRule type="cellIs" priority="36657" operator="equal" id="{008B0095-00CC-4BF2-8A9B-0051009F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BV75</xm:sqref>
        </x14:conditionalFormatting>
        <x14:conditionalFormatting xmlns:xm="http://schemas.microsoft.com/office/excel/2006/main">
          <x14:cfRule type="cellIs" priority="36656" operator="equal" id="{009100E1-0001-4BAF-9026-007C00F1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BS75</xm:sqref>
        </x14:conditionalFormatting>
        <x14:conditionalFormatting xmlns:xm="http://schemas.microsoft.com/office/excel/2006/main">
          <x14:cfRule type="cellIs" priority="36655" operator="equal" id="{007F00F0-000E-42BF-99BA-008D00A6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BP75</xm:sqref>
        </x14:conditionalFormatting>
        <x14:conditionalFormatting xmlns:xm="http://schemas.microsoft.com/office/excel/2006/main">
          <x14:cfRule type="cellIs" priority="36654" operator="equal" id="{006B005A-00DE-4537-A8CB-00190085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BM75</xm:sqref>
        </x14:conditionalFormatting>
        <x14:conditionalFormatting xmlns:xm="http://schemas.microsoft.com/office/excel/2006/main">
          <x14:cfRule type="cellIs" priority="36653" operator="equal" id="{000600FB-00B9-4D77-BF1B-002400AB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BJ75</xm:sqref>
        </x14:conditionalFormatting>
        <x14:conditionalFormatting xmlns:xm="http://schemas.microsoft.com/office/excel/2006/main">
          <x14:cfRule type="cellIs" priority="36652" operator="equal" id="{007000EB-00DA-4779-BC22-00F90077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BG75</xm:sqref>
        </x14:conditionalFormatting>
        <x14:conditionalFormatting xmlns:xm="http://schemas.microsoft.com/office/excel/2006/main">
          <x14:cfRule type="cellIs" priority="36651" operator="equal" id="{006500BF-00B5-4987-AA07-00C40078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BD75</xm:sqref>
        </x14:conditionalFormatting>
        <x14:conditionalFormatting xmlns:xm="http://schemas.microsoft.com/office/excel/2006/main">
          <x14:cfRule type="cellIs" priority="36650" operator="equal" id="{003400DD-000F-4CB6-BD19-00B500D8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BA75</xm:sqref>
        </x14:conditionalFormatting>
        <x14:conditionalFormatting xmlns:xm="http://schemas.microsoft.com/office/excel/2006/main">
          <x14:cfRule type="cellIs" priority="36649" operator="equal" id="{00650038-009F-44BA-B9BA-00A40001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AX75</xm:sqref>
        </x14:conditionalFormatting>
        <x14:conditionalFormatting xmlns:xm="http://schemas.microsoft.com/office/excel/2006/main">
          <x14:cfRule type="cellIs" priority="36648" operator="equal" id="{008D0000-00AA-450C-87B5-00BF0032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AU75</xm:sqref>
        </x14:conditionalFormatting>
        <x14:conditionalFormatting xmlns:xm="http://schemas.microsoft.com/office/excel/2006/main">
          <x14:cfRule type="cellIs" priority="36647" operator="equal" id="{00B4000F-008B-4A7A-BE22-00CC00C5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AR75</xm:sqref>
        </x14:conditionalFormatting>
        <x14:conditionalFormatting xmlns:xm="http://schemas.microsoft.com/office/excel/2006/main">
          <x14:cfRule type="cellIs" priority="36646" operator="equal" id="{008D004E-0002-47D3-A229-002500C4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AO75</xm:sqref>
        </x14:conditionalFormatting>
        <x14:conditionalFormatting xmlns:xm="http://schemas.microsoft.com/office/excel/2006/main">
          <x14:cfRule type="cellIs" priority="36645" operator="equal" id="{00A90023-00F8-4792-AFB3-00BF00F3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AL75</xm:sqref>
        </x14:conditionalFormatting>
        <x14:conditionalFormatting xmlns:xm="http://schemas.microsoft.com/office/excel/2006/main">
          <x14:cfRule type="cellIs" priority="36644" operator="equal" id="{00AE00C3-003A-488C-B2DC-003900E2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AI75</xm:sqref>
        </x14:conditionalFormatting>
        <x14:conditionalFormatting xmlns:xm="http://schemas.microsoft.com/office/excel/2006/main">
          <x14:cfRule type="cellIs" priority="36643" operator="equal" id="{007F002D-0067-401B-8806-00580090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AF75</xm:sqref>
        </x14:conditionalFormatting>
        <x14:conditionalFormatting xmlns:xm="http://schemas.microsoft.com/office/excel/2006/main">
          <x14:cfRule type="cellIs" priority="36642" operator="equal" id="{0058008B-00E7-4355-8620-00990052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AC75</xm:sqref>
        </x14:conditionalFormatting>
        <x14:conditionalFormatting xmlns:xm="http://schemas.microsoft.com/office/excel/2006/main">
          <x14:cfRule type="cellIs" priority="36641" operator="equal" id="{006D0016-0039-4543-8ACF-0016004B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Z75</xm:sqref>
        </x14:conditionalFormatting>
        <x14:conditionalFormatting xmlns:xm="http://schemas.microsoft.com/office/excel/2006/main">
          <x14:cfRule type="cellIs" priority="36640" operator="equal" id="{00890056-0067-428A-8489-00A30050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W75</xm:sqref>
        </x14:conditionalFormatting>
        <x14:conditionalFormatting xmlns:xm="http://schemas.microsoft.com/office/excel/2006/main">
          <x14:cfRule type="cellIs" priority="36639" operator="equal" id="{00400091-002F-4815-BD0A-000200AE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T75</xm:sqref>
        </x14:conditionalFormatting>
        <x14:conditionalFormatting xmlns:xm="http://schemas.microsoft.com/office/excel/2006/main">
          <x14:cfRule type="cellIs" priority="36638" operator="equal" id="{00EC002F-00C9-4512-9A23-003E002A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Q75</xm:sqref>
        </x14:conditionalFormatting>
        <x14:conditionalFormatting xmlns:xm="http://schemas.microsoft.com/office/excel/2006/main">
          <x14:cfRule type="cellIs" priority="36637" operator="equal" id="{009A00C4-0070-4C7F-BD7C-00590045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N75</xm:sqref>
        </x14:conditionalFormatting>
        <x14:conditionalFormatting xmlns:xm="http://schemas.microsoft.com/office/excel/2006/main">
          <x14:cfRule type="cellIs" priority="36636" operator="equal" id="{00C600D3-0098-45CF-B908-00420068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K75</xm:sqref>
        </x14:conditionalFormatting>
        <x14:conditionalFormatting xmlns:xm="http://schemas.microsoft.com/office/excel/2006/main">
          <x14:cfRule type="cellIs" priority="36635" operator="equal" id="{0085009B-006A-4704-B192-00D800D5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BY73</xm:sqref>
        </x14:conditionalFormatting>
        <x14:conditionalFormatting xmlns:xm="http://schemas.microsoft.com/office/excel/2006/main">
          <x14:cfRule type="cellIs" priority="36634" operator="equal" id="{00B70093-008B-47A2-86FB-005C00D9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BV73</xm:sqref>
        </x14:conditionalFormatting>
        <x14:conditionalFormatting xmlns:xm="http://schemas.microsoft.com/office/excel/2006/main">
          <x14:cfRule type="cellIs" priority="36633" operator="equal" id="{001C00EA-00D3-445C-B647-000E00EC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BS73</xm:sqref>
        </x14:conditionalFormatting>
        <x14:conditionalFormatting xmlns:xm="http://schemas.microsoft.com/office/excel/2006/main">
          <x14:cfRule type="cellIs" priority="36632" operator="equal" id="{000A00D0-0039-40C4-958A-0066002C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BP73</xm:sqref>
        </x14:conditionalFormatting>
        <x14:conditionalFormatting xmlns:xm="http://schemas.microsoft.com/office/excel/2006/main">
          <x14:cfRule type="cellIs" priority="36631" operator="equal" id="{00A70098-0000-4112-89F5-006500A8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BM73</xm:sqref>
        </x14:conditionalFormatting>
        <x14:conditionalFormatting xmlns:xm="http://schemas.microsoft.com/office/excel/2006/main">
          <x14:cfRule type="cellIs" priority="36630" operator="equal" id="{004F0032-00E0-437F-B574-004D00F4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BJ73</xm:sqref>
        </x14:conditionalFormatting>
        <x14:conditionalFormatting xmlns:xm="http://schemas.microsoft.com/office/excel/2006/main">
          <x14:cfRule type="cellIs" priority="36629" operator="equal" id="{004F0046-0089-4114-9D77-009F0041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BG73</xm:sqref>
        </x14:conditionalFormatting>
        <x14:conditionalFormatting xmlns:xm="http://schemas.microsoft.com/office/excel/2006/main">
          <x14:cfRule type="cellIs" priority="36628" operator="equal" id="{00F40083-0029-43E6-BE34-005900AC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BD73</xm:sqref>
        </x14:conditionalFormatting>
        <x14:conditionalFormatting xmlns:xm="http://schemas.microsoft.com/office/excel/2006/main">
          <x14:cfRule type="cellIs" priority="36627" operator="equal" id="{00C1008B-009F-43E8-8F53-000700E8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BA73</xm:sqref>
        </x14:conditionalFormatting>
        <x14:conditionalFormatting xmlns:xm="http://schemas.microsoft.com/office/excel/2006/main">
          <x14:cfRule type="cellIs" priority="36626" operator="equal" id="{00860061-006F-44B9-A01F-003C00D8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AX73</xm:sqref>
        </x14:conditionalFormatting>
        <x14:conditionalFormatting xmlns:xm="http://schemas.microsoft.com/office/excel/2006/main">
          <x14:cfRule type="cellIs" priority="36625" operator="equal" id="{003E0013-00F5-4489-9D4B-00AF0000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AU73</xm:sqref>
        </x14:conditionalFormatting>
        <x14:conditionalFormatting xmlns:xm="http://schemas.microsoft.com/office/excel/2006/main">
          <x14:cfRule type="cellIs" priority="36624" operator="equal" id="{0066007C-003A-4A95-A2DC-00B7006C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AR73</xm:sqref>
        </x14:conditionalFormatting>
        <x14:conditionalFormatting xmlns:xm="http://schemas.microsoft.com/office/excel/2006/main">
          <x14:cfRule type="cellIs" priority="36623" operator="equal" id="{00B500CB-00D5-4522-9093-004A0083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AO73</xm:sqref>
        </x14:conditionalFormatting>
        <x14:conditionalFormatting xmlns:xm="http://schemas.microsoft.com/office/excel/2006/main">
          <x14:cfRule type="cellIs" priority="36622" operator="equal" id="{002700ED-0029-4C77-9DDB-00C70008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AL73</xm:sqref>
        </x14:conditionalFormatting>
        <x14:conditionalFormatting xmlns:xm="http://schemas.microsoft.com/office/excel/2006/main">
          <x14:cfRule type="cellIs" priority="36621" operator="equal" id="{003400F1-00FE-4692-8838-00EB009C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AI73</xm:sqref>
        </x14:conditionalFormatting>
        <x14:conditionalFormatting xmlns:xm="http://schemas.microsoft.com/office/excel/2006/main">
          <x14:cfRule type="cellIs" priority="36620" operator="equal" id="{00060065-0038-43E3-A0B8-00BC00A9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AF73</xm:sqref>
        </x14:conditionalFormatting>
        <x14:conditionalFormatting xmlns:xm="http://schemas.microsoft.com/office/excel/2006/main">
          <x14:cfRule type="cellIs" priority="36619" operator="equal" id="{00330094-00DC-4485-8194-001000B0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AC73</xm:sqref>
        </x14:conditionalFormatting>
        <x14:conditionalFormatting xmlns:xm="http://schemas.microsoft.com/office/excel/2006/main">
          <x14:cfRule type="cellIs" priority="36618" operator="equal" id="{00AE0082-0087-4D84-8A40-009A005B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Z73</xm:sqref>
        </x14:conditionalFormatting>
        <x14:conditionalFormatting xmlns:xm="http://schemas.microsoft.com/office/excel/2006/main">
          <x14:cfRule type="cellIs" priority="36617" operator="equal" id="{00D500EA-0052-4E6B-845D-0061006D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W73</xm:sqref>
        </x14:conditionalFormatting>
        <x14:conditionalFormatting xmlns:xm="http://schemas.microsoft.com/office/excel/2006/main">
          <x14:cfRule type="cellIs" priority="36616" operator="equal" id="{009A00E5-0039-4FDE-A5EE-00D400A6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T73</xm:sqref>
        </x14:conditionalFormatting>
        <x14:conditionalFormatting xmlns:xm="http://schemas.microsoft.com/office/excel/2006/main">
          <x14:cfRule type="cellIs" priority="36615" operator="equal" id="{00B500A2-000D-45D1-844A-007900F5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Q73</xm:sqref>
        </x14:conditionalFormatting>
        <x14:conditionalFormatting xmlns:xm="http://schemas.microsoft.com/office/excel/2006/main">
          <x14:cfRule type="cellIs" priority="36614" operator="equal" id="{00E8009B-0092-47C4-8959-0010003D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N73</xm:sqref>
        </x14:conditionalFormatting>
        <x14:conditionalFormatting xmlns:xm="http://schemas.microsoft.com/office/excel/2006/main">
          <x14:cfRule type="cellIs" priority="36613" operator="equal" id="{004A003F-0088-474E-9D43-009E00FC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K73</xm:sqref>
        </x14:conditionalFormatting>
        <x14:conditionalFormatting xmlns:xm="http://schemas.microsoft.com/office/excel/2006/main">
          <x14:cfRule type="cellIs" priority="36612" operator="equal" id="{003600A7-000E-4B4D-9B13-00290013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BY72</xm:sqref>
        </x14:conditionalFormatting>
        <x14:conditionalFormatting xmlns:xm="http://schemas.microsoft.com/office/excel/2006/main">
          <x14:cfRule type="cellIs" priority="36611" operator="equal" id="{0096008A-0048-442D-9166-00A50020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BV72</xm:sqref>
        </x14:conditionalFormatting>
        <x14:conditionalFormatting xmlns:xm="http://schemas.microsoft.com/office/excel/2006/main">
          <x14:cfRule type="cellIs" priority="36610" operator="equal" id="{002D0032-001E-482D-B621-0083009B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BS72</xm:sqref>
        </x14:conditionalFormatting>
        <x14:conditionalFormatting xmlns:xm="http://schemas.microsoft.com/office/excel/2006/main">
          <x14:cfRule type="cellIs" priority="36609" operator="equal" id="{008700B2-00D7-4959-8D20-009700D0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BP72</xm:sqref>
        </x14:conditionalFormatting>
        <x14:conditionalFormatting xmlns:xm="http://schemas.microsoft.com/office/excel/2006/main">
          <x14:cfRule type="cellIs" priority="36608" operator="equal" id="{00ED006E-003C-47E9-AECF-009400DB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BM72</xm:sqref>
        </x14:conditionalFormatting>
        <x14:conditionalFormatting xmlns:xm="http://schemas.microsoft.com/office/excel/2006/main">
          <x14:cfRule type="cellIs" priority="36607" operator="equal" id="{00E00020-004C-4D5B-8CEE-00C20013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BJ72</xm:sqref>
        </x14:conditionalFormatting>
        <x14:conditionalFormatting xmlns:xm="http://schemas.microsoft.com/office/excel/2006/main">
          <x14:cfRule type="cellIs" priority="36606" operator="equal" id="{00DB0042-005C-44C1-9D50-002A00A3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BG72</xm:sqref>
        </x14:conditionalFormatting>
        <x14:conditionalFormatting xmlns:xm="http://schemas.microsoft.com/office/excel/2006/main">
          <x14:cfRule type="cellIs" priority="36605" operator="equal" id="{009B000D-00F6-41B0-A7A0-004300D9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BD72</xm:sqref>
        </x14:conditionalFormatting>
        <x14:conditionalFormatting xmlns:xm="http://schemas.microsoft.com/office/excel/2006/main">
          <x14:cfRule type="cellIs" priority="36604" operator="equal" id="{003A00A8-0040-46DD-A9B3-00D200A1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BA72</xm:sqref>
        </x14:conditionalFormatting>
        <x14:conditionalFormatting xmlns:xm="http://schemas.microsoft.com/office/excel/2006/main">
          <x14:cfRule type="cellIs" priority="36603" operator="equal" id="{009E0090-00E4-44B6-8ECC-00C4006A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AX72</xm:sqref>
        </x14:conditionalFormatting>
        <x14:conditionalFormatting xmlns:xm="http://schemas.microsoft.com/office/excel/2006/main">
          <x14:cfRule type="cellIs" priority="36602" operator="equal" id="{00420023-00F5-4A16-AC8B-00B300BA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AU72</xm:sqref>
        </x14:conditionalFormatting>
        <x14:conditionalFormatting xmlns:xm="http://schemas.microsoft.com/office/excel/2006/main">
          <x14:cfRule type="cellIs" priority="36601" operator="equal" id="{002E001A-00D5-465C-967B-00C80066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AR72</xm:sqref>
        </x14:conditionalFormatting>
        <x14:conditionalFormatting xmlns:xm="http://schemas.microsoft.com/office/excel/2006/main">
          <x14:cfRule type="cellIs" priority="36600" operator="equal" id="{0081008E-0091-492D-A479-00E900EC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AO72</xm:sqref>
        </x14:conditionalFormatting>
        <x14:conditionalFormatting xmlns:xm="http://schemas.microsoft.com/office/excel/2006/main">
          <x14:cfRule type="cellIs" priority="36599" operator="equal" id="{00BD004F-00C0-4B36-A735-00300052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AL72</xm:sqref>
        </x14:conditionalFormatting>
        <x14:conditionalFormatting xmlns:xm="http://schemas.microsoft.com/office/excel/2006/main">
          <x14:cfRule type="cellIs" priority="36598" operator="equal" id="{00C600D3-0028-4FF7-8221-00050002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AI72</xm:sqref>
        </x14:conditionalFormatting>
        <x14:conditionalFormatting xmlns:xm="http://schemas.microsoft.com/office/excel/2006/main">
          <x14:cfRule type="cellIs" priority="36597" operator="equal" id="{00E60019-005F-4770-933F-0045009B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AF72</xm:sqref>
        </x14:conditionalFormatting>
        <x14:conditionalFormatting xmlns:xm="http://schemas.microsoft.com/office/excel/2006/main">
          <x14:cfRule type="cellIs" priority="36596" operator="equal" id="{008E00F9-00C8-4A93-9831-003A0002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AC72</xm:sqref>
        </x14:conditionalFormatting>
        <x14:conditionalFormatting xmlns:xm="http://schemas.microsoft.com/office/excel/2006/main">
          <x14:cfRule type="cellIs" priority="36595" operator="equal" id="{0065000D-008F-43EA-AAE4-003F002A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Z72</xm:sqref>
        </x14:conditionalFormatting>
        <x14:conditionalFormatting xmlns:xm="http://schemas.microsoft.com/office/excel/2006/main">
          <x14:cfRule type="cellIs" priority="36594" operator="equal" id="{00C9004F-00C8-433A-AD15-00F50012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W72</xm:sqref>
        </x14:conditionalFormatting>
        <x14:conditionalFormatting xmlns:xm="http://schemas.microsoft.com/office/excel/2006/main">
          <x14:cfRule type="cellIs" priority="36593" operator="equal" id="{003E00BA-00CD-46F3-80E2-00B40094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T72</xm:sqref>
        </x14:conditionalFormatting>
        <x14:conditionalFormatting xmlns:xm="http://schemas.microsoft.com/office/excel/2006/main">
          <x14:cfRule type="cellIs" priority="36592" operator="equal" id="{00D700F0-00B0-4BBD-A7EB-00B700F4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Q72</xm:sqref>
        </x14:conditionalFormatting>
        <x14:conditionalFormatting xmlns:xm="http://schemas.microsoft.com/office/excel/2006/main">
          <x14:cfRule type="cellIs" priority="36591" operator="equal" id="{0050002A-0035-48BE-B091-0028002F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N72</xm:sqref>
        </x14:conditionalFormatting>
        <x14:conditionalFormatting xmlns:xm="http://schemas.microsoft.com/office/excel/2006/main">
          <x14:cfRule type="cellIs" priority="36590" operator="equal" id="{004B004B-0028-49E8-9ABB-00D9001F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K72</xm:sqref>
        </x14:conditionalFormatting>
        <x14:conditionalFormatting xmlns:xm="http://schemas.microsoft.com/office/excel/2006/main">
          <x14:cfRule type="cellIs" priority="36589" operator="equal" id="{009B00ED-00D9-4ECC-82D7-001F00FF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BY71</xm:sqref>
        </x14:conditionalFormatting>
        <x14:conditionalFormatting xmlns:xm="http://schemas.microsoft.com/office/excel/2006/main">
          <x14:cfRule type="cellIs" priority="36588" operator="equal" id="{002F0062-00ED-4B55-95D1-00FD00A4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BV71</xm:sqref>
        </x14:conditionalFormatting>
        <x14:conditionalFormatting xmlns:xm="http://schemas.microsoft.com/office/excel/2006/main">
          <x14:cfRule type="cellIs" priority="36587" operator="equal" id="{0007002B-001E-49BF-8589-00F4008A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BS71</xm:sqref>
        </x14:conditionalFormatting>
        <x14:conditionalFormatting xmlns:xm="http://schemas.microsoft.com/office/excel/2006/main">
          <x14:cfRule type="cellIs" priority="36586" operator="equal" id="{00E80071-00D5-442C-BC21-008A0004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BP71</xm:sqref>
        </x14:conditionalFormatting>
        <x14:conditionalFormatting xmlns:xm="http://schemas.microsoft.com/office/excel/2006/main">
          <x14:cfRule type="cellIs" priority="36585" operator="equal" id="{0037003D-0085-4D69-9668-00970090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BM71</xm:sqref>
        </x14:conditionalFormatting>
        <x14:conditionalFormatting xmlns:xm="http://schemas.microsoft.com/office/excel/2006/main">
          <x14:cfRule type="cellIs" priority="36584" operator="equal" id="{004500AE-0023-4428-B94E-00C1003A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BJ71</xm:sqref>
        </x14:conditionalFormatting>
        <x14:conditionalFormatting xmlns:xm="http://schemas.microsoft.com/office/excel/2006/main">
          <x14:cfRule type="cellIs" priority="36583" operator="equal" id="{00FF0074-004C-4BC1-AE71-002000A2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BG71</xm:sqref>
        </x14:conditionalFormatting>
        <x14:conditionalFormatting xmlns:xm="http://schemas.microsoft.com/office/excel/2006/main">
          <x14:cfRule type="cellIs" priority="36582" operator="equal" id="{00A90065-0096-4DD4-9E8B-002500FE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BD71</xm:sqref>
        </x14:conditionalFormatting>
        <x14:conditionalFormatting xmlns:xm="http://schemas.microsoft.com/office/excel/2006/main">
          <x14:cfRule type="cellIs" priority="36581" operator="equal" id="{00AB00C7-0087-4E82-A853-004A00FD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BA71</xm:sqref>
        </x14:conditionalFormatting>
        <x14:conditionalFormatting xmlns:xm="http://schemas.microsoft.com/office/excel/2006/main">
          <x14:cfRule type="cellIs" priority="36580" operator="equal" id="{005A002F-00D8-42AC-9449-002A0089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AX71</xm:sqref>
        </x14:conditionalFormatting>
        <x14:conditionalFormatting xmlns:xm="http://schemas.microsoft.com/office/excel/2006/main">
          <x14:cfRule type="cellIs" priority="36579" operator="equal" id="{00EC003A-003B-4E9B-AE02-00C7004F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AU71</xm:sqref>
        </x14:conditionalFormatting>
        <x14:conditionalFormatting xmlns:xm="http://schemas.microsoft.com/office/excel/2006/main">
          <x14:cfRule type="cellIs" priority="36578" operator="equal" id="{001D00B7-00CE-46F6-B6A2-0069005F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AR71</xm:sqref>
        </x14:conditionalFormatting>
        <x14:conditionalFormatting xmlns:xm="http://schemas.microsoft.com/office/excel/2006/main">
          <x14:cfRule type="cellIs" priority="36577" operator="equal" id="{004B00F9-0075-4289-AC6B-00AD0001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AO71</xm:sqref>
        </x14:conditionalFormatting>
        <x14:conditionalFormatting xmlns:xm="http://schemas.microsoft.com/office/excel/2006/main">
          <x14:cfRule type="cellIs" priority="36576" operator="equal" id="{00750004-0064-4EFB-AED1-00350023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AL71</xm:sqref>
        </x14:conditionalFormatting>
        <x14:conditionalFormatting xmlns:xm="http://schemas.microsoft.com/office/excel/2006/main">
          <x14:cfRule type="cellIs" priority="36575" operator="equal" id="{0041003B-00EB-4307-9B7C-00B100CB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AI71</xm:sqref>
        </x14:conditionalFormatting>
        <x14:conditionalFormatting xmlns:xm="http://schemas.microsoft.com/office/excel/2006/main">
          <x14:cfRule type="cellIs" priority="36574" operator="equal" id="{003E005E-0006-4E72-9A95-004F00A4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AF71</xm:sqref>
        </x14:conditionalFormatting>
        <x14:conditionalFormatting xmlns:xm="http://schemas.microsoft.com/office/excel/2006/main">
          <x14:cfRule type="cellIs" priority="36573" operator="equal" id="{007E00DB-0084-4780-9A4E-008B000B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AC71</xm:sqref>
        </x14:conditionalFormatting>
        <x14:conditionalFormatting xmlns:xm="http://schemas.microsoft.com/office/excel/2006/main">
          <x14:cfRule type="cellIs" priority="36572" operator="equal" id="{00280018-002D-4474-8E22-00290010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Z71</xm:sqref>
        </x14:conditionalFormatting>
        <x14:conditionalFormatting xmlns:xm="http://schemas.microsoft.com/office/excel/2006/main">
          <x14:cfRule type="cellIs" priority="36571" operator="equal" id="{00FF0041-00B2-48B4-A716-007700C9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W71</xm:sqref>
        </x14:conditionalFormatting>
        <x14:conditionalFormatting xmlns:xm="http://schemas.microsoft.com/office/excel/2006/main">
          <x14:cfRule type="cellIs" priority="36570" operator="equal" id="{009D0006-009E-4796-9CB6-00400090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T71</xm:sqref>
        </x14:conditionalFormatting>
        <x14:conditionalFormatting xmlns:xm="http://schemas.microsoft.com/office/excel/2006/main">
          <x14:cfRule type="cellIs" priority="36569" operator="equal" id="{00BE00A9-0009-4816-B6DC-002E0092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Q71</xm:sqref>
        </x14:conditionalFormatting>
        <x14:conditionalFormatting xmlns:xm="http://schemas.microsoft.com/office/excel/2006/main">
          <x14:cfRule type="cellIs" priority="36568" operator="equal" id="{00F800B6-0078-4AFF-8F19-006000D2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N71</xm:sqref>
        </x14:conditionalFormatting>
        <x14:conditionalFormatting xmlns:xm="http://schemas.microsoft.com/office/excel/2006/main">
          <x14:cfRule type="cellIs" priority="36567" operator="equal" id="{003500F5-0039-4BDF-A394-00F8002D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K71</xm:sqref>
        </x14:conditionalFormatting>
        <x14:conditionalFormatting xmlns:xm="http://schemas.microsoft.com/office/excel/2006/main">
          <x14:cfRule type="cellIs" priority="36566" operator="equal" id="{007E00FD-0004-4FD4-A849-00FE0036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BY70</xm:sqref>
        </x14:conditionalFormatting>
        <x14:conditionalFormatting xmlns:xm="http://schemas.microsoft.com/office/excel/2006/main">
          <x14:cfRule type="cellIs" priority="36565" operator="equal" id="{004E006B-0052-4234-ADFB-00A9002B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BV70</xm:sqref>
        </x14:conditionalFormatting>
        <x14:conditionalFormatting xmlns:xm="http://schemas.microsoft.com/office/excel/2006/main">
          <x14:cfRule type="cellIs" priority="36564" operator="equal" id="{0085001C-0093-4844-ABD9-00DD00CB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BS70</xm:sqref>
        </x14:conditionalFormatting>
        <x14:conditionalFormatting xmlns:xm="http://schemas.microsoft.com/office/excel/2006/main">
          <x14:cfRule type="cellIs" priority="36563" operator="equal" id="{001700D6-0071-4E4E-A43E-007B0014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BP70</xm:sqref>
        </x14:conditionalFormatting>
        <x14:conditionalFormatting xmlns:xm="http://schemas.microsoft.com/office/excel/2006/main">
          <x14:cfRule type="cellIs" priority="36562" operator="equal" id="{006F00FA-0074-40D8-8B06-007700D4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BM70</xm:sqref>
        </x14:conditionalFormatting>
        <x14:conditionalFormatting xmlns:xm="http://schemas.microsoft.com/office/excel/2006/main">
          <x14:cfRule type="cellIs" priority="36561" operator="equal" id="{00190022-0087-4FF5-BA10-001C00A3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BJ70</xm:sqref>
        </x14:conditionalFormatting>
        <x14:conditionalFormatting xmlns:xm="http://schemas.microsoft.com/office/excel/2006/main">
          <x14:cfRule type="cellIs" priority="36560" operator="equal" id="{0053001C-0058-4C92-A7EB-003C00FF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BG70</xm:sqref>
        </x14:conditionalFormatting>
        <x14:conditionalFormatting xmlns:xm="http://schemas.microsoft.com/office/excel/2006/main">
          <x14:cfRule type="cellIs" priority="36559" operator="equal" id="{00AF00D2-00CA-4D08-80A2-00F40097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BD70</xm:sqref>
        </x14:conditionalFormatting>
        <x14:conditionalFormatting xmlns:xm="http://schemas.microsoft.com/office/excel/2006/main">
          <x14:cfRule type="cellIs" priority="36558" operator="equal" id="{005C00E5-0025-4CBD-B2DD-002B0049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BA70</xm:sqref>
        </x14:conditionalFormatting>
        <x14:conditionalFormatting xmlns:xm="http://schemas.microsoft.com/office/excel/2006/main">
          <x14:cfRule type="cellIs" priority="36557" operator="equal" id="{00DB00D6-0052-4C88-BC63-00300001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AX70</xm:sqref>
        </x14:conditionalFormatting>
        <x14:conditionalFormatting xmlns:xm="http://schemas.microsoft.com/office/excel/2006/main">
          <x14:cfRule type="cellIs" priority="36556" operator="equal" id="{00D80037-008D-416B-BAA7-00710012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AU70</xm:sqref>
        </x14:conditionalFormatting>
        <x14:conditionalFormatting xmlns:xm="http://schemas.microsoft.com/office/excel/2006/main">
          <x14:cfRule type="cellIs" priority="36555" operator="equal" id="{009300DD-0065-4BF5-AFA1-0093002B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AR70</xm:sqref>
        </x14:conditionalFormatting>
        <x14:conditionalFormatting xmlns:xm="http://schemas.microsoft.com/office/excel/2006/main">
          <x14:cfRule type="cellIs" priority="36554" operator="equal" id="{00F500C9-00EF-482D-BA78-00090008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AO70</xm:sqref>
        </x14:conditionalFormatting>
        <x14:conditionalFormatting xmlns:xm="http://schemas.microsoft.com/office/excel/2006/main">
          <x14:cfRule type="cellIs" priority="36553" operator="equal" id="{009C0054-0088-474B-A43C-00B200F9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AL70</xm:sqref>
        </x14:conditionalFormatting>
        <x14:conditionalFormatting xmlns:xm="http://schemas.microsoft.com/office/excel/2006/main">
          <x14:cfRule type="cellIs" priority="36552" operator="equal" id="{007800DD-00B6-4F53-8199-007F00C5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AI70</xm:sqref>
        </x14:conditionalFormatting>
        <x14:conditionalFormatting xmlns:xm="http://schemas.microsoft.com/office/excel/2006/main">
          <x14:cfRule type="cellIs" priority="36551" operator="equal" id="{00850069-0082-49D6-9453-00A50070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AF70</xm:sqref>
        </x14:conditionalFormatting>
        <x14:conditionalFormatting xmlns:xm="http://schemas.microsoft.com/office/excel/2006/main">
          <x14:cfRule type="cellIs" priority="36550" operator="equal" id="{005200AC-00BA-4762-AD14-00F10073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AC70</xm:sqref>
        </x14:conditionalFormatting>
        <x14:conditionalFormatting xmlns:xm="http://schemas.microsoft.com/office/excel/2006/main">
          <x14:cfRule type="cellIs" priority="36549" operator="equal" id="{0081009A-001F-4FE6-BFF1-00CB005E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Z70</xm:sqref>
        </x14:conditionalFormatting>
        <x14:conditionalFormatting xmlns:xm="http://schemas.microsoft.com/office/excel/2006/main">
          <x14:cfRule type="cellIs" priority="36548" operator="equal" id="{00B200B0-0064-4FD0-B386-0086001A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W70</xm:sqref>
        </x14:conditionalFormatting>
        <x14:conditionalFormatting xmlns:xm="http://schemas.microsoft.com/office/excel/2006/main">
          <x14:cfRule type="cellIs" priority="36547" operator="equal" id="{0062002F-00F2-4DD8-AE9E-00880055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T70</xm:sqref>
        </x14:conditionalFormatting>
        <x14:conditionalFormatting xmlns:xm="http://schemas.microsoft.com/office/excel/2006/main">
          <x14:cfRule type="cellIs" priority="36546" operator="equal" id="{008F0019-00C6-48DB-A1AC-001A0021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Q70</xm:sqref>
        </x14:conditionalFormatting>
        <x14:conditionalFormatting xmlns:xm="http://schemas.microsoft.com/office/excel/2006/main">
          <x14:cfRule type="cellIs" priority="36545" operator="equal" id="{00E9008C-0028-4304-95EB-008D00E5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N70</xm:sqref>
        </x14:conditionalFormatting>
        <x14:conditionalFormatting xmlns:xm="http://schemas.microsoft.com/office/excel/2006/main">
          <x14:cfRule type="cellIs" priority="36544" operator="equal" id="{004B00C4-00D1-4E77-94FE-00210013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K70</xm:sqref>
        </x14:conditionalFormatting>
        <x14:conditionalFormatting xmlns:xm="http://schemas.microsoft.com/office/excel/2006/main">
          <x14:cfRule type="cellIs" priority="36543" operator="equal" id="{00A40061-0025-443F-A58E-00F6004D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BY69</xm:sqref>
        </x14:conditionalFormatting>
        <x14:conditionalFormatting xmlns:xm="http://schemas.microsoft.com/office/excel/2006/main">
          <x14:cfRule type="cellIs" priority="36542" operator="equal" id="{006700B1-0084-4C42-950D-006B007B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BV69</xm:sqref>
        </x14:conditionalFormatting>
        <x14:conditionalFormatting xmlns:xm="http://schemas.microsoft.com/office/excel/2006/main">
          <x14:cfRule type="cellIs" priority="36541" operator="equal" id="{00A80057-00FF-4066-B9E1-0072003E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BS69</xm:sqref>
        </x14:conditionalFormatting>
        <x14:conditionalFormatting xmlns:xm="http://schemas.microsoft.com/office/excel/2006/main">
          <x14:cfRule type="cellIs" priority="36540" operator="equal" id="{007100D4-007F-4C4A-8F5A-00BB0079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BP69</xm:sqref>
        </x14:conditionalFormatting>
        <x14:conditionalFormatting xmlns:xm="http://schemas.microsoft.com/office/excel/2006/main">
          <x14:cfRule type="cellIs" priority="36539" operator="equal" id="{003600AF-00D2-45F0-8B85-007000CA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BM69</xm:sqref>
        </x14:conditionalFormatting>
        <x14:conditionalFormatting xmlns:xm="http://schemas.microsoft.com/office/excel/2006/main">
          <x14:cfRule type="cellIs" priority="36538" operator="equal" id="{000800F6-0009-4A9F-A924-0058001A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BJ69</xm:sqref>
        </x14:conditionalFormatting>
        <x14:conditionalFormatting xmlns:xm="http://schemas.microsoft.com/office/excel/2006/main">
          <x14:cfRule type="cellIs" priority="36537" operator="equal" id="{007A0057-00CE-4268-8230-00760069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BG69</xm:sqref>
        </x14:conditionalFormatting>
        <x14:conditionalFormatting xmlns:xm="http://schemas.microsoft.com/office/excel/2006/main">
          <x14:cfRule type="cellIs" priority="36536" operator="equal" id="{005E0003-00D7-4991-8D20-00030012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BD69</xm:sqref>
        </x14:conditionalFormatting>
        <x14:conditionalFormatting xmlns:xm="http://schemas.microsoft.com/office/excel/2006/main">
          <x14:cfRule type="cellIs" priority="36535" operator="equal" id="{009300C8-0019-4745-B07C-00690073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BA69</xm:sqref>
        </x14:conditionalFormatting>
        <x14:conditionalFormatting xmlns:xm="http://schemas.microsoft.com/office/excel/2006/main">
          <x14:cfRule type="cellIs" priority="36534" operator="equal" id="{007200DB-0019-492A-B3F7-00220021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AX69</xm:sqref>
        </x14:conditionalFormatting>
        <x14:conditionalFormatting xmlns:xm="http://schemas.microsoft.com/office/excel/2006/main">
          <x14:cfRule type="cellIs" priority="36533" operator="equal" id="{00660064-0078-481F-B817-00210051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AU69</xm:sqref>
        </x14:conditionalFormatting>
        <x14:conditionalFormatting xmlns:xm="http://schemas.microsoft.com/office/excel/2006/main">
          <x14:cfRule type="cellIs" priority="36532" operator="equal" id="{00E00079-00FB-453E-8ECE-00F80067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AR69</xm:sqref>
        </x14:conditionalFormatting>
        <x14:conditionalFormatting xmlns:xm="http://schemas.microsoft.com/office/excel/2006/main">
          <x14:cfRule type="cellIs" priority="36531" operator="equal" id="{002F0047-003B-45FC-A341-007200E3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AO69</xm:sqref>
        </x14:conditionalFormatting>
        <x14:conditionalFormatting xmlns:xm="http://schemas.microsoft.com/office/excel/2006/main">
          <x14:cfRule type="cellIs" priority="36530" operator="equal" id="{000400F9-00DD-4582-8EA6-00020069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AL69</xm:sqref>
        </x14:conditionalFormatting>
        <x14:conditionalFormatting xmlns:xm="http://schemas.microsoft.com/office/excel/2006/main">
          <x14:cfRule type="cellIs" priority="36529" operator="equal" id="{001C00B4-0052-4E92-B04E-00EE001A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AI69</xm:sqref>
        </x14:conditionalFormatting>
        <x14:conditionalFormatting xmlns:xm="http://schemas.microsoft.com/office/excel/2006/main">
          <x14:cfRule type="cellIs" priority="36528" operator="equal" id="{001600D8-00B1-40A7-B7D0-003700AC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AF69</xm:sqref>
        </x14:conditionalFormatting>
        <x14:conditionalFormatting xmlns:xm="http://schemas.microsoft.com/office/excel/2006/main">
          <x14:cfRule type="cellIs" priority="36527" operator="equal" id="{00E200BF-0011-4186-B7D7-00CA004B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AC69</xm:sqref>
        </x14:conditionalFormatting>
        <x14:conditionalFormatting xmlns:xm="http://schemas.microsoft.com/office/excel/2006/main">
          <x14:cfRule type="cellIs" priority="36526" operator="equal" id="{00CD0001-0061-459E-8840-006800C1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Z69</xm:sqref>
        </x14:conditionalFormatting>
        <x14:conditionalFormatting xmlns:xm="http://schemas.microsoft.com/office/excel/2006/main">
          <x14:cfRule type="cellIs" priority="36525" operator="equal" id="{00FC0029-00CF-4E42-B595-001B00F0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W69</xm:sqref>
        </x14:conditionalFormatting>
        <x14:conditionalFormatting xmlns:xm="http://schemas.microsoft.com/office/excel/2006/main">
          <x14:cfRule type="cellIs" priority="36524" operator="equal" id="{00A60039-00CC-4D12-900C-00F40061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T69</xm:sqref>
        </x14:conditionalFormatting>
        <x14:conditionalFormatting xmlns:xm="http://schemas.microsoft.com/office/excel/2006/main">
          <x14:cfRule type="cellIs" priority="36523" operator="equal" id="{008F007F-00F5-4F14-860F-00360003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Q69</xm:sqref>
        </x14:conditionalFormatting>
        <x14:conditionalFormatting xmlns:xm="http://schemas.microsoft.com/office/excel/2006/main">
          <x14:cfRule type="cellIs" priority="36522" operator="equal" id="{00C50022-008D-4649-BB58-008C00E8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N69</xm:sqref>
        </x14:conditionalFormatting>
        <x14:conditionalFormatting xmlns:xm="http://schemas.microsoft.com/office/excel/2006/main">
          <x14:cfRule type="cellIs" priority="36521" operator="equal" id="{008900BC-00FC-460D-A697-00D2003D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K69</xm:sqref>
        </x14:conditionalFormatting>
        <x14:conditionalFormatting xmlns:xm="http://schemas.microsoft.com/office/excel/2006/main">
          <x14:cfRule type="cellIs" priority="36520" operator="equal" id="{00940015-00E6-437C-BBE0-00AC00B0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BY68</xm:sqref>
        </x14:conditionalFormatting>
        <x14:conditionalFormatting xmlns:xm="http://schemas.microsoft.com/office/excel/2006/main">
          <x14:cfRule type="cellIs" priority="36519" operator="equal" id="{00F7008D-00B1-4440-B9DF-0031004B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BV68</xm:sqref>
        </x14:conditionalFormatting>
        <x14:conditionalFormatting xmlns:xm="http://schemas.microsoft.com/office/excel/2006/main">
          <x14:cfRule type="cellIs" priority="36518" operator="equal" id="{002400A7-006F-42A6-BB67-004D0019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BS68</xm:sqref>
        </x14:conditionalFormatting>
        <x14:conditionalFormatting xmlns:xm="http://schemas.microsoft.com/office/excel/2006/main">
          <x14:cfRule type="cellIs" priority="36517" operator="equal" id="{00D30043-00A0-4976-BD7B-00E4007A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BP68</xm:sqref>
        </x14:conditionalFormatting>
        <x14:conditionalFormatting xmlns:xm="http://schemas.microsoft.com/office/excel/2006/main">
          <x14:cfRule type="cellIs" priority="36516" operator="equal" id="{00BF0060-0057-40D5-8D98-004200EF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BM68</xm:sqref>
        </x14:conditionalFormatting>
        <x14:conditionalFormatting xmlns:xm="http://schemas.microsoft.com/office/excel/2006/main">
          <x14:cfRule type="cellIs" priority="36515" operator="equal" id="{00DC00DA-004A-4243-8F1B-00BD0092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BJ68</xm:sqref>
        </x14:conditionalFormatting>
        <x14:conditionalFormatting xmlns:xm="http://schemas.microsoft.com/office/excel/2006/main">
          <x14:cfRule type="cellIs" priority="36514" operator="equal" id="{0043002D-0066-4096-92F9-00BE0027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BG68</xm:sqref>
        </x14:conditionalFormatting>
        <x14:conditionalFormatting xmlns:xm="http://schemas.microsoft.com/office/excel/2006/main">
          <x14:cfRule type="cellIs" priority="36513" operator="equal" id="{00010029-0040-41B1-A13D-00FD0011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BD68</xm:sqref>
        </x14:conditionalFormatting>
        <x14:conditionalFormatting xmlns:xm="http://schemas.microsoft.com/office/excel/2006/main">
          <x14:cfRule type="cellIs" priority="36512" operator="equal" id="{006400C4-002E-42C2-A09F-00CE006B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BA68</xm:sqref>
        </x14:conditionalFormatting>
        <x14:conditionalFormatting xmlns:xm="http://schemas.microsoft.com/office/excel/2006/main">
          <x14:cfRule type="cellIs" priority="36511" operator="equal" id="{002E00DF-0020-4ACB-B794-00460081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AX68</xm:sqref>
        </x14:conditionalFormatting>
        <x14:conditionalFormatting xmlns:xm="http://schemas.microsoft.com/office/excel/2006/main">
          <x14:cfRule type="cellIs" priority="36510" operator="equal" id="{00E40021-0065-4D04-BE2A-0038009E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AU68</xm:sqref>
        </x14:conditionalFormatting>
        <x14:conditionalFormatting xmlns:xm="http://schemas.microsoft.com/office/excel/2006/main">
          <x14:cfRule type="cellIs" priority="36509" operator="equal" id="{008F002A-0063-445F-A5EE-003A001F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AR68</xm:sqref>
        </x14:conditionalFormatting>
        <x14:conditionalFormatting xmlns:xm="http://schemas.microsoft.com/office/excel/2006/main">
          <x14:cfRule type="cellIs" priority="36508" operator="equal" id="{00E700F4-0059-4026-8430-009500F8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AO68</xm:sqref>
        </x14:conditionalFormatting>
        <x14:conditionalFormatting xmlns:xm="http://schemas.microsoft.com/office/excel/2006/main">
          <x14:cfRule type="cellIs" priority="36507" operator="equal" id="{00A200D5-00CA-405B-988D-00EA003A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AL68</xm:sqref>
        </x14:conditionalFormatting>
        <x14:conditionalFormatting xmlns:xm="http://schemas.microsoft.com/office/excel/2006/main">
          <x14:cfRule type="cellIs" priority="36506" operator="equal" id="{00E90050-00A2-4372-B33D-0080000D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AI68</xm:sqref>
        </x14:conditionalFormatting>
        <x14:conditionalFormatting xmlns:xm="http://schemas.microsoft.com/office/excel/2006/main">
          <x14:cfRule type="cellIs" priority="36505" operator="equal" id="{00BB00B0-003C-4FED-949E-0012008A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AF68</xm:sqref>
        </x14:conditionalFormatting>
        <x14:conditionalFormatting xmlns:xm="http://schemas.microsoft.com/office/excel/2006/main">
          <x14:cfRule type="cellIs" priority="36504" operator="equal" id="{00790041-003F-409E-A193-004B0045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AC68</xm:sqref>
        </x14:conditionalFormatting>
        <x14:conditionalFormatting xmlns:xm="http://schemas.microsoft.com/office/excel/2006/main">
          <x14:cfRule type="cellIs" priority="36503" operator="equal" id="{005E0077-00F5-47F6-842C-0020002C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Z68</xm:sqref>
        </x14:conditionalFormatting>
        <x14:conditionalFormatting xmlns:xm="http://schemas.microsoft.com/office/excel/2006/main">
          <x14:cfRule type="cellIs" priority="36502" operator="equal" id="{005A005E-001A-4799-A0AA-00CA00F7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W68</xm:sqref>
        </x14:conditionalFormatting>
        <x14:conditionalFormatting xmlns:xm="http://schemas.microsoft.com/office/excel/2006/main">
          <x14:cfRule type="cellIs" priority="36501" operator="equal" id="{00E0004C-002B-4AAC-83F9-007B0070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T68</xm:sqref>
        </x14:conditionalFormatting>
        <x14:conditionalFormatting xmlns:xm="http://schemas.microsoft.com/office/excel/2006/main">
          <x14:cfRule type="cellIs" priority="36500" operator="equal" id="{004F0088-007C-43D6-88ED-003A0097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Q68</xm:sqref>
        </x14:conditionalFormatting>
        <x14:conditionalFormatting xmlns:xm="http://schemas.microsoft.com/office/excel/2006/main">
          <x14:cfRule type="cellIs" priority="36499" operator="equal" id="{009F00FC-009B-4F9D-99DE-002400A8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N68</xm:sqref>
        </x14:conditionalFormatting>
        <x14:conditionalFormatting xmlns:xm="http://schemas.microsoft.com/office/excel/2006/main">
          <x14:cfRule type="cellIs" priority="36498" operator="equal" id="{00840086-0071-44E0-A334-001300C6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K68</xm:sqref>
        </x14:conditionalFormatting>
        <x14:conditionalFormatting xmlns:xm="http://schemas.microsoft.com/office/excel/2006/main">
          <x14:cfRule type="cellIs" priority="36497" operator="equal" id="{009C006D-0061-4E2C-AABB-00150001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BY67</xm:sqref>
        </x14:conditionalFormatting>
        <x14:conditionalFormatting xmlns:xm="http://schemas.microsoft.com/office/excel/2006/main">
          <x14:cfRule type="cellIs" priority="36496" operator="equal" id="{00CC001D-0033-4624-9DDD-00AB00A8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BV67</xm:sqref>
        </x14:conditionalFormatting>
        <x14:conditionalFormatting xmlns:xm="http://schemas.microsoft.com/office/excel/2006/main">
          <x14:cfRule type="cellIs" priority="36495" operator="equal" id="{006F0017-0066-4BDC-80FE-006A0041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BS67</xm:sqref>
        </x14:conditionalFormatting>
        <x14:conditionalFormatting xmlns:xm="http://schemas.microsoft.com/office/excel/2006/main">
          <x14:cfRule type="cellIs" priority="36494" operator="equal" id="{007D0090-0021-489C-A252-009B002A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BP67</xm:sqref>
        </x14:conditionalFormatting>
        <x14:conditionalFormatting xmlns:xm="http://schemas.microsoft.com/office/excel/2006/main">
          <x14:cfRule type="cellIs" priority="36493" operator="equal" id="{00FE00EC-0078-4206-9AC4-000B00A5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BM67</xm:sqref>
        </x14:conditionalFormatting>
        <x14:conditionalFormatting xmlns:xm="http://schemas.microsoft.com/office/excel/2006/main">
          <x14:cfRule type="cellIs" priority="36492" operator="equal" id="{00A50010-00E9-49CA-93CA-00CC0097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BJ67</xm:sqref>
        </x14:conditionalFormatting>
        <x14:conditionalFormatting xmlns:xm="http://schemas.microsoft.com/office/excel/2006/main">
          <x14:cfRule type="cellIs" priority="36491" operator="equal" id="{000C0076-0034-4CE0-BA90-001D007A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BG67</xm:sqref>
        </x14:conditionalFormatting>
        <x14:conditionalFormatting xmlns:xm="http://schemas.microsoft.com/office/excel/2006/main">
          <x14:cfRule type="cellIs" priority="36490" operator="equal" id="{00560078-00A8-4433-B211-00180011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BD67</xm:sqref>
        </x14:conditionalFormatting>
        <x14:conditionalFormatting xmlns:xm="http://schemas.microsoft.com/office/excel/2006/main">
          <x14:cfRule type="cellIs" priority="36489" operator="equal" id="{001C0051-0091-46FB-88DB-00A50083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BA67</xm:sqref>
        </x14:conditionalFormatting>
        <x14:conditionalFormatting xmlns:xm="http://schemas.microsoft.com/office/excel/2006/main">
          <x14:cfRule type="cellIs" priority="36488" operator="equal" id="{00320097-0071-4107-BE53-0060001D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AX67</xm:sqref>
        </x14:conditionalFormatting>
        <x14:conditionalFormatting xmlns:xm="http://schemas.microsoft.com/office/excel/2006/main">
          <x14:cfRule type="cellIs" priority="36487" operator="equal" id="{004700D8-00B0-41E8-9AB6-003900B4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AU67</xm:sqref>
        </x14:conditionalFormatting>
        <x14:conditionalFormatting xmlns:xm="http://schemas.microsoft.com/office/excel/2006/main">
          <x14:cfRule type="cellIs" priority="36486" operator="equal" id="{00E7004A-00B9-4199-9D68-004100F1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AR67</xm:sqref>
        </x14:conditionalFormatting>
        <x14:conditionalFormatting xmlns:xm="http://schemas.microsoft.com/office/excel/2006/main">
          <x14:cfRule type="cellIs" priority="36485" operator="equal" id="{00AA0054-008C-4181-9A56-003A00F0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AO67</xm:sqref>
        </x14:conditionalFormatting>
        <x14:conditionalFormatting xmlns:xm="http://schemas.microsoft.com/office/excel/2006/main">
          <x14:cfRule type="cellIs" priority="36484" operator="equal" id="{001100E2-0034-4A25-9D0E-009C00B4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AL67</xm:sqref>
        </x14:conditionalFormatting>
        <x14:conditionalFormatting xmlns:xm="http://schemas.microsoft.com/office/excel/2006/main">
          <x14:cfRule type="cellIs" priority="36483" operator="equal" id="{008D0018-00B5-46CC-92ED-00DD001C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AI67</xm:sqref>
        </x14:conditionalFormatting>
        <x14:conditionalFormatting xmlns:xm="http://schemas.microsoft.com/office/excel/2006/main">
          <x14:cfRule type="cellIs" priority="36482" operator="equal" id="{004F0027-00CC-4013-A277-00820059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AF67</xm:sqref>
        </x14:conditionalFormatting>
        <x14:conditionalFormatting xmlns:xm="http://schemas.microsoft.com/office/excel/2006/main">
          <x14:cfRule type="cellIs" priority="36481" operator="equal" id="{009700E8-00DB-43ED-9588-00870061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AC67</xm:sqref>
        </x14:conditionalFormatting>
        <x14:conditionalFormatting xmlns:xm="http://schemas.microsoft.com/office/excel/2006/main">
          <x14:cfRule type="cellIs" priority="36480" operator="equal" id="{00A100C6-002A-4DB8-AD53-00470084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Z67</xm:sqref>
        </x14:conditionalFormatting>
        <x14:conditionalFormatting xmlns:xm="http://schemas.microsoft.com/office/excel/2006/main">
          <x14:cfRule type="cellIs" priority="36479" operator="equal" id="{00FF009F-008A-4E59-9C9D-007200A3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W67</xm:sqref>
        </x14:conditionalFormatting>
        <x14:conditionalFormatting xmlns:xm="http://schemas.microsoft.com/office/excel/2006/main">
          <x14:cfRule type="cellIs" priority="36478" operator="equal" id="{00AA0046-0066-44EE-AD01-003F0021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T67</xm:sqref>
        </x14:conditionalFormatting>
        <x14:conditionalFormatting xmlns:xm="http://schemas.microsoft.com/office/excel/2006/main">
          <x14:cfRule type="cellIs" priority="36477" operator="equal" id="{0039004C-00D0-47A9-9EF6-00E800CD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Q67</xm:sqref>
        </x14:conditionalFormatting>
        <x14:conditionalFormatting xmlns:xm="http://schemas.microsoft.com/office/excel/2006/main">
          <x14:cfRule type="cellIs" priority="36476" operator="equal" id="{000400AE-00B5-4CBE-9B2C-00EE0094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N67</xm:sqref>
        </x14:conditionalFormatting>
        <x14:conditionalFormatting xmlns:xm="http://schemas.microsoft.com/office/excel/2006/main">
          <x14:cfRule type="cellIs" priority="36475" operator="equal" id="{008E00B1-00B5-4BAA-862A-00160020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K67</xm:sqref>
        </x14:conditionalFormatting>
        <x14:conditionalFormatting xmlns:xm="http://schemas.microsoft.com/office/excel/2006/main">
          <x14:cfRule type="cellIs" priority="36474" operator="equal" id="{001F006F-00CA-4857-A203-008400F0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</xm:sqref>
        </x14:conditionalFormatting>
        <x14:conditionalFormatting xmlns:xm="http://schemas.microsoft.com/office/excel/2006/main">
          <x14:cfRule type="cellIs" priority="36473" operator="equal" id="{007D007A-0021-4628-ACF5-00D40058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</xm:sqref>
        </x14:conditionalFormatting>
        <x14:conditionalFormatting xmlns:xm="http://schemas.microsoft.com/office/excel/2006/main">
          <x14:cfRule type="cellIs" priority="36472" operator="equal" id="{00760077-0039-431D-9E08-008B0068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</xm:sqref>
        </x14:conditionalFormatting>
        <x14:conditionalFormatting xmlns:xm="http://schemas.microsoft.com/office/excel/2006/main">
          <x14:cfRule type="cellIs" priority="36471" operator="equal" id="{00190092-00D8-4342-8F49-0027008D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</xm:sqref>
        </x14:conditionalFormatting>
        <x14:conditionalFormatting xmlns:xm="http://schemas.microsoft.com/office/excel/2006/main">
          <x14:cfRule type="cellIs" priority="36470" operator="equal" id="{0079003F-004E-40E1-9743-00DE0017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</xm:sqref>
        </x14:conditionalFormatting>
        <x14:conditionalFormatting xmlns:xm="http://schemas.microsoft.com/office/excel/2006/main">
          <x14:cfRule type="cellIs" priority="36469" operator="equal" id="{00E9004C-0034-4134-B600-00BA0013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</xm:sqref>
        </x14:conditionalFormatting>
        <x14:conditionalFormatting xmlns:xm="http://schemas.microsoft.com/office/excel/2006/main">
          <x14:cfRule type="cellIs" priority="36468" operator="equal" id="{006A0030-00D3-4010-95E1-005C00D7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</xm:sqref>
        </x14:conditionalFormatting>
        <x14:conditionalFormatting xmlns:xm="http://schemas.microsoft.com/office/excel/2006/main">
          <x14:cfRule type="cellIs" priority="36467" operator="equal" id="{00F900BC-0001-4C30-97D7-006F0058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</xm:sqref>
        </x14:conditionalFormatting>
        <x14:conditionalFormatting xmlns:xm="http://schemas.microsoft.com/office/excel/2006/main">
          <x14:cfRule type="cellIs" priority="36466" operator="equal" id="{008F0073-0058-45E9-BF5F-0019009B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</xm:sqref>
        </x14:conditionalFormatting>
        <x14:conditionalFormatting xmlns:xm="http://schemas.microsoft.com/office/excel/2006/main">
          <x14:cfRule type="cellIs" priority="36465" operator="equal" id="{00FF008A-00A9-4062-B805-005D002E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</xm:sqref>
        </x14:conditionalFormatting>
        <x14:conditionalFormatting xmlns:xm="http://schemas.microsoft.com/office/excel/2006/main">
          <x14:cfRule type="cellIs" priority="36464" operator="equal" id="{001A00FB-00EA-49BA-A201-00BA00E6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</xm:sqref>
        </x14:conditionalFormatting>
        <x14:conditionalFormatting xmlns:xm="http://schemas.microsoft.com/office/excel/2006/main">
          <x14:cfRule type="cellIs" priority="36463" operator="equal" id="{0084006C-007A-4E6C-B33E-00BD006A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</xm:sqref>
        </x14:conditionalFormatting>
        <x14:conditionalFormatting xmlns:xm="http://schemas.microsoft.com/office/excel/2006/main">
          <x14:cfRule type="cellIs" priority="36462" operator="equal" id="{004A008D-00F2-49DE-9F5D-007E0086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</xm:sqref>
        </x14:conditionalFormatting>
        <x14:conditionalFormatting xmlns:xm="http://schemas.microsoft.com/office/excel/2006/main">
          <x14:cfRule type="cellIs" priority="36461" operator="equal" id="{00140082-0075-4E94-BF7D-00EB00EA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</xm:sqref>
        </x14:conditionalFormatting>
        <x14:conditionalFormatting xmlns:xm="http://schemas.microsoft.com/office/excel/2006/main">
          <x14:cfRule type="cellIs" priority="36460" operator="equal" id="{00690030-00A1-4926-8677-00A5003C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</xm:sqref>
        </x14:conditionalFormatting>
        <x14:conditionalFormatting xmlns:xm="http://schemas.microsoft.com/office/excel/2006/main">
          <x14:cfRule type="cellIs" priority="36459" operator="equal" id="{007C00FC-0048-4267-9AAC-00DC00ED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</xm:sqref>
        </x14:conditionalFormatting>
        <x14:conditionalFormatting xmlns:xm="http://schemas.microsoft.com/office/excel/2006/main">
          <x14:cfRule type="cellIs" priority="36458" operator="equal" id="{008C00F7-0007-456C-9FDD-007A007A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</xm:sqref>
        </x14:conditionalFormatting>
        <x14:conditionalFormatting xmlns:xm="http://schemas.microsoft.com/office/excel/2006/main">
          <x14:cfRule type="cellIs" priority="36457" operator="equal" id="{00B3009A-0091-4457-85F1-000F00E2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</xm:sqref>
        </x14:conditionalFormatting>
        <x14:conditionalFormatting xmlns:xm="http://schemas.microsoft.com/office/excel/2006/main">
          <x14:cfRule type="cellIs" priority="36456" operator="equal" id="{00EC005C-00F8-4FE1-BB36-00C80040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</xm:sqref>
        </x14:conditionalFormatting>
        <x14:conditionalFormatting xmlns:xm="http://schemas.microsoft.com/office/excel/2006/main">
          <x14:cfRule type="cellIs" priority="36455" operator="equal" id="{004F00CA-0060-4981-9139-00640038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</xm:sqref>
        </x14:conditionalFormatting>
        <x14:conditionalFormatting xmlns:xm="http://schemas.microsoft.com/office/excel/2006/main">
          <x14:cfRule type="cellIs" priority="36454" operator="equal" id="{003E00D3-00F4-414C-8FFA-00FC0044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</xm:sqref>
        </x14:conditionalFormatting>
        <x14:conditionalFormatting xmlns:xm="http://schemas.microsoft.com/office/excel/2006/main">
          <x14:cfRule type="cellIs" priority="36453" operator="equal" id="{004000E1-005E-4573-99DA-00C400E2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</xm:sqref>
        </x14:conditionalFormatting>
        <x14:conditionalFormatting xmlns:xm="http://schemas.microsoft.com/office/excel/2006/main">
          <x14:cfRule type="cellIs" priority="36452" operator="equal" id="{0088006C-0090-4DA2-BD41-003400A9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</xm:sqref>
        </x14:conditionalFormatting>
        <x14:conditionalFormatting xmlns:xm="http://schemas.microsoft.com/office/excel/2006/main">
          <x14:cfRule type="cellIs" priority="36451" operator="equal" id="{000A0099-009F-4B30-92A2-00D500D0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BY65</xm:sqref>
        </x14:conditionalFormatting>
        <x14:conditionalFormatting xmlns:xm="http://schemas.microsoft.com/office/excel/2006/main">
          <x14:cfRule type="cellIs" priority="36450" operator="equal" id="{0060006E-0025-478A-A0FC-00510096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BV65</xm:sqref>
        </x14:conditionalFormatting>
        <x14:conditionalFormatting xmlns:xm="http://schemas.microsoft.com/office/excel/2006/main">
          <x14:cfRule type="cellIs" priority="36449" operator="equal" id="{002F00BB-006F-4B90-83BA-008E0032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BS65</xm:sqref>
        </x14:conditionalFormatting>
        <x14:conditionalFormatting xmlns:xm="http://schemas.microsoft.com/office/excel/2006/main">
          <x14:cfRule type="cellIs" priority="36448" operator="equal" id="{00490043-001A-4E80-89DE-00AE00EF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BP65</xm:sqref>
        </x14:conditionalFormatting>
        <x14:conditionalFormatting xmlns:xm="http://schemas.microsoft.com/office/excel/2006/main">
          <x14:cfRule type="cellIs" priority="36447" operator="equal" id="{009C0025-002C-48B8-8437-00930018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BM65</xm:sqref>
        </x14:conditionalFormatting>
        <x14:conditionalFormatting xmlns:xm="http://schemas.microsoft.com/office/excel/2006/main">
          <x14:cfRule type="cellIs" priority="36446" operator="equal" id="{00A300AD-003A-4B9B-9FEC-00CC0076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BJ65</xm:sqref>
        </x14:conditionalFormatting>
        <x14:conditionalFormatting xmlns:xm="http://schemas.microsoft.com/office/excel/2006/main">
          <x14:cfRule type="cellIs" priority="36445" operator="equal" id="{00C4002B-00D9-4AAB-BB5B-001E003B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BG65</xm:sqref>
        </x14:conditionalFormatting>
        <x14:conditionalFormatting xmlns:xm="http://schemas.microsoft.com/office/excel/2006/main">
          <x14:cfRule type="cellIs" priority="36444" operator="equal" id="{00DF0092-00C2-41F4-A74C-007F00DA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BD65</xm:sqref>
        </x14:conditionalFormatting>
        <x14:conditionalFormatting xmlns:xm="http://schemas.microsoft.com/office/excel/2006/main">
          <x14:cfRule type="cellIs" priority="36443" operator="equal" id="{0014002E-001E-4451-BA5D-00F90025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BA65</xm:sqref>
        </x14:conditionalFormatting>
        <x14:conditionalFormatting xmlns:xm="http://schemas.microsoft.com/office/excel/2006/main">
          <x14:cfRule type="cellIs" priority="36442" operator="equal" id="{00A000D3-000D-4134-B6FB-006000FA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AX65</xm:sqref>
        </x14:conditionalFormatting>
        <x14:conditionalFormatting xmlns:xm="http://schemas.microsoft.com/office/excel/2006/main">
          <x14:cfRule type="cellIs" priority="36441" operator="equal" id="{009400B8-00C8-4FCB-A7D6-009D00F1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AU65</xm:sqref>
        </x14:conditionalFormatting>
        <x14:conditionalFormatting xmlns:xm="http://schemas.microsoft.com/office/excel/2006/main">
          <x14:cfRule type="cellIs" priority="36440" operator="equal" id="{00D30076-006F-4EF9-A5E5-00DD0037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AR65</xm:sqref>
        </x14:conditionalFormatting>
        <x14:conditionalFormatting xmlns:xm="http://schemas.microsoft.com/office/excel/2006/main">
          <x14:cfRule type="cellIs" priority="36439" operator="equal" id="{002300F9-0094-428E-A4B7-0066006F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AO65</xm:sqref>
        </x14:conditionalFormatting>
        <x14:conditionalFormatting xmlns:xm="http://schemas.microsoft.com/office/excel/2006/main">
          <x14:cfRule type="cellIs" priority="36438" operator="equal" id="{00B00064-0027-4767-BAC2-0053005A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AL65</xm:sqref>
        </x14:conditionalFormatting>
        <x14:conditionalFormatting xmlns:xm="http://schemas.microsoft.com/office/excel/2006/main">
          <x14:cfRule type="cellIs" priority="36437" operator="equal" id="{006C0077-005C-4FC9-A257-00A40001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AI65</xm:sqref>
        </x14:conditionalFormatting>
        <x14:conditionalFormatting xmlns:xm="http://schemas.microsoft.com/office/excel/2006/main">
          <x14:cfRule type="cellIs" priority="36436" operator="equal" id="{00570060-0079-4EC3-8BB1-00030054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AF65</xm:sqref>
        </x14:conditionalFormatting>
        <x14:conditionalFormatting xmlns:xm="http://schemas.microsoft.com/office/excel/2006/main">
          <x14:cfRule type="cellIs" priority="36435" operator="equal" id="{00E90099-0036-485A-A235-003D00C6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AC65</xm:sqref>
        </x14:conditionalFormatting>
        <x14:conditionalFormatting xmlns:xm="http://schemas.microsoft.com/office/excel/2006/main">
          <x14:cfRule type="cellIs" priority="36434" operator="equal" id="{002C00A8-0011-4714-925C-00AD00ED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Z65</xm:sqref>
        </x14:conditionalFormatting>
        <x14:conditionalFormatting xmlns:xm="http://schemas.microsoft.com/office/excel/2006/main">
          <x14:cfRule type="cellIs" priority="36433" operator="equal" id="{003D0047-0087-43A9-A30E-0010004D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W65</xm:sqref>
        </x14:conditionalFormatting>
        <x14:conditionalFormatting xmlns:xm="http://schemas.microsoft.com/office/excel/2006/main">
          <x14:cfRule type="cellIs" priority="36432" operator="equal" id="{00AC00F7-0029-45C3-AFE6-00C9004A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T65</xm:sqref>
        </x14:conditionalFormatting>
        <x14:conditionalFormatting xmlns:xm="http://schemas.microsoft.com/office/excel/2006/main">
          <x14:cfRule type="cellIs" priority="36431" operator="equal" id="{00FB0033-00BC-4B6A-B8F5-00220034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Q65</xm:sqref>
        </x14:conditionalFormatting>
        <x14:conditionalFormatting xmlns:xm="http://schemas.microsoft.com/office/excel/2006/main">
          <x14:cfRule type="cellIs" priority="36430" operator="equal" id="{000300E9-009B-41F1-AD9E-00F300E0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N65</xm:sqref>
        </x14:conditionalFormatting>
        <x14:conditionalFormatting xmlns:xm="http://schemas.microsoft.com/office/excel/2006/main">
          <x14:cfRule type="cellIs" priority="36429" operator="equal" id="{005D00CF-0026-4B81-8D2A-00DF00F9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K65</xm:sqref>
        </x14:conditionalFormatting>
        <x14:conditionalFormatting xmlns:xm="http://schemas.microsoft.com/office/excel/2006/main">
          <x14:cfRule type="cellIs" priority="36428" operator="equal" id="{00B100E0-00F3-4EC2-9F0A-00FC0098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BY64</xm:sqref>
        </x14:conditionalFormatting>
        <x14:conditionalFormatting xmlns:xm="http://schemas.microsoft.com/office/excel/2006/main">
          <x14:cfRule type="cellIs" priority="36427" operator="equal" id="{0068008D-002F-49BF-8A19-00FB0003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BV64</xm:sqref>
        </x14:conditionalFormatting>
        <x14:conditionalFormatting xmlns:xm="http://schemas.microsoft.com/office/excel/2006/main">
          <x14:cfRule type="cellIs" priority="36426" operator="equal" id="{00040004-000E-471B-9C0B-00250080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BS64</xm:sqref>
        </x14:conditionalFormatting>
        <x14:conditionalFormatting xmlns:xm="http://schemas.microsoft.com/office/excel/2006/main">
          <x14:cfRule type="cellIs" priority="36425" operator="equal" id="{007B00E6-0065-440A-8BFA-009600E3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BP64</xm:sqref>
        </x14:conditionalFormatting>
        <x14:conditionalFormatting xmlns:xm="http://schemas.microsoft.com/office/excel/2006/main">
          <x14:cfRule type="cellIs" priority="36424" operator="equal" id="{00FD0071-0090-4DD6-A01F-00AF00E2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BM64</xm:sqref>
        </x14:conditionalFormatting>
        <x14:conditionalFormatting xmlns:xm="http://schemas.microsoft.com/office/excel/2006/main">
          <x14:cfRule type="cellIs" priority="36423" operator="equal" id="{00AB00BA-001C-499B-BC0C-008F006C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BJ64</xm:sqref>
        </x14:conditionalFormatting>
        <x14:conditionalFormatting xmlns:xm="http://schemas.microsoft.com/office/excel/2006/main">
          <x14:cfRule type="cellIs" priority="36422" operator="equal" id="{00F500BC-00B0-49ED-A657-00AC00DF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BG64</xm:sqref>
        </x14:conditionalFormatting>
        <x14:conditionalFormatting xmlns:xm="http://schemas.microsoft.com/office/excel/2006/main">
          <x14:cfRule type="cellIs" priority="36421" operator="equal" id="{00B40019-0064-45B7-A519-007E0052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BD64</xm:sqref>
        </x14:conditionalFormatting>
        <x14:conditionalFormatting xmlns:xm="http://schemas.microsoft.com/office/excel/2006/main">
          <x14:cfRule type="cellIs" priority="36420" operator="equal" id="{00EB001A-00E5-4258-A805-007400C8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BA64</xm:sqref>
        </x14:conditionalFormatting>
        <x14:conditionalFormatting xmlns:xm="http://schemas.microsoft.com/office/excel/2006/main">
          <x14:cfRule type="cellIs" priority="36419" operator="equal" id="{00630098-00F7-44C6-B802-003D00AA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AX64</xm:sqref>
        </x14:conditionalFormatting>
        <x14:conditionalFormatting xmlns:xm="http://schemas.microsoft.com/office/excel/2006/main">
          <x14:cfRule type="cellIs" priority="36418" operator="equal" id="{008800B9-00D7-4FF4-AAEF-001B0044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AU64</xm:sqref>
        </x14:conditionalFormatting>
        <x14:conditionalFormatting xmlns:xm="http://schemas.microsoft.com/office/excel/2006/main">
          <x14:cfRule type="cellIs" priority="36417" operator="equal" id="{00E30094-003F-409C-B3FC-00260038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AR64</xm:sqref>
        </x14:conditionalFormatting>
        <x14:conditionalFormatting xmlns:xm="http://schemas.microsoft.com/office/excel/2006/main">
          <x14:cfRule type="cellIs" priority="36416" operator="equal" id="{003F004C-001B-4EED-A784-00000008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AO64</xm:sqref>
        </x14:conditionalFormatting>
        <x14:conditionalFormatting xmlns:xm="http://schemas.microsoft.com/office/excel/2006/main">
          <x14:cfRule type="cellIs" priority="36415" operator="equal" id="{005700EE-00C4-4481-B854-002C0089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AL64</xm:sqref>
        </x14:conditionalFormatting>
        <x14:conditionalFormatting xmlns:xm="http://schemas.microsoft.com/office/excel/2006/main">
          <x14:cfRule type="cellIs" priority="36414" operator="equal" id="{00090085-00D5-49E0-BA10-001B0009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AI64</xm:sqref>
        </x14:conditionalFormatting>
        <x14:conditionalFormatting xmlns:xm="http://schemas.microsoft.com/office/excel/2006/main">
          <x14:cfRule type="cellIs" priority="36413" operator="equal" id="{00F3008D-007E-46EB-9E1C-00E900AB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AF64</xm:sqref>
        </x14:conditionalFormatting>
        <x14:conditionalFormatting xmlns:xm="http://schemas.microsoft.com/office/excel/2006/main">
          <x14:cfRule type="cellIs" priority="36412" operator="equal" id="{006D00B3-009F-4EA8-9A02-0053008D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AC64</xm:sqref>
        </x14:conditionalFormatting>
        <x14:conditionalFormatting xmlns:xm="http://schemas.microsoft.com/office/excel/2006/main">
          <x14:cfRule type="cellIs" priority="36411" operator="equal" id="{00AB0001-00E7-4FA3-AA39-00F900DF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Z64</xm:sqref>
        </x14:conditionalFormatting>
        <x14:conditionalFormatting xmlns:xm="http://schemas.microsoft.com/office/excel/2006/main">
          <x14:cfRule type="cellIs" priority="36410" operator="equal" id="{00FF00DB-002C-4EF2-8E6A-00A7001D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W64</xm:sqref>
        </x14:conditionalFormatting>
        <x14:conditionalFormatting xmlns:xm="http://schemas.microsoft.com/office/excel/2006/main">
          <x14:cfRule type="cellIs" priority="36409" operator="equal" id="{00C900B6-0035-4342-B504-00A800C4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T64</xm:sqref>
        </x14:conditionalFormatting>
        <x14:conditionalFormatting xmlns:xm="http://schemas.microsoft.com/office/excel/2006/main">
          <x14:cfRule type="cellIs" priority="36408" operator="equal" id="{00D200D9-00F0-4DA9-9C3F-003D0009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Q64</xm:sqref>
        </x14:conditionalFormatting>
        <x14:conditionalFormatting xmlns:xm="http://schemas.microsoft.com/office/excel/2006/main">
          <x14:cfRule type="cellIs" priority="36407" operator="equal" id="{00AA001D-007D-44B9-A5E5-007C00D2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N64</xm:sqref>
        </x14:conditionalFormatting>
        <x14:conditionalFormatting xmlns:xm="http://schemas.microsoft.com/office/excel/2006/main">
          <x14:cfRule type="cellIs" priority="36406" operator="equal" id="{00C9008B-0057-45F1-9425-007C00C4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K64</xm:sqref>
        </x14:conditionalFormatting>
        <x14:conditionalFormatting xmlns:xm="http://schemas.microsoft.com/office/excel/2006/main">
          <x14:cfRule type="cellIs" priority="36405" operator="equal" id="{002C0027-0042-4469-8B15-008C0034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</xm:sqref>
        </x14:conditionalFormatting>
        <x14:conditionalFormatting xmlns:xm="http://schemas.microsoft.com/office/excel/2006/main">
          <x14:cfRule type="cellIs" priority="36404" operator="equal" id="{002300C6-0071-4E54-A61A-00980064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</xm:sqref>
        </x14:conditionalFormatting>
        <x14:conditionalFormatting xmlns:xm="http://schemas.microsoft.com/office/excel/2006/main">
          <x14:cfRule type="cellIs" priority="36403" operator="equal" id="{005A00A7-00B2-49C0-9A5D-00950042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</xm:sqref>
        </x14:conditionalFormatting>
        <x14:conditionalFormatting xmlns:xm="http://schemas.microsoft.com/office/excel/2006/main">
          <x14:cfRule type="cellIs" priority="36402" operator="equal" id="{00950030-0072-427A-A5A5-00E70023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</xm:sqref>
        </x14:conditionalFormatting>
        <x14:conditionalFormatting xmlns:xm="http://schemas.microsoft.com/office/excel/2006/main">
          <x14:cfRule type="cellIs" priority="36401" operator="equal" id="{004A003C-001A-4BFE-90BF-00F300BC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</xm:sqref>
        </x14:conditionalFormatting>
        <x14:conditionalFormatting xmlns:xm="http://schemas.microsoft.com/office/excel/2006/main">
          <x14:cfRule type="cellIs" priority="36400" operator="equal" id="{008800F5-0005-4E45-B999-003E00D4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</xm:sqref>
        </x14:conditionalFormatting>
        <x14:conditionalFormatting xmlns:xm="http://schemas.microsoft.com/office/excel/2006/main">
          <x14:cfRule type="cellIs" priority="36399" operator="equal" id="{00B30062-002C-4A3C-BE89-0085008A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</xm:sqref>
        </x14:conditionalFormatting>
        <x14:conditionalFormatting xmlns:xm="http://schemas.microsoft.com/office/excel/2006/main">
          <x14:cfRule type="cellIs" priority="36398" operator="equal" id="{0062005E-004B-49BB-AB60-001A0049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</xm:sqref>
        </x14:conditionalFormatting>
        <x14:conditionalFormatting xmlns:xm="http://schemas.microsoft.com/office/excel/2006/main">
          <x14:cfRule type="cellIs" priority="36397" operator="equal" id="{00EB0050-00AE-4C6C-9DF8-00720052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</xm:sqref>
        </x14:conditionalFormatting>
        <x14:conditionalFormatting xmlns:xm="http://schemas.microsoft.com/office/excel/2006/main">
          <x14:cfRule type="cellIs" priority="36396" operator="equal" id="{00DB0051-00B3-4993-B49C-00BD008E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</xm:sqref>
        </x14:conditionalFormatting>
        <x14:conditionalFormatting xmlns:xm="http://schemas.microsoft.com/office/excel/2006/main">
          <x14:cfRule type="cellIs" priority="36395" operator="equal" id="{0051002D-0044-4C02-92DA-00E200D6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</xm:sqref>
        </x14:conditionalFormatting>
        <x14:conditionalFormatting xmlns:xm="http://schemas.microsoft.com/office/excel/2006/main">
          <x14:cfRule type="cellIs" priority="36394" operator="equal" id="{009A00AB-0078-4692-B863-001A0047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</xm:sqref>
        </x14:conditionalFormatting>
        <x14:conditionalFormatting xmlns:xm="http://schemas.microsoft.com/office/excel/2006/main">
          <x14:cfRule type="cellIs" priority="36393" operator="equal" id="{004E0022-00F0-48CB-A549-00A0001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</xm:sqref>
        </x14:conditionalFormatting>
        <x14:conditionalFormatting xmlns:xm="http://schemas.microsoft.com/office/excel/2006/main">
          <x14:cfRule type="cellIs" priority="36392" operator="equal" id="{00D000ED-0068-4992-B8A3-001700DF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</xm:sqref>
        </x14:conditionalFormatting>
        <x14:conditionalFormatting xmlns:xm="http://schemas.microsoft.com/office/excel/2006/main">
          <x14:cfRule type="cellIs" priority="36391" operator="equal" id="{00A10091-0077-4B14-9B5A-004A00CF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</xm:sqref>
        </x14:conditionalFormatting>
        <x14:conditionalFormatting xmlns:xm="http://schemas.microsoft.com/office/excel/2006/main">
          <x14:cfRule type="cellIs" priority="36390" operator="equal" id="{00EE00EB-0095-4E23-A2D8-00EA00AB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</xm:sqref>
        </x14:conditionalFormatting>
        <x14:conditionalFormatting xmlns:xm="http://schemas.microsoft.com/office/excel/2006/main">
          <x14:cfRule type="cellIs" priority="36389" operator="equal" id="{00F900CC-0047-4F7B-B007-0025008B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</xm:sqref>
        </x14:conditionalFormatting>
        <x14:conditionalFormatting xmlns:xm="http://schemas.microsoft.com/office/excel/2006/main">
          <x14:cfRule type="cellIs" priority="36388" operator="equal" id="{00890089-00F8-414B-B717-000B00E3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</xm:sqref>
        </x14:conditionalFormatting>
        <x14:conditionalFormatting xmlns:xm="http://schemas.microsoft.com/office/excel/2006/main">
          <x14:cfRule type="cellIs" priority="36387" operator="equal" id="{0008007D-005A-424A-8AD5-00C900D3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</xm:sqref>
        </x14:conditionalFormatting>
        <x14:conditionalFormatting xmlns:xm="http://schemas.microsoft.com/office/excel/2006/main">
          <x14:cfRule type="cellIs" priority="36386" operator="equal" id="{00B00017-0044-4EFD-ABB0-00590068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</xm:sqref>
        </x14:conditionalFormatting>
        <x14:conditionalFormatting xmlns:xm="http://schemas.microsoft.com/office/excel/2006/main">
          <x14:cfRule type="cellIs" priority="36385" operator="equal" id="{00A90044-00FA-4683-A734-002E003C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</xm:sqref>
        </x14:conditionalFormatting>
        <x14:conditionalFormatting xmlns:xm="http://schemas.microsoft.com/office/excel/2006/main">
          <x14:cfRule type="cellIs" priority="36384" operator="equal" id="{001000B3-00EB-4648-B9E6-0062004F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</xm:sqref>
        </x14:conditionalFormatting>
        <x14:conditionalFormatting xmlns:xm="http://schemas.microsoft.com/office/excel/2006/main">
          <x14:cfRule type="cellIs" priority="36383" operator="equal" id="{00DC0011-0069-42D7-A1F4-00EC007C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</xm:sqref>
        </x14:conditionalFormatting>
        <x14:conditionalFormatting xmlns:xm="http://schemas.microsoft.com/office/excel/2006/main">
          <x14:cfRule type="cellIs" priority="36382" operator="equal" id="{007E007F-001C-43AF-A2FA-0005006A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BY62</xm:sqref>
        </x14:conditionalFormatting>
        <x14:conditionalFormatting xmlns:xm="http://schemas.microsoft.com/office/excel/2006/main">
          <x14:cfRule type="cellIs" priority="36381" operator="equal" id="{00850085-000D-4FA7-8639-00C900AD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BV62</xm:sqref>
        </x14:conditionalFormatting>
        <x14:conditionalFormatting xmlns:xm="http://schemas.microsoft.com/office/excel/2006/main">
          <x14:cfRule type="cellIs" priority="36380" operator="equal" id="{009100B4-0062-4BD3-9ABA-00AF00E7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BS62</xm:sqref>
        </x14:conditionalFormatting>
        <x14:conditionalFormatting xmlns:xm="http://schemas.microsoft.com/office/excel/2006/main">
          <x14:cfRule type="cellIs" priority="36379" operator="equal" id="{00DB0092-00AB-420A-AD34-009A00A0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BP62</xm:sqref>
        </x14:conditionalFormatting>
        <x14:conditionalFormatting xmlns:xm="http://schemas.microsoft.com/office/excel/2006/main">
          <x14:cfRule type="cellIs" priority="36378" operator="equal" id="{000C0043-0029-43B4-9F98-00AA0097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BM62</xm:sqref>
        </x14:conditionalFormatting>
        <x14:conditionalFormatting xmlns:xm="http://schemas.microsoft.com/office/excel/2006/main">
          <x14:cfRule type="cellIs" priority="36377" operator="equal" id="{00750003-006D-4119-B2F2-00E8000C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BJ62</xm:sqref>
        </x14:conditionalFormatting>
        <x14:conditionalFormatting xmlns:xm="http://schemas.microsoft.com/office/excel/2006/main">
          <x14:cfRule type="cellIs" priority="36376" operator="equal" id="{00F300B9-00CE-4E14-880B-001A00B2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BG62</xm:sqref>
        </x14:conditionalFormatting>
        <x14:conditionalFormatting xmlns:xm="http://schemas.microsoft.com/office/excel/2006/main">
          <x14:cfRule type="cellIs" priority="36375" operator="equal" id="{00130054-003A-40FE-9CC0-00A80053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BD62</xm:sqref>
        </x14:conditionalFormatting>
        <x14:conditionalFormatting xmlns:xm="http://schemas.microsoft.com/office/excel/2006/main">
          <x14:cfRule type="cellIs" priority="36374" operator="equal" id="{00FF0092-001B-4028-9405-00D800FF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BA62</xm:sqref>
        </x14:conditionalFormatting>
        <x14:conditionalFormatting xmlns:xm="http://schemas.microsoft.com/office/excel/2006/main">
          <x14:cfRule type="cellIs" priority="36373" operator="equal" id="{003C00B5-0080-45E7-B5B4-007D007A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AX62</xm:sqref>
        </x14:conditionalFormatting>
        <x14:conditionalFormatting xmlns:xm="http://schemas.microsoft.com/office/excel/2006/main">
          <x14:cfRule type="cellIs" priority="36372" operator="equal" id="{000D003A-001C-4D9E-9F7E-006300CF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AU62</xm:sqref>
        </x14:conditionalFormatting>
        <x14:conditionalFormatting xmlns:xm="http://schemas.microsoft.com/office/excel/2006/main">
          <x14:cfRule type="cellIs" priority="36371" operator="equal" id="{00EF0081-00DA-431D-AFD7-008600E3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AR62</xm:sqref>
        </x14:conditionalFormatting>
        <x14:conditionalFormatting xmlns:xm="http://schemas.microsoft.com/office/excel/2006/main">
          <x14:cfRule type="cellIs" priority="36370" operator="equal" id="{009B0001-0008-4B74-B8A7-00750059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AO62</xm:sqref>
        </x14:conditionalFormatting>
        <x14:conditionalFormatting xmlns:xm="http://schemas.microsoft.com/office/excel/2006/main">
          <x14:cfRule type="cellIs" priority="36369" operator="equal" id="{003100A6-0090-48FE-A6F1-00DB007E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AL62</xm:sqref>
        </x14:conditionalFormatting>
        <x14:conditionalFormatting xmlns:xm="http://schemas.microsoft.com/office/excel/2006/main">
          <x14:cfRule type="cellIs" priority="36368" operator="equal" id="{0095000B-00B3-4D26-BBC3-00790009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AI62</xm:sqref>
        </x14:conditionalFormatting>
        <x14:conditionalFormatting xmlns:xm="http://schemas.microsoft.com/office/excel/2006/main">
          <x14:cfRule type="cellIs" priority="36367" operator="equal" id="{004500A3-0084-476B-ABB9-00030091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AF62</xm:sqref>
        </x14:conditionalFormatting>
        <x14:conditionalFormatting xmlns:xm="http://schemas.microsoft.com/office/excel/2006/main">
          <x14:cfRule type="cellIs" priority="36366" operator="equal" id="{00A300EC-0048-4C21-A051-00470019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AC62</xm:sqref>
        </x14:conditionalFormatting>
        <x14:conditionalFormatting xmlns:xm="http://schemas.microsoft.com/office/excel/2006/main">
          <x14:cfRule type="cellIs" priority="36365" operator="equal" id="{00B700F6-00B3-4F57-ABB4-000D00C7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Z62</xm:sqref>
        </x14:conditionalFormatting>
        <x14:conditionalFormatting xmlns:xm="http://schemas.microsoft.com/office/excel/2006/main">
          <x14:cfRule type="cellIs" priority="36364" operator="equal" id="{00B90078-00C0-4422-AF32-00B5006F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W62</xm:sqref>
        </x14:conditionalFormatting>
        <x14:conditionalFormatting xmlns:xm="http://schemas.microsoft.com/office/excel/2006/main">
          <x14:cfRule type="cellIs" priority="36363" operator="equal" id="{00DC0002-0010-49FF-BAC9-006D007B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T62</xm:sqref>
        </x14:conditionalFormatting>
        <x14:conditionalFormatting xmlns:xm="http://schemas.microsoft.com/office/excel/2006/main">
          <x14:cfRule type="cellIs" priority="36362" operator="equal" id="{005700EE-0019-4E91-B10E-002D0049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Q62</xm:sqref>
        </x14:conditionalFormatting>
        <x14:conditionalFormatting xmlns:xm="http://schemas.microsoft.com/office/excel/2006/main">
          <x14:cfRule type="cellIs" priority="36361" operator="equal" id="{006C00EF-0011-4DAF-B909-001B00FB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N62</xm:sqref>
        </x14:conditionalFormatting>
        <x14:conditionalFormatting xmlns:xm="http://schemas.microsoft.com/office/excel/2006/main">
          <x14:cfRule type="cellIs" priority="36360" operator="equal" id="{00B7005C-00C7-4C65-9719-004F00A5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K62</xm:sqref>
        </x14:conditionalFormatting>
        <x14:conditionalFormatting xmlns:xm="http://schemas.microsoft.com/office/excel/2006/main">
          <x14:cfRule type="cellIs" priority="36359" operator="equal" id="{0003001F-0076-4BD9-9882-007400C9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BY61</xm:sqref>
        </x14:conditionalFormatting>
        <x14:conditionalFormatting xmlns:xm="http://schemas.microsoft.com/office/excel/2006/main">
          <x14:cfRule type="cellIs" priority="36358" operator="equal" id="{004600A7-003B-4B66-B5E8-004D004C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BV61</xm:sqref>
        </x14:conditionalFormatting>
        <x14:conditionalFormatting xmlns:xm="http://schemas.microsoft.com/office/excel/2006/main">
          <x14:cfRule type="cellIs" priority="36357" operator="equal" id="{00540052-006E-4ED4-BE62-007E00C2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BS61</xm:sqref>
        </x14:conditionalFormatting>
        <x14:conditionalFormatting xmlns:xm="http://schemas.microsoft.com/office/excel/2006/main">
          <x14:cfRule type="cellIs" priority="36356" operator="equal" id="{00AB002F-0053-4868-9F91-00F700A1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BP61</xm:sqref>
        </x14:conditionalFormatting>
        <x14:conditionalFormatting xmlns:xm="http://schemas.microsoft.com/office/excel/2006/main">
          <x14:cfRule type="cellIs" priority="36355" operator="equal" id="{00D800F9-000D-4519-913A-00EE00A3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BM61</xm:sqref>
        </x14:conditionalFormatting>
        <x14:conditionalFormatting xmlns:xm="http://schemas.microsoft.com/office/excel/2006/main">
          <x14:cfRule type="cellIs" priority="36354" operator="equal" id="{00B90006-00CF-4882-8FFD-00280046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BJ61</xm:sqref>
        </x14:conditionalFormatting>
        <x14:conditionalFormatting xmlns:xm="http://schemas.microsoft.com/office/excel/2006/main">
          <x14:cfRule type="cellIs" priority="36353" operator="equal" id="{000500BA-00F1-4CF2-832E-009F0084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BG61</xm:sqref>
        </x14:conditionalFormatting>
        <x14:conditionalFormatting xmlns:xm="http://schemas.microsoft.com/office/excel/2006/main">
          <x14:cfRule type="cellIs" priority="36352" operator="equal" id="{002200A6-00AD-4305-A4AA-007E00B2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BD61</xm:sqref>
        </x14:conditionalFormatting>
        <x14:conditionalFormatting xmlns:xm="http://schemas.microsoft.com/office/excel/2006/main">
          <x14:cfRule type="cellIs" priority="36351" operator="equal" id="{00FA0043-0011-43A1-94CD-00180094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BA61</xm:sqref>
        </x14:conditionalFormatting>
        <x14:conditionalFormatting xmlns:xm="http://schemas.microsoft.com/office/excel/2006/main">
          <x14:cfRule type="cellIs" priority="36350" operator="equal" id="{00CD0092-00C0-443B-B532-00BA006B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AX61</xm:sqref>
        </x14:conditionalFormatting>
        <x14:conditionalFormatting xmlns:xm="http://schemas.microsoft.com/office/excel/2006/main">
          <x14:cfRule type="cellIs" priority="36349" operator="equal" id="{00B4003C-00ED-4222-908D-00330031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AU61</xm:sqref>
        </x14:conditionalFormatting>
        <x14:conditionalFormatting xmlns:xm="http://schemas.microsoft.com/office/excel/2006/main">
          <x14:cfRule type="cellIs" priority="36348" operator="equal" id="{00B900C7-0055-4868-84DE-00AF00BA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AR61</xm:sqref>
        </x14:conditionalFormatting>
        <x14:conditionalFormatting xmlns:xm="http://schemas.microsoft.com/office/excel/2006/main">
          <x14:cfRule type="cellIs" priority="36347" operator="equal" id="{00470084-0066-4FF0-A057-002300DF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AO61</xm:sqref>
        </x14:conditionalFormatting>
        <x14:conditionalFormatting xmlns:xm="http://schemas.microsoft.com/office/excel/2006/main">
          <x14:cfRule type="cellIs" priority="36346" operator="equal" id="{004300DA-00B3-47FE-98D9-0021003E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AL61</xm:sqref>
        </x14:conditionalFormatting>
        <x14:conditionalFormatting xmlns:xm="http://schemas.microsoft.com/office/excel/2006/main">
          <x14:cfRule type="cellIs" priority="36345" operator="equal" id="{009A00BC-00B6-4DFA-AF27-007A000D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AI61</xm:sqref>
        </x14:conditionalFormatting>
        <x14:conditionalFormatting xmlns:xm="http://schemas.microsoft.com/office/excel/2006/main">
          <x14:cfRule type="cellIs" priority="36344" operator="equal" id="{00A90092-0006-40C0-A52E-003F006B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AF61</xm:sqref>
        </x14:conditionalFormatting>
        <x14:conditionalFormatting xmlns:xm="http://schemas.microsoft.com/office/excel/2006/main">
          <x14:cfRule type="cellIs" priority="36343" operator="equal" id="{00EE001C-00B7-4D1C-AC5A-003300B5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AC61</xm:sqref>
        </x14:conditionalFormatting>
        <x14:conditionalFormatting xmlns:xm="http://schemas.microsoft.com/office/excel/2006/main">
          <x14:cfRule type="cellIs" priority="36342" operator="equal" id="{00D60037-00D5-41F1-A64D-00FB003D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Z61</xm:sqref>
        </x14:conditionalFormatting>
        <x14:conditionalFormatting xmlns:xm="http://schemas.microsoft.com/office/excel/2006/main">
          <x14:cfRule type="cellIs" priority="36341" operator="equal" id="{00D90076-0099-4E68-A5D9-00DD00B1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W61</xm:sqref>
        </x14:conditionalFormatting>
        <x14:conditionalFormatting xmlns:xm="http://schemas.microsoft.com/office/excel/2006/main">
          <x14:cfRule type="cellIs" priority="36340" operator="equal" id="{00A0006D-0044-4FBB-9F5E-00B200B5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T61</xm:sqref>
        </x14:conditionalFormatting>
        <x14:conditionalFormatting xmlns:xm="http://schemas.microsoft.com/office/excel/2006/main">
          <x14:cfRule type="cellIs" priority="36339" operator="equal" id="{004E0003-0092-4258-BEBF-007500A0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Q61</xm:sqref>
        </x14:conditionalFormatting>
        <x14:conditionalFormatting xmlns:xm="http://schemas.microsoft.com/office/excel/2006/main">
          <x14:cfRule type="cellIs" priority="36338" operator="equal" id="{00B50096-007A-44D3-A893-004200FE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N61</xm:sqref>
        </x14:conditionalFormatting>
        <x14:conditionalFormatting xmlns:xm="http://schemas.microsoft.com/office/excel/2006/main">
          <x14:cfRule type="cellIs" priority="36337" operator="equal" id="{0012006C-0008-4A0D-8C0A-00920074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K61</xm:sqref>
        </x14:conditionalFormatting>
        <x14:conditionalFormatting xmlns:xm="http://schemas.microsoft.com/office/excel/2006/main">
          <x14:cfRule type="cellIs" priority="36336" operator="equal" id="{005C001A-0044-4C62-9344-00D6001E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BY60</xm:sqref>
        </x14:conditionalFormatting>
        <x14:conditionalFormatting xmlns:xm="http://schemas.microsoft.com/office/excel/2006/main">
          <x14:cfRule type="cellIs" priority="36335" operator="equal" id="{00F1008A-0075-4921-83BF-0071008F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BV60</xm:sqref>
        </x14:conditionalFormatting>
        <x14:conditionalFormatting xmlns:xm="http://schemas.microsoft.com/office/excel/2006/main">
          <x14:cfRule type="cellIs" priority="36334" operator="equal" id="{007200FC-0048-4147-84EC-00B100CD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BS60</xm:sqref>
        </x14:conditionalFormatting>
        <x14:conditionalFormatting xmlns:xm="http://schemas.microsoft.com/office/excel/2006/main">
          <x14:cfRule type="cellIs" priority="36333" operator="equal" id="{005500DB-0072-4097-9477-0006008E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BP60</xm:sqref>
        </x14:conditionalFormatting>
        <x14:conditionalFormatting xmlns:xm="http://schemas.microsoft.com/office/excel/2006/main">
          <x14:cfRule type="cellIs" priority="36332" operator="equal" id="{00DA004F-00E8-4CF6-93DA-00CE00B2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BM60</xm:sqref>
        </x14:conditionalFormatting>
        <x14:conditionalFormatting xmlns:xm="http://schemas.microsoft.com/office/excel/2006/main">
          <x14:cfRule type="cellIs" priority="36331" operator="equal" id="{00A9008A-00A1-4036-B3A9-001700C1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BJ60</xm:sqref>
        </x14:conditionalFormatting>
        <x14:conditionalFormatting xmlns:xm="http://schemas.microsoft.com/office/excel/2006/main">
          <x14:cfRule type="cellIs" priority="36330" operator="equal" id="{00400028-00ED-4584-A278-00F0003C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BG60</xm:sqref>
        </x14:conditionalFormatting>
        <x14:conditionalFormatting xmlns:xm="http://schemas.microsoft.com/office/excel/2006/main">
          <x14:cfRule type="cellIs" priority="36329" operator="equal" id="{00310067-00E5-49A0-8E23-0009002E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BD60</xm:sqref>
        </x14:conditionalFormatting>
        <x14:conditionalFormatting xmlns:xm="http://schemas.microsoft.com/office/excel/2006/main">
          <x14:cfRule type="cellIs" priority="36328" operator="equal" id="{00960067-0074-431E-9080-00250036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BA60</xm:sqref>
        </x14:conditionalFormatting>
        <x14:conditionalFormatting xmlns:xm="http://schemas.microsoft.com/office/excel/2006/main">
          <x14:cfRule type="cellIs" priority="36327" operator="equal" id="{008E0015-00BA-4920-88E1-0030007E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AX60</xm:sqref>
        </x14:conditionalFormatting>
        <x14:conditionalFormatting xmlns:xm="http://schemas.microsoft.com/office/excel/2006/main">
          <x14:cfRule type="cellIs" priority="36326" operator="equal" id="{006E00BA-006C-4CF2-9651-00440005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AU60</xm:sqref>
        </x14:conditionalFormatting>
        <x14:conditionalFormatting xmlns:xm="http://schemas.microsoft.com/office/excel/2006/main">
          <x14:cfRule type="cellIs" priority="36325" operator="equal" id="{0040006C-00E8-46A9-B850-008000C4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AR60</xm:sqref>
        </x14:conditionalFormatting>
        <x14:conditionalFormatting xmlns:xm="http://schemas.microsoft.com/office/excel/2006/main">
          <x14:cfRule type="cellIs" priority="36324" operator="equal" id="{003B00D3-0034-4E05-A153-00CD0091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AO60</xm:sqref>
        </x14:conditionalFormatting>
        <x14:conditionalFormatting xmlns:xm="http://schemas.microsoft.com/office/excel/2006/main">
          <x14:cfRule type="cellIs" priority="36323" operator="equal" id="{00B40061-00BB-43BD-B10A-00A60003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AL60</xm:sqref>
        </x14:conditionalFormatting>
        <x14:conditionalFormatting xmlns:xm="http://schemas.microsoft.com/office/excel/2006/main">
          <x14:cfRule type="cellIs" priority="36322" operator="equal" id="{00AB0021-00E9-4111-AF4E-002E00A5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AI60</xm:sqref>
        </x14:conditionalFormatting>
        <x14:conditionalFormatting xmlns:xm="http://schemas.microsoft.com/office/excel/2006/main">
          <x14:cfRule type="cellIs" priority="36321" operator="equal" id="{00A80096-0052-418A-8473-00E600A2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AF60</xm:sqref>
        </x14:conditionalFormatting>
        <x14:conditionalFormatting xmlns:xm="http://schemas.microsoft.com/office/excel/2006/main">
          <x14:cfRule type="cellIs" priority="36320" operator="equal" id="{004A0023-00B7-4797-90BB-00E40063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AC60</xm:sqref>
        </x14:conditionalFormatting>
        <x14:conditionalFormatting xmlns:xm="http://schemas.microsoft.com/office/excel/2006/main">
          <x14:cfRule type="cellIs" priority="36319" operator="equal" id="{0046002C-007F-4685-95F0-001D00CA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Z60</xm:sqref>
        </x14:conditionalFormatting>
        <x14:conditionalFormatting xmlns:xm="http://schemas.microsoft.com/office/excel/2006/main">
          <x14:cfRule type="cellIs" priority="36318" operator="equal" id="{00F000E1-001B-4043-AC2A-00FA005A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W60</xm:sqref>
        </x14:conditionalFormatting>
        <x14:conditionalFormatting xmlns:xm="http://schemas.microsoft.com/office/excel/2006/main">
          <x14:cfRule type="cellIs" priority="36317" operator="equal" id="{00FC00EF-00DC-4F19-A3AA-004600C7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T60</xm:sqref>
        </x14:conditionalFormatting>
        <x14:conditionalFormatting xmlns:xm="http://schemas.microsoft.com/office/excel/2006/main">
          <x14:cfRule type="cellIs" priority="36316" operator="equal" id="{00460021-0008-4C8B-81C6-00E500D4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Q60</xm:sqref>
        </x14:conditionalFormatting>
        <x14:conditionalFormatting xmlns:xm="http://schemas.microsoft.com/office/excel/2006/main">
          <x14:cfRule type="cellIs" priority="36315" operator="equal" id="{00E2009E-00EA-47BE-AC40-00BE003F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N60</xm:sqref>
        </x14:conditionalFormatting>
        <x14:conditionalFormatting xmlns:xm="http://schemas.microsoft.com/office/excel/2006/main">
          <x14:cfRule type="cellIs" priority="36314" operator="equal" id="{00710078-00FA-4EB4-82CA-00180098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K60</xm:sqref>
        </x14:conditionalFormatting>
        <x14:conditionalFormatting xmlns:xm="http://schemas.microsoft.com/office/excel/2006/main">
          <x14:cfRule type="cellIs" priority="36313" operator="equal" id="{00DB00D7-00A8-4E9B-A52D-00B900BF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</xm:sqref>
        </x14:conditionalFormatting>
        <x14:conditionalFormatting xmlns:xm="http://schemas.microsoft.com/office/excel/2006/main">
          <x14:cfRule type="cellIs" priority="36312" operator="equal" id="{0097004E-00D3-41C5-8AD2-00B200BC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</xm:sqref>
        </x14:conditionalFormatting>
        <x14:conditionalFormatting xmlns:xm="http://schemas.microsoft.com/office/excel/2006/main">
          <x14:cfRule type="cellIs" priority="36311" operator="equal" id="{003A00B3-008E-4AF6-81AD-00EF000C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</xm:sqref>
        </x14:conditionalFormatting>
        <x14:conditionalFormatting xmlns:xm="http://schemas.microsoft.com/office/excel/2006/main">
          <x14:cfRule type="cellIs" priority="36310" operator="equal" id="{0087004C-003B-46C5-8619-00C200CB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</xm:sqref>
        </x14:conditionalFormatting>
        <x14:conditionalFormatting xmlns:xm="http://schemas.microsoft.com/office/excel/2006/main">
          <x14:cfRule type="cellIs" priority="36309" operator="equal" id="{002A0070-0039-44AD-BFDB-00620005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</xm:sqref>
        </x14:conditionalFormatting>
        <x14:conditionalFormatting xmlns:xm="http://schemas.microsoft.com/office/excel/2006/main">
          <x14:cfRule type="cellIs" priority="36308" operator="equal" id="{00080052-0080-41F6-8133-00320022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</xm:sqref>
        </x14:conditionalFormatting>
        <x14:conditionalFormatting xmlns:xm="http://schemas.microsoft.com/office/excel/2006/main">
          <x14:cfRule type="cellIs" priority="36307" operator="equal" id="{00F600BC-008C-44D0-9F6C-00D90042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</xm:sqref>
        </x14:conditionalFormatting>
        <x14:conditionalFormatting xmlns:xm="http://schemas.microsoft.com/office/excel/2006/main">
          <x14:cfRule type="cellIs" priority="36306" operator="equal" id="{00B400A4-001D-46BA-8FB5-00D1007F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</xm:sqref>
        </x14:conditionalFormatting>
        <x14:conditionalFormatting xmlns:xm="http://schemas.microsoft.com/office/excel/2006/main">
          <x14:cfRule type="cellIs" priority="36305" operator="equal" id="{003500F9-00BA-4E3F-9496-00490006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</xm:sqref>
        </x14:conditionalFormatting>
        <x14:conditionalFormatting xmlns:xm="http://schemas.microsoft.com/office/excel/2006/main">
          <x14:cfRule type="cellIs" priority="36304" operator="equal" id="{003700DB-0043-49AB-BD88-00F0002B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</xm:sqref>
        </x14:conditionalFormatting>
        <x14:conditionalFormatting xmlns:xm="http://schemas.microsoft.com/office/excel/2006/main">
          <x14:cfRule type="cellIs" priority="36303" operator="equal" id="{0097004B-0076-4440-AC40-00B900B4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</xm:sqref>
        </x14:conditionalFormatting>
        <x14:conditionalFormatting xmlns:xm="http://schemas.microsoft.com/office/excel/2006/main">
          <x14:cfRule type="cellIs" priority="36302" operator="equal" id="{005B0063-0058-4739-B96C-00B4001C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</xm:sqref>
        </x14:conditionalFormatting>
        <x14:conditionalFormatting xmlns:xm="http://schemas.microsoft.com/office/excel/2006/main">
          <x14:cfRule type="cellIs" priority="36301" operator="equal" id="{004300D3-0024-4C66-995F-002B00AC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</xm:sqref>
        </x14:conditionalFormatting>
        <x14:conditionalFormatting xmlns:xm="http://schemas.microsoft.com/office/excel/2006/main">
          <x14:cfRule type="cellIs" priority="36300" operator="equal" id="{008C0033-00F0-4C07-932E-001500C4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</xm:sqref>
        </x14:conditionalFormatting>
        <x14:conditionalFormatting xmlns:xm="http://schemas.microsoft.com/office/excel/2006/main">
          <x14:cfRule type="cellIs" priority="36299" operator="equal" id="{0057007C-002C-4B62-9C2C-00E100EC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</xm:sqref>
        </x14:conditionalFormatting>
        <x14:conditionalFormatting xmlns:xm="http://schemas.microsoft.com/office/excel/2006/main">
          <x14:cfRule type="cellIs" priority="36298" operator="equal" id="{00E700DE-0069-4089-81A8-00060030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</xm:sqref>
        </x14:conditionalFormatting>
        <x14:conditionalFormatting xmlns:xm="http://schemas.microsoft.com/office/excel/2006/main">
          <x14:cfRule type="cellIs" priority="36297" operator="equal" id="{007D00BF-0059-4D2D-AF17-00850009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</xm:sqref>
        </x14:conditionalFormatting>
        <x14:conditionalFormatting xmlns:xm="http://schemas.microsoft.com/office/excel/2006/main">
          <x14:cfRule type="cellIs" priority="36296" operator="equal" id="{006A00B0-00AC-45C5-96E7-007900D5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</xm:sqref>
        </x14:conditionalFormatting>
        <x14:conditionalFormatting xmlns:xm="http://schemas.microsoft.com/office/excel/2006/main">
          <x14:cfRule type="cellIs" priority="36295" operator="equal" id="{00060052-00CA-4BBD-835D-004E0091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</xm:sqref>
        </x14:conditionalFormatting>
        <x14:conditionalFormatting xmlns:xm="http://schemas.microsoft.com/office/excel/2006/main">
          <x14:cfRule type="cellIs" priority="36294" operator="equal" id="{00D8006B-0067-4EC2-A97B-00890059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</xm:sqref>
        </x14:conditionalFormatting>
        <x14:conditionalFormatting xmlns:xm="http://schemas.microsoft.com/office/excel/2006/main">
          <x14:cfRule type="cellIs" priority="36293" operator="equal" id="{0067001B-0014-454A-8EF0-005500F1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</xm:sqref>
        </x14:conditionalFormatting>
        <x14:conditionalFormatting xmlns:xm="http://schemas.microsoft.com/office/excel/2006/main">
          <x14:cfRule type="cellIs" priority="36292" operator="equal" id="{00D80019-003B-4340-ABAC-008B0094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</xm:sqref>
        </x14:conditionalFormatting>
        <x14:conditionalFormatting xmlns:xm="http://schemas.microsoft.com/office/excel/2006/main">
          <x14:cfRule type="cellIs" priority="36291" operator="equal" id="{002D0090-0026-4B32-A274-00D30067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</xm:sqref>
        </x14:conditionalFormatting>
        <x14:conditionalFormatting xmlns:xm="http://schemas.microsoft.com/office/excel/2006/main">
          <x14:cfRule type="cellIs" priority="36290" operator="equal" id="{00F0001A-001C-4080-9E3A-00B10019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BY540</xm:sqref>
        </x14:conditionalFormatting>
        <x14:conditionalFormatting xmlns:xm="http://schemas.microsoft.com/office/excel/2006/main">
          <x14:cfRule type="cellIs" priority="36289" operator="equal" id="{006D00BE-00A8-4483-ABF5-008D006F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BV540</xm:sqref>
        </x14:conditionalFormatting>
        <x14:conditionalFormatting xmlns:xm="http://schemas.microsoft.com/office/excel/2006/main">
          <x14:cfRule type="cellIs" priority="36288" operator="equal" id="{00500055-0035-4884-9287-001C0049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BS540</xm:sqref>
        </x14:conditionalFormatting>
        <x14:conditionalFormatting xmlns:xm="http://schemas.microsoft.com/office/excel/2006/main">
          <x14:cfRule type="cellIs" priority="36287" operator="equal" id="{00CD00FB-006A-4F4E-B75B-00DA0028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BP540</xm:sqref>
        </x14:conditionalFormatting>
        <x14:conditionalFormatting xmlns:xm="http://schemas.microsoft.com/office/excel/2006/main">
          <x14:cfRule type="cellIs" priority="36286" operator="equal" id="{00D600F3-0029-48C9-8616-000F00AC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BM540</xm:sqref>
        </x14:conditionalFormatting>
        <x14:conditionalFormatting xmlns:xm="http://schemas.microsoft.com/office/excel/2006/main">
          <x14:cfRule type="cellIs" priority="36285" operator="equal" id="{00650088-00EC-4C29-8A3E-002E0080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BJ540</xm:sqref>
        </x14:conditionalFormatting>
        <x14:conditionalFormatting xmlns:xm="http://schemas.microsoft.com/office/excel/2006/main">
          <x14:cfRule type="cellIs" priority="36284" operator="equal" id="{0076000B-0037-40D9-A7D2-00E200A4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BG540</xm:sqref>
        </x14:conditionalFormatting>
        <x14:conditionalFormatting xmlns:xm="http://schemas.microsoft.com/office/excel/2006/main">
          <x14:cfRule type="cellIs" priority="36283" operator="equal" id="{00D2007B-0040-494F-B182-004400E5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BD540</xm:sqref>
        </x14:conditionalFormatting>
        <x14:conditionalFormatting xmlns:xm="http://schemas.microsoft.com/office/excel/2006/main">
          <x14:cfRule type="cellIs" priority="36282" operator="equal" id="{004B008C-00C8-47B3-B191-00D5008A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BA540</xm:sqref>
        </x14:conditionalFormatting>
        <x14:conditionalFormatting xmlns:xm="http://schemas.microsoft.com/office/excel/2006/main">
          <x14:cfRule type="cellIs" priority="36281" operator="equal" id="{00DC00D7-00EF-40A6-8877-006700BA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AX540</xm:sqref>
        </x14:conditionalFormatting>
        <x14:conditionalFormatting xmlns:xm="http://schemas.microsoft.com/office/excel/2006/main">
          <x14:cfRule type="cellIs" priority="36280" operator="equal" id="{004F00E3-00A2-45F0-8DC2-009700B9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AU540</xm:sqref>
        </x14:conditionalFormatting>
        <x14:conditionalFormatting xmlns:xm="http://schemas.microsoft.com/office/excel/2006/main">
          <x14:cfRule type="cellIs" priority="36279" operator="equal" id="{005400A8-0079-4E68-B215-00FD0028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AR540</xm:sqref>
        </x14:conditionalFormatting>
        <x14:conditionalFormatting xmlns:xm="http://schemas.microsoft.com/office/excel/2006/main">
          <x14:cfRule type="cellIs" priority="36278" operator="equal" id="{008D0002-0096-4B45-AA5D-000A007D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AO540</xm:sqref>
        </x14:conditionalFormatting>
        <x14:conditionalFormatting xmlns:xm="http://schemas.microsoft.com/office/excel/2006/main">
          <x14:cfRule type="cellIs" priority="36277" operator="equal" id="{00ED00D3-00D6-4359-B107-00FF0069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AL540</xm:sqref>
        </x14:conditionalFormatting>
        <x14:conditionalFormatting xmlns:xm="http://schemas.microsoft.com/office/excel/2006/main">
          <x14:cfRule type="cellIs" priority="36276" operator="equal" id="{009300CE-003E-490C-9DBE-005A006A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AI540</xm:sqref>
        </x14:conditionalFormatting>
        <x14:conditionalFormatting xmlns:xm="http://schemas.microsoft.com/office/excel/2006/main">
          <x14:cfRule type="cellIs" priority="36275" operator="equal" id="{00480022-0011-4145-8F51-006900CC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AF540</xm:sqref>
        </x14:conditionalFormatting>
        <x14:conditionalFormatting xmlns:xm="http://schemas.microsoft.com/office/excel/2006/main">
          <x14:cfRule type="cellIs" priority="36274" operator="equal" id="{00120060-0002-48C2-AFDD-00FF002C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AC540</xm:sqref>
        </x14:conditionalFormatting>
        <x14:conditionalFormatting xmlns:xm="http://schemas.microsoft.com/office/excel/2006/main">
          <x14:cfRule type="cellIs" priority="36273" operator="equal" id="{00C400B1-00DC-4735-B2E7-0009005F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Z540</xm:sqref>
        </x14:conditionalFormatting>
        <x14:conditionalFormatting xmlns:xm="http://schemas.microsoft.com/office/excel/2006/main">
          <x14:cfRule type="cellIs" priority="36272" operator="equal" id="{00B000E5-0012-4C4A-A7F3-0043000C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W540</xm:sqref>
        </x14:conditionalFormatting>
        <x14:conditionalFormatting xmlns:xm="http://schemas.microsoft.com/office/excel/2006/main">
          <x14:cfRule type="cellIs" priority="36271" operator="equal" id="{00ED006B-00A0-445F-A2F0-007E004E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T540</xm:sqref>
        </x14:conditionalFormatting>
        <x14:conditionalFormatting xmlns:xm="http://schemas.microsoft.com/office/excel/2006/main">
          <x14:cfRule type="cellIs" priority="36270" operator="equal" id="{00D800A2-0020-446D-8274-00C0006B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Q540</xm:sqref>
        </x14:conditionalFormatting>
        <x14:conditionalFormatting xmlns:xm="http://schemas.microsoft.com/office/excel/2006/main">
          <x14:cfRule type="cellIs" priority="36269" operator="equal" id="{00CD007A-004E-4987-9DC7-009D00AB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N540</xm:sqref>
        </x14:conditionalFormatting>
        <x14:conditionalFormatting xmlns:xm="http://schemas.microsoft.com/office/excel/2006/main">
          <x14:cfRule type="cellIs" priority="36268" operator="equal" id="{00AD0054-0004-47CF-A94B-001F00BD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K540</xm:sqref>
        </x14:conditionalFormatting>
        <x14:conditionalFormatting xmlns:xm="http://schemas.microsoft.com/office/excel/2006/main">
          <x14:cfRule type="cellIs" priority="36267" operator="equal" id="{0040009E-003C-4573-B51D-00D000D2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BY550</xm:sqref>
        </x14:conditionalFormatting>
        <x14:conditionalFormatting xmlns:xm="http://schemas.microsoft.com/office/excel/2006/main">
          <x14:cfRule type="cellIs" priority="36266" operator="equal" id="{00FE00EC-0071-457E-B004-00CF005E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BV550</xm:sqref>
        </x14:conditionalFormatting>
        <x14:conditionalFormatting xmlns:xm="http://schemas.microsoft.com/office/excel/2006/main">
          <x14:cfRule type="cellIs" priority="36265" operator="equal" id="{00320070-002E-42D8-9811-00B40089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BS550</xm:sqref>
        </x14:conditionalFormatting>
        <x14:conditionalFormatting xmlns:xm="http://schemas.microsoft.com/office/excel/2006/main">
          <x14:cfRule type="cellIs" priority="36264" operator="equal" id="{00E50068-002B-4493-BDA5-00D7008F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BP550</xm:sqref>
        </x14:conditionalFormatting>
        <x14:conditionalFormatting xmlns:xm="http://schemas.microsoft.com/office/excel/2006/main">
          <x14:cfRule type="cellIs" priority="36263" operator="equal" id="{001C00B1-0034-4675-8779-00960039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BM550</xm:sqref>
        </x14:conditionalFormatting>
        <x14:conditionalFormatting xmlns:xm="http://schemas.microsoft.com/office/excel/2006/main">
          <x14:cfRule type="cellIs" priority="36262" operator="equal" id="{000E000F-001C-4BF2-82EB-00300080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BJ550</xm:sqref>
        </x14:conditionalFormatting>
        <x14:conditionalFormatting xmlns:xm="http://schemas.microsoft.com/office/excel/2006/main">
          <x14:cfRule type="cellIs" priority="36261" operator="equal" id="{00DD00B0-0022-4EF1-8A08-00B200C3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BG550</xm:sqref>
        </x14:conditionalFormatting>
        <x14:conditionalFormatting xmlns:xm="http://schemas.microsoft.com/office/excel/2006/main">
          <x14:cfRule type="cellIs" priority="36260" operator="equal" id="{00B1002B-0000-49B3-A6B4-00980087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BD550</xm:sqref>
        </x14:conditionalFormatting>
        <x14:conditionalFormatting xmlns:xm="http://schemas.microsoft.com/office/excel/2006/main">
          <x14:cfRule type="cellIs" priority="36259" operator="equal" id="{008800CA-00D3-4EF6-9AF5-002200C1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BA550</xm:sqref>
        </x14:conditionalFormatting>
        <x14:conditionalFormatting xmlns:xm="http://schemas.microsoft.com/office/excel/2006/main">
          <x14:cfRule type="cellIs" priority="36258" operator="equal" id="{00BD0054-00A9-4417-B590-009900FA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AX550</xm:sqref>
        </x14:conditionalFormatting>
        <x14:conditionalFormatting xmlns:xm="http://schemas.microsoft.com/office/excel/2006/main">
          <x14:cfRule type="cellIs" priority="36257" operator="equal" id="{00DA003B-00EB-4A28-A769-003B0006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AU550</xm:sqref>
        </x14:conditionalFormatting>
        <x14:conditionalFormatting xmlns:xm="http://schemas.microsoft.com/office/excel/2006/main">
          <x14:cfRule type="cellIs" priority="36256" operator="equal" id="{000D00D7-004B-41D3-A6F8-002000D3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AR550</xm:sqref>
        </x14:conditionalFormatting>
        <x14:conditionalFormatting xmlns:xm="http://schemas.microsoft.com/office/excel/2006/main">
          <x14:cfRule type="cellIs" priority="36255" operator="equal" id="{001F008B-0086-4ACC-A105-00BB00F9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AO550</xm:sqref>
        </x14:conditionalFormatting>
        <x14:conditionalFormatting xmlns:xm="http://schemas.microsoft.com/office/excel/2006/main">
          <x14:cfRule type="cellIs" priority="36254" operator="equal" id="{003A0054-00B9-44CD-BAD9-00650024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AL550</xm:sqref>
        </x14:conditionalFormatting>
        <x14:conditionalFormatting xmlns:xm="http://schemas.microsoft.com/office/excel/2006/main">
          <x14:cfRule type="cellIs" priority="36253" operator="equal" id="{00EE00C2-00D3-4D7B-A86A-0098008F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AI550</xm:sqref>
        </x14:conditionalFormatting>
        <x14:conditionalFormatting xmlns:xm="http://schemas.microsoft.com/office/excel/2006/main">
          <x14:cfRule type="cellIs" priority="36252" operator="equal" id="{00390086-00EB-4F2D-AAA6-001400E2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AF550</xm:sqref>
        </x14:conditionalFormatting>
        <x14:conditionalFormatting xmlns:xm="http://schemas.microsoft.com/office/excel/2006/main">
          <x14:cfRule type="cellIs" priority="36251" operator="equal" id="{004800CF-00C7-4CC8-B215-003C0042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AC550</xm:sqref>
        </x14:conditionalFormatting>
        <x14:conditionalFormatting xmlns:xm="http://schemas.microsoft.com/office/excel/2006/main">
          <x14:cfRule type="cellIs" priority="36250" operator="equal" id="{00AC00F3-0034-4AED-B49A-00E00034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Z550</xm:sqref>
        </x14:conditionalFormatting>
        <x14:conditionalFormatting xmlns:xm="http://schemas.microsoft.com/office/excel/2006/main">
          <x14:cfRule type="cellIs" priority="36249" operator="equal" id="{0004002D-0056-4B5E-87CA-0094008B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W550</xm:sqref>
        </x14:conditionalFormatting>
        <x14:conditionalFormatting xmlns:xm="http://schemas.microsoft.com/office/excel/2006/main">
          <x14:cfRule type="cellIs" priority="36248" operator="equal" id="{0010009E-0004-442C-B73C-007D0041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T550</xm:sqref>
        </x14:conditionalFormatting>
        <x14:conditionalFormatting xmlns:xm="http://schemas.microsoft.com/office/excel/2006/main">
          <x14:cfRule type="cellIs" priority="36247" operator="equal" id="{008D0056-008F-48A1-9434-00C000DA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Q550</xm:sqref>
        </x14:conditionalFormatting>
        <x14:conditionalFormatting xmlns:xm="http://schemas.microsoft.com/office/excel/2006/main">
          <x14:cfRule type="cellIs" priority="36246" operator="equal" id="{002F005E-0039-436B-BCEC-00460036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N550</xm:sqref>
        </x14:conditionalFormatting>
        <x14:conditionalFormatting xmlns:xm="http://schemas.microsoft.com/office/excel/2006/main">
          <x14:cfRule type="cellIs" priority="36245" operator="equal" id="{00800026-009B-4C48-8B69-006E00F2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K550</xm:sqref>
        </x14:conditionalFormatting>
        <x14:conditionalFormatting xmlns:xm="http://schemas.microsoft.com/office/excel/2006/main">
          <x14:cfRule type="cellIs" priority="36244" operator="equal" id="{00ED0018-0083-4AA7-8512-00E500A3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BY549</xm:sqref>
        </x14:conditionalFormatting>
        <x14:conditionalFormatting xmlns:xm="http://schemas.microsoft.com/office/excel/2006/main">
          <x14:cfRule type="cellIs" priority="36243" operator="equal" id="{002B008C-0052-4267-A0B4-00FB00D8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BV549</xm:sqref>
        </x14:conditionalFormatting>
        <x14:conditionalFormatting xmlns:xm="http://schemas.microsoft.com/office/excel/2006/main">
          <x14:cfRule type="cellIs" priority="36242" operator="equal" id="{00CF0022-003B-460B-ADA2-00DD00D2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BS549</xm:sqref>
        </x14:conditionalFormatting>
        <x14:conditionalFormatting xmlns:xm="http://schemas.microsoft.com/office/excel/2006/main">
          <x14:cfRule type="cellIs" priority="36241" operator="equal" id="{000700F5-0017-482B-B053-00F10090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BP549</xm:sqref>
        </x14:conditionalFormatting>
        <x14:conditionalFormatting xmlns:xm="http://schemas.microsoft.com/office/excel/2006/main">
          <x14:cfRule type="cellIs" priority="36240" operator="equal" id="{00BB0050-0027-415D-974E-000F00DA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BM549</xm:sqref>
        </x14:conditionalFormatting>
        <x14:conditionalFormatting xmlns:xm="http://schemas.microsoft.com/office/excel/2006/main">
          <x14:cfRule type="cellIs" priority="36239" operator="equal" id="{00260092-0047-499D-95DD-00BB004B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BJ549</xm:sqref>
        </x14:conditionalFormatting>
        <x14:conditionalFormatting xmlns:xm="http://schemas.microsoft.com/office/excel/2006/main">
          <x14:cfRule type="cellIs" priority="36238" operator="equal" id="{00D700F5-003C-4CAA-95F6-0019006F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BG549</xm:sqref>
        </x14:conditionalFormatting>
        <x14:conditionalFormatting xmlns:xm="http://schemas.microsoft.com/office/excel/2006/main">
          <x14:cfRule type="cellIs" priority="36237" operator="equal" id="{00B900FF-0041-42FE-9402-004C00E6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BD549</xm:sqref>
        </x14:conditionalFormatting>
        <x14:conditionalFormatting xmlns:xm="http://schemas.microsoft.com/office/excel/2006/main">
          <x14:cfRule type="cellIs" priority="36236" operator="equal" id="{00360034-006B-4E36-AB28-001B000F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BA549</xm:sqref>
        </x14:conditionalFormatting>
        <x14:conditionalFormatting xmlns:xm="http://schemas.microsoft.com/office/excel/2006/main">
          <x14:cfRule type="cellIs" priority="36235" operator="equal" id="{0051007A-002F-4037-8833-009D00EF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AX549</xm:sqref>
        </x14:conditionalFormatting>
        <x14:conditionalFormatting xmlns:xm="http://schemas.microsoft.com/office/excel/2006/main">
          <x14:cfRule type="cellIs" priority="36234" operator="equal" id="{009C0021-006B-4FD0-8467-00760094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AU549</xm:sqref>
        </x14:conditionalFormatting>
        <x14:conditionalFormatting xmlns:xm="http://schemas.microsoft.com/office/excel/2006/main">
          <x14:cfRule type="cellIs" priority="36233" operator="equal" id="{00CA0009-0094-49AF-8EAD-0094006D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AR549</xm:sqref>
        </x14:conditionalFormatting>
        <x14:conditionalFormatting xmlns:xm="http://schemas.microsoft.com/office/excel/2006/main">
          <x14:cfRule type="cellIs" priority="36232" operator="equal" id="{0047000F-0078-4890-B434-00430024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AO549</xm:sqref>
        </x14:conditionalFormatting>
        <x14:conditionalFormatting xmlns:xm="http://schemas.microsoft.com/office/excel/2006/main">
          <x14:cfRule type="cellIs" priority="36231" operator="equal" id="{007B00EF-0016-4DDC-ABED-009B00AC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AL549</xm:sqref>
        </x14:conditionalFormatting>
        <x14:conditionalFormatting xmlns:xm="http://schemas.microsoft.com/office/excel/2006/main">
          <x14:cfRule type="cellIs" priority="36230" operator="equal" id="{00230016-00E5-45D1-B7B0-00C40066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AI549</xm:sqref>
        </x14:conditionalFormatting>
        <x14:conditionalFormatting xmlns:xm="http://schemas.microsoft.com/office/excel/2006/main">
          <x14:cfRule type="cellIs" priority="36229" operator="equal" id="{00E200CC-007C-4A3F-B533-007300AB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AF549</xm:sqref>
        </x14:conditionalFormatting>
        <x14:conditionalFormatting xmlns:xm="http://schemas.microsoft.com/office/excel/2006/main">
          <x14:cfRule type="cellIs" priority="36228" operator="equal" id="{00EF0078-00CB-4F88-B833-00BB0010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AC549</xm:sqref>
        </x14:conditionalFormatting>
        <x14:conditionalFormatting xmlns:xm="http://schemas.microsoft.com/office/excel/2006/main">
          <x14:cfRule type="cellIs" priority="36227" operator="equal" id="{00D300CE-007D-4C29-8393-008E0013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Z549</xm:sqref>
        </x14:conditionalFormatting>
        <x14:conditionalFormatting xmlns:xm="http://schemas.microsoft.com/office/excel/2006/main">
          <x14:cfRule type="cellIs" priority="36226" operator="equal" id="{00CB00D8-0064-4278-B0D5-004D0093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W549</xm:sqref>
        </x14:conditionalFormatting>
        <x14:conditionalFormatting xmlns:xm="http://schemas.microsoft.com/office/excel/2006/main">
          <x14:cfRule type="cellIs" priority="36225" operator="equal" id="{00690030-009A-4DC8-8E52-00CD004C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T549</xm:sqref>
        </x14:conditionalFormatting>
        <x14:conditionalFormatting xmlns:xm="http://schemas.microsoft.com/office/excel/2006/main">
          <x14:cfRule type="cellIs" priority="36224" operator="equal" id="{002E0021-0012-4BB6-9AAA-009A00EB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Q549</xm:sqref>
        </x14:conditionalFormatting>
        <x14:conditionalFormatting xmlns:xm="http://schemas.microsoft.com/office/excel/2006/main">
          <x14:cfRule type="cellIs" priority="36223" operator="equal" id="{00100023-0050-442D-AEEE-008100AF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N549</xm:sqref>
        </x14:conditionalFormatting>
        <x14:conditionalFormatting xmlns:xm="http://schemas.microsoft.com/office/excel/2006/main">
          <x14:cfRule type="cellIs" priority="36222" operator="equal" id="{00E30027-009E-44D4-B532-00C50070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K549</xm:sqref>
        </x14:conditionalFormatting>
        <x14:conditionalFormatting xmlns:xm="http://schemas.microsoft.com/office/excel/2006/main">
          <x14:cfRule type="cellIs" priority="36221" operator="equal" id="{0038001C-0061-4F8E-A79C-003100F4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BY547</xm:sqref>
        </x14:conditionalFormatting>
        <x14:conditionalFormatting xmlns:xm="http://schemas.microsoft.com/office/excel/2006/main">
          <x14:cfRule type="cellIs" priority="36220" operator="equal" id="{00EF0031-008C-43C9-B9E2-006A00B6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BV547</xm:sqref>
        </x14:conditionalFormatting>
        <x14:conditionalFormatting xmlns:xm="http://schemas.microsoft.com/office/excel/2006/main">
          <x14:cfRule type="cellIs" priority="36219" operator="equal" id="{00E60079-0061-4F03-89A3-003E00B3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BS547</xm:sqref>
        </x14:conditionalFormatting>
        <x14:conditionalFormatting xmlns:xm="http://schemas.microsoft.com/office/excel/2006/main">
          <x14:cfRule type="cellIs" priority="36218" operator="equal" id="{00C6008A-0068-45DC-BE10-0041003E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BP547</xm:sqref>
        </x14:conditionalFormatting>
        <x14:conditionalFormatting xmlns:xm="http://schemas.microsoft.com/office/excel/2006/main">
          <x14:cfRule type="cellIs" priority="36217" operator="equal" id="{006A0024-0095-4E1D-8EE1-007900BB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BM547</xm:sqref>
        </x14:conditionalFormatting>
        <x14:conditionalFormatting xmlns:xm="http://schemas.microsoft.com/office/excel/2006/main">
          <x14:cfRule type="cellIs" priority="36216" operator="equal" id="{00560003-009F-4B1A-93B4-006D008E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BJ547</xm:sqref>
        </x14:conditionalFormatting>
        <x14:conditionalFormatting xmlns:xm="http://schemas.microsoft.com/office/excel/2006/main">
          <x14:cfRule type="cellIs" priority="36215" operator="equal" id="{0075003B-0037-4EA3-8EF8-00BE0042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BG547</xm:sqref>
        </x14:conditionalFormatting>
        <x14:conditionalFormatting xmlns:xm="http://schemas.microsoft.com/office/excel/2006/main">
          <x14:cfRule type="cellIs" priority="36214" operator="equal" id="{00420019-00A6-47E5-B2FD-001C007C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BD547</xm:sqref>
        </x14:conditionalFormatting>
        <x14:conditionalFormatting xmlns:xm="http://schemas.microsoft.com/office/excel/2006/main">
          <x14:cfRule type="cellIs" priority="36213" operator="equal" id="{007200E8-0051-4927-BE0A-002D0092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BA547</xm:sqref>
        </x14:conditionalFormatting>
        <x14:conditionalFormatting xmlns:xm="http://schemas.microsoft.com/office/excel/2006/main">
          <x14:cfRule type="cellIs" priority="36212" operator="equal" id="{00470050-008A-40F5-B994-00870056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AX547</xm:sqref>
        </x14:conditionalFormatting>
        <x14:conditionalFormatting xmlns:xm="http://schemas.microsoft.com/office/excel/2006/main">
          <x14:cfRule type="cellIs" priority="36211" operator="equal" id="{00BC00E5-00D7-4646-876E-009C000F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AU547</xm:sqref>
        </x14:conditionalFormatting>
        <x14:conditionalFormatting xmlns:xm="http://schemas.microsoft.com/office/excel/2006/main">
          <x14:cfRule type="cellIs" priority="36210" operator="equal" id="{0009007A-0028-47A7-ABA4-000F0001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AR547</xm:sqref>
        </x14:conditionalFormatting>
        <x14:conditionalFormatting xmlns:xm="http://schemas.microsoft.com/office/excel/2006/main">
          <x14:cfRule type="cellIs" priority="36209" operator="equal" id="{00D90053-0070-49F9-A986-008700A8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AO547</xm:sqref>
        </x14:conditionalFormatting>
        <x14:conditionalFormatting xmlns:xm="http://schemas.microsoft.com/office/excel/2006/main">
          <x14:cfRule type="cellIs" priority="36208" operator="equal" id="{00310002-0024-4065-A97C-00D400DA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AL547</xm:sqref>
        </x14:conditionalFormatting>
        <x14:conditionalFormatting xmlns:xm="http://schemas.microsoft.com/office/excel/2006/main">
          <x14:cfRule type="cellIs" priority="36207" operator="equal" id="{00C80036-0087-4A75-8FE3-00A1009E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AI547</xm:sqref>
        </x14:conditionalFormatting>
        <x14:conditionalFormatting xmlns:xm="http://schemas.microsoft.com/office/excel/2006/main">
          <x14:cfRule type="cellIs" priority="36206" operator="equal" id="{00270039-007B-436D-958A-00010045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AF547</xm:sqref>
        </x14:conditionalFormatting>
        <x14:conditionalFormatting xmlns:xm="http://schemas.microsoft.com/office/excel/2006/main">
          <x14:cfRule type="cellIs" priority="36205" operator="equal" id="{00F600F6-005C-4630-9720-000800C0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AC547</xm:sqref>
        </x14:conditionalFormatting>
        <x14:conditionalFormatting xmlns:xm="http://schemas.microsoft.com/office/excel/2006/main">
          <x14:cfRule type="cellIs" priority="36204" operator="equal" id="{002200CD-00B3-42EF-82A0-00B100CA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Z547</xm:sqref>
        </x14:conditionalFormatting>
        <x14:conditionalFormatting xmlns:xm="http://schemas.microsoft.com/office/excel/2006/main">
          <x14:cfRule type="cellIs" priority="36203" operator="equal" id="{007E008F-00D3-4CF5-B238-009C006E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W547</xm:sqref>
        </x14:conditionalFormatting>
        <x14:conditionalFormatting xmlns:xm="http://schemas.microsoft.com/office/excel/2006/main">
          <x14:cfRule type="cellIs" priority="36202" operator="equal" id="{002F00AD-00E7-4F0B-8C9B-00AE0090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T547</xm:sqref>
        </x14:conditionalFormatting>
        <x14:conditionalFormatting xmlns:xm="http://schemas.microsoft.com/office/excel/2006/main">
          <x14:cfRule type="cellIs" priority="36201" operator="equal" id="{004800CE-0042-4312-B0C3-004C00B6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Q547</xm:sqref>
        </x14:conditionalFormatting>
        <x14:conditionalFormatting xmlns:xm="http://schemas.microsoft.com/office/excel/2006/main">
          <x14:cfRule type="cellIs" priority="36200" operator="equal" id="{0085001E-00B1-4B33-A3A1-00E40080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N547</xm:sqref>
        </x14:conditionalFormatting>
        <x14:conditionalFormatting xmlns:xm="http://schemas.microsoft.com/office/excel/2006/main">
          <x14:cfRule type="cellIs" priority="36199" operator="equal" id="{00A60093-00DA-488E-A8DE-004B00BB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K547</xm:sqref>
        </x14:conditionalFormatting>
        <x14:conditionalFormatting xmlns:xm="http://schemas.microsoft.com/office/excel/2006/main">
          <x14:cfRule type="cellIs" priority="36198" operator="equal" id="{00CF00A5-00DA-4528-B3E4-002C0041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BY546</xm:sqref>
        </x14:conditionalFormatting>
        <x14:conditionalFormatting xmlns:xm="http://schemas.microsoft.com/office/excel/2006/main">
          <x14:cfRule type="cellIs" priority="36197" operator="equal" id="{004000EA-0076-4A33-A0A0-00A700F1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BV546</xm:sqref>
        </x14:conditionalFormatting>
        <x14:conditionalFormatting xmlns:xm="http://schemas.microsoft.com/office/excel/2006/main">
          <x14:cfRule type="cellIs" priority="36196" operator="equal" id="{009F00AE-005B-4A7F-B4C2-003C00CE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BS546</xm:sqref>
        </x14:conditionalFormatting>
        <x14:conditionalFormatting xmlns:xm="http://schemas.microsoft.com/office/excel/2006/main">
          <x14:cfRule type="cellIs" priority="36195" operator="equal" id="{003F004A-0047-45D4-9711-00B400FA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BP546</xm:sqref>
        </x14:conditionalFormatting>
        <x14:conditionalFormatting xmlns:xm="http://schemas.microsoft.com/office/excel/2006/main">
          <x14:cfRule type="cellIs" priority="36194" operator="equal" id="{00E1007F-005A-4A51-8BEF-00B50077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BM546</xm:sqref>
        </x14:conditionalFormatting>
        <x14:conditionalFormatting xmlns:xm="http://schemas.microsoft.com/office/excel/2006/main">
          <x14:cfRule type="cellIs" priority="36193" operator="equal" id="{009300BF-006D-429D-A8E9-00830027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BJ546</xm:sqref>
        </x14:conditionalFormatting>
        <x14:conditionalFormatting xmlns:xm="http://schemas.microsoft.com/office/excel/2006/main">
          <x14:cfRule type="cellIs" priority="36192" operator="equal" id="{006C005A-006B-4656-97C8-00BC00FB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BG546</xm:sqref>
        </x14:conditionalFormatting>
        <x14:conditionalFormatting xmlns:xm="http://schemas.microsoft.com/office/excel/2006/main">
          <x14:cfRule type="cellIs" priority="36191" operator="equal" id="{00DD0078-005B-4655-B2C2-0010000E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BD546</xm:sqref>
        </x14:conditionalFormatting>
        <x14:conditionalFormatting xmlns:xm="http://schemas.microsoft.com/office/excel/2006/main">
          <x14:cfRule type="cellIs" priority="36190" operator="equal" id="{00D20004-000D-4B87-B277-008D002D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BA546</xm:sqref>
        </x14:conditionalFormatting>
        <x14:conditionalFormatting xmlns:xm="http://schemas.microsoft.com/office/excel/2006/main">
          <x14:cfRule type="cellIs" priority="36189" operator="equal" id="{00300064-0010-42F4-9C99-00510087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AX546</xm:sqref>
        </x14:conditionalFormatting>
        <x14:conditionalFormatting xmlns:xm="http://schemas.microsoft.com/office/excel/2006/main">
          <x14:cfRule type="cellIs" priority="36188" operator="equal" id="{00F000CE-0046-408B-B51D-00EC0020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AU546</xm:sqref>
        </x14:conditionalFormatting>
        <x14:conditionalFormatting xmlns:xm="http://schemas.microsoft.com/office/excel/2006/main">
          <x14:cfRule type="cellIs" priority="36187" operator="equal" id="{000C0088-00A2-483A-A505-002A00DF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AR546</xm:sqref>
        </x14:conditionalFormatting>
        <x14:conditionalFormatting xmlns:xm="http://schemas.microsoft.com/office/excel/2006/main">
          <x14:cfRule type="cellIs" priority="36186" operator="equal" id="{0056002A-0033-4222-8C11-002F0015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AO546</xm:sqref>
        </x14:conditionalFormatting>
        <x14:conditionalFormatting xmlns:xm="http://schemas.microsoft.com/office/excel/2006/main">
          <x14:cfRule type="cellIs" priority="36185" operator="equal" id="{009600DF-008B-448B-AA47-0027007B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AL546</xm:sqref>
        </x14:conditionalFormatting>
        <x14:conditionalFormatting xmlns:xm="http://schemas.microsoft.com/office/excel/2006/main">
          <x14:cfRule type="cellIs" priority="36184" operator="equal" id="{00660028-00C7-4A11-8DDB-00F800CB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AI546</xm:sqref>
        </x14:conditionalFormatting>
        <x14:conditionalFormatting xmlns:xm="http://schemas.microsoft.com/office/excel/2006/main">
          <x14:cfRule type="cellIs" priority="36183" operator="equal" id="{00C400EC-0099-4BF4-92DD-00110052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AF546</xm:sqref>
        </x14:conditionalFormatting>
        <x14:conditionalFormatting xmlns:xm="http://schemas.microsoft.com/office/excel/2006/main">
          <x14:cfRule type="cellIs" priority="36182" operator="equal" id="{00080027-0046-4E4E-AF98-001C001B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AC546</xm:sqref>
        </x14:conditionalFormatting>
        <x14:conditionalFormatting xmlns:xm="http://schemas.microsoft.com/office/excel/2006/main">
          <x14:cfRule type="cellIs" priority="36181" operator="equal" id="{008600E2-0095-4DDA-BEF5-00B6004F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Z546</xm:sqref>
        </x14:conditionalFormatting>
        <x14:conditionalFormatting xmlns:xm="http://schemas.microsoft.com/office/excel/2006/main">
          <x14:cfRule type="cellIs" priority="36180" operator="equal" id="{004800D8-00E6-4CA2-99F5-00BE00DB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W546</xm:sqref>
        </x14:conditionalFormatting>
        <x14:conditionalFormatting xmlns:xm="http://schemas.microsoft.com/office/excel/2006/main">
          <x14:cfRule type="cellIs" priority="36179" operator="equal" id="{003100F1-0014-4882-A126-002800E9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T546</xm:sqref>
        </x14:conditionalFormatting>
        <x14:conditionalFormatting xmlns:xm="http://schemas.microsoft.com/office/excel/2006/main">
          <x14:cfRule type="cellIs" priority="36178" operator="equal" id="{00140085-0029-4853-9681-0002000D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Q546</xm:sqref>
        </x14:conditionalFormatting>
        <x14:conditionalFormatting xmlns:xm="http://schemas.microsoft.com/office/excel/2006/main">
          <x14:cfRule type="cellIs" priority="36177" operator="equal" id="{003100D9-0042-47D1-9557-0060003B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N546</xm:sqref>
        </x14:conditionalFormatting>
        <x14:conditionalFormatting xmlns:xm="http://schemas.microsoft.com/office/excel/2006/main">
          <x14:cfRule type="cellIs" priority="36176" operator="equal" id="{00B50007-007C-407D-87F0-00A30097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K546</xm:sqref>
        </x14:conditionalFormatting>
        <x14:conditionalFormatting xmlns:xm="http://schemas.microsoft.com/office/excel/2006/main">
          <x14:cfRule type="cellIs" priority="36175" operator="equal" id="{00720019-00D3-4443-A591-00E2002F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BY731</xm:sqref>
        </x14:conditionalFormatting>
        <x14:conditionalFormatting xmlns:xm="http://schemas.microsoft.com/office/excel/2006/main">
          <x14:cfRule type="cellIs" priority="36174" operator="equal" id="{00BD0047-0074-4C44-BF8E-00EF001B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BV731</xm:sqref>
        </x14:conditionalFormatting>
        <x14:conditionalFormatting xmlns:xm="http://schemas.microsoft.com/office/excel/2006/main">
          <x14:cfRule type="cellIs" priority="36173" operator="equal" id="{000700B2-00E9-46E9-B18C-001000A7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BS731</xm:sqref>
        </x14:conditionalFormatting>
        <x14:conditionalFormatting xmlns:xm="http://schemas.microsoft.com/office/excel/2006/main">
          <x14:cfRule type="cellIs" priority="36172" operator="equal" id="{003700B4-00CE-4ED2-8B4B-00C60056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BP731</xm:sqref>
        </x14:conditionalFormatting>
        <x14:conditionalFormatting xmlns:xm="http://schemas.microsoft.com/office/excel/2006/main">
          <x14:cfRule type="cellIs" priority="36171" operator="equal" id="{004900B3-0038-4369-88EF-001F0096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BM731</xm:sqref>
        </x14:conditionalFormatting>
        <x14:conditionalFormatting xmlns:xm="http://schemas.microsoft.com/office/excel/2006/main">
          <x14:cfRule type="cellIs" priority="36170" operator="equal" id="{00C70055-00C3-4417-9205-007C00A3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BJ731</xm:sqref>
        </x14:conditionalFormatting>
        <x14:conditionalFormatting xmlns:xm="http://schemas.microsoft.com/office/excel/2006/main">
          <x14:cfRule type="cellIs" priority="36169" operator="equal" id="{00CF005A-00FB-4B4E-832A-00480065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BG731</xm:sqref>
        </x14:conditionalFormatting>
        <x14:conditionalFormatting xmlns:xm="http://schemas.microsoft.com/office/excel/2006/main">
          <x14:cfRule type="cellIs" priority="36168" operator="equal" id="{00EC005A-0082-48EF-923F-00CE0021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BD731</xm:sqref>
        </x14:conditionalFormatting>
        <x14:conditionalFormatting xmlns:xm="http://schemas.microsoft.com/office/excel/2006/main">
          <x14:cfRule type="cellIs" priority="36167" operator="equal" id="{000600CA-00E1-47B2-9C2B-002D007A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BA731</xm:sqref>
        </x14:conditionalFormatting>
        <x14:conditionalFormatting xmlns:xm="http://schemas.microsoft.com/office/excel/2006/main">
          <x14:cfRule type="cellIs" priority="36166" operator="equal" id="{00730063-00F3-4B09-A694-009E0046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AX731</xm:sqref>
        </x14:conditionalFormatting>
        <x14:conditionalFormatting xmlns:xm="http://schemas.microsoft.com/office/excel/2006/main">
          <x14:cfRule type="cellIs" priority="36165" operator="equal" id="{00F70076-0021-4BA6-969F-00C600AB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AU731</xm:sqref>
        </x14:conditionalFormatting>
        <x14:conditionalFormatting xmlns:xm="http://schemas.microsoft.com/office/excel/2006/main">
          <x14:cfRule type="cellIs" priority="36164" operator="equal" id="{00DE001D-0075-4BC6-B326-001A0044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AR731</xm:sqref>
        </x14:conditionalFormatting>
        <x14:conditionalFormatting xmlns:xm="http://schemas.microsoft.com/office/excel/2006/main">
          <x14:cfRule type="cellIs" priority="36163" operator="equal" id="{00B000A7-0029-4E2C-B247-005F004B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AO731</xm:sqref>
        </x14:conditionalFormatting>
        <x14:conditionalFormatting xmlns:xm="http://schemas.microsoft.com/office/excel/2006/main">
          <x14:cfRule type="cellIs" priority="36162" operator="equal" id="{009000EB-00AE-4D38-8682-004B0045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AL731</xm:sqref>
        </x14:conditionalFormatting>
        <x14:conditionalFormatting xmlns:xm="http://schemas.microsoft.com/office/excel/2006/main">
          <x14:cfRule type="cellIs" priority="36161" operator="equal" id="{001400F8-00AD-43D2-85F9-003700B1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AI731</xm:sqref>
        </x14:conditionalFormatting>
        <x14:conditionalFormatting xmlns:xm="http://schemas.microsoft.com/office/excel/2006/main">
          <x14:cfRule type="cellIs" priority="36160" operator="equal" id="{00760095-0063-4E87-B4DF-00450012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AF731</xm:sqref>
        </x14:conditionalFormatting>
        <x14:conditionalFormatting xmlns:xm="http://schemas.microsoft.com/office/excel/2006/main">
          <x14:cfRule type="cellIs" priority="36159" operator="equal" id="{008C008A-00BF-481D-B0F5-001800F4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AC731</xm:sqref>
        </x14:conditionalFormatting>
        <x14:conditionalFormatting xmlns:xm="http://schemas.microsoft.com/office/excel/2006/main">
          <x14:cfRule type="cellIs" priority="36158" operator="equal" id="{00DE00CE-00EF-4584-9ED8-000400D5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Z731</xm:sqref>
        </x14:conditionalFormatting>
        <x14:conditionalFormatting xmlns:xm="http://schemas.microsoft.com/office/excel/2006/main">
          <x14:cfRule type="cellIs" priority="36157" operator="equal" id="{00A30087-00D6-46B2-882F-00DE0005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W731</xm:sqref>
        </x14:conditionalFormatting>
        <x14:conditionalFormatting xmlns:xm="http://schemas.microsoft.com/office/excel/2006/main">
          <x14:cfRule type="cellIs" priority="36156" operator="equal" id="{00DE00E7-00EF-4130-BEAC-005A00CD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T731</xm:sqref>
        </x14:conditionalFormatting>
        <x14:conditionalFormatting xmlns:xm="http://schemas.microsoft.com/office/excel/2006/main">
          <x14:cfRule type="cellIs" priority="36155" operator="equal" id="{00C3008C-0042-41BE-97BF-00B800FF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Q731</xm:sqref>
        </x14:conditionalFormatting>
        <x14:conditionalFormatting xmlns:xm="http://schemas.microsoft.com/office/excel/2006/main">
          <x14:cfRule type="cellIs" priority="36154" operator="equal" id="{001F0079-00CF-487F-BDB7-0001009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N731</xm:sqref>
        </x14:conditionalFormatting>
        <x14:conditionalFormatting xmlns:xm="http://schemas.microsoft.com/office/excel/2006/main">
          <x14:cfRule type="cellIs" priority="36153" operator="equal" id="{00170029-001A-452E-85A1-00920058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K731</xm:sqref>
        </x14:conditionalFormatting>
        <x14:conditionalFormatting xmlns:xm="http://schemas.microsoft.com/office/excel/2006/main">
          <x14:cfRule type="cellIs" priority="36152" operator="equal" id="{005500F5-006F-4E72-9E58-00880083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BY741</xm:sqref>
        </x14:conditionalFormatting>
        <x14:conditionalFormatting xmlns:xm="http://schemas.microsoft.com/office/excel/2006/main">
          <x14:cfRule type="cellIs" priority="36151" operator="equal" id="{000600F0-00E1-46EF-B435-005500AD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BV741</xm:sqref>
        </x14:conditionalFormatting>
        <x14:conditionalFormatting xmlns:xm="http://schemas.microsoft.com/office/excel/2006/main">
          <x14:cfRule type="cellIs" priority="36150" operator="equal" id="{0094000F-001B-4DC0-8D94-00A200F1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BS741</xm:sqref>
        </x14:conditionalFormatting>
        <x14:conditionalFormatting xmlns:xm="http://schemas.microsoft.com/office/excel/2006/main">
          <x14:cfRule type="cellIs" priority="36149" operator="equal" id="{00A300B9-0043-43BC-B32A-001A00A2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BP741</xm:sqref>
        </x14:conditionalFormatting>
        <x14:conditionalFormatting xmlns:xm="http://schemas.microsoft.com/office/excel/2006/main">
          <x14:cfRule type="cellIs" priority="36148" operator="equal" id="{001E008D-00AF-41B0-8869-00BA0041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BM741</xm:sqref>
        </x14:conditionalFormatting>
        <x14:conditionalFormatting xmlns:xm="http://schemas.microsoft.com/office/excel/2006/main">
          <x14:cfRule type="cellIs" priority="36147" operator="equal" id="{00340051-003B-48C3-8CDF-004B00E2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BJ741</xm:sqref>
        </x14:conditionalFormatting>
        <x14:conditionalFormatting xmlns:xm="http://schemas.microsoft.com/office/excel/2006/main">
          <x14:cfRule type="cellIs" priority="36146" operator="equal" id="{00820080-0033-4F0F-8BA3-002400F3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BG741</xm:sqref>
        </x14:conditionalFormatting>
        <x14:conditionalFormatting xmlns:xm="http://schemas.microsoft.com/office/excel/2006/main">
          <x14:cfRule type="cellIs" priority="36145" operator="equal" id="{00A30034-00DE-40DD-B998-0024009A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BD741</xm:sqref>
        </x14:conditionalFormatting>
        <x14:conditionalFormatting xmlns:xm="http://schemas.microsoft.com/office/excel/2006/main">
          <x14:cfRule type="cellIs" priority="36144" operator="equal" id="{00F900EE-0068-459D-A515-00DB00EE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BA741</xm:sqref>
        </x14:conditionalFormatting>
        <x14:conditionalFormatting xmlns:xm="http://schemas.microsoft.com/office/excel/2006/main">
          <x14:cfRule type="cellIs" priority="36143" operator="equal" id="{00A00041-0096-4A74-825B-00440039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AX741</xm:sqref>
        </x14:conditionalFormatting>
        <x14:conditionalFormatting xmlns:xm="http://schemas.microsoft.com/office/excel/2006/main">
          <x14:cfRule type="cellIs" priority="36142" operator="equal" id="{006E001B-000C-4C98-9197-008C0065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AU741</xm:sqref>
        </x14:conditionalFormatting>
        <x14:conditionalFormatting xmlns:xm="http://schemas.microsoft.com/office/excel/2006/main">
          <x14:cfRule type="cellIs" priority="36141" operator="equal" id="{003D0026-0034-4D1D-87E0-00FF003F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AR741</xm:sqref>
        </x14:conditionalFormatting>
        <x14:conditionalFormatting xmlns:xm="http://schemas.microsoft.com/office/excel/2006/main">
          <x14:cfRule type="cellIs" priority="36140" operator="equal" id="{00B300B9-00FB-4A69-B88F-000D0001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AO741</xm:sqref>
        </x14:conditionalFormatting>
        <x14:conditionalFormatting xmlns:xm="http://schemas.microsoft.com/office/excel/2006/main">
          <x14:cfRule type="cellIs" priority="36139" operator="equal" id="{001D004A-0001-4494-9018-00C000FE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AL741</xm:sqref>
        </x14:conditionalFormatting>
        <x14:conditionalFormatting xmlns:xm="http://schemas.microsoft.com/office/excel/2006/main">
          <x14:cfRule type="cellIs" priority="36138" operator="equal" id="{0089006D-00D1-48E3-9D14-00B600D6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AI741</xm:sqref>
        </x14:conditionalFormatting>
        <x14:conditionalFormatting xmlns:xm="http://schemas.microsoft.com/office/excel/2006/main">
          <x14:cfRule type="cellIs" priority="36137" operator="equal" id="{00C3006B-0033-46A0-978B-000D006C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AF741</xm:sqref>
        </x14:conditionalFormatting>
        <x14:conditionalFormatting xmlns:xm="http://schemas.microsoft.com/office/excel/2006/main">
          <x14:cfRule type="cellIs" priority="36136" operator="equal" id="{00A80052-003C-4B73-8DDC-00830078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AC741</xm:sqref>
        </x14:conditionalFormatting>
        <x14:conditionalFormatting xmlns:xm="http://schemas.microsoft.com/office/excel/2006/main">
          <x14:cfRule type="cellIs" priority="36135" operator="equal" id="{007A00EC-009C-4014-BA9F-00520012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Z741</xm:sqref>
        </x14:conditionalFormatting>
        <x14:conditionalFormatting xmlns:xm="http://schemas.microsoft.com/office/excel/2006/main">
          <x14:cfRule type="cellIs" priority="36134" operator="equal" id="{008300DF-00E6-4C73-B575-007900A2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W741</xm:sqref>
        </x14:conditionalFormatting>
        <x14:conditionalFormatting xmlns:xm="http://schemas.microsoft.com/office/excel/2006/main">
          <x14:cfRule type="cellIs" priority="36133" operator="equal" id="{005400B6-001C-431F-9D92-00B100EC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T741</xm:sqref>
        </x14:conditionalFormatting>
        <x14:conditionalFormatting xmlns:xm="http://schemas.microsoft.com/office/excel/2006/main">
          <x14:cfRule type="cellIs" priority="36132" operator="equal" id="{00B000B0-0045-4F76-837C-00F30039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Q741</xm:sqref>
        </x14:conditionalFormatting>
        <x14:conditionalFormatting xmlns:xm="http://schemas.microsoft.com/office/excel/2006/main">
          <x14:cfRule type="cellIs" priority="36131" operator="equal" id="{001100E6-006B-479E-B144-007F0002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N741</xm:sqref>
        </x14:conditionalFormatting>
        <x14:conditionalFormatting xmlns:xm="http://schemas.microsoft.com/office/excel/2006/main">
          <x14:cfRule type="cellIs" priority="36130" operator="equal" id="{00990003-0045-4546-B90F-0066005F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K741</xm:sqref>
        </x14:conditionalFormatting>
        <x14:conditionalFormatting xmlns:xm="http://schemas.microsoft.com/office/excel/2006/main">
          <x14:cfRule type="cellIs" priority="36129" operator="equal" id="{006600A5-0043-4DD1-91E7-008C00B5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BY740</xm:sqref>
        </x14:conditionalFormatting>
        <x14:conditionalFormatting xmlns:xm="http://schemas.microsoft.com/office/excel/2006/main">
          <x14:cfRule type="cellIs" priority="36128" operator="equal" id="{003500A3-001E-43DD-BF15-006E0098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BV740</xm:sqref>
        </x14:conditionalFormatting>
        <x14:conditionalFormatting xmlns:xm="http://schemas.microsoft.com/office/excel/2006/main">
          <x14:cfRule type="cellIs" priority="36127" operator="equal" id="{009A00D0-0086-468D-A381-00A00022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BS740</xm:sqref>
        </x14:conditionalFormatting>
        <x14:conditionalFormatting xmlns:xm="http://schemas.microsoft.com/office/excel/2006/main">
          <x14:cfRule type="cellIs" priority="36126" operator="equal" id="{00AE00C5-001D-427C-AD22-001A0037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BP740</xm:sqref>
        </x14:conditionalFormatting>
        <x14:conditionalFormatting xmlns:xm="http://schemas.microsoft.com/office/excel/2006/main">
          <x14:cfRule type="cellIs" priority="36125" operator="equal" id="{0011000A-00A4-4094-B4A7-00FF0051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BM740</xm:sqref>
        </x14:conditionalFormatting>
        <x14:conditionalFormatting xmlns:xm="http://schemas.microsoft.com/office/excel/2006/main">
          <x14:cfRule type="cellIs" priority="36124" operator="equal" id="{00B7004F-00A6-4896-B0A6-00030078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BJ740</xm:sqref>
        </x14:conditionalFormatting>
        <x14:conditionalFormatting xmlns:xm="http://schemas.microsoft.com/office/excel/2006/main">
          <x14:cfRule type="cellIs" priority="36123" operator="equal" id="{005C00EF-0047-4976-A1F8-007700F0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BG740</xm:sqref>
        </x14:conditionalFormatting>
        <x14:conditionalFormatting xmlns:xm="http://schemas.microsoft.com/office/excel/2006/main">
          <x14:cfRule type="cellIs" priority="36122" operator="equal" id="{00F900A9-004D-4F27-A5E3-00880009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BD740</xm:sqref>
        </x14:conditionalFormatting>
        <x14:conditionalFormatting xmlns:xm="http://schemas.microsoft.com/office/excel/2006/main">
          <x14:cfRule type="cellIs" priority="36121" operator="equal" id="{00890044-00A7-474C-A76C-009D00A8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BA740</xm:sqref>
        </x14:conditionalFormatting>
        <x14:conditionalFormatting xmlns:xm="http://schemas.microsoft.com/office/excel/2006/main">
          <x14:cfRule type="cellIs" priority="36120" operator="equal" id="{00B7006D-00F3-4CEE-ABE4-00A40048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AX740</xm:sqref>
        </x14:conditionalFormatting>
        <x14:conditionalFormatting xmlns:xm="http://schemas.microsoft.com/office/excel/2006/main">
          <x14:cfRule type="cellIs" priority="36119" operator="equal" id="{00AA00B6-00FC-422C-84CF-000C00E4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AU740</xm:sqref>
        </x14:conditionalFormatting>
        <x14:conditionalFormatting xmlns:xm="http://schemas.microsoft.com/office/excel/2006/main">
          <x14:cfRule type="cellIs" priority="36118" operator="equal" id="{002B0026-004E-4F8C-8F88-00A5003F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AR740</xm:sqref>
        </x14:conditionalFormatting>
        <x14:conditionalFormatting xmlns:xm="http://schemas.microsoft.com/office/excel/2006/main">
          <x14:cfRule type="cellIs" priority="36117" operator="equal" id="{008A00CC-00A3-426B-85B0-005F00C3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AO740</xm:sqref>
        </x14:conditionalFormatting>
        <x14:conditionalFormatting xmlns:xm="http://schemas.microsoft.com/office/excel/2006/main">
          <x14:cfRule type="cellIs" priority="36116" operator="equal" id="{00470091-00AE-4364-A052-00400070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AL740</xm:sqref>
        </x14:conditionalFormatting>
        <x14:conditionalFormatting xmlns:xm="http://schemas.microsoft.com/office/excel/2006/main">
          <x14:cfRule type="cellIs" priority="36115" operator="equal" id="{009F0069-0058-4299-97DF-00A1009D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AI740</xm:sqref>
        </x14:conditionalFormatting>
        <x14:conditionalFormatting xmlns:xm="http://schemas.microsoft.com/office/excel/2006/main">
          <x14:cfRule type="cellIs" priority="36114" operator="equal" id="{0053004F-00F1-405D-BF2F-00CB000E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AF740</xm:sqref>
        </x14:conditionalFormatting>
        <x14:conditionalFormatting xmlns:xm="http://schemas.microsoft.com/office/excel/2006/main">
          <x14:cfRule type="cellIs" priority="36113" operator="equal" id="{003D00AA-0063-4951-96EA-009600AE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AC740</xm:sqref>
        </x14:conditionalFormatting>
        <x14:conditionalFormatting xmlns:xm="http://schemas.microsoft.com/office/excel/2006/main">
          <x14:cfRule type="cellIs" priority="36112" operator="equal" id="{002B007F-00A8-4D99-A8EF-001700EB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Z740</xm:sqref>
        </x14:conditionalFormatting>
        <x14:conditionalFormatting xmlns:xm="http://schemas.microsoft.com/office/excel/2006/main">
          <x14:cfRule type="cellIs" priority="36111" operator="equal" id="{000F007E-0053-4D78-952D-00EA0020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W740</xm:sqref>
        </x14:conditionalFormatting>
        <x14:conditionalFormatting xmlns:xm="http://schemas.microsoft.com/office/excel/2006/main">
          <x14:cfRule type="cellIs" priority="36110" operator="equal" id="{00F00012-0082-463B-9C6E-00330049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T740</xm:sqref>
        </x14:conditionalFormatting>
        <x14:conditionalFormatting xmlns:xm="http://schemas.microsoft.com/office/excel/2006/main">
          <x14:cfRule type="cellIs" priority="36109" operator="equal" id="{00DF00BE-00BA-4F0B-9B9C-001000A8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Q740</xm:sqref>
        </x14:conditionalFormatting>
        <x14:conditionalFormatting xmlns:xm="http://schemas.microsoft.com/office/excel/2006/main">
          <x14:cfRule type="cellIs" priority="36108" operator="equal" id="{00C3006A-0095-4B7D-AB99-001600D5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N740</xm:sqref>
        </x14:conditionalFormatting>
        <x14:conditionalFormatting xmlns:xm="http://schemas.microsoft.com/office/excel/2006/main">
          <x14:cfRule type="cellIs" priority="36107" operator="equal" id="{0008003E-0020-48A7-AF52-00A20054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K740</xm:sqref>
        </x14:conditionalFormatting>
        <x14:conditionalFormatting xmlns:xm="http://schemas.microsoft.com/office/excel/2006/main">
          <x14:cfRule type="cellIs" priority="36106" operator="equal" id="{00230094-00D9-43F3-BEE4-00C70071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BY739</xm:sqref>
        </x14:conditionalFormatting>
        <x14:conditionalFormatting xmlns:xm="http://schemas.microsoft.com/office/excel/2006/main">
          <x14:cfRule type="cellIs" priority="36105" operator="equal" id="{0004006C-0063-455F-8660-00A400A4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BV739</xm:sqref>
        </x14:conditionalFormatting>
        <x14:conditionalFormatting xmlns:xm="http://schemas.microsoft.com/office/excel/2006/main">
          <x14:cfRule type="cellIs" priority="36104" operator="equal" id="{00CE0079-00AD-4718-BCB1-00430082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BS739</xm:sqref>
        </x14:conditionalFormatting>
        <x14:conditionalFormatting xmlns:xm="http://schemas.microsoft.com/office/excel/2006/main">
          <x14:cfRule type="cellIs" priority="36103" operator="equal" id="{00A400B0-003A-4F3B-AD9E-00FC001B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BP739</xm:sqref>
        </x14:conditionalFormatting>
        <x14:conditionalFormatting xmlns:xm="http://schemas.microsoft.com/office/excel/2006/main">
          <x14:cfRule type="cellIs" priority="36102" operator="equal" id="{00D200C1-00DD-4D50-9C97-00490077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BM739</xm:sqref>
        </x14:conditionalFormatting>
        <x14:conditionalFormatting xmlns:xm="http://schemas.microsoft.com/office/excel/2006/main">
          <x14:cfRule type="cellIs" priority="36101" operator="equal" id="{000100E5-00CB-45C9-A42C-005F0066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BJ739</xm:sqref>
        </x14:conditionalFormatting>
        <x14:conditionalFormatting xmlns:xm="http://schemas.microsoft.com/office/excel/2006/main">
          <x14:cfRule type="cellIs" priority="36100" operator="equal" id="{00D60033-0030-41D5-871D-00B70028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BG739</xm:sqref>
        </x14:conditionalFormatting>
        <x14:conditionalFormatting xmlns:xm="http://schemas.microsoft.com/office/excel/2006/main">
          <x14:cfRule type="cellIs" priority="36099" operator="equal" id="{0016002B-002F-496A-B020-007E0030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BD739</xm:sqref>
        </x14:conditionalFormatting>
        <x14:conditionalFormatting xmlns:xm="http://schemas.microsoft.com/office/excel/2006/main">
          <x14:cfRule type="cellIs" priority="36098" operator="equal" id="{00D300C9-0076-4451-8F61-00B40074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BA739</xm:sqref>
        </x14:conditionalFormatting>
        <x14:conditionalFormatting xmlns:xm="http://schemas.microsoft.com/office/excel/2006/main">
          <x14:cfRule type="cellIs" priority="36097" operator="equal" id="{004000A6-009A-4AF3-A7AC-00B40028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AX739</xm:sqref>
        </x14:conditionalFormatting>
        <x14:conditionalFormatting xmlns:xm="http://schemas.microsoft.com/office/excel/2006/main">
          <x14:cfRule type="cellIs" priority="36096" operator="equal" id="{00DA006E-00D9-4E8E-B046-00A6005E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AU739</xm:sqref>
        </x14:conditionalFormatting>
        <x14:conditionalFormatting xmlns:xm="http://schemas.microsoft.com/office/excel/2006/main">
          <x14:cfRule type="cellIs" priority="36095" operator="equal" id="{00C2008A-008B-4E1C-B8C6-006000ED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AR739</xm:sqref>
        </x14:conditionalFormatting>
        <x14:conditionalFormatting xmlns:xm="http://schemas.microsoft.com/office/excel/2006/main">
          <x14:cfRule type="cellIs" priority="36094" operator="equal" id="{00900024-0082-4CB4-A257-00B9003E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AO739</xm:sqref>
        </x14:conditionalFormatting>
        <x14:conditionalFormatting xmlns:xm="http://schemas.microsoft.com/office/excel/2006/main">
          <x14:cfRule type="cellIs" priority="36093" operator="equal" id="{003500DE-00DC-4373-AC16-003500D9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AL739</xm:sqref>
        </x14:conditionalFormatting>
        <x14:conditionalFormatting xmlns:xm="http://schemas.microsoft.com/office/excel/2006/main">
          <x14:cfRule type="cellIs" priority="36092" operator="equal" id="{006700A2-003C-4F5D-AFBF-00CD0084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AI739</xm:sqref>
        </x14:conditionalFormatting>
        <x14:conditionalFormatting xmlns:xm="http://schemas.microsoft.com/office/excel/2006/main">
          <x14:cfRule type="cellIs" priority="36091" operator="equal" id="{008E0007-0065-4D8E-8C7A-00DB0003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AF739</xm:sqref>
        </x14:conditionalFormatting>
        <x14:conditionalFormatting xmlns:xm="http://schemas.microsoft.com/office/excel/2006/main">
          <x14:cfRule type="cellIs" priority="36090" operator="equal" id="{00EE00E8-0003-4143-80EE-00DF00C1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AC739</xm:sqref>
        </x14:conditionalFormatting>
        <x14:conditionalFormatting xmlns:xm="http://schemas.microsoft.com/office/excel/2006/main">
          <x14:cfRule type="cellIs" priority="36089" operator="equal" id="{00340085-0069-4CFA-AC9F-008B001E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Z739</xm:sqref>
        </x14:conditionalFormatting>
        <x14:conditionalFormatting xmlns:xm="http://schemas.microsoft.com/office/excel/2006/main">
          <x14:cfRule type="cellIs" priority="36088" operator="equal" id="{00B700B2-009F-428E-AF92-00FC0052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W739</xm:sqref>
        </x14:conditionalFormatting>
        <x14:conditionalFormatting xmlns:xm="http://schemas.microsoft.com/office/excel/2006/main">
          <x14:cfRule type="cellIs" priority="36087" operator="equal" id="{009500BE-0004-4FF2-87DE-00FC008D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T739</xm:sqref>
        </x14:conditionalFormatting>
        <x14:conditionalFormatting xmlns:xm="http://schemas.microsoft.com/office/excel/2006/main">
          <x14:cfRule type="cellIs" priority="36086" operator="equal" id="{007D00F6-00D6-46A1-AFBC-00ED009D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Q739</xm:sqref>
        </x14:conditionalFormatting>
        <x14:conditionalFormatting xmlns:xm="http://schemas.microsoft.com/office/excel/2006/main">
          <x14:cfRule type="cellIs" priority="36085" operator="equal" id="{00D90022-0052-42EB-AE72-00CD0082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N739</xm:sqref>
        </x14:conditionalFormatting>
        <x14:conditionalFormatting xmlns:xm="http://schemas.microsoft.com/office/excel/2006/main">
          <x14:cfRule type="cellIs" priority="36084" operator="equal" id="{005F00EA-00D6-40BD-A7F2-0024001E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K739</xm:sqref>
        </x14:conditionalFormatting>
        <x14:conditionalFormatting xmlns:xm="http://schemas.microsoft.com/office/excel/2006/main">
          <x14:cfRule type="cellIs" priority="36083" operator="equal" id="{00B000EA-004E-46EB-AE82-009000E7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BY738</xm:sqref>
        </x14:conditionalFormatting>
        <x14:conditionalFormatting xmlns:xm="http://schemas.microsoft.com/office/excel/2006/main">
          <x14:cfRule type="cellIs" priority="36082" operator="equal" id="{00A2000A-00AF-4CAE-BCFE-00B800D8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BV738</xm:sqref>
        </x14:conditionalFormatting>
        <x14:conditionalFormatting xmlns:xm="http://schemas.microsoft.com/office/excel/2006/main">
          <x14:cfRule type="cellIs" priority="36081" operator="equal" id="{00CE00F5-00B2-4D29-BFDB-009000D7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BS738</xm:sqref>
        </x14:conditionalFormatting>
        <x14:conditionalFormatting xmlns:xm="http://schemas.microsoft.com/office/excel/2006/main">
          <x14:cfRule type="cellIs" priority="36080" operator="equal" id="{005200ED-00EB-46EF-ACAB-00010019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BP738</xm:sqref>
        </x14:conditionalFormatting>
        <x14:conditionalFormatting xmlns:xm="http://schemas.microsoft.com/office/excel/2006/main">
          <x14:cfRule type="cellIs" priority="36079" operator="equal" id="{00B8006D-0092-4BCC-B538-00A7007D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BM738</xm:sqref>
        </x14:conditionalFormatting>
        <x14:conditionalFormatting xmlns:xm="http://schemas.microsoft.com/office/excel/2006/main">
          <x14:cfRule type="cellIs" priority="36078" operator="equal" id="{000600BA-004F-42D5-BA85-00450026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BJ738</xm:sqref>
        </x14:conditionalFormatting>
        <x14:conditionalFormatting xmlns:xm="http://schemas.microsoft.com/office/excel/2006/main">
          <x14:cfRule type="cellIs" priority="36077" operator="equal" id="{00CC001E-0018-44FC-82BF-0022004A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BG738</xm:sqref>
        </x14:conditionalFormatting>
        <x14:conditionalFormatting xmlns:xm="http://schemas.microsoft.com/office/excel/2006/main">
          <x14:cfRule type="cellIs" priority="36076" operator="equal" id="{00DD0073-0048-450B-8CEE-005A001F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BD738</xm:sqref>
        </x14:conditionalFormatting>
        <x14:conditionalFormatting xmlns:xm="http://schemas.microsoft.com/office/excel/2006/main">
          <x14:cfRule type="cellIs" priority="36075" operator="equal" id="{00170049-0008-48AD-8187-009B001B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BA738</xm:sqref>
        </x14:conditionalFormatting>
        <x14:conditionalFormatting xmlns:xm="http://schemas.microsoft.com/office/excel/2006/main">
          <x14:cfRule type="cellIs" priority="36074" operator="equal" id="{00050009-00E9-4ADE-9DF1-002F008E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AX738</xm:sqref>
        </x14:conditionalFormatting>
        <x14:conditionalFormatting xmlns:xm="http://schemas.microsoft.com/office/excel/2006/main">
          <x14:cfRule type="cellIs" priority="36073" operator="equal" id="{007500FB-0074-4A44-BE03-0055002C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AU738</xm:sqref>
        </x14:conditionalFormatting>
        <x14:conditionalFormatting xmlns:xm="http://schemas.microsoft.com/office/excel/2006/main">
          <x14:cfRule type="cellIs" priority="36072" operator="equal" id="{0063007C-000A-469E-9B01-00960056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AR738</xm:sqref>
        </x14:conditionalFormatting>
        <x14:conditionalFormatting xmlns:xm="http://schemas.microsoft.com/office/excel/2006/main">
          <x14:cfRule type="cellIs" priority="36071" operator="equal" id="{004E00E9-003E-4A1F-90B4-00F50017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AO738</xm:sqref>
        </x14:conditionalFormatting>
        <x14:conditionalFormatting xmlns:xm="http://schemas.microsoft.com/office/excel/2006/main">
          <x14:cfRule type="cellIs" priority="36070" operator="equal" id="{003400B0-005B-4C01-8977-00510018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AL738</xm:sqref>
        </x14:conditionalFormatting>
        <x14:conditionalFormatting xmlns:xm="http://schemas.microsoft.com/office/excel/2006/main">
          <x14:cfRule type="cellIs" priority="36069" operator="equal" id="{000D0040-005E-4379-A990-00630005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AI738</xm:sqref>
        </x14:conditionalFormatting>
        <x14:conditionalFormatting xmlns:xm="http://schemas.microsoft.com/office/excel/2006/main">
          <x14:cfRule type="cellIs" priority="36068" operator="equal" id="{000600B6-0027-45E1-83CA-00AB00D7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AF738</xm:sqref>
        </x14:conditionalFormatting>
        <x14:conditionalFormatting xmlns:xm="http://schemas.microsoft.com/office/excel/2006/main">
          <x14:cfRule type="cellIs" priority="36067" operator="equal" id="{00B600AC-00C1-4DE9-8D23-00D800AB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AC738</xm:sqref>
        </x14:conditionalFormatting>
        <x14:conditionalFormatting xmlns:xm="http://schemas.microsoft.com/office/excel/2006/main">
          <x14:cfRule type="cellIs" priority="36066" operator="equal" id="{00DF000E-0011-4658-8A8E-006100FD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Z738</xm:sqref>
        </x14:conditionalFormatting>
        <x14:conditionalFormatting xmlns:xm="http://schemas.microsoft.com/office/excel/2006/main">
          <x14:cfRule type="cellIs" priority="36065" operator="equal" id="{0084009D-00EB-41CF-8AE1-00AA0071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W738</xm:sqref>
        </x14:conditionalFormatting>
        <x14:conditionalFormatting xmlns:xm="http://schemas.microsoft.com/office/excel/2006/main">
          <x14:cfRule type="cellIs" priority="36064" operator="equal" id="{00AF00A9-008C-4970-82A1-00D60049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T738</xm:sqref>
        </x14:conditionalFormatting>
        <x14:conditionalFormatting xmlns:xm="http://schemas.microsoft.com/office/excel/2006/main">
          <x14:cfRule type="cellIs" priority="36063" operator="equal" id="{001B00D7-00B9-4842-8B8A-000D0081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Q738</xm:sqref>
        </x14:conditionalFormatting>
        <x14:conditionalFormatting xmlns:xm="http://schemas.microsoft.com/office/excel/2006/main">
          <x14:cfRule type="cellIs" priority="36062" operator="equal" id="{006100EE-0003-4D4A-A3FD-00F50039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N738</xm:sqref>
        </x14:conditionalFormatting>
        <x14:conditionalFormatting xmlns:xm="http://schemas.microsoft.com/office/excel/2006/main">
          <x14:cfRule type="cellIs" priority="36061" operator="equal" id="{004600C7-008F-4A84-9929-00F20099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K738</xm:sqref>
        </x14:conditionalFormatting>
        <x14:conditionalFormatting xmlns:xm="http://schemas.microsoft.com/office/excel/2006/main">
          <x14:cfRule type="cellIs" priority="36060" operator="equal" id="{006200F8-0092-442A-918F-00E9009E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BY478</xm:sqref>
        </x14:conditionalFormatting>
        <x14:conditionalFormatting xmlns:xm="http://schemas.microsoft.com/office/excel/2006/main">
          <x14:cfRule type="cellIs" priority="36059" operator="equal" id="{00740070-005A-4FBE-ACCD-00830005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BV478</xm:sqref>
        </x14:conditionalFormatting>
        <x14:conditionalFormatting xmlns:xm="http://schemas.microsoft.com/office/excel/2006/main">
          <x14:cfRule type="cellIs" priority="36058" operator="equal" id="{00DC003F-0072-4368-B373-0083006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BS478</xm:sqref>
        </x14:conditionalFormatting>
        <x14:conditionalFormatting xmlns:xm="http://schemas.microsoft.com/office/excel/2006/main">
          <x14:cfRule type="cellIs" priority="36057" operator="equal" id="{009900D5-00E7-41C1-AD40-001F0031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BP478</xm:sqref>
        </x14:conditionalFormatting>
        <x14:conditionalFormatting xmlns:xm="http://schemas.microsoft.com/office/excel/2006/main">
          <x14:cfRule type="cellIs" priority="36056" operator="equal" id="{00630011-00DA-4B50-B397-00E200BE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BM478</xm:sqref>
        </x14:conditionalFormatting>
        <x14:conditionalFormatting xmlns:xm="http://schemas.microsoft.com/office/excel/2006/main">
          <x14:cfRule type="cellIs" priority="36055" operator="equal" id="{00820012-0028-4BEF-BA23-00B80094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BJ478</xm:sqref>
        </x14:conditionalFormatting>
        <x14:conditionalFormatting xmlns:xm="http://schemas.microsoft.com/office/excel/2006/main">
          <x14:cfRule type="cellIs" priority="36054" operator="equal" id="{001200D1-00A0-4107-8608-00600095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BG478</xm:sqref>
        </x14:conditionalFormatting>
        <x14:conditionalFormatting xmlns:xm="http://schemas.microsoft.com/office/excel/2006/main">
          <x14:cfRule type="cellIs" priority="36053" operator="equal" id="{005C002C-0076-48D7-8D92-00A100F0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BD478</xm:sqref>
        </x14:conditionalFormatting>
        <x14:conditionalFormatting xmlns:xm="http://schemas.microsoft.com/office/excel/2006/main">
          <x14:cfRule type="cellIs" priority="36052" operator="equal" id="{00C800E7-001D-47E9-9D21-000C000E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BA478</xm:sqref>
        </x14:conditionalFormatting>
        <x14:conditionalFormatting xmlns:xm="http://schemas.microsoft.com/office/excel/2006/main">
          <x14:cfRule type="cellIs" priority="36051" operator="equal" id="{00540023-0078-40C7-A7CC-0066009F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AX478</xm:sqref>
        </x14:conditionalFormatting>
        <x14:conditionalFormatting xmlns:xm="http://schemas.microsoft.com/office/excel/2006/main">
          <x14:cfRule type="cellIs" priority="36050" operator="equal" id="{00F50027-001A-4724-8F45-00490084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AU478</xm:sqref>
        </x14:conditionalFormatting>
        <x14:conditionalFormatting xmlns:xm="http://schemas.microsoft.com/office/excel/2006/main">
          <x14:cfRule type="cellIs" priority="36049" operator="equal" id="{0074003F-00B4-493F-9703-008800C9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AR478</xm:sqref>
        </x14:conditionalFormatting>
        <x14:conditionalFormatting xmlns:xm="http://schemas.microsoft.com/office/excel/2006/main">
          <x14:cfRule type="cellIs" priority="36048" operator="equal" id="{001A0074-00E0-4768-9D68-00F8004B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AO478</xm:sqref>
        </x14:conditionalFormatting>
        <x14:conditionalFormatting xmlns:xm="http://schemas.microsoft.com/office/excel/2006/main">
          <x14:cfRule type="cellIs" priority="36047" operator="equal" id="{005F009B-00DF-4052-B10A-00BB00DA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AL478</xm:sqref>
        </x14:conditionalFormatting>
        <x14:conditionalFormatting xmlns:xm="http://schemas.microsoft.com/office/excel/2006/main">
          <x14:cfRule type="cellIs" priority="36046" operator="equal" id="{000A007C-009C-43FF-845E-007400E5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AI478</xm:sqref>
        </x14:conditionalFormatting>
        <x14:conditionalFormatting xmlns:xm="http://schemas.microsoft.com/office/excel/2006/main">
          <x14:cfRule type="cellIs" priority="36045" operator="equal" id="{007B0018-002C-45B8-974B-00ED0004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AF478</xm:sqref>
        </x14:conditionalFormatting>
        <x14:conditionalFormatting xmlns:xm="http://schemas.microsoft.com/office/excel/2006/main">
          <x14:cfRule type="cellIs" priority="36044" operator="equal" id="{007000FA-009A-40F1-B6FB-00260011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AC478</xm:sqref>
        </x14:conditionalFormatting>
        <x14:conditionalFormatting xmlns:xm="http://schemas.microsoft.com/office/excel/2006/main">
          <x14:cfRule type="cellIs" priority="36043" operator="equal" id="{00F70026-0053-4794-9D2E-00B700B5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Z478</xm:sqref>
        </x14:conditionalFormatting>
        <x14:conditionalFormatting xmlns:xm="http://schemas.microsoft.com/office/excel/2006/main">
          <x14:cfRule type="cellIs" priority="36042" operator="equal" id="{009B0042-00FB-4036-BB97-007E009A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W478</xm:sqref>
        </x14:conditionalFormatting>
        <x14:conditionalFormatting xmlns:xm="http://schemas.microsoft.com/office/excel/2006/main">
          <x14:cfRule type="cellIs" priority="36041" operator="equal" id="{00D20033-0058-485B-8B42-0040002F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T478</xm:sqref>
        </x14:conditionalFormatting>
        <x14:conditionalFormatting xmlns:xm="http://schemas.microsoft.com/office/excel/2006/main">
          <x14:cfRule type="cellIs" priority="36040" operator="equal" id="{006800CB-00AB-46F4-98D4-00B10059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Q478</xm:sqref>
        </x14:conditionalFormatting>
        <x14:conditionalFormatting xmlns:xm="http://schemas.microsoft.com/office/excel/2006/main">
          <x14:cfRule type="cellIs" priority="36039" operator="equal" id="{000D00ED-0055-47D5-A660-002F0082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N478</xm:sqref>
        </x14:conditionalFormatting>
        <x14:conditionalFormatting xmlns:xm="http://schemas.microsoft.com/office/excel/2006/main">
          <x14:cfRule type="cellIs" priority="36038" operator="equal" id="{006600C1-0087-4666-AF94-0045006B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K478</xm:sqref>
        </x14:conditionalFormatting>
        <x14:conditionalFormatting xmlns:xm="http://schemas.microsoft.com/office/excel/2006/main">
          <x14:cfRule type="cellIs" priority="36037" operator="equal" id="{00C300E3-0051-435A-ACA7-001E0001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BY490</xm:sqref>
        </x14:conditionalFormatting>
        <x14:conditionalFormatting xmlns:xm="http://schemas.microsoft.com/office/excel/2006/main">
          <x14:cfRule type="cellIs" priority="36036" operator="equal" id="{00A10007-00E9-4840-B26F-001E0094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BV490</xm:sqref>
        </x14:conditionalFormatting>
        <x14:conditionalFormatting xmlns:xm="http://schemas.microsoft.com/office/excel/2006/main">
          <x14:cfRule type="cellIs" priority="36035" operator="equal" id="{007A004E-0083-408B-A735-00960036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BS490</xm:sqref>
        </x14:conditionalFormatting>
        <x14:conditionalFormatting xmlns:xm="http://schemas.microsoft.com/office/excel/2006/main">
          <x14:cfRule type="cellIs" priority="36034" operator="equal" id="{00D000BB-0062-471A-9275-00A00093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BP490</xm:sqref>
        </x14:conditionalFormatting>
        <x14:conditionalFormatting xmlns:xm="http://schemas.microsoft.com/office/excel/2006/main">
          <x14:cfRule type="cellIs" priority="36033" operator="equal" id="{00D50081-00C4-482A-9D86-00E100D9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BM490</xm:sqref>
        </x14:conditionalFormatting>
        <x14:conditionalFormatting xmlns:xm="http://schemas.microsoft.com/office/excel/2006/main">
          <x14:cfRule type="cellIs" priority="36032" operator="equal" id="{00F3003A-007A-4488-9D2C-0073009F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BJ490</xm:sqref>
        </x14:conditionalFormatting>
        <x14:conditionalFormatting xmlns:xm="http://schemas.microsoft.com/office/excel/2006/main">
          <x14:cfRule type="cellIs" priority="36031" operator="equal" id="{004300B6-0083-4E54-8E10-003400D0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BG490</xm:sqref>
        </x14:conditionalFormatting>
        <x14:conditionalFormatting xmlns:xm="http://schemas.microsoft.com/office/excel/2006/main">
          <x14:cfRule type="cellIs" priority="36030" operator="equal" id="{001C0001-0054-4AB8-B79D-00980056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BD490</xm:sqref>
        </x14:conditionalFormatting>
        <x14:conditionalFormatting xmlns:xm="http://schemas.microsoft.com/office/excel/2006/main">
          <x14:cfRule type="cellIs" priority="36029" operator="equal" id="{0000002D-005A-49A7-A6C0-00D900E3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BA490</xm:sqref>
        </x14:conditionalFormatting>
        <x14:conditionalFormatting xmlns:xm="http://schemas.microsoft.com/office/excel/2006/main">
          <x14:cfRule type="cellIs" priority="36028" operator="equal" id="{00CB0075-00D3-401B-8689-009900A0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AX490</xm:sqref>
        </x14:conditionalFormatting>
        <x14:conditionalFormatting xmlns:xm="http://schemas.microsoft.com/office/excel/2006/main">
          <x14:cfRule type="cellIs" priority="36027" operator="equal" id="{0043003B-00BD-462C-BF86-000700A9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AU490</xm:sqref>
        </x14:conditionalFormatting>
        <x14:conditionalFormatting xmlns:xm="http://schemas.microsoft.com/office/excel/2006/main">
          <x14:cfRule type="cellIs" priority="36026" operator="equal" id="{005500E8-0075-4127-A960-007400D3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AR490</xm:sqref>
        </x14:conditionalFormatting>
        <x14:conditionalFormatting xmlns:xm="http://schemas.microsoft.com/office/excel/2006/main">
          <x14:cfRule type="cellIs" priority="36025" operator="equal" id="{00150000-00DA-461C-8893-00AD00C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AO490</xm:sqref>
        </x14:conditionalFormatting>
        <x14:conditionalFormatting xmlns:xm="http://schemas.microsoft.com/office/excel/2006/main">
          <x14:cfRule type="cellIs" priority="36024" operator="equal" id="{00110061-000C-496D-86EC-0097009A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AL490</xm:sqref>
        </x14:conditionalFormatting>
        <x14:conditionalFormatting xmlns:xm="http://schemas.microsoft.com/office/excel/2006/main">
          <x14:cfRule type="cellIs" priority="36023" operator="equal" id="{00380025-0044-4F25-B7E0-00090068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AI490</xm:sqref>
        </x14:conditionalFormatting>
        <x14:conditionalFormatting xmlns:xm="http://schemas.microsoft.com/office/excel/2006/main">
          <x14:cfRule type="cellIs" priority="36022" operator="equal" id="{00670094-00EC-460E-8640-00040099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AF490</xm:sqref>
        </x14:conditionalFormatting>
        <x14:conditionalFormatting xmlns:xm="http://schemas.microsoft.com/office/excel/2006/main">
          <x14:cfRule type="cellIs" priority="36021" operator="equal" id="{009600DF-0067-421B-A305-00670041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AC490</xm:sqref>
        </x14:conditionalFormatting>
        <x14:conditionalFormatting xmlns:xm="http://schemas.microsoft.com/office/excel/2006/main">
          <x14:cfRule type="cellIs" priority="36020" operator="equal" id="{00380080-008C-4A82-9EEF-002B007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Z490</xm:sqref>
        </x14:conditionalFormatting>
        <x14:conditionalFormatting xmlns:xm="http://schemas.microsoft.com/office/excel/2006/main">
          <x14:cfRule type="cellIs" priority="36019" operator="equal" id="{00E60052-003F-47CE-9C0B-001A008A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W490</xm:sqref>
        </x14:conditionalFormatting>
        <x14:conditionalFormatting xmlns:xm="http://schemas.microsoft.com/office/excel/2006/main">
          <x14:cfRule type="cellIs" priority="36018" operator="equal" id="{00F1004D-00BA-4C43-98A0-00260056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T490</xm:sqref>
        </x14:conditionalFormatting>
        <x14:conditionalFormatting xmlns:xm="http://schemas.microsoft.com/office/excel/2006/main">
          <x14:cfRule type="cellIs" priority="36017" operator="equal" id="{001D00AD-009A-401C-A7C7-00BB00B4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Q490</xm:sqref>
        </x14:conditionalFormatting>
        <x14:conditionalFormatting xmlns:xm="http://schemas.microsoft.com/office/excel/2006/main">
          <x14:cfRule type="cellIs" priority="36016" operator="equal" id="{005A00CB-000D-4A65-81AB-008C00D9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N490</xm:sqref>
        </x14:conditionalFormatting>
        <x14:conditionalFormatting xmlns:xm="http://schemas.microsoft.com/office/excel/2006/main">
          <x14:cfRule type="cellIs" priority="36015" operator="equal" id="{00FC004C-00C5-4924-83A4-007300E5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K490</xm:sqref>
        </x14:conditionalFormatting>
        <x14:conditionalFormatting xmlns:xm="http://schemas.microsoft.com/office/excel/2006/main">
          <x14:cfRule type="cellIs" priority="36014" operator="equal" id="{00280050-0030-442C-A48F-00E30072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BY489</xm:sqref>
        </x14:conditionalFormatting>
        <x14:conditionalFormatting xmlns:xm="http://schemas.microsoft.com/office/excel/2006/main">
          <x14:cfRule type="cellIs" priority="36013" operator="equal" id="{00B6001E-00ED-44A5-BDB8-0040000B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BV489</xm:sqref>
        </x14:conditionalFormatting>
        <x14:conditionalFormatting xmlns:xm="http://schemas.microsoft.com/office/excel/2006/main">
          <x14:cfRule type="cellIs" priority="36012" operator="equal" id="{004F0086-0015-4DB8-9C19-004A00AB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BS489</xm:sqref>
        </x14:conditionalFormatting>
        <x14:conditionalFormatting xmlns:xm="http://schemas.microsoft.com/office/excel/2006/main">
          <x14:cfRule type="cellIs" priority="36011" operator="equal" id="{00DB001C-0000-46BF-AA57-00B400F9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BP489</xm:sqref>
        </x14:conditionalFormatting>
        <x14:conditionalFormatting xmlns:xm="http://schemas.microsoft.com/office/excel/2006/main">
          <x14:cfRule type="cellIs" priority="36010" operator="equal" id="{001400C7-008A-452F-8F79-003A00FF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BM489</xm:sqref>
        </x14:conditionalFormatting>
        <x14:conditionalFormatting xmlns:xm="http://schemas.microsoft.com/office/excel/2006/main">
          <x14:cfRule type="cellIs" priority="36009" operator="equal" id="{00BB00F1-0034-4DF5-833F-00150007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BJ489</xm:sqref>
        </x14:conditionalFormatting>
        <x14:conditionalFormatting xmlns:xm="http://schemas.microsoft.com/office/excel/2006/main">
          <x14:cfRule type="cellIs" priority="36008" operator="equal" id="{004B00E6-006D-4950-9222-00E7003B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BG489</xm:sqref>
        </x14:conditionalFormatting>
        <x14:conditionalFormatting xmlns:xm="http://schemas.microsoft.com/office/excel/2006/main">
          <x14:cfRule type="cellIs" priority="36007" operator="equal" id="{000D0001-0087-469B-9209-006B009A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BD489</xm:sqref>
        </x14:conditionalFormatting>
        <x14:conditionalFormatting xmlns:xm="http://schemas.microsoft.com/office/excel/2006/main">
          <x14:cfRule type="cellIs" priority="36006" operator="equal" id="{005A00CA-0074-4FC5-B186-00AC003B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BA489</xm:sqref>
        </x14:conditionalFormatting>
        <x14:conditionalFormatting xmlns:xm="http://schemas.microsoft.com/office/excel/2006/main">
          <x14:cfRule type="cellIs" priority="36005" operator="equal" id="{00F2002C-0085-4513-B9EB-009400DF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AX489</xm:sqref>
        </x14:conditionalFormatting>
        <x14:conditionalFormatting xmlns:xm="http://schemas.microsoft.com/office/excel/2006/main">
          <x14:cfRule type="cellIs" priority="36004" operator="equal" id="{00E8005C-006F-4581-8604-00890013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AU489</xm:sqref>
        </x14:conditionalFormatting>
        <x14:conditionalFormatting xmlns:xm="http://schemas.microsoft.com/office/excel/2006/main">
          <x14:cfRule type="cellIs" priority="36003" operator="equal" id="{00D400B2-000F-4E4E-B688-000E00C7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AR489</xm:sqref>
        </x14:conditionalFormatting>
        <x14:conditionalFormatting xmlns:xm="http://schemas.microsoft.com/office/excel/2006/main">
          <x14:cfRule type="cellIs" priority="36002" operator="equal" id="{004E0069-0054-46D3-9E91-008A005F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AO489</xm:sqref>
        </x14:conditionalFormatting>
        <x14:conditionalFormatting xmlns:xm="http://schemas.microsoft.com/office/excel/2006/main">
          <x14:cfRule type="cellIs" priority="36001" operator="equal" id="{00430039-00EB-4383-A4F2-00BF00FD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AL489</xm:sqref>
        </x14:conditionalFormatting>
        <x14:conditionalFormatting xmlns:xm="http://schemas.microsoft.com/office/excel/2006/main">
          <x14:cfRule type="cellIs" priority="36000" operator="equal" id="{003C0067-00B1-4932-8989-005400C3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AI489</xm:sqref>
        </x14:conditionalFormatting>
        <x14:conditionalFormatting xmlns:xm="http://schemas.microsoft.com/office/excel/2006/main">
          <x14:cfRule type="cellIs" priority="35999" operator="equal" id="{00CE009B-0094-4D84-B644-00E10075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AF489</xm:sqref>
        </x14:conditionalFormatting>
        <x14:conditionalFormatting xmlns:xm="http://schemas.microsoft.com/office/excel/2006/main">
          <x14:cfRule type="cellIs" priority="35998" operator="equal" id="{00AD0014-0046-4279-AFDB-00DD0025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AC489</xm:sqref>
        </x14:conditionalFormatting>
        <x14:conditionalFormatting xmlns:xm="http://schemas.microsoft.com/office/excel/2006/main">
          <x14:cfRule type="cellIs" priority="35997" operator="equal" id="{00BD000A-002D-45BE-A54D-00F400D3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Z489</xm:sqref>
        </x14:conditionalFormatting>
        <x14:conditionalFormatting xmlns:xm="http://schemas.microsoft.com/office/excel/2006/main">
          <x14:cfRule type="cellIs" priority="35996" operator="equal" id="{0088005F-00A4-4D10-9E9D-003C005F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W489</xm:sqref>
        </x14:conditionalFormatting>
        <x14:conditionalFormatting xmlns:xm="http://schemas.microsoft.com/office/excel/2006/main">
          <x14:cfRule type="cellIs" priority="35995" operator="equal" id="{00C8006C-00EB-40D5-8643-004F0041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T489</xm:sqref>
        </x14:conditionalFormatting>
        <x14:conditionalFormatting xmlns:xm="http://schemas.microsoft.com/office/excel/2006/main">
          <x14:cfRule type="cellIs" priority="35994" operator="equal" id="{00D40037-00A2-4790-AFB6-008E004A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Q489</xm:sqref>
        </x14:conditionalFormatting>
        <x14:conditionalFormatting xmlns:xm="http://schemas.microsoft.com/office/excel/2006/main">
          <x14:cfRule type="cellIs" priority="35993" operator="equal" id="{004900F1-00A6-4858-973E-009B002B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N489</xm:sqref>
        </x14:conditionalFormatting>
        <x14:conditionalFormatting xmlns:xm="http://schemas.microsoft.com/office/excel/2006/main">
          <x14:cfRule type="cellIs" priority="35992" operator="equal" id="{00EB009D-00CB-48D2-AAE2-006C002E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K489</xm:sqref>
        </x14:conditionalFormatting>
        <x14:conditionalFormatting xmlns:xm="http://schemas.microsoft.com/office/excel/2006/main">
          <x14:cfRule type="cellIs" priority="35991" operator="equal" id="{00E800A9-00F6-4DD8-A92A-008900ED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BY488</xm:sqref>
        </x14:conditionalFormatting>
        <x14:conditionalFormatting xmlns:xm="http://schemas.microsoft.com/office/excel/2006/main">
          <x14:cfRule type="cellIs" priority="35990" operator="equal" id="{005000A5-00A9-49DA-949B-00720037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BV488</xm:sqref>
        </x14:conditionalFormatting>
        <x14:conditionalFormatting xmlns:xm="http://schemas.microsoft.com/office/excel/2006/main">
          <x14:cfRule type="cellIs" priority="35989" operator="equal" id="{00EB0076-0076-41E6-8851-00840040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BS488</xm:sqref>
        </x14:conditionalFormatting>
        <x14:conditionalFormatting xmlns:xm="http://schemas.microsoft.com/office/excel/2006/main">
          <x14:cfRule type="cellIs" priority="35988" operator="equal" id="{00BA0061-009E-4FAD-B718-000000E2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BP488</xm:sqref>
        </x14:conditionalFormatting>
        <x14:conditionalFormatting xmlns:xm="http://schemas.microsoft.com/office/excel/2006/main">
          <x14:cfRule type="cellIs" priority="35987" operator="equal" id="{0021004B-0045-47E1-9BC2-009B00EB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BM488</xm:sqref>
        </x14:conditionalFormatting>
        <x14:conditionalFormatting xmlns:xm="http://schemas.microsoft.com/office/excel/2006/main">
          <x14:cfRule type="cellIs" priority="35986" operator="equal" id="{003C00A6-0096-4167-8712-00F100BE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BJ488</xm:sqref>
        </x14:conditionalFormatting>
        <x14:conditionalFormatting xmlns:xm="http://schemas.microsoft.com/office/excel/2006/main">
          <x14:cfRule type="cellIs" priority="35985" operator="equal" id="{004500A9-00DF-44A1-993D-0069002B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BG488</xm:sqref>
        </x14:conditionalFormatting>
        <x14:conditionalFormatting xmlns:xm="http://schemas.microsoft.com/office/excel/2006/main">
          <x14:cfRule type="cellIs" priority="35984" operator="equal" id="{00D20028-001C-4A47-AD1E-00BB00A9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BD488</xm:sqref>
        </x14:conditionalFormatting>
        <x14:conditionalFormatting xmlns:xm="http://schemas.microsoft.com/office/excel/2006/main">
          <x14:cfRule type="cellIs" priority="35983" operator="equal" id="{00850009-0081-4509-AA12-003500C4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BA488</xm:sqref>
        </x14:conditionalFormatting>
        <x14:conditionalFormatting xmlns:xm="http://schemas.microsoft.com/office/excel/2006/main">
          <x14:cfRule type="cellIs" priority="35982" operator="equal" id="{006800E2-0082-4391-863D-00DC00FB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AX488</xm:sqref>
        </x14:conditionalFormatting>
        <x14:conditionalFormatting xmlns:xm="http://schemas.microsoft.com/office/excel/2006/main">
          <x14:cfRule type="cellIs" priority="35981" operator="equal" id="{00EB0093-00CF-492A-8E64-0026004B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AU488</xm:sqref>
        </x14:conditionalFormatting>
        <x14:conditionalFormatting xmlns:xm="http://schemas.microsoft.com/office/excel/2006/main">
          <x14:cfRule type="cellIs" priority="35980" operator="equal" id="{00720092-0082-4C6B-AAB1-005A004E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AR488</xm:sqref>
        </x14:conditionalFormatting>
        <x14:conditionalFormatting xmlns:xm="http://schemas.microsoft.com/office/excel/2006/main">
          <x14:cfRule type="cellIs" priority="35979" operator="equal" id="{008800D5-0064-4749-8452-005B00C8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AO488</xm:sqref>
        </x14:conditionalFormatting>
        <x14:conditionalFormatting xmlns:xm="http://schemas.microsoft.com/office/excel/2006/main">
          <x14:cfRule type="cellIs" priority="35978" operator="equal" id="{00E10059-0011-4933-95F5-002E00B1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AL488</xm:sqref>
        </x14:conditionalFormatting>
        <x14:conditionalFormatting xmlns:xm="http://schemas.microsoft.com/office/excel/2006/main">
          <x14:cfRule type="cellIs" priority="35977" operator="equal" id="{00C70072-00C3-414E-8C86-002F007F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AI488</xm:sqref>
        </x14:conditionalFormatting>
        <x14:conditionalFormatting xmlns:xm="http://schemas.microsoft.com/office/excel/2006/main">
          <x14:cfRule type="cellIs" priority="35976" operator="equal" id="{009500EF-0019-4C4F-8B20-008700CC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AF488</xm:sqref>
        </x14:conditionalFormatting>
        <x14:conditionalFormatting xmlns:xm="http://schemas.microsoft.com/office/excel/2006/main">
          <x14:cfRule type="cellIs" priority="35975" operator="equal" id="{000E00B2-00BA-47AE-BE29-00E5004A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AC488</xm:sqref>
        </x14:conditionalFormatting>
        <x14:conditionalFormatting xmlns:xm="http://schemas.microsoft.com/office/excel/2006/main">
          <x14:cfRule type="cellIs" priority="35974" operator="equal" id="{004E007F-0058-4BF2-A472-00FF00E1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Z488</xm:sqref>
        </x14:conditionalFormatting>
        <x14:conditionalFormatting xmlns:xm="http://schemas.microsoft.com/office/excel/2006/main">
          <x14:cfRule type="cellIs" priority="35973" operator="equal" id="{008300ED-0048-4072-88DA-00D500AF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W488</xm:sqref>
        </x14:conditionalFormatting>
        <x14:conditionalFormatting xmlns:xm="http://schemas.microsoft.com/office/excel/2006/main">
          <x14:cfRule type="cellIs" priority="35972" operator="equal" id="{006F00F9-00EF-4B8E-A040-00000074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T488</xm:sqref>
        </x14:conditionalFormatting>
        <x14:conditionalFormatting xmlns:xm="http://schemas.microsoft.com/office/excel/2006/main">
          <x14:cfRule type="cellIs" priority="35971" operator="equal" id="{000300F5-004C-4398-A438-009A00DE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Q488</xm:sqref>
        </x14:conditionalFormatting>
        <x14:conditionalFormatting xmlns:xm="http://schemas.microsoft.com/office/excel/2006/main">
          <x14:cfRule type="cellIs" priority="35970" operator="equal" id="{0025006E-0021-4D4D-8DA2-00A100F4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N488</xm:sqref>
        </x14:conditionalFormatting>
        <x14:conditionalFormatting xmlns:xm="http://schemas.microsoft.com/office/excel/2006/main">
          <x14:cfRule type="cellIs" priority="35969" operator="equal" id="{00A000C5-0039-478B-BC7A-004B0043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K488</xm:sqref>
        </x14:conditionalFormatting>
        <x14:conditionalFormatting xmlns:xm="http://schemas.microsoft.com/office/excel/2006/main">
          <x14:cfRule type="cellIs" priority="35968" operator="equal" id="{00ED00AB-00FC-4BB4-8ABB-000300C5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BY487</xm:sqref>
        </x14:conditionalFormatting>
        <x14:conditionalFormatting xmlns:xm="http://schemas.microsoft.com/office/excel/2006/main">
          <x14:cfRule type="cellIs" priority="35967" operator="equal" id="{00BF0075-00CA-4791-99A8-00D50045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BV487</xm:sqref>
        </x14:conditionalFormatting>
        <x14:conditionalFormatting xmlns:xm="http://schemas.microsoft.com/office/excel/2006/main">
          <x14:cfRule type="cellIs" priority="35966" operator="equal" id="{00080031-004C-4938-B084-00DE0017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BS487</xm:sqref>
        </x14:conditionalFormatting>
        <x14:conditionalFormatting xmlns:xm="http://schemas.microsoft.com/office/excel/2006/main">
          <x14:cfRule type="cellIs" priority="35965" operator="equal" id="{006300BB-000F-4CB5-85C3-004A007C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BP487</xm:sqref>
        </x14:conditionalFormatting>
        <x14:conditionalFormatting xmlns:xm="http://schemas.microsoft.com/office/excel/2006/main">
          <x14:cfRule type="cellIs" priority="35964" operator="equal" id="{00960077-0049-4FBB-84D5-009E00BF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BM487</xm:sqref>
        </x14:conditionalFormatting>
        <x14:conditionalFormatting xmlns:xm="http://schemas.microsoft.com/office/excel/2006/main">
          <x14:cfRule type="cellIs" priority="35963" operator="equal" id="{00D500DF-007E-4516-94DA-0008004C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BJ487</xm:sqref>
        </x14:conditionalFormatting>
        <x14:conditionalFormatting xmlns:xm="http://schemas.microsoft.com/office/excel/2006/main">
          <x14:cfRule type="cellIs" priority="35962" operator="equal" id="{009A00D5-0012-490A-8A63-00E100BD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BG487</xm:sqref>
        </x14:conditionalFormatting>
        <x14:conditionalFormatting xmlns:xm="http://schemas.microsoft.com/office/excel/2006/main">
          <x14:cfRule type="cellIs" priority="35961" operator="equal" id="{000300A7-0071-4C2E-88AF-00B5001F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BD487</xm:sqref>
        </x14:conditionalFormatting>
        <x14:conditionalFormatting xmlns:xm="http://schemas.microsoft.com/office/excel/2006/main">
          <x14:cfRule type="cellIs" priority="35960" operator="equal" id="{001E0081-0004-4E8F-8DF7-008D0046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BA487</xm:sqref>
        </x14:conditionalFormatting>
        <x14:conditionalFormatting xmlns:xm="http://schemas.microsoft.com/office/excel/2006/main">
          <x14:cfRule type="cellIs" priority="35959" operator="equal" id="{009D003C-001D-4508-8FB7-003E008A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AX487</xm:sqref>
        </x14:conditionalFormatting>
        <x14:conditionalFormatting xmlns:xm="http://schemas.microsoft.com/office/excel/2006/main">
          <x14:cfRule type="cellIs" priority="35958" operator="equal" id="{00BF007E-003F-4230-95B2-006A001D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AU487</xm:sqref>
        </x14:conditionalFormatting>
        <x14:conditionalFormatting xmlns:xm="http://schemas.microsoft.com/office/excel/2006/main">
          <x14:cfRule type="cellIs" priority="35957" operator="equal" id="{00D50090-00AB-47A5-B61C-00030034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AR487</xm:sqref>
        </x14:conditionalFormatting>
        <x14:conditionalFormatting xmlns:xm="http://schemas.microsoft.com/office/excel/2006/main">
          <x14:cfRule type="cellIs" priority="35956" operator="equal" id="{0071009E-0042-4821-8EBA-00C0001D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AO487</xm:sqref>
        </x14:conditionalFormatting>
        <x14:conditionalFormatting xmlns:xm="http://schemas.microsoft.com/office/excel/2006/main">
          <x14:cfRule type="cellIs" priority="35955" operator="equal" id="{00D40071-0013-49F9-B2C7-00D700DC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AL487</xm:sqref>
        </x14:conditionalFormatting>
        <x14:conditionalFormatting xmlns:xm="http://schemas.microsoft.com/office/excel/2006/main">
          <x14:cfRule type="cellIs" priority="35954" operator="equal" id="{00780020-0037-401A-BF09-00B800DB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AI487</xm:sqref>
        </x14:conditionalFormatting>
        <x14:conditionalFormatting xmlns:xm="http://schemas.microsoft.com/office/excel/2006/main">
          <x14:cfRule type="cellIs" priority="35953" operator="equal" id="{00BF00E5-0094-4FCE-A37B-00040023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AF487</xm:sqref>
        </x14:conditionalFormatting>
        <x14:conditionalFormatting xmlns:xm="http://schemas.microsoft.com/office/excel/2006/main">
          <x14:cfRule type="cellIs" priority="35952" operator="equal" id="{00B30043-00DE-41E7-8964-004000A5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AC487</xm:sqref>
        </x14:conditionalFormatting>
        <x14:conditionalFormatting xmlns:xm="http://schemas.microsoft.com/office/excel/2006/main">
          <x14:cfRule type="cellIs" priority="35951" operator="equal" id="{005F0088-00F8-442E-86DD-0087001B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Z487</xm:sqref>
        </x14:conditionalFormatting>
        <x14:conditionalFormatting xmlns:xm="http://schemas.microsoft.com/office/excel/2006/main">
          <x14:cfRule type="cellIs" priority="35950" operator="equal" id="{00E30065-00E0-4478-AB51-00C00041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W487</xm:sqref>
        </x14:conditionalFormatting>
        <x14:conditionalFormatting xmlns:xm="http://schemas.microsoft.com/office/excel/2006/main">
          <x14:cfRule type="cellIs" priority="35949" operator="equal" id="{00B00092-00D8-41FE-B28D-00F3006A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T487</xm:sqref>
        </x14:conditionalFormatting>
        <x14:conditionalFormatting xmlns:xm="http://schemas.microsoft.com/office/excel/2006/main">
          <x14:cfRule type="cellIs" priority="35948" operator="equal" id="{006B0018-00C6-43B0-A168-008200D2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Q487</xm:sqref>
        </x14:conditionalFormatting>
        <x14:conditionalFormatting xmlns:xm="http://schemas.microsoft.com/office/excel/2006/main">
          <x14:cfRule type="cellIs" priority="35947" operator="equal" id="{006C006F-00A8-4698-BD91-002000A0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N487</xm:sqref>
        </x14:conditionalFormatting>
        <x14:conditionalFormatting xmlns:xm="http://schemas.microsoft.com/office/excel/2006/main">
          <x14:cfRule type="cellIs" priority="35946" operator="equal" id="{00140044-00BF-4F10-AED7-0059002F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K487</xm:sqref>
        </x14:conditionalFormatting>
        <x14:conditionalFormatting xmlns:xm="http://schemas.microsoft.com/office/excel/2006/main">
          <x14:cfRule type="cellIs" priority="35945" operator="equal" id="{008D00D7-0078-410F-B8EC-00E60037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BY486</xm:sqref>
        </x14:conditionalFormatting>
        <x14:conditionalFormatting xmlns:xm="http://schemas.microsoft.com/office/excel/2006/main">
          <x14:cfRule type="cellIs" priority="35944" operator="equal" id="{00010066-000A-4920-92CC-00F2005A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BV486</xm:sqref>
        </x14:conditionalFormatting>
        <x14:conditionalFormatting xmlns:xm="http://schemas.microsoft.com/office/excel/2006/main">
          <x14:cfRule type="cellIs" priority="35943" operator="equal" id="{001800AF-007F-422F-93C2-00100086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BS486</xm:sqref>
        </x14:conditionalFormatting>
        <x14:conditionalFormatting xmlns:xm="http://schemas.microsoft.com/office/excel/2006/main">
          <x14:cfRule type="cellIs" priority="35942" operator="equal" id="{00F000D3-00BE-48C7-9D14-007A0008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BP486</xm:sqref>
        </x14:conditionalFormatting>
        <x14:conditionalFormatting xmlns:xm="http://schemas.microsoft.com/office/excel/2006/main">
          <x14:cfRule type="cellIs" priority="35941" operator="equal" id="{007C0092-00EF-4532-94FF-001800B9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BM486</xm:sqref>
        </x14:conditionalFormatting>
        <x14:conditionalFormatting xmlns:xm="http://schemas.microsoft.com/office/excel/2006/main">
          <x14:cfRule type="cellIs" priority="35940" operator="equal" id="{0039006A-00DE-4A8F-8E7C-00770084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BJ486</xm:sqref>
        </x14:conditionalFormatting>
        <x14:conditionalFormatting xmlns:xm="http://schemas.microsoft.com/office/excel/2006/main">
          <x14:cfRule type="cellIs" priority="35939" operator="equal" id="{00A900AC-002B-44FA-B28B-007C007B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BG486</xm:sqref>
        </x14:conditionalFormatting>
        <x14:conditionalFormatting xmlns:xm="http://schemas.microsoft.com/office/excel/2006/main">
          <x14:cfRule type="cellIs" priority="35938" operator="equal" id="{00DA00EC-003B-4AE4-8B66-00680026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BD486</xm:sqref>
        </x14:conditionalFormatting>
        <x14:conditionalFormatting xmlns:xm="http://schemas.microsoft.com/office/excel/2006/main">
          <x14:cfRule type="cellIs" priority="35937" operator="equal" id="{003D00A3-0072-41F3-B779-00E00004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BA486</xm:sqref>
        </x14:conditionalFormatting>
        <x14:conditionalFormatting xmlns:xm="http://schemas.microsoft.com/office/excel/2006/main">
          <x14:cfRule type="cellIs" priority="35936" operator="equal" id="{005D00BF-0011-4BF9-A0FD-00A6001B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AX486</xm:sqref>
        </x14:conditionalFormatting>
        <x14:conditionalFormatting xmlns:xm="http://schemas.microsoft.com/office/excel/2006/main">
          <x14:cfRule type="cellIs" priority="35935" operator="equal" id="{009B0030-009D-4067-B1EB-00F1003C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AU486</xm:sqref>
        </x14:conditionalFormatting>
        <x14:conditionalFormatting xmlns:xm="http://schemas.microsoft.com/office/excel/2006/main">
          <x14:cfRule type="cellIs" priority="35934" operator="equal" id="{00C90082-0083-4AD4-8F16-00970098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AR486</xm:sqref>
        </x14:conditionalFormatting>
        <x14:conditionalFormatting xmlns:xm="http://schemas.microsoft.com/office/excel/2006/main">
          <x14:cfRule type="cellIs" priority="35933" operator="equal" id="{00CB00B7-0093-4ED4-A491-00F00062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AO486</xm:sqref>
        </x14:conditionalFormatting>
        <x14:conditionalFormatting xmlns:xm="http://schemas.microsoft.com/office/excel/2006/main">
          <x14:cfRule type="cellIs" priority="35932" operator="equal" id="{00FB0005-0011-466F-98D8-0051005E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AL486</xm:sqref>
        </x14:conditionalFormatting>
        <x14:conditionalFormatting xmlns:xm="http://schemas.microsoft.com/office/excel/2006/main">
          <x14:cfRule type="cellIs" priority="35931" operator="equal" id="{00560050-00B1-4E93-A894-008100F6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AI486</xm:sqref>
        </x14:conditionalFormatting>
        <x14:conditionalFormatting xmlns:xm="http://schemas.microsoft.com/office/excel/2006/main">
          <x14:cfRule type="cellIs" priority="35930" operator="equal" id="{00F100E7-007F-416A-A023-00FD00E7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AF486</xm:sqref>
        </x14:conditionalFormatting>
        <x14:conditionalFormatting xmlns:xm="http://schemas.microsoft.com/office/excel/2006/main">
          <x14:cfRule type="cellIs" priority="35929" operator="equal" id="{00190081-0023-4C6A-8857-006B00D7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AC486</xm:sqref>
        </x14:conditionalFormatting>
        <x14:conditionalFormatting xmlns:xm="http://schemas.microsoft.com/office/excel/2006/main">
          <x14:cfRule type="cellIs" priority="35928" operator="equal" id="{003100EB-00C5-41E4-930E-00C000D3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Z486</xm:sqref>
        </x14:conditionalFormatting>
        <x14:conditionalFormatting xmlns:xm="http://schemas.microsoft.com/office/excel/2006/main">
          <x14:cfRule type="cellIs" priority="35927" operator="equal" id="{006800A4-0035-4D1E-8823-00E5006C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W486</xm:sqref>
        </x14:conditionalFormatting>
        <x14:conditionalFormatting xmlns:xm="http://schemas.microsoft.com/office/excel/2006/main">
          <x14:cfRule type="cellIs" priority="35926" operator="equal" id="{00030077-006D-4B21-A361-008600A2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T486</xm:sqref>
        </x14:conditionalFormatting>
        <x14:conditionalFormatting xmlns:xm="http://schemas.microsoft.com/office/excel/2006/main">
          <x14:cfRule type="cellIs" priority="35925" operator="equal" id="{008700C7-003A-4006-BB23-00B900E3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Q486</xm:sqref>
        </x14:conditionalFormatting>
        <x14:conditionalFormatting xmlns:xm="http://schemas.microsoft.com/office/excel/2006/main">
          <x14:cfRule type="cellIs" priority="35924" operator="equal" id="{00090022-0062-4F4D-8182-00770088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N486</xm:sqref>
        </x14:conditionalFormatting>
        <x14:conditionalFormatting xmlns:xm="http://schemas.microsoft.com/office/excel/2006/main">
          <x14:cfRule type="cellIs" priority="35923" operator="equal" id="{005A0054-00FC-473D-986A-00570008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K486</xm:sqref>
        </x14:conditionalFormatting>
        <x14:conditionalFormatting xmlns:xm="http://schemas.microsoft.com/office/excel/2006/main">
          <x14:cfRule type="cellIs" priority="35922" operator="equal" id="{008B00C2-0058-4747-A8A7-00E000DA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BY485</xm:sqref>
        </x14:conditionalFormatting>
        <x14:conditionalFormatting xmlns:xm="http://schemas.microsoft.com/office/excel/2006/main">
          <x14:cfRule type="cellIs" priority="35921" operator="equal" id="{00C300C8-0001-43B6-887E-003A007B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BV485</xm:sqref>
        </x14:conditionalFormatting>
        <x14:conditionalFormatting xmlns:xm="http://schemas.microsoft.com/office/excel/2006/main">
          <x14:cfRule type="cellIs" priority="35920" operator="equal" id="{006F00E0-00D7-40A1-BFDE-00B5003F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BS485</xm:sqref>
        </x14:conditionalFormatting>
        <x14:conditionalFormatting xmlns:xm="http://schemas.microsoft.com/office/excel/2006/main">
          <x14:cfRule type="cellIs" priority="35919" operator="equal" id="{00D10077-00B0-4833-B9FA-005C0037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BP485</xm:sqref>
        </x14:conditionalFormatting>
        <x14:conditionalFormatting xmlns:xm="http://schemas.microsoft.com/office/excel/2006/main">
          <x14:cfRule type="cellIs" priority="35918" operator="equal" id="{00EA005E-0053-42AF-AA6D-00910057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BM485</xm:sqref>
        </x14:conditionalFormatting>
        <x14:conditionalFormatting xmlns:xm="http://schemas.microsoft.com/office/excel/2006/main">
          <x14:cfRule type="cellIs" priority="35917" operator="equal" id="{00230048-00F3-4999-8F0C-002B0098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BJ485</xm:sqref>
        </x14:conditionalFormatting>
        <x14:conditionalFormatting xmlns:xm="http://schemas.microsoft.com/office/excel/2006/main">
          <x14:cfRule type="cellIs" priority="35916" operator="equal" id="{00B40043-00DA-4DD5-A781-00FA00FD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BG485</xm:sqref>
        </x14:conditionalFormatting>
        <x14:conditionalFormatting xmlns:xm="http://schemas.microsoft.com/office/excel/2006/main">
          <x14:cfRule type="cellIs" priority="35915" operator="equal" id="{00DA0016-0048-424F-B775-00D1009F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BD485</xm:sqref>
        </x14:conditionalFormatting>
        <x14:conditionalFormatting xmlns:xm="http://schemas.microsoft.com/office/excel/2006/main">
          <x14:cfRule type="cellIs" priority="35914" operator="equal" id="{00CA003A-000B-43FB-B242-00AD00A7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BA485</xm:sqref>
        </x14:conditionalFormatting>
        <x14:conditionalFormatting xmlns:xm="http://schemas.microsoft.com/office/excel/2006/main">
          <x14:cfRule type="cellIs" priority="35913" operator="equal" id="{008B005F-0097-4059-A7C4-004F0065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AX485</xm:sqref>
        </x14:conditionalFormatting>
        <x14:conditionalFormatting xmlns:xm="http://schemas.microsoft.com/office/excel/2006/main">
          <x14:cfRule type="cellIs" priority="35912" operator="equal" id="{0045001E-00A2-4933-9AEA-005F0059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AU485</xm:sqref>
        </x14:conditionalFormatting>
        <x14:conditionalFormatting xmlns:xm="http://schemas.microsoft.com/office/excel/2006/main">
          <x14:cfRule type="cellIs" priority="35911" operator="equal" id="{00D8006B-00A0-4038-971B-008A00F0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AR485</xm:sqref>
        </x14:conditionalFormatting>
        <x14:conditionalFormatting xmlns:xm="http://schemas.microsoft.com/office/excel/2006/main">
          <x14:cfRule type="cellIs" priority="35910" operator="equal" id="{00C6000D-0062-4323-B24B-00280018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AO485</xm:sqref>
        </x14:conditionalFormatting>
        <x14:conditionalFormatting xmlns:xm="http://schemas.microsoft.com/office/excel/2006/main">
          <x14:cfRule type="cellIs" priority="35909" operator="equal" id="{008800AC-0062-47F3-9962-0002005C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AL485</xm:sqref>
        </x14:conditionalFormatting>
        <x14:conditionalFormatting xmlns:xm="http://schemas.microsoft.com/office/excel/2006/main">
          <x14:cfRule type="cellIs" priority="35908" operator="equal" id="{00EE0034-0011-48AD-9C37-00F2000B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AI485</xm:sqref>
        </x14:conditionalFormatting>
        <x14:conditionalFormatting xmlns:xm="http://schemas.microsoft.com/office/excel/2006/main">
          <x14:cfRule type="cellIs" priority="35907" operator="equal" id="{00A60012-00E9-445E-8F1E-007E00BE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AF485</xm:sqref>
        </x14:conditionalFormatting>
        <x14:conditionalFormatting xmlns:xm="http://schemas.microsoft.com/office/excel/2006/main">
          <x14:cfRule type="cellIs" priority="35906" operator="equal" id="{006300EA-00F6-4F9C-90EF-00E9003A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AC485</xm:sqref>
        </x14:conditionalFormatting>
        <x14:conditionalFormatting xmlns:xm="http://schemas.microsoft.com/office/excel/2006/main">
          <x14:cfRule type="cellIs" priority="35905" operator="equal" id="{000A00CE-0030-4B4F-BCA9-008400ED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Z485</xm:sqref>
        </x14:conditionalFormatting>
        <x14:conditionalFormatting xmlns:xm="http://schemas.microsoft.com/office/excel/2006/main">
          <x14:cfRule type="cellIs" priority="35904" operator="equal" id="{00D300D6-002D-41D2-A581-00F900C1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W485</xm:sqref>
        </x14:conditionalFormatting>
        <x14:conditionalFormatting xmlns:xm="http://schemas.microsoft.com/office/excel/2006/main">
          <x14:cfRule type="cellIs" priority="35903" operator="equal" id="{003F00F0-001E-403E-BCEF-000C0054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T485</xm:sqref>
        </x14:conditionalFormatting>
        <x14:conditionalFormatting xmlns:xm="http://schemas.microsoft.com/office/excel/2006/main">
          <x14:cfRule type="cellIs" priority="35902" operator="equal" id="{00230058-004E-4CD0-8EAB-006400DA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Q485</xm:sqref>
        </x14:conditionalFormatting>
        <x14:conditionalFormatting xmlns:xm="http://schemas.microsoft.com/office/excel/2006/main">
          <x14:cfRule type="cellIs" priority="35901" operator="equal" id="{00470095-0037-470C-B94C-006900DC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N485</xm:sqref>
        </x14:conditionalFormatting>
        <x14:conditionalFormatting xmlns:xm="http://schemas.microsoft.com/office/excel/2006/main">
          <x14:cfRule type="cellIs" priority="35900" operator="equal" id="{00A7009D-0005-42BC-ACF7-002F008E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K485</xm:sqref>
        </x14:conditionalFormatting>
        <x14:conditionalFormatting xmlns:xm="http://schemas.microsoft.com/office/excel/2006/main">
          <x14:cfRule type="cellIs" priority="35899" operator="equal" id="{002100D7-00E2-44C8-B977-00F100AA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BY523</xm:sqref>
        </x14:conditionalFormatting>
        <x14:conditionalFormatting xmlns:xm="http://schemas.microsoft.com/office/excel/2006/main">
          <x14:cfRule type="cellIs" priority="35898" operator="equal" id="{00C500AF-006D-4C89-B486-0015003B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BV523</xm:sqref>
        </x14:conditionalFormatting>
        <x14:conditionalFormatting xmlns:xm="http://schemas.microsoft.com/office/excel/2006/main">
          <x14:cfRule type="cellIs" priority="35897" operator="equal" id="{0048009C-00E4-4250-8F8B-004F0018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BS523</xm:sqref>
        </x14:conditionalFormatting>
        <x14:conditionalFormatting xmlns:xm="http://schemas.microsoft.com/office/excel/2006/main">
          <x14:cfRule type="cellIs" priority="35896" operator="equal" id="{002A00D6-00B0-40D0-98DE-001300CB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BP523</xm:sqref>
        </x14:conditionalFormatting>
        <x14:conditionalFormatting xmlns:xm="http://schemas.microsoft.com/office/excel/2006/main">
          <x14:cfRule type="cellIs" priority="35895" operator="equal" id="{00660044-0098-49AA-BF53-00C100C8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BM523</xm:sqref>
        </x14:conditionalFormatting>
        <x14:conditionalFormatting xmlns:xm="http://schemas.microsoft.com/office/excel/2006/main">
          <x14:cfRule type="cellIs" priority="35894" operator="equal" id="{00100022-00A2-44C7-A8A9-00F20059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BJ523</xm:sqref>
        </x14:conditionalFormatting>
        <x14:conditionalFormatting xmlns:xm="http://schemas.microsoft.com/office/excel/2006/main">
          <x14:cfRule type="cellIs" priority="35893" operator="equal" id="{00C90053-0002-4A56-A188-00660071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BG523</xm:sqref>
        </x14:conditionalFormatting>
        <x14:conditionalFormatting xmlns:xm="http://schemas.microsoft.com/office/excel/2006/main">
          <x14:cfRule type="cellIs" priority="35892" operator="equal" id="{007100C8-00CE-4716-BF8A-00F80066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BD523</xm:sqref>
        </x14:conditionalFormatting>
        <x14:conditionalFormatting xmlns:xm="http://schemas.microsoft.com/office/excel/2006/main">
          <x14:cfRule type="cellIs" priority="35891" operator="equal" id="{00F600A6-00D8-4322-A5D3-0094008A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BA523</xm:sqref>
        </x14:conditionalFormatting>
        <x14:conditionalFormatting xmlns:xm="http://schemas.microsoft.com/office/excel/2006/main">
          <x14:cfRule type="cellIs" priority="35890" operator="equal" id="{00F50009-0075-413B-B7A6-00530099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AX523</xm:sqref>
        </x14:conditionalFormatting>
        <x14:conditionalFormatting xmlns:xm="http://schemas.microsoft.com/office/excel/2006/main">
          <x14:cfRule type="cellIs" priority="35889" operator="equal" id="{003F0005-0053-4F71-AFBA-0000006F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AU523</xm:sqref>
        </x14:conditionalFormatting>
        <x14:conditionalFormatting xmlns:xm="http://schemas.microsoft.com/office/excel/2006/main">
          <x14:cfRule type="cellIs" priority="35888" operator="equal" id="{00620040-00A6-40CC-81DD-00DE00FD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AR523</xm:sqref>
        </x14:conditionalFormatting>
        <x14:conditionalFormatting xmlns:xm="http://schemas.microsoft.com/office/excel/2006/main">
          <x14:cfRule type="cellIs" priority="35887" operator="equal" id="{00DE0049-0049-43AC-B07F-00A300D4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AO523</xm:sqref>
        </x14:conditionalFormatting>
        <x14:conditionalFormatting xmlns:xm="http://schemas.microsoft.com/office/excel/2006/main">
          <x14:cfRule type="cellIs" priority="35886" operator="equal" id="{00F70013-00DF-4811-9279-00D6009C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AL523</xm:sqref>
        </x14:conditionalFormatting>
        <x14:conditionalFormatting xmlns:xm="http://schemas.microsoft.com/office/excel/2006/main">
          <x14:cfRule type="cellIs" priority="35885" operator="equal" id="{001F00FF-0039-4166-97CB-00340013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AI523</xm:sqref>
        </x14:conditionalFormatting>
        <x14:conditionalFormatting xmlns:xm="http://schemas.microsoft.com/office/excel/2006/main">
          <x14:cfRule type="cellIs" priority="35884" operator="equal" id="{00B40065-002F-4C84-B096-00EE00DD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AF523</xm:sqref>
        </x14:conditionalFormatting>
        <x14:conditionalFormatting xmlns:xm="http://schemas.microsoft.com/office/excel/2006/main">
          <x14:cfRule type="cellIs" priority="35883" operator="equal" id="{0034008E-0050-4552-996B-00070008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AC523</xm:sqref>
        </x14:conditionalFormatting>
        <x14:conditionalFormatting xmlns:xm="http://schemas.microsoft.com/office/excel/2006/main">
          <x14:cfRule type="cellIs" priority="35882" operator="equal" id="{009200F5-0065-4744-9F80-00520064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Z523</xm:sqref>
        </x14:conditionalFormatting>
        <x14:conditionalFormatting xmlns:xm="http://schemas.microsoft.com/office/excel/2006/main">
          <x14:cfRule type="cellIs" priority="35881" operator="equal" id="{009900FD-0052-4A62-9C5B-00520029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W523</xm:sqref>
        </x14:conditionalFormatting>
        <x14:conditionalFormatting xmlns:xm="http://schemas.microsoft.com/office/excel/2006/main">
          <x14:cfRule type="cellIs" priority="35880" operator="equal" id="{001E0068-0002-4B1A-9388-009C00EB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T523</xm:sqref>
        </x14:conditionalFormatting>
        <x14:conditionalFormatting xmlns:xm="http://schemas.microsoft.com/office/excel/2006/main">
          <x14:cfRule type="cellIs" priority="35879" operator="equal" id="{00AC0091-005C-4DC0-A764-00CE006F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Q523</xm:sqref>
        </x14:conditionalFormatting>
        <x14:conditionalFormatting xmlns:xm="http://schemas.microsoft.com/office/excel/2006/main">
          <x14:cfRule type="cellIs" priority="35878" operator="equal" id="{00C00097-009F-4A48-B7FE-00AA00E3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N523</xm:sqref>
        </x14:conditionalFormatting>
        <x14:conditionalFormatting xmlns:xm="http://schemas.microsoft.com/office/excel/2006/main">
          <x14:cfRule type="cellIs" priority="35877" operator="equal" id="{006B00C4-009B-4B3B-B61E-009E00E9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K523</xm:sqref>
        </x14:conditionalFormatting>
        <x14:conditionalFormatting xmlns:xm="http://schemas.microsoft.com/office/excel/2006/main">
          <x14:cfRule type="cellIs" priority="35876" operator="equal" id="{006D00BF-0086-4E62-B379-001E0060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BY517</xm:sqref>
        </x14:conditionalFormatting>
        <x14:conditionalFormatting xmlns:xm="http://schemas.microsoft.com/office/excel/2006/main">
          <x14:cfRule type="cellIs" priority="35875" operator="equal" id="{00A90062-005A-41E9-A139-00C9008D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BV517</xm:sqref>
        </x14:conditionalFormatting>
        <x14:conditionalFormatting xmlns:xm="http://schemas.microsoft.com/office/excel/2006/main">
          <x14:cfRule type="cellIs" priority="35874" operator="equal" id="{00730045-0045-43AB-9000-00AE000C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BS517</xm:sqref>
        </x14:conditionalFormatting>
        <x14:conditionalFormatting xmlns:xm="http://schemas.microsoft.com/office/excel/2006/main">
          <x14:cfRule type="cellIs" priority="35873" operator="equal" id="{000500D5-0062-467E-8131-009E00E3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BP517</xm:sqref>
        </x14:conditionalFormatting>
        <x14:conditionalFormatting xmlns:xm="http://schemas.microsoft.com/office/excel/2006/main">
          <x14:cfRule type="cellIs" priority="35872" operator="equal" id="{00700092-0065-4C7A-9078-00A600F3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BM517</xm:sqref>
        </x14:conditionalFormatting>
        <x14:conditionalFormatting xmlns:xm="http://schemas.microsoft.com/office/excel/2006/main">
          <x14:cfRule type="cellIs" priority="35871" operator="equal" id="{00F30084-0088-42B6-A211-0026005B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BJ517</xm:sqref>
        </x14:conditionalFormatting>
        <x14:conditionalFormatting xmlns:xm="http://schemas.microsoft.com/office/excel/2006/main">
          <x14:cfRule type="cellIs" priority="35870" operator="equal" id="{00A600B4-00BE-4D77-B226-00790032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BG517</xm:sqref>
        </x14:conditionalFormatting>
        <x14:conditionalFormatting xmlns:xm="http://schemas.microsoft.com/office/excel/2006/main">
          <x14:cfRule type="cellIs" priority="35869" operator="equal" id="{00760025-00E5-4FB4-AB23-00100052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BD517</xm:sqref>
        </x14:conditionalFormatting>
        <x14:conditionalFormatting xmlns:xm="http://schemas.microsoft.com/office/excel/2006/main">
          <x14:cfRule type="cellIs" priority="35868" operator="equal" id="{002200C2-002D-4730-B198-009B00CB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BA517</xm:sqref>
        </x14:conditionalFormatting>
        <x14:conditionalFormatting xmlns:xm="http://schemas.microsoft.com/office/excel/2006/main">
          <x14:cfRule type="cellIs" priority="35867" operator="equal" id="{00060032-0082-4D71-98D4-00FD00E8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AX517</xm:sqref>
        </x14:conditionalFormatting>
        <x14:conditionalFormatting xmlns:xm="http://schemas.microsoft.com/office/excel/2006/main">
          <x14:cfRule type="cellIs" priority="35866" operator="equal" id="{000C00D2-00FA-4B6A-B71E-004600AB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AU517</xm:sqref>
        </x14:conditionalFormatting>
        <x14:conditionalFormatting xmlns:xm="http://schemas.microsoft.com/office/excel/2006/main">
          <x14:cfRule type="cellIs" priority="35865" operator="equal" id="{009F0077-0052-43C7-8597-002C00E2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AR517</xm:sqref>
        </x14:conditionalFormatting>
        <x14:conditionalFormatting xmlns:xm="http://schemas.microsoft.com/office/excel/2006/main">
          <x14:cfRule type="cellIs" priority="35864" operator="equal" id="{00C90070-00B4-4440-AFB3-00F20012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AO517</xm:sqref>
        </x14:conditionalFormatting>
        <x14:conditionalFormatting xmlns:xm="http://schemas.microsoft.com/office/excel/2006/main">
          <x14:cfRule type="cellIs" priority="35863" operator="equal" id="{00A40014-003A-42F0-A488-0008006E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AL517</xm:sqref>
        </x14:conditionalFormatting>
        <x14:conditionalFormatting xmlns:xm="http://schemas.microsoft.com/office/excel/2006/main">
          <x14:cfRule type="cellIs" priority="35862" operator="equal" id="{00A1005C-00A2-4755-8E28-00D0005A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AI517</xm:sqref>
        </x14:conditionalFormatting>
        <x14:conditionalFormatting xmlns:xm="http://schemas.microsoft.com/office/excel/2006/main">
          <x14:cfRule type="cellIs" priority="35861" operator="equal" id="{00F800EB-0019-47DA-9A46-00A20088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AF517</xm:sqref>
        </x14:conditionalFormatting>
        <x14:conditionalFormatting xmlns:xm="http://schemas.microsoft.com/office/excel/2006/main">
          <x14:cfRule type="cellIs" priority="35860" operator="equal" id="{002E0034-00B6-4391-B446-004600DD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AC517</xm:sqref>
        </x14:conditionalFormatting>
        <x14:conditionalFormatting xmlns:xm="http://schemas.microsoft.com/office/excel/2006/main">
          <x14:cfRule type="cellIs" priority="35859" operator="equal" id="{005D00B9-0050-4277-B64D-003C003C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Z517</xm:sqref>
        </x14:conditionalFormatting>
        <x14:conditionalFormatting xmlns:xm="http://schemas.microsoft.com/office/excel/2006/main">
          <x14:cfRule type="cellIs" priority="35858" operator="equal" id="{00B000A1-0009-4C2C-8229-00AD0089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W517</xm:sqref>
        </x14:conditionalFormatting>
        <x14:conditionalFormatting xmlns:xm="http://schemas.microsoft.com/office/excel/2006/main">
          <x14:cfRule type="cellIs" priority="35857" operator="equal" id="{00880064-00E7-435C-8B95-00FC0043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T517</xm:sqref>
        </x14:conditionalFormatting>
        <x14:conditionalFormatting xmlns:xm="http://schemas.microsoft.com/office/excel/2006/main">
          <x14:cfRule type="cellIs" priority="35856" operator="equal" id="{00850084-0028-4B60-A246-00F300AA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Q517</xm:sqref>
        </x14:conditionalFormatting>
        <x14:conditionalFormatting xmlns:xm="http://schemas.microsoft.com/office/excel/2006/main">
          <x14:cfRule type="cellIs" priority="35855" operator="equal" id="{00BC0038-0052-4111-AC56-009900C0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N517</xm:sqref>
        </x14:conditionalFormatting>
        <x14:conditionalFormatting xmlns:xm="http://schemas.microsoft.com/office/excel/2006/main">
          <x14:cfRule type="cellIs" priority="35854" operator="equal" id="{008000B8-005D-49EE-BBE6-00BC00E5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K517</xm:sqref>
        </x14:conditionalFormatting>
        <x14:conditionalFormatting xmlns:xm="http://schemas.microsoft.com/office/excel/2006/main">
          <x14:cfRule type="cellIs" priority="35853" operator="equal" id="{005F0085-0050-4F9B-9306-00EC00B4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BY508</xm:sqref>
        </x14:conditionalFormatting>
        <x14:conditionalFormatting xmlns:xm="http://schemas.microsoft.com/office/excel/2006/main">
          <x14:cfRule type="cellIs" priority="35852" operator="equal" id="{000500DF-0039-4AA1-9C22-00B50079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BV508</xm:sqref>
        </x14:conditionalFormatting>
        <x14:conditionalFormatting xmlns:xm="http://schemas.microsoft.com/office/excel/2006/main">
          <x14:cfRule type="cellIs" priority="35851" operator="equal" id="{00A700C6-0019-47CB-8D0A-00E10079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BS508</xm:sqref>
        </x14:conditionalFormatting>
        <x14:conditionalFormatting xmlns:xm="http://schemas.microsoft.com/office/excel/2006/main">
          <x14:cfRule type="cellIs" priority="35850" operator="equal" id="{0081006D-0068-40E0-8717-00AF0082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BP508</xm:sqref>
        </x14:conditionalFormatting>
        <x14:conditionalFormatting xmlns:xm="http://schemas.microsoft.com/office/excel/2006/main">
          <x14:cfRule type="cellIs" priority="35849" operator="equal" id="{00A30017-0004-44A9-8DB6-007E0059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BM508</xm:sqref>
        </x14:conditionalFormatting>
        <x14:conditionalFormatting xmlns:xm="http://schemas.microsoft.com/office/excel/2006/main">
          <x14:cfRule type="cellIs" priority="35848" operator="equal" id="{00FF0023-00DD-4305-8589-00FE00CC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BJ508</xm:sqref>
        </x14:conditionalFormatting>
        <x14:conditionalFormatting xmlns:xm="http://schemas.microsoft.com/office/excel/2006/main">
          <x14:cfRule type="cellIs" priority="35847" operator="equal" id="{001D00C9-00D0-451E-B9F4-00090004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BG508</xm:sqref>
        </x14:conditionalFormatting>
        <x14:conditionalFormatting xmlns:xm="http://schemas.microsoft.com/office/excel/2006/main">
          <x14:cfRule type="cellIs" priority="35846" operator="equal" id="{00FD00B3-0078-4DE1-86B5-000A0079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BD508</xm:sqref>
        </x14:conditionalFormatting>
        <x14:conditionalFormatting xmlns:xm="http://schemas.microsoft.com/office/excel/2006/main">
          <x14:cfRule type="cellIs" priority="35845" operator="equal" id="{00B3001E-00CD-4C36-853D-00B50032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BA508</xm:sqref>
        </x14:conditionalFormatting>
        <x14:conditionalFormatting xmlns:xm="http://schemas.microsoft.com/office/excel/2006/main">
          <x14:cfRule type="cellIs" priority="35844" operator="equal" id="{0050009E-00F4-41FA-8269-00D1001C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AX508</xm:sqref>
        </x14:conditionalFormatting>
        <x14:conditionalFormatting xmlns:xm="http://schemas.microsoft.com/office/excel/2006/main">
          <x14:cfRule type="cellIs" priority="35843" operator="equal" id="{00CA0034-003C-4377-AFAF-007200A7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AU508</xm:sqref>
        </x14:conditionalFormatting>
        <x14:conditionalFormatting xmlns:xm="http://schemas.microsoft.com/office/excel/2006/main">
          <x14:cfRule type="cellIs" priority="35842" operator="equal" id="{00880093-00B0-41B6-ADE3-00FC003E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AR508</xm:sqref>
        </x14:conditionalFormatting>
        <x14:conditionalFormatting xmlns:xm="http://schemas.microsoft.com/office/excel/2006/main">
          <x14:cfRule type="cellIs" priority="35841" operator="equal" id="{00AF00CB-0021-4516-A311-00030049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AO508</xm:sqref>
        </x14:conditionalFormatting>
        <x14:conditionalFormatting xmlns:xm="http://schemas.microsoft.com/office/excel/2006/main">
          <x14:cfRule type="cellIs" priority="35840" operator="equal" id="{00890088-00EC-4C90-86DB-004E009C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AL508</xm:sqref>
        </x14:conditionalFormatting>
        <x14:conditionalFormatting xmlns:xm="http://schemas.microsoft.com/office/excel/2006/main">
          <x14:cfRule type="cellIs" priority="35839" operator="equal" id="{00EC00D5-00D4-4337-A00F-00A000FB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AI508</xm:sqref>
        </x14:conditionalFormatting>
        <x14:conditionalFormatting xmlns:xm="http://schemas.microsoft.com/office/excel/2006/main">
          <x14:cfRule type="cellIs" priority="35838" operator="equal" id="{00640051-0015-4482-BF5D-008200D2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AF508</xm:sqref>
        </x14:conditionalFormatting>
        <x14:conditionalFormatting xmlns:xm="http://schemas.microsoft.com/office/excel/2006/main">
          <x14:cfRule type="cellIs" priority="35837" operator="equal" id="{00B40024-0047-4E76-AB65-007C0054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AC508</xm:sqref>
        </x14:conditionalFormatting>
        <x14:conditionalFormatting xmlns:xm="http://schemas.microsoft.com/office/excel/2006/main">
          <x14:cfRule type="cellIs" priority="35836" operator="equal" id="{00F300FD-0074-495F-8396-00EC0072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Z508</xm:sqref>
        </x14:conditionalFormatting>
        <x14:conditionalFormatting xmlns:xm="http://schemas.microsoft.com/office/excel/2006/main">
          <x14:cfRule type="cellIs" priority="35835" operator="equal" id="{00850092-00D4-4272-B750-00FE009D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W508</xm:sqref>
        </x14:conditionalFormatting>
        <x14:conditionalFormatting xmlns:xm="http://schemas.microsoft.com/office/excel/2006/main">
          <x14:cfRule type="cellIs" priority="35834" operator="equal" id="{0088008C-00A0-412A-A2D2-004E0014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T508</xm:sqref>
        </x14:conditionalFormatting>
        <x14:conditionalFormatting xmlns:xm="http://schemas.microsoft.com/office/excel/2006/main">
          <x14:cfRule type="cellIs" priority="35833" operator="equal" id="{0032001E-0021-4D4F-9598-00FD0008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Q508</xm:sqref>
        </x14:conditionalFormatting>
        <x14:conditionalFormatting xmlns:xm="http://schemas.microsoft.com/office/excel/2006/main">
          <x14:cfRule type="cellIs" priority="35832" operator="equal" id="{00EE00E5-00A2-407F-9BAD-00A5000A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N508</xm:sqref>
        </x14:conditionalFormatting>
        <x14:conditionalFormatting xmlns:xm="http://schemas.microsoft.com/office/excel/2006/main">
          <x14:cfRule type="cellIs" priority="35831" operator="equal" id="{005E0037-0027-48B8-AEC0-009500E4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K508</xm:sqref>
        </x14:conditionalFormatting>
        <x14:conditionalFormatting xmlns:xm="http://schemas.microsoft.com/office/excel/2006/main">
          <x14:cfRule type="cellIs" priority="35830" operator="equal" id="{001A00EE-0012-4B25-A9FD-00860085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BY527</xm:sqref>
        </x14:conditionalFormatting>
        <x14:conditionalFormatting xmlns:xm="http://schemas.microsoft.com/office/excel/2006/main">
          <x14:cfRule type="cellIs" priority="35829" operator="equal" id="{00A0009B-00A3-4E0C-9AC4-008400EB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BV527</xm:sqref>
        </x14:conditionalFormatting>
        <x14:conditionalFormatting xmlns:xm="http://schemas.microsoft.com/office/excel/2006/main">
          <x14:cfRule type="cellIs" priority="35828" operator="equal" id="{0023001B-0078-46E3-B9CE-00920040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BS527</xm:sqref>
        </x14:conditionalFormatting>
        <x14:conditionalFormatting xmlns:xm="http://schemas.microsoft.com/office/excel/2006/main">
          <x14:cfRule type="cellIs" priority="35827" operator="equal" id="{00130072-000C-47D7-B650-00D500B0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BP527</xm:sqref>
        </x14:conditionalFormatting>
        <x14:conditionalFormatting xmlns:xm="http://schemas.microsoft.com/office/excel/2006/main">
          <x14:cfRule type="cellIs" priority="35826" operator="equal" id="{002400D1-0068-470A-8A99-007900F8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BM527</xm:sqref>
        </x14:conditionalFormatting>
        <x14:conditionalFormatting xmlns:xm="http://schemas.microsoft.com/office/excel/2006/main">
          <x14:cfRule type="cellIs" priority="35825" operator="equal" id="{00A60000-0028-4CF8-8635-008D0055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BJ527</xm:sqref>
        </x14:conditionalFormatting>
        <x14:conditionalFormatting xmlns:xm="http://schemas.microsoft.com/office/excel/2006/main">
          <x14:cfRule type="cellIs" priority="35824" operator="equal" id="{0066006E-00ED-420A-8642-00D20092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BG527</xm:sqref>
        </x14:conditionalFormatting>
        <x14:conditionalFormatting xmlns:xm="http://schemas.microsoft.com/office/excel/2006/main">
          <x14:cfRule type="cellIs" priority="35823" operator="equal" id="{00E10088-00EC-4D4F-BA21-007A0043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BD527</xm:sqref>
        </x14:conditionalFormatting>
        <x14:conditionalFormatting xmlns:xm="http://schemas.microsoft.com/office/excel/2006/main">
          <x14:cfRule type="cellIs" priority="35822" operator="equal" id="{00BD0012-0069-4E6A-98E8-00980002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BA527</xm:sqref>
        </x14:conditionalFormatting>
        <x14:conditionalFormatting xmlns:xm="http://schemas.microsoft.com/office/excel/2006/main">
          <x14:cfRule type="cellIs" priority="35821" operator="equal" id="{0030005D-001D-46C7-8FCD-001D009F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AX527</xm:sqref>
        </x14:conditionalFormatting>
        <x14:conditionalFormatting xmlns:xm="http://schemas.microsoft.com/office/excel/2006/main">
          <x14:cfRule type="cellIs" priority="35820" operator="equal" id="{00BA0021-00EA-431D-A8B6-007B002F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AU527</xm:sqref>
        </x14:conditionalFormatting>
        <x14:conditionalFormatting xmlns:xm="http://schemas.microsoft.com/office/excel/2006/main">
          <x14:cfRule type="cellIs" priority="35819" operator="equal" id="{006C005E-00B8-4788-B3A9-002F009B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AR527</xm:sqref>
        </x14:conditionalFormatting>
        <x14:conditionalFormatting xmlns:xm="http://schemas.microsoft.com/office/excel/2006/main">
          <x14:cfRule type="cellIs" priority="35818" operator="equal" id="{001D00E1-006D-4B5F-ABA3-005B00F6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AO527</xm:sqref>
        </x14:conditionalFormatting>
        <x14:conditionalFormatting xmlns:xm="http://schemas.microsoft.com/office/excel/2006/main">
          <x14:cfRule type="cellIs" priority="35817" operator="equal" id="{00CC0004-0031-4D1C-B6C7-00D400FF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AL527</xm:sqref>
        </x14:conditionalFormatting>
        <x14:conditionalFormatting xmlns:xm="http://schemas.microsoft.com/office/excel/2006/main">
          <x14:cfRule type="cellIs" priority="35816" operator="equal" id="{00970038-00A8-4B6A-B5FF-00870080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AI527</xm:sqref>
        </x14:conditionalFormatting>
        <x14:conditionalFormatting xmlns:xm="http://schemas.microsoft.com/office/excel/2006/main">
          <x14:cfRule type="cellIs" priority="35815" operator="equal" id="{00DA0038-0072-4320-B76F-00140068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AF527</xm:sqref>
        </x14:conditionalFormatting>
        <x14:conditionalFormatting xmlns:xm="http://schemas.microsoft.com/office/excel/2006/main">
          <x14:cfRule type="cellIs" priority="35814" operator="equal" id="{000D00E5-00DF-4800-AFCC-00FE0093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AC527</xm:sqref>
        </x14:conditionalFormatting>
        <x14:conditionalFormatting xmlns:xm="http://schemas.microsoft.com/office/excel/2006/main">
          <x14:cfRule type="cellIs" priority="35813" operator="equal" id="{004C00C7-00E6-43EB-ACC0-00E200B9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Z527</xm:sqref>
        </x14:conditionalFormatting>
        <x14:conditionalFormatting xmlns:xm="http://schemas.microsoft.com/office/excel/2006/main">
          <x14:cfRule type="cellIs" priority="35812" operator="equal" id="{003A0068-0002-44F6-BDB3-00CA004E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W527</xm:sqref>
        </x14:conditionalFormatting>
        <x14:conditionalFormatting xmlns:xm="http://schemas.microsoft.com/office/excel/2006/main">
          <x14:cfRule type="cellIs" priority="35811" operator="equal" id="{00570064-003D-43EF-9CB0-0005007C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T527</xm:sqref>
        </x14:conditionalFormatting>
        <x14:conditionalFormatting xmlns:xm="http://schemas.microsoft.com/office/excel/2006/main">
          <x14:cfRule type="cellIs" priority="35810" operator="equal" id="{002000DE-0004-4342-AA1A-001F0062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Q527</xm:sqref>
        </x14:conditionalFormatting>
        <x14:conditionalFormatting xmlns:xm="http://schemas.microsoft.com/office/excel/2006/main">
          <x14:cfRule type="cellIs" priority="35809" operator="equal" id="{000D00F4-00E3-4EA7-9BB7-001B00C0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N527</xm:sqref>
        </x14:conditionalFormatting>
        <x14:conditionalFormatting xmlns:xm="http://schemas.microsoft.com/office/excel/2006/main">
          <x14:cfRule type="cellIs" priority="35808" operator="equal" id="{002B0062-0046-4DC1-B00F-00DE00BE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K527</xm:sqref>
        </x14:conditionalFormatting>
        <x14:conditionalFormatting xmlns:xm="http://schemas.microsoft.com/office/excel/2006/main">
          <x14:cfRule type="cellIs" priority="35807" operator="equal" id="{00750009-001A-40A5-8366-00B60067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BY526</xm:sqref>
        </x14:conditionalFormatting>
        <x14:conditionalFormatting xmlns:xm="http://schemas.microsoft.com/office/excel/2006/main">
          <x14:cfRule type="cellIs" priority="35806" operator="equal" id="{00E900DF-0025-4D2C-A650-00460028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BV526</xm:sqref>
        </x14:conditionalFormatting>
        <x14:conditionalFormatting xmlns:xm="http://schemas.microsoft.com/office/excel/2006/main">
          <x14:cfRule type="cellIs" priority="35805" operator="equal" id="{000F009A-0086-4BDE-8710-009200FB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BS526</xm:sqref>
        </x14:conditionalFormatting>
        <x14:conditionalFormatting xmlns:xm="http://schemas.microsoft.com/office/excel/2006/main">
          <x14:cfRule type="cellIs" priority="35804" operator="equal" id="{00800031-0099-40BE-808B-00370078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BP526</xm:sqref>
        </x14:conditionalFormatting>
        <x14:conditionalFormatting xmlns:xm="http://schemas.microsoft.com/office/excel/2006/main">
          <x14:cfRule type="cellIs" priority="35803" operator="equal" id="{007F001B-003B-4902-ACC8-003200E7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BM526</xm:sqref>
        </x14:conditionalFormatting>
        <x14:conditionalFormatting xmlns:xm="http://schemas.microsoft.com/office/excel/2006/main">
          <x14:cfRule type="cellIs" priority="35802" operator="equal" id="{006C0078-001D-4B87-8ADC-003E0062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BJ526</xm:sqref>
        </x14:conditionalFormatting>
        <x14:conditionalFormatting xmlns:xm="http://schemas.microsoft.com/office/excel/2006/main">
          <x14:cfRule type="cellIs" priority="35801" operator="equal" id="{00D60006-0093-4A91-AEE0-00F9000A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BG526</xm:sqref>
        </x14:conditionalFormatting>
        <x14:conditionalFormatting xmlns:xm="http://schemas.microsoft.com/office/excel/2006/main">
          <x14:cfRule type="cellIs" priority="35800" operator="equal" id="{00D80049-000D-41D7-88F7-00DC003D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BD526</xm:sqref>
        </x14:conditionalFormatting>
        <x14:conditionalFormatting xmlns:xm="http://schemas.microsoft.com/office/excel/2006/main">
          <x14:cfRule type="cellIs" priority="35799" operator="equal" id="{00190076-0099-40B6-8AC1-007E007B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BA526</xm:sqref>
        </x14:conditionalFormatting>
        <x14:conditionalFormatting xmlns:xm="http://schemas.microsoft.com/office/excel/2006/main">
          <x14:cfRule type="cellIs" priority="35798" operator="equal" id="{00EA00EF-0021-4CD1-A947-00A800B4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AX526</xm:sqref>
        </x14:conditionalFormatting>
        <x14:conditionalFormatting xmlns:xm="http://schemas.microsoft.com/office/excel/2006/main">
          <x14:cfRule type="cellIs" priority="35797" operator="equal" id="{00860092-00E6-4C7B-890F-00E000E8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AU526</xm:sqref>
        </x14:conditionalFormatting>
        <x14:conditionalFormatting xmlns:xm="http://schemas.microsoft.com/office/excel/2006/main">
          <x14:cfRule type="cellIs" priority="35796" operator="equal" id="{007100D3-0098-417C-88B7-004F006E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AR526</xm:sqref>
        </x14:conditionalFormatting>
        <x14:conditionalFormatting xmlns:xm="http://schemas.microsoft.com/office/excel/2006/main">
          <x14:cfRule type="cellIs" priority="35795" operator="equal" id="{00E600E4-00DE-47EA-9DFF-00680051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AO526</xm:sqref>
        </x14:conditionalFormatting>
        <x14:conditionalFormatting xmlns:xm="http://schemas.microsoft.com/office/excel/2006/main">
          <x14:cfRule type="cellIs" priority="35794" operator="equal" id="{00D9004D-0057-4FAD-92FD-0068008C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AL526</xm:sqref>
        </x14:conditionalFormatting>
        <x14:conditionalFormatting xmlns:xm="http://schemas.microsoft.com/office/excel/2006/main">
          <x14:cfRule type="cellIs" priority="35793" operator="equal" id="{00380040-0028-4414-BFE2-0095002E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AI526</xm:sqref>
        </x14:conditionalFormatting>
        <x14:conditionalFormatting xmlns:xm="http://schemas.microsoft.com/office/excel/2006/main">
          <x14:cfRule type="cellIs" priority="35792" operator="equal" id="{003C0083-0006-4B28-87BE-0033008F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AF526</xm:sqref>
        </x14:conditionalFormatting>
        <x14:conditionalFormatting xmlns:xm="http://schemas.microsoft.com/office/excel/2006/main">
          <x14:cfRule type="cellIs" priority="35791" operator="equal" id="{005B0028-00EA-4DC9-9EDD-000600EB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AC526</xm:sqref>
        </x14:conditionalFormatting>
        <x14:conditionalFormatting xmlns:xm="http://schemas.microsoft.com/office/excel/2006/main">
          <x14:cfRule type="cellIs" priority="35790" operator="equal" id="{002700FD-000C-42E8-87A7-00BF0090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Z526</xm:sqref>
        </x14:conditionalFormatting>
        <x14:conditionalFormatting xmlns:xm="http://schemas.microsoft.com/office/excel/2006/main">
          <x14:cfRule type="cellIs" priority="35789" operator="equal" id="{00510087-0022-4CBB-86E2-00E20093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W526</xm:sqref>
        </x14:conditionalFormatting>
        <x14:conditionalFormatting xmlns:xm="http://schemas.microsoft.com/office/excel/2006/main">
          <x14:cfRule type="cellIs" priority="35788" operator="equal" id="{00190016-00E7-44C1-A795-006400BB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T526</xm:sqref>
        </x14:conditionalFormatting>
        <x14:conditionalFormatting xmlns:xm="http://schemas.microsoft.com/office/excel/2006/main">
          <x14:cfRule type="cellIs" priority="35787" operator="equal" id="{007E00F8-0083-4007-B330-005B001C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Q526</xm:sqref>
        </x14:conditionalFormatting>
        <x14:conditionalFormatting xmlns:xm="http://schemas.microsoft.com/office/excel/2006/main">
          <x14:cfRule type="cellIs" priority="35786" operator="equal" id="{00FE0023-00A0-41C3-801C-00A200B7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N526</xm:sqref>
        </x14:conditionalFormatting>
        <x14:conditionalFormatting xmlns:xm="http://schemas.microsoft.com/office/excel/2006/main">
          <x14:cfRule type="cellIs" priority="35785" operator="equal" id="{00D9003F-00D4-4627-BD58-004D0005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K526</xm:sqref>
        </x14:conditionalFormatting>
        <x14:conditionalFormatting xmlns:xm="http://schemas.microsoft.com/office/excel/2006/main">
          <x14:cfRule type="cellIs" priority="35784" operator="equal" id="{005E006A-00C9-4E8B-B434-00B300A3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BY525</xm:sqref>
        </x14:conditionalFormatting>
        <x14:conditionalFormatting xmlns:xm="http://schemas.microsoft.com/office/excel/2006/main">
          <x14:cfRule type="cellIs" priority="35783" operator="equal" id="{005B006B-00F2-4748-8541-00FA00C5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BV525</xm:sqref>
        </x14:conditionalFormatting>
        <x14:conditionalFormatting xmlns:xm="http://schemas.microsoft.com/office/excel/2006/main">
          <x14:cfRule type="cellIs" priority="35782" operator="equal" id="{00E0006B-007A-4AAD-A394-0057000D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BS525</xm:sqref>
        </x14:conditionalFormatting>
        <x14:conditionalFormatting xmlns:xm="http://schemas.microsoft.com/office/excel/2006/main">
          <x14:cfRule type="cellIs" priority="35781" operator="equal" id="{001C0080-000E-488C-91A1-00CE00B8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BP525</xm:sqref>
        </x14:conditionalFormatting>
        <x14:conditionalFormatting xmlns:xm="http://schemas.microsoft.com/office/excel/2006/main">
          <x14:cfRule type="cellIs" priority="35780" operator="equal" id="{00E3009A-00D7-41FD-A029-006D0033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BM525</xm:sqref>
        </x14:conditionalFormatting>
        <x14:conditionalFormatting xmlns:xm="http://schemas.microsoft.com/office/excel/2006/main">
          <x14:cfRule type="cellIs" priority="35779" operator="equal" id="{0031003F-003B-4287-8BA9-00D00095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BJ525</xm:sqref>
        </x14:conditionalFormatting>
        <x14:conditionalFormatting xmlns:xm="http://schemas.microsoft.com/office/excel/2006/main">
          <x14:cfRule type="cellIs" priority="35778" operator="equal" id="{008F00D6-0009-4710-BECF-009E0096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BG525</xm:sqref>
        </x14:conditionalFormatting>
        <x14:conditionalFormatting xmlns:xm="http://schemas.microsoft.com/office/excel/2006/main">
          <x14:cfRule type="cellIs" priority="35777" operator="equal" id="{00640069-00B6-4EB3-8D2F-003600A5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BD525</xm:sqref>
        </x14:conditionalFormatting>
        <x14:conditionalFormatting xmlns:xm="http://schemas.microsoft.com/office/excel/2006/main">
          <x14:cfRule type="cellIs" priority="35776" operator="equal" id="{004900C9-003B-47AD-B388-00A100D6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BA525</xm:sqref>
        </x14:conditionalFormatting>
        <x14:conditionalFormatting xmlns:xm="http://schemas.microsoft.com/office/excel/2006/main">
          <x14:cfRule type="cellIs" priority="35775" operator="equal" id="{001D0089-006D-4BD4-8DF2-002D0099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AX525</xm:sqref>
        </x14:conditionalFormatting>
        <x14:conditionalFormatting xmlns:xm="http://schemas.microsoft.com/office/excel/2006/main">
          <x14:cfRule type="cellIs" priority="35774" operator="equal" id="{00F100A3-00E9-4230-B572-00130027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AU525</xm:sqref>
        </x14:conditionalFormatting>
        <x14:conditionalFormatting xmlns:xm="http://schemas.microsoft.com/office/excel/2006/main">
          <x14:cfRule type="cellIs" priority="35773" operator="equal" id="{007900A6-00A8-448F-89AE-003E00D9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AR525</xm:sqref>
        </x14:conditionalFormatting>
        <x14:conditionalFormatting xmlns:xm="http://schemas.microsoft.com/office/excel/2006/main">
          <x14:cfRule type="cellIs" priority="35772" operator="equal" id="{00530075-0029-4A82-BDB4-005F0047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AO525</xm:sqref>
        </x14:conditionalFormatting>
        <x14:conditionalFormatting xmlns:xm="http://schemas.microsoft.com/office/excel/2006/main">
          <x14:cfRule type="cellIs" priority="35771" operator="equal" id="{001300B4-0034-4010-B56C-00AB00A3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AL525</xm:sqref>
        </x14:conditionalFormatting>
        <x14:conditionalFormatting xmlns:xm="http://schemas.microsoft.com/office/excel/2006/main">
          <x14:cfRule type="cellIs" priority="35770" operator="equal" id="{003F007C-00CB-4CB0-AB16-002700C7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AI525</xm:sqref>
        </x14:conditionalFormatting>
        <x14:conditionalFormatting xmlns:xm="http://schemas.microsoft.com/office/excel/2006/main">
          <x14:cfRule type="cellIs" priority="35769" operator="equal" id="{00E100AD-0026-4262-91D1-008000BA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AF525</xm:sqref>
        </x14:conditionalFormatting>
        <x14:conditionalFormatting xmlns:xm="http://schemas.microsoft.com/office/excel/2006/main">
          <x14:cfRule type="cellIs" priority="35768" operator="equal" id="{00F80043-0082-4135-A4A6-000D000C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AC525</xm:sqref>
        </x14:conditionalFormatting>
        <x14:conditionalFormatting xmlns:xm="http://schemas.microsoft.com/office/excel/2006/main">
          <x14:cfRule type="cellIs" priority="35767" operator="equal" id="{007D0049-0043-4722-A7F7-008F00EE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Z525</xm:sqref>
        </x14:conditionalFormatting>
        <x14:conditionalFormatting xmlns:xm="http://schemas.microsoft.com/office/excel/2006/main">
          <x14:cfRule type="cellIs" priority="35766" operator="equal" id="{00E000F9-0084-493B-AF89-00080070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W525</xm:sqref>
        </x14:conditionalFormatting>
        <x14:conditionalFormatting xmlns:xm="http://schemas.microsoft.com/office/excel/2006/main">
          <x14:cfRule type="cellIs" priority="35765" operator="equal" id="{000E0082-00C1-4BA0-B15A-0014007A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T525</xm:sqref>
        </x14:conditionalFormatting>
        <x14:conditionalFormatting xmlns:xm="http://schemas.microsoft.com/office/excel/2006/main">
          <x14:cfRule type="cellIs" priority="35764" operator="equal" id="{003700FB-0041-4711-A615-00FE008F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Q525</xm:sqref>
        </x14:conditionalFormatting>
        <x14:conditionalFormatting xmlns:xm="http://schemas.microsoft.com/office/excel/2006/main">
          <x14:cfRule type="cellIs" priority="35763" operator="equal" id="{00D700CE-00B5-4ACD-A47A-006C008A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N525</xm:sqref>
        </x14:conditionalFormatting>
        <x14:conditionalFormatting xmlns:xm="http://schemas.microsoft.com/office/excel/2006/main">
          <x14:cfRule type="cellIs" priority="35762" operator="equal" id="{00980041-008B-485A-AB06-009100D6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K525</xm:sqref>
        </x14:conditionalFormatting>
        <x14:conditionalFormatting xmlns:xm="http://schemas.microsoft.com/office/excel/2006/main">
          <x14:cfRule type="cellIs" priority="35761" operator="equal" id="{00E400B3-00BB-4216-A533-00390055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BY524</xm:sqref>
        </x14:conditionalFormatting>
        <x14:conditionalFormatting xmlns:xm="http://schemas.microsoft.com/office/excel/2006/main">
          <x14:cfRule type="cellIs" priority="35760" operator="equal" id="{00210093-00E2-44F2-8D6E-00E700B1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BV524</xm:sqref>
        </x14:conditionalFormatting>
        <x14:conditionalFormatting xmlns:xm="http://schemas.microsoft.com/office/excel/2006/main">
          <x14:cfRule type="cellIs" priority="35759" operator="equal" id="{00DB0010-0040-4BB5-A760-007200FF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BS524</xm:sqref>
        </x14:conditionalFormatting>
        <x14:conditionalFormatting xmlns:xm="http://schemas.microsoft.com/office/excel/2006/main">
          <x14:cfRule type="cellIs" priority="35758" operator="equal" id="{00310009-007E-422C-9B10-003C00A1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BP524</xm:sqref>
        </x14:conditionalFormatting>
        <x14:conditionalFormatting xmlns:xm="http://schemas.microsoft.com/office/excel/2006/main">
          <x14:cfRule type="cellIs" priority="35757" operator="equal" id="{004800CE-008A-4DFE-B608-00D70042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BM524</xm:sqref>
        </x14:conditionalFormatting>
        <x14:conditionalFormatting xmlns:xm="http://schemas.microsoft.com/office/excel/2006/main">
          <x14:cfRule type="cellIs" priority="35756" operator="equal" id="{00030050-0037-4497-A47D-00A400B5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BJ524</xm:sqref>
        </x14:conditionalFormatting>
        <x14:conditionalFormatting xmlns:xm="http://schemas.microsoft.com/office/excel/2006/main">
          <x14:cfRule type="cellIs" priority="35755" operator="equal" id="{001900C7-004C-4B03-8486-003C00C2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BG524</xm:sqref>
        </x14:conditionalFormatting>
        <x14:conditionalFormatting xmlns:xm="http://schemas.microsoft.com/office/excel/2006/main">
          <x14:cfRule type="cellIs" priority="35754" operator="equal" id="{0055004B-0093-4381-978F-008A0003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BD524</xm:sqref>
        </x14:conditionalFormatting>
        <x14:conditionalFormatting xmlns:xm="http://schemas.microsoft.com/office/excel/2006/main">
          <x14:cfRule type="cellIs" priority="35753" operator="equal" id="{00E9001C-000D-47AD-B77E-003F0022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BA524</xm:sqref>
        </x14:conditionalFormatting>
        <x14:conditionalFormatting xmlns:xm="http://schemas.microsoft.com/office/excel/2006/main">
          <x14:cfRule type="cellIs" priority="35752" operator="equal" id="{002F005C-0067-48F8-9B28-001700C0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AX524</xm:sqref>
        </x14:conditionalFormatting>
        <x14:conditionalFormatting xmlns:xm="http://schemas.microsoft.com/office/excel/2006/main">
          <x14:cfRule type="cellIs" priority="35751" operator="equal" id="{00D10046-00E2-48E4-922F-001B0098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AU524</xm:sqref>
        </x14:conditionalFormatting>
        <x14:conditionalFormatting xmlns:xm="http://schemas.microsoft.com/office/excel/2006/main">
          <x14:cfRule type="cellIs" priority="35750" operator="equal" id="{003900BC-0037-4963-A9AF-00EB00D0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AR524</xm:sqref>
        </x14:conditionalFormatting>
        <x14:conditionalFormatting xmlns:xm="http://schemas.microsoft.com/office/excel/2006/main">
          <x14:cfRule type="cellIs" priority="35749" operator="equal" id="{00CA00EF-0028-4E08-B9ED-000C00FB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AO524</xm:sqref>
        </x14:conditionalFormatting>
        <x14:conditionalFormatting xmlns:xm="http://schemas.microsoft.com/office/excel/2006/main">
          <x14:cfRule type="cellIs" priority="35748" operator="equal" id="{00980010-007F-436E-8A26-00230007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AL524</xm:sqref>
        </x14:conditionalFormatting>
        <x14:conditionalFormatting xmlns:xm="http://schemas.microsoft.com/office/excel/2006/main">
          <x14:cfRule type="cellIs" priority="35747" operator="equal" id="{00F200CC-000C-480D-B362-00C5002B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AI524</xm:sqref>
        </x14:conditionalFormatting>
        <x14:conditionalFormatting xmlns:xm="http://schemas.microsoft.com/office/excel/2006/main">
          <x14:cfRule type="cellIs" priority="35746" operator="equal" id="{00480079-0015-40EF-8D64-005900B8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AF524</xm:sqref>
        </x14:conditionalFormatting>
        <x14:conditionalFormatting xmlns:xm="http://schemas.microsoft.com/office/excel/2006/main">
          <x14:cfRule type="cellIs" priority="35745" operator="equal" id="{009700E2-003E-42AE-A3D8-004F0085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AC524</xm:sqref>
        </x14:conditionalFormatting>
        <x14:conditionalFormatting xmlns:xm="http://schemas.microsoft.com/office/excel/2006/main">
          <x14:cfRule type="cellIs" priority="35744" operator="equal" id="{009B004C-0088-4284-A2F1-00780005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Z524</xm:sqref>
        </x14:conditionalFormatting>
        <x14:conditionalFormatting xmlns:xm="http://schemas.microsoft.com/office/excel/2006/main">
          <x14:cfRule type="cellIs" priority="35743" operator="equal" id="{00FA00B2-0063-491E-8AB0-00960012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W524</xm:sqref>
        </x14:conditionalFormatting>
        <x14:conditionalFormatting xmlns:xm="http://schemas.microsoft.com/office/excel/2006/main">
          <x14:cfRule type="cellIs" priority="35742" operator="equal" id="{00320052-00B3-4121-8672-003A000C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T524</xm:sqref>
        </x14:conditionalFormatting>
        <x14:conditionalFormatting xmlns:xm="http://schemas.microsoft.com/office/excel/2006/main">
          <x14:cfRule type="cellIs" priority="35741" operator="equal" id="{0025007E-002D-4CE0-9BD8-004A00A1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Q524</xm:sqref>
        </x14:conditionalFormatting>
        <x14:conditionalFormatting xmlns:xm="http://schemas.microsoft.com/office/excel/2006/main">
          <x14:cfRule type="cellIs" priority="35740" operator="equal" id="{00310052-0026-487E-BD00-00D900F6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N524</xm:sqref>
        </x14:conditionalFormatting>
        <x14:conditionalFormatting xmlns:xm="http://schemas.microsoft.com/office/excel/2006/main">
          <x14:cfRule type="cellIs" priority="35739" operator="equal" id="{00670050-00A3-414C-BB6F-00F100E9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K524</xm:sqref>
        </x14:conditionalFormatting>
        <x14:conditionalFormatting xmlns:xm="http://schemas.microsoft.com/office/excel/2006/main">
          <x14:cfRule type="cellIs" priority="35738" operator="equal" id="{00770003-00C3-463E-96D7-0071008B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BY504</xm:sqref>
        </x14:conditionalFormatting>
        <x14:conditionalFormatting xmlns:xm="http://schemas.microsoft.com/office/excel/2006/main">
          <x14:cfRule type="cellIs" priority="35737" operator="equal" id="{00AD006A-00DC-4F7A-8F8C-005E004D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BV504</xm:sqref>
        </x14:conditionalFormatting>
        <x14:conditionalFormatting xmlns:xm="http://schemas.microsoft.com/office/excel/2006/main">
          <x14:cfRule type="cellIs" priority="35736" operator="equal" id="{00A20081-00B6-416A-B4CE-00640044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BS504</xm:sqref>
        </x14:conditionalFormatting>
        <x14:conditionalFormatting xmlns:xm="http://schemas.microsoft.com/office/excel/2006/main">
          <x14:cfRule type="cellIs" priority="35735" operator="equal" id="{00C50052-0048-4016-BF5A-00F80072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BP504</xm:sqref>
        </x14:conditionalFormatting>
        <x14:conditionalFormatting xmlns:xm="http://schemas.microsoft.com/office/excel/2006/main">
          <x14:cfRule type="cellIs" priority="35734" operator="equal" id="{00EC0089-0099-4F87-BC71-009600C3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BM504</xm:sqref>
        </x14:conditionalFormatting>
        <x14:conditionalFormatting xmlns:xm="http://schemas.microsoft.com/office/excel/2006/main">
          <x14:cfRule type="cellIs" priority="35733" operator="equal" id="{0097000E-009B-4BC4-A759-003100E8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BJ504</xm:sqref>
        </x14:conditionalFormatting>
        <x14:conditionalFormatting xmlns:xm="http://schemas.microsoft.com/office/excel/2006/main">
          <x14:cfRule type="cellIs" priority="35732" operator="equal" id="{00C800EB-0069-4829-A781-00E70072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BG504</xm:sqref>
        </x14:conditionalFormatting>
        <x14:conditionalFormatting xmlns:xm="http://schemas.microsoft.com/office/excel/2006/main">
          <x14:cfRule type="cellIs" priority="35731" operator="equal" id="{00FF00B7-0006-412C-9E9F-00B400E3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BD504</xm:sqref>
        </x14:conditionalFormatting>
        <x14:conditionalFormatting xmlns:xm="http://schemas.microsoft.com/office/excel/2006/main">
          <x14:cfRule type="cellIs" priority="35730" operator="equal" id="{00CE003D-009B-47E7-9CFA-0011004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BA504</xm:sqref>
        </x14:conditionalFormatting>
        <x14:conditionalFormatting xmlns:xm="http://schemas.microsoft.com/office/excel/2006/main">
          <x14:cfRule type="cellIs" priority="35729" operator="equal" id="{00E900DE-003E-4209-BB86-002F006E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AX504</xm:sqref>
        </x14:conditionalFormatting>
        <x14:conditionalFormatting xmlns:xm="http://schemas.microsoft.com/office/excel/2006/main">
          <x14:cfRule type="cellIs" priority="35728" operator="equal" id="{000A00A2-001E-422F-B787-003200C6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AU504</xm:sqref>
        </x14:conditionalFormatting>
        <x14:conditionalFormatting xmlns:xm="http://schemas.microsoft.com/office/excel/2006/main">
          <x14:cfRule type="cellIs" priority="35727" operator="equal" id="{0026002D-00B3-435C-9A1E-00FC005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AR504</xm:sqref>
        </x14:conditionalFormatting>
        <x14:conditionalFormatting xmlns:xm="http://schemas.microsoft.com/office/excel/2006/main">
          <x14:cfRule type="cellIs" priority="35726" operator="equal" id="{005C00B5-00B4-46D9-A327-0077003E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AO504</xm:sqref>
        </x14:conditionalFormatting>
        <x14:conditionalFormatting xmlns:xm="http://schemas.microsoft.com/office/excel/2006/main">
          <x14:cfRule type="cellIs" priority="35725" operator="equal" id="{00D30015-0082-4023-8181-00A400E5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AL504</xm:sqref>
        </x14:conditionalFormatting>
        <x14:conditionalFormatting xmlns:xm="http://schemas.microsoft.com/office/excel/2006/main">
          <x14:cfRule type="cellIs" priority="35724" operator="equal" id="{00670082-004F-4B65-ADFC-00AD0047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AI504</xm:sqref>
        </x14:conditionalFormatting>
        <x14:conditionalFormatting xmlns:xm="http://schemas.microsoft.com/office/excel/2006/main">
          <x14:cfRule type="cellIs" priority="35723" operator="equal" id="{00310028-00C1-4031-B49F-0094007E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AF504</xm:sqref>
        </x14:conditionalFormatting>
        <x14:conditionalFormatting xmlns:xm="http://schemas.microsoft.com/office/excel/2006/main">
          <x14:cfRule type="cellIs" priority="35722" operator="equal" id="{00760036-00CE-4254-BE64-0019009F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AC504</xm:sqref>
        </x14:conditionalFormatting>
        <x14:conditionalFormatting xmlns:xm="http://schemas.microsoft.com/office/excel/2006/main">
          <x14:cfRule type="cellIs" priority="35721" operator="equal" id="{00A500AA-00B7-4F5C-9C2E-00A200DA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Z504</xm:sqref>
        </x14:conditionalFormatting>
        <x14:conditionalFormatting xmlns:xm="http://schemas.microsoft.com/office/excel/2006/main">
          <x14:cfRule type="cellIs" priority="35720" operator="equal" id="{004B00CB-009E-4EA6-AC61-001C0057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W504</xm:sqref>
        </x14:conditionalFormatting>
        <x14:conditionalFormatting xmlns:xm="http://schemas.microsoft.com/office/excel/2006/main">
          <x14:cfRule type="cellIs" priority="35719" operator="equal" id="{0021007F-0074-4C21-B0C3-004C0060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T504</xm:sqref>
        </x14:conditionalFormatting>
        <x14:conditionalFormatting xmlns:xm="http://schemas.microsoft.com/office/excel/2006/main">
          <x14:cfRule type="cellIs" priority="35718" operator="equal" id="{001A00DE-0031-4166-A726-00FB0098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Q504</xm:sqref>
        </x14:conditionalFormatting>
        <x14:conditionalFormatting xmlns:xm="http://schemas.microsoft.com/office/excel/2006/main">
          <x14:cfRule type="cellIs" priority="35717" operator="equal" id="{0037000C-009A-4138-9865-00F00081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N504</xm:sqref>
        </x14:conditionalFormatting>
        <x14:conditionalFormatting xmlns:xm="http://schemas.microsoft.com/office/excel/2006/main">
          <x14:cfRule type="cellIs" priority="35716" operator="equal" id="{00E400E2-0067-49C7-AD09-009C0029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K504</xm:sqref>
        </x14:conditionalFormatting>
        <x14:conditionalFormatting xmlns:xm="http://schemas.microsoft.com/office/excel/2006/main">
          <x14:cfRule type="cellIs" priority="35715" operator="equal" id="{00B7000A-00B0-4DA3-A194-0031002F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BY522</xm:sqref>
        </x14:conditionalFormatting>
        <x14:conditionalFormatting xmlns:xm="http://schemas.microsoft.com/office/excel/2006/main">
          <x14:cfRule type="cellIs" priority="35714" operator="equal" id="{004100C9-00FE-4C36-BF7E-001F0005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BV522</xm:sqref>
        </x14:conditionalFormatting>
        <x14:conditionalFormatting xmlns:xm="http://schemas.microsoft.com/office/excel/2006/main">
          <x14:cfRule type="cellIs" priority="35713" operator="equal" id="{004500EF-00B5-4954-B1FC-00A900B9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BS522</xm:sqref>
        </x14:conditionalFormatting>
        <x14:conditionalFormatting xmlns:xm="http://schemas.microsoft.com/office/excel/2006/main">
          <x14:cfRule type="cellIs" priority="35712" operator="equal" id="{00BA008A-00BF-48F2-B776-00DD008B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BP522</xm:sqref>
        </x14:conditionalFormatting>
        <x14:conditionalFormatting xmlns:xm="http://schemas.microsoft.com/office/excel/2006/main">
          <x14:cfRule type="cellIs" priority="35711" operator="equal" id="{00B40049-00AD-4C6C-B215-00A300BB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BM522</xm:sqref>
        </x14:conditionalFormatting>
        <x14:conditionalFormatting xmlns:xm="http://schemas.microsoft.com/office/excel/2006/main">
          <x14:cfRule type="cellIs" priority="35710" operator="equal" id="{00E6002B-002C-4167-86E6-00630069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BJ522</xm:sqref>
        </x14:conditionalFormatting>
        <x14:conditionalFormatting xmlns:xm="http://schemas.microsoft.com/office/excel/2006/main">
          <x14:cfRule type="cellIs" priority="35709" operator="equal" id="{0068007F-008C-4789-83E6-009D00D4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BG522</xm:sqref>
        </x14:conditionalFormatting>
        <x14:conditionalFormatting xmlns:xm="http://schemas.microsoft.com/office/excel/2006/main">
          <x14:cfRule type="cellIs" priority="35708" operator="equal" id="{000A00C4-0098-481C-AEAC-000E005C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BD522</xm:sqref>
        </x14:conditionalFormatting>
        <x14:conditionalFormatting xmlns:xm="http://schemas.microsoft.com/office/excel/2006/main">
          <x14:cfRule type="cellIs" priority="35707" operator="equal" id="{00C70074-00E6-4B14-9746-009C0067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BA522</xm:sqref>
        </x14:conditionalFormatting>
        <x14:conditionalFormatting xmlns:xm="http://schemas.microsoft.com/office/excel/2006/main">
          <x14:cfRule type="cellIs" priority="35706" operator="equal" id="{00EA009C-00DC-4004-B104-00B100D7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AX522</xm:sqref>
        </x14:conditionalFormatting>
        <x14:conditionalFormatting xmlns:xm="http://schemas.microsoft.com/office/excel/2006/main">
          <x14:cfRule type="cellIs" priority="35705" operator="equal" id="{00DD00A1-00A3-4DC6-9F98-00240039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AU522</xm:sqref>
        </x14:conditionalFormatting>
        <x14:conditionalFormatting xmlns:xm="http://schemas.microsoft.com/office/excel/2006/main">
          <x14:cfRule type="cellIs" priority="35704" operator="equal" id="{009B0026-00AB-4847-AAC8-00E700AF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AR522</xm:sqref>
        </x14:conditionalFormatting>
        <x14:conditionalFormatting xmlns:xm="http://schemas.microsoft.com/office/excel/2006/main">
          <x14:cfRule type="cellIs" priority="35703" operator="equal" id="{00F800EE-00CE-42A9-890D-005A00C3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AO522</xm:sqref>
        </x14:conditionalFormatting>
        <x14:conditionalFormatting xmlns:xm="http://schemas.microsoft.com/office/excel/2006/main">
          <x14:cfRule type="cellIs" priority="35702" operator="equal" id="{002B0094-004A-4D7B-B6DF-00AE009F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AL522</xm:sqref>
        </x14:conditionalFormatting>
        <x14:conditionalFormatting xmlns:xm="http://schemas.microsoft.com/office/excel/2006/main">
          <x14:cfRule type="cellIs" priority="35701" operator="equal" id="{005B0027-0006-415B-86BF-006500B8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AI522</xm:sqref>
        </x14:conditionalFormatting>
        <x14:conditionalFormatting xmlns:xm="http://schemas.microsoft.com/office/excel/2006/main">
          <x14:cfRule type="cellIs" priority="35700" operator="equal" id="{00CC0098-009E-4DBA-9EAF-0077000E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AF522</xm:sqref>
        </x14:conditionalFormatting>
        <x14:conditionalFormatting xmlns:xm="http://schemas.microsoft.com/office/excel/2006/main">
          <x14:cfRule type="cellIs" priority="35699" operator="equal" id="{00670002-00E2-46C1-A6C1-00F300F3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AC522</xm:sqref>
        </x14:conditionalFormatting>
        <x14:conditionalFormatting xmlns:xm="http://schemas.microsoft.com/office/excel/2006/main">
          <x14:cfRule type="cellIs" priority="35698" operator="equal" id="{007D0028-00A5-4BFA-96EF-001100B0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Z522</xm:sqref>
        </x14:conditionalFormatting>
        <x14:conditionalFormatting xmlns:xm="http://schemas.microsoft.com/office/excel/2006/main">
          <x14:cfRule type="cellIs" priority="35697" operator="equal" id="{004A0014-00EE-4794-9B1A-00C7008D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W522</xm:sqref>
        </x14:conditionalFormatting>
        <x14:conditionalFormatting xmlns:xm="http://schemas.microsoft.com/office/excel/2006/main">
          <x14:cfRule type="cellIs" priority="35696" operator="equal" id="{008B0083-00E0-432A-A276-0047008C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T522</xm:sqref>
        </x14:conditionalFormatting>
        <x14:conditionalFormatting xmlns:xm="http://schemas.microsoft.com/office/excel/2006/main">
          <x14:cfRule type="cellIs" priority="35695" operator="equal" id="{00DA00FC-0097-4758-B4E9-00950076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Q522</xm:sqref>
        </x14:conditionalFormatting>
        <x14:conditionalFormatting xmlns:xm="http://schemas.microsoft.com/office/excel/2006/main">
          <x14:cfRule type="cellIs" priority="35694" operator="equal" id="{001000BE-00FF-41B3-BF6B-00D7000D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N522</xm:sqref>
        </x14:conditionalFormatting>
        <x14:conditionalFormatting xmlns:xm="http://schemas.microsoft.com/office/excel/2006/main">
          <x14:cfRule type="cellIs" priority="35693" operator="equal" id="{0070006B-00DE-4573-A852-00C90085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K522</xm:sqref>
        </x14:conditionalFormatting>
        <x14:conditionalFormatting xmlns:xm="http://schemas.microsoft.com/office/excel/2006/main">
          <x14:cfRule type="cellIs" priority="35692" operator="equal" id="{0065001F-00A9-4692-A027-002600B2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BY521</xm:sqref>
        </x14:conditionalFormatting>
        <x14:conditionalFormatting xmlns:xm="http://schemas.microsoft.com/office/excel/2006/main">
          <x14:cfRule type="cellIs" priority="35691" operator="equal" id="{00920052-00F6-474B-9046-00FA00B4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BV521</xm:sqref>
        </x14:conditionalFormatting>
        <x14:conditionalFormatting xmlns:xm="http://schemas.microsoft.com/office/excel/2006/main">
          <x14:cfRule type="cellIs" priority="35690" operator="equal" id="{00B600C7-0091-4629-B54F-00D30029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BS521</xm:sqref>
        </x14:conditionalFormatting>
        <x14:conditionalFormatting xmlns:xm="http://schemas.microsoft.com/office/excel/2006/main">
          <x14:cfRule type="cellIs" priority="35689" operator="equal" id="{00D800FA-0042-4D6E-80DF-00D7009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BP521</xm:sqref>
        </x14:conditionalFormatting>
        <x14:conditionalFormatting xmlns:xm="http://schemas.microsoft.com/office/excel/2006/main">
          <x14:cfRule type="cellIs" priority="35688" operator="equal" id="{00EA00EC-008B-4BCA-BCF4-006C0021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BM521</xm:sqref>
        </x14:conditionalFormatting>
        <x14:conditionalFormatting xmlns:xm="http://schemas.microsoft.com/office/excel/2006/main">
          <x14:cfRule type="cellIs" priority="35687" operator="equal" id="{00E0001C-00B5-43DC-9F22-006300E6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BJ521</xm:sqref>
        </x14:conditionalFormatting>
        <x14:conditionalFormatting xmlns:xm="http://schemas.microsoft.com/office/excel/2006/main">
          <x14:cfRule type="cellIs" priority="35686" operator="equal" id="{009800BE-005D-4681-A3B6-009600EF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BG521</xm:sqref>
        </x14:conditionalFormatting>
        <x14:conditionalFormatting xmlns:xm="http://schemas.microsoft.com/office/excel/2006/main">
          <x14:cfRule type="cellIs" priority="35685" operator="equal" id="{00CB0035-001D-48D7-934A-00220095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BD521</xm:sqref>
        </x14:conditionalFormatting>
        <x14:conditionalFormatting xmlns:xm="http://schemas.microsoft.com/office/excel/2006/main">
          <x14:cfRule type="cellIs" priority="35684" operator="equal" id="{006C00F3-003F-472D-8B56-005200A1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BA521</xm:sqref>
        </x14:conditionalFormatting>
        <x14:conditionalFormatting xmlns:xm="http://schemas.microsoft.com/office/excel/2006/main">
          <x14:cfRule type="cellIs" priority="35683" operator="equal" id="{00EA00E2-0013-4C0B-ABB1-00F70056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AX521</xm:sqref>
        </x14:conditionalFormatting>
        <x14:conditionalFormatting xmlns:xm="http://schemas.microsoft.com/office/excel/2006/main">
          <x14:cfRule type="cellIs" priority="35682" operator="equal" id="{00C4001C-00B0-4CD6-9D58-00F20078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AU521</xm:sqref>
        </x14:conditionalFormatting>
        <x14:conditionalFormatting xmlns:xm="http://schemas.microsoft.com/office/excel/2006/main">
          <x14:cfRule type="cellIs" priority="35681" operator="equal" id="{009900E8-0055-435B-ACF3-0020003E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AR521</xm:sqref>
        </x14:conditionalFormatting>
        <x14:conditionalFormatting xmlns:xm="http://schemas.microsoft.com/office/excel/2006/main">
          <x14:cfRule type="cellIs" priority="35680" operator="equal" id="{009F0090-0095-4779-9B3C-00A2003A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AO521</xm:sqref>
        </x14:conditionalFormatting>
        <x14:conditionalFormatting xmlns:xm="http://schemas.microsoft.com/office/excel/2006/main">
          <x14:cfRule type="cellIs" priority="35679" operator="equal" id="{009E00E1-0083-449B-A811-00A10087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AL521</xm:sqref>
        </x14:conditionalFormatting>
        <x14:conditionalFormatting xmlns:xm="http://schemas.microsoft.com/office/excel/2006/main">
          <x14:cfRule type="cellIs" priority="35678" operator="equal" id="{00C90095-003E-4384-A6CC-002200D3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AI521</xm:sqref>
        </x14:conditionalFormatting>
        <x14:conditionalFormatting xmlns:xm="http://schemas.microsoft.com/office/excel/2006/main">
          <x14:cfRule type="cellIs" priority="35677" operator="equal" id="{00020071-00CE-470B-A07E-00E600B6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AF521</xm:sqref>
        </x14:conditionalFormatting>
        <x14:conditionalFormatting xmlns:xm="http://schemas.microsoft.com/office/excel/2006/main">
          <x14:cfRule type="cellIs" priority="35676" operator="equal" id="{00930021-00B7-48A8-B6BF-00260013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AC521</xm:sqref>
        </x14:conditionalFormatting>
        <x14:conditionalFormatting xmlns:xm="http://schemas.microsoft.com/office/excel/2006/main">
          <x14:cfRule type="cellIs" priority="35675" operator="equal" id="{00400077-006B-4745-8368-008A00C2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Z521</xm:sqref>
        </x14:conditionalFormatting>
        <x14:conditionalFormatting xmlns:xm="http://schemas.microsoft.com/office/excel/2006/main">
          <x14:cfRule type="cellIs" priority="35674" operator="equal" id="{0054008C-00A7-4CD7-B694-00120099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W521</xm:sqref>
        </x14:conditionalFormatting>
        <x14:conditionalFormatting xmlns:xm="http://schemas.microsoft.com/office/excel/2006/main">
          <x14:cfRule type="cellIs" priority="35673" operator="equal" id="{0048006B-009D-4A40-96A9-002C0072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T521</xm:sqref>
        </x14:conditionalFormatting>
        <x14:conditionalFormatting xmlns:xm="http://schemas.microsoft.com/office/excel/2006/main">
          <x14:cfRule type="cellIs" priority="35672" operator="equal" id="{008700ED-00EB-4C49-B0E5-00CA0092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Q521</xm:sqref>
        </x14:conditionalFormatting>
        <x14:conditionalFormatting xmlns:xm="http://schemas.microsoft.com/office/excel/2006/main">
          <x14:cfRule type="cellIs" priority="35671" operator="equal" id="{00200033-00D8-4BE2-A734-00610077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N521</xm:sqref>
        </x14:conditionalFormatting>
        <x14:conditionalFormatting xmlns:xm="http://schemas.microsoft.com/office/excel/2006/main">
          <x14:cfRule type="cellIs" priority="35670" operator="equal" id="{004A009D-006F-4EEC-B350-00E30045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K521</xm:sqref>
        </x14:conditionalFormatting>
        <x14:conditionalFormatting xmlns:xm="http://schemas.microsoft.com/office/excel/2006/main">
          <x14:cfRule type="cellIs" priority="35669" operator="equal" id="{00180069-001E-4A67-8007-00B300C9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BY520</xm:sqref>
        </x14:conditionalFormatting>
        <x14:conditionalFormatting xmlns:xm="http://schemas.microsoft.com/office/excel/2006/main">
          <x14:cfRule type="cellIs" priority="35668" operator="equal" id="{00CD0081-005E-4D1F-B4E2-00710034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BV520</xm:sqref>
        </x14:conditionalFormatting>
        <x14:conditionalFormatting xmlns:xm="http://schemas.microsoft.com/office/excel/2006/main">
          <x14:cfRule type="cellIs" priority="35667" operator="equal" id="{002C00D8-00F2-43BA-92EE-00BF00E2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BS520</xm:sqref>
        </x14:conditionalFormatting>
        <x14:conditionalFormatting xmlns:xm="http://schemas.microsoft.com/office/excel/2006/main">
          <x14:cfRule type="cellIs" priority="35666" operator="equal" id="{000B006E-0013-4A2A-A0E4-007600BB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BP520</xm:sqref>
        </x14:conditionalFormatting>
        <x14:conditionalFormatting xmlns:xm="http://schemas.microsoft.com/office/excel/2006/main">
          <x14:cfRule type="cellIs" priority="35665" operator="equal" id="{00F0005C-0095-4A3F-948B-002C0021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BM520</xm:sqref>
        </x14:conditionalFormatting>
        <x14:conditionalFormatting xmlns:xm="http://schemas.microsoft.com/office/excel/2006/main">
          <x14:cfRule type="cellIs" priority="35664" operator="equal" id="{000100B6-006A-452C-BD4F-00E900CD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BJ520</xm:sqref>
        </x14:conditionalFormatting>
        <x14:conditionalFormatting xmlns:xm="http://schemas.microsoft.com/office/excel/2006/main">
          <x14:cfRule type="cellIs" priority="35663" operator="equal" id="{009F0033-0091-4368-AEA8-00B90075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BG520</xm:sqref>
        </x14:conditionalFormatting>
        <x14:conditionalFormatting xmlns:xm="http://schemas.microsoft.com/office/excel/2006/main">
          <x14:cfRule type="cellIs" priority="35662" operator="equal" id="{009A0081-0031-44BD-A6C8-00C300A9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BD520</xm:sqref>
        </x14:conditionalFormatting>
        <x14:conditionalFormatting xmlns:xm="http://schemas.microsoft.com/office/excel/2006/main">
          <x14:cfRule type="cellIs" priority="35661" operator="equal" id="{000C0082-003A-4142-9865-00DE00AD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BA520</xm:sqref>
        </x14:conditionalFormatting>
        <x14:conditionalFormatting xmlns:xm="http://schemas.microsoft.com/office/excel/2006/main">
          <x14:cfRule type="cellIs" priority="35660" operator="equal" id="{00220035-00AB-40D6-B2B2-00F5006B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AX520</xm:sqref>
        </x14:conditionalFormatting>
        <x14:conditionalFormatting xmlns:xm="http://schemas.microsoft.com/office/excel/2006/main">
          <x14:cfRule type="cellIs" priority="35659" operator="equal" id="{00CB0028-005D-4D7F-99CD-002900EE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AU520</xm:sqref>
        </x14:conditionalFormatting>
        <x14:conditionalFormatting xmlns:xm="http://schemas.microsoft.com/office/excel/2006/main">
          <x14:cfRule type="cellIs" priority="35658" operator="equal" id="{006F005D-00C2-451D-B440-004100EB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AR520</xm:sqref>
        </x14:conditionalFormatting>
        <x14:conditionalFormatting xmlns:xm="http://schemas.microsoft.com/office/excel/2006/main">
          <x14:cfRule type="cellIs" priority="35657" operator="equal" id="{007D00BD-0083-4675-ADC8-0001003B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AO520</xm:sqref>
        </x14:conditionalFormatting>
        <x14:conditionalFormatting xmlns:xm="http://schemas.microsoft.com/office/excel/2006/main">
          <x14:cfRule type="cellIs" priority="35656" operator="equal" id="{007E00E7-00E5-4B5D-BA7A-00B000B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AL520</xm:sqref>
        </x14:conditionalFormatting>
        <x14:conditionalFormatting xmlns:xm="http://schemas.microsoft.com/office/excel/2006/main">
          <x14:cfRule type="cellIs" priority="35655" operator="equal" id="{0074001D-002E-4E6E-B7EF-00060011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AI520</xm:sqref>
        </x14:conditionalFormatting>
        <x14:conditionalFormatting xmlns:xm="http://schemas.microsoft.com/office/excel/2006/main">
          <x14:cfRule type="cellIs" priority="35654" operator="equal" id="{008F00A6-0095-4120-B119-0038005E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AF520</xm:sqref>
        </x14:conditionalFormatting>
        <x14:conditionalFormatting xmlns:xm="http://schemas.microsoft.com/office/excel/2006/main">
          <x14:cfRule type="cellIs" priority="35653" operator="equal" id="{001A00C3-00FE-4D2B-8361-004100A8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AC520</xm:sqref>
        </x14:conditionalFormatting>
        <x14:conditionalFormatting xmlns:xm="http://schemas.microsoft.com/office/excel/2006/main">
          <x14:cfRule type="cellIs" priority="35652" operator="equal" id="{002D008C-00C7-4059-865B-00DF0074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Z520</xm:sqref>
        </x14:conditionalFormatting>
        <x14:conditionalFormatting xmlns:xm="http://schemas.microsoft.com/office/excel/2006/main">
          <x14:cfRule type="cellIs" priority="35651" operator="equal" id="{00DB00BA-009D-40C1-A583-007F009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W520</xm:sqref>
        </x14:conditionalFormatting>
        <x14:conditionalFormatting xmlns:xm="http://schemas.microsoft.com/office/excel/2006/main">
          <x14:cfRule type="cellIs" priority="35650" operator="equal" id="{005900AB-00B9-4988-B263-001200F2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T520</xm:sqref>
        </x14:conditionalFormatting>
        <x14:conditionalFormatting xmlns:xm="http://schemas.microsoft.com/office/excel/2006/main">
          <x14:cfRule type="cellIs" priority="35649" operator="equal" id="{009C00A7-0063-48EB-B096-009F00EC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Q520</xm:sqref>
        </x14:conditionalFormatting>
        <x14:conditionalFormatting xmlns:xm="http://schemas.microsoft.com/office/excel/2006/main">
          <x14:cfRule type="cellIs" priority="35648" operator="equal" id="{0025005D-0037-4D4D-A4C1-00AA0086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N520</xm:sqref>
        </x14:conditionalFormatting>
        <x14:conditionalFormatting xmlns:xm="http://schemas.microsoft.com/office/excel/2006/main">
          <x14:cfRule type="cellIs" priority="35647" operator="equal" id="{00750067-0026-417A-B622-006B00D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K520</xm:sqref>
        </x14:conditionalFormatting>
        <x14:conditionalFormatting xmlns:xm="http://schemas.microsoft.com/office/excel/2006/main">
          <x14:cfRule type="cellIs" priority="35646" operator="equal" id="{009300F9-003D-4A32-BFCF-00910079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BY519</xm:sqref>
        </x14:conditionalFormatting>
        <x14:conditionalFormatting xmlns:xm="http://schemas.microsoft.com/office/excel/2006/main">
          <x14:cfRule type="cellIs" priority="35645" operator="equal" id="{00D300B0-00C7-4EFC-A5A7-00200099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BV519</xm:sqref>
        </x14:conditionalFormatting>
        <x14:conditionalFormatting xmlns:xm="http://schemas.microsoft.com/office/excel/2006/main">
          <x14:cfRule type="cellIs" priority="35644" operator="equal" id="{005C00C0-0061-4992-8C49-0003005B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BS519</xm:sqref>
        </x14:conditionalFormatting>
        <x14:conditionalFormatting xmlns:xm="http://schemas.microsoft.com/office/excel/2006/main">
          <x14:cfRule type="cellIs" priority="35643" operator="equal" id="{006A002D-004E-4652-B28B-00E7002C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BP519</xm:sqref>
        </x14:conditionalFormatting>
        <x14:conditionalFormatting xmlns:xm="http://schemas.microsoft.com/office/excel/2006/main">
          <x14:cfRule type="cellIs" priority="35642" operator="equal" id="{0025008E-0004-44FC-B3CC-000B00BF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BM519</xm:sqref>
        </x14:conditionalFormatting>
        <x14:conditionalFormatting xmlns:xm="http://schemas.microsoft.com/office/excel/2006/main">
          <x14:cfRule type="cellIs" priority="35641" operator="equal" id="{00C2006C-00EA-4375-A7AB-003A00AE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BJ519</xm:sqref>
        </x14:conditionalFormatting>
        <x14:conditionalFormatting xmlns:xm="http://schemas.microsoft.com/office/excel/2006/main">
          <x14:cfRule type="cellIs" priority="35640" operator="equal" id="{000F0033-001E-48D1-8D96-005D0070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BG519</xm:sqref>
        </x14:conditionalFormatting>
        <x14:conditionalFormatting xmlns:xm="http://schemas.microsoft.com/office/excel/2006/main">
          <x14:cfRule type="cellIs" priority="35639" operator="equal" id="{00310006-00F4-4969-96F6-00C7001B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BD519</xm:sqref>
        </x14:conditionalFormatting>
        <x14:conditionalFormatting xmlns:xm="http://schemas.microsoft.com/office/excel/2006/main">
          <x14:cfRule type="cellIs" priority="35638" operator="equal" id="{00B300D5-00BA-4B16-B05E-002C0011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BA519</xm:sqref>
        </x14:conditionalFormatting>
        <x14:conditionalFormatting xmlns:xm="http://schemas.microsoft.com/office/excel/2006/main">
          <x14:cfRule type="cellIs" priority="35637" operator="equal" id="{003F009F-00B9-40F9-91FE-004D000F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AX519</xm:sqref>
        </x14:conditionalFormatting>
        <x14:conditionalFormatting xmlns:xm="http://schemas.microsoft.com/office/excel/2006/main">
          <x14:cfRule type="cellIs" priority="35636" operator="equal" id="{00650009-004A-461B-9738-001600FD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AU519</xm:sqref>
        </x14:conditionalFormatting>
        <x14:conditionalFormatting xmlns:xm="http://schemas.microsoft.com/office/excel/2006/main">
          <x14:cfRule type="cellIs" priority="35635" operator="equal" id="{00780000-0007-47C5-9731-000100D0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AR519</xm:sqref>
        </x14:conditionalFormatting>
        <x14:conditionalFormatting xmlns:xm="http://schemas.microsoft.com/office/excel/2006/main">
          <x14:cfRule type="cellIs" priority="35634" operator="equal" id="{004E00E2-00FD-41E6-BB53-0028002C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AO519</xm:sqref>
        </x14:conditionalFormatting>
        <x14:conditionalFormatting xmlns:xm="http://schemas.microsoft.com/office/excel/2006/main">
          <x14:cfRule type="cellIs" priority="35633" operator="equal" id="{00120044-00CA-41E9-B14D-002B002F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AL519</xm:sqref>
        </x14:conditionalFormatting>
        <x14:conditionalFormatting xmlns:xm="http://schemas.microsoft.com/office/excel/2006/main">
          <x14:cfRule type="cellIs" priority="35632" operator="equal" id="{000A0047-0016-43A5-A238-000D005B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AI519</xm:sqref>
        </x14:conditionalFormatting>
        <x14:conditionalFormatting xmlns:xm="http://schemas.microsoft.com/office/excel/2006/main">
          <x14:cfRule type="cellIs" priority="35631" operator="equal" id="{00690024-00D8-4250-8E24-00D80048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AF519</xm:sqref>
        </x14:conditionalFormatting>
        <x14:conditionalFormatting xmlns:xm="http://schemas.microsoft.com/office/excel/2006/main">
          <x14:cfRule type="cellIs" priority="35630" operator="equal" id="{00550038-007A-4A49-AB8E-0098004C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AC519</xm:sqref>
        </x14:conditionalFormatting>
        <x14:conditionalFormatting xmlns:xm="http://schemas.microsoft.com/office/excel/2006/main">
          <x14:cfRule type="cellIs" priority="35629" operator="equal" id="{00F500A5-009F-422E-81F8-005B0063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Z519</xm:sqref>
        </x14:conditionalFormatting>
        <x14:conditionalFormatting xmlns:xm="http://schemas.microsoft.com/office/excel/2006/main">
          <x14:cfRule type="cellIs" priority="35628" operator="equal" id="{00B000A9-001F-41C9-A5CE-00D800B2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W519</xm:sqref>
        </x14:conditionalFormatting>
        <x14:conditionalFormatting xmlns:xm="http://schemas.microsoft.com/office/excel/2006/main">
          <x14:cfRule type="cellIs" priority="35627" operator="equal" id="{005F0021-0080-4A5A-94A3-005C0082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T519</xm:sqref>
        </x14:conditionalFormatting>
        <x14:conditionalFormatting xmlns:xm="http://schemas.microsoft.com/office/excel/2006/main">
          <x14:cfRule type="cellIs" priority="35626" operator="equal" id="{00DD006C-0082-4B33-AC78-004900B9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Q519</xm:sqref>
        </x14:conditionalFormatting>
        <x14:conditionalFormatting xmlns:xm="http://schemas.microsoft.com/office/excel/2006/main">
          <x14:cfRule type="cellIs" priority="35625" operator="equal" id="{00610009-0016-4266-A440-007000C7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N519</xm:sqref>
        </x14:conditionalFormatting>
        <x14:conditionalFormatting xmlns:xm="http://schemas.microsoft.com/office/excel/2006/main">
          <x14:cfRule type="cellIs" priority="35624" operator="equal" id="{00680041-00AA-4300-839B-000000E1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K519</xm:sqref>
        </x14:conditionalFormatting>
        <x14:conditionalFormatting xmlns:xm="http://schemas.microsoft.com/office/excel/2006/main">
          <x14:cfRule type="cellIs" priority="35623" operator="equal" id="{00EB00E5-0041-401E-B8FB-0020009D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BY518</xm:sqref>
        </x14:conditionalFormatting>
        <x14:conditionalFormatting xmlns:xm="http://schemas.microsoft.com/office/excel/2006/main">
          <x14:cfRule type="cellIs" priority="35622" operator="equal" id="{0096000B-006D-42B1-A8AC-0001002F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BV518</xm:sqref>
        </x14:conditionalFormatting>
        <x14:conditionalFormatting xmlns:xm="http://schemas.microsoft.com/office/excel/2006/main">
          <x14:cfRule type="cellIs" priority="35621" operator="equal" id="{005A00FC-00B3-4992-8B0D-00AA007C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BS518</xm:sqref>
        </x14:conditionalFormatting>
        <x14:conditionalFormatting xmlns:xm="http://schemas.microsoft.com/office/excel/2006/main">
          <x14:cfRule type="cellIs" priority="35620" operator="equal" id="{00D200FD-002D-47A6-9E94-00EC00FC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BP518</xm:sqref>
        </x14:conditionalFormatting>
        <x14:conditionalFormatting xmlns:xm="http://schemas.microsoft.com/office/excel/2006/main">
          <x14:cfRule type="cellIs" priority="35619" operator="equal" id="{005900D4-003E-495F-A21C-0059001D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BM518</xm:sqref>
        </x14:conditionalFormatting>
        <x14:conditionalFormatting xmlns:xm="http://schemas.microsoft.com/office/excel/2006/main">
          <x14:cfRule type="cellIs" priority="35618" operator="equal" id="{007700B5-0093-4943-8472-008700D5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BJ518</xm:sqref>
        </x14:conditionalFormatting>
        <x14:conditionalFormatting xmlns:xm="http://schemas.microsoft.com/office/excel/2006/main">
          <x14:cfRule type="cellIs" priority="35617" operator="equal" id="{00A600FB-000E-4012-8B16-0012005F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BG518</xm:sqref>
        </x14:conditionalFormatting>
        <x14:conditionalFormatting xmlns:xm="http://schemas.microsoft.com/office/excel/2006/main">
          <x14:cfRule type="cellIs" priority="35616" operator="equal" id="{00E00084-0037-4115-9E8F-003A00E7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BD518</xm:sqref>
        </x14:conditionalFormatting>
        <x14:conditionalFormatting xmlns:xm="http://schemas.microsoft.com/office/excel/2006/main">
          <x14:cfRule type="cellIs" priority="35615" operator="equal" id="{0089000D-009D-4A1B-BE45-00C900DD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BA518</xm:sqref>
        </x14:conditionalFormatting>
        <x14:conditionalFormatting xmlns:xm="http://schemas.microsoft.com/office/excel/2006/main">
          <x14:cfRule type="cellIs" priority="35614" operator="equal" id="{0037002D-005C-4928-AA39-00A70095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AX518</xm:sqref>
        </x14:conditionalFormatting>
        <x14:conditionalFormatting xmlns:xm="http://schemas.microsoft.com/office/excel/2006/main">
          <x14:cfRule type="cellIs" priority="35613" operator="equal" id="{00590073-00D3-414E-89BE-00D8003F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AU518</xm:sqref>
        </x14:conditionalFormatting>
        <x14:conditionalFormatting xmlns:xm="http://schemas.microsoft.com/office/excel/2006/main">
          <x14:cfRule type="cellIs" priority="35612" operator="equal" id="{003A00B0-008E-42E5-B269-000A00AE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AR518</xm:sqref>
        </x14:conditionalFormatting>
        <x14:conditionalFormatting xmlns:xm="http://schemas.microsoft.com/office/excel/2006/main">
          <x14:cfRule type="cellIs" priority="35611" operator="equal" id="{00880010-00FC-4D16-B428-00EE0079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AO518</xm:sqref>
        </x14:conditionalFormatting>
        <x14:conditionalFormatting xmlns:xm="http://schemas.microsoft.com/office/excel/2006/main">
          <x14:cfRule type="cellIs" priority="35610" operator="equal" id="{00CF00F0-006B-4314-BD37-003E00B7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AL518</xm:sqref>
        </x14:conditionalFormatting>
        <x14:conditionalFormatting xmlns:xm="http://schemas.microsoft.com/office/excel/2006/main">
          <x14:cfRule type="cellIs" priority="35609" operator="equal" id="{00560051-0010-479B-A74E-009D00C8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AI518</xm:sqref>
        </x14:conditionalFormatting>
        <x14:conditionalFormatting xmlns:xm="http://schemas.microsoft.com/office/excel/2006/main">
          <x14:cfRule type="cellIs" priority="35608" operator="equal" id="{005600DE-00D6-48EA-8C4C-0026005C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AF518</xm:sqref>
        </x14:conditionalFormatting>
        <x14:conditionalFormatting xmlns:xm="http://schemas.microsoft.com/office/excel/2006/main">
          <x14:cfRule type="cellIs" priority="35607" operator="equal" id="{005A00EE-00ED-48C9-823D-00DD00CD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AC518</xm:sqref>
        </x14:conditionalFormatting>
        <x14:conditionalFormatting xmlns:xm="http://schemas.microsoft.com/office/excel/2006/main">
          <x14:cfRule type="cellIs" priority="35606" operator="equal" id="{00410088-0003-4E97-AB3D-0013002C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Z518</xm:sqref>
        </x14:conditionalFormatting>
        <x14:conditionalFormatting xmlns:xm="http://schemas.microsoft.com/office/excel/2006/main">
          <x14:cfRule type="cellIs" priority="35605" operator="equal" id="{00F400BD-008B-4735-98C1-003A0025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W518</xm:sqref>
        </x14:conditionalFormatting>
        <x14:conditionalFormatting xmlns:xm="http://schemas.microsoft.com/office/excel/2006/main">
          <x14:cfRule type="cellIs" priority="35604" operator="equal" id="{00090028-0076-43BA-8A52-009800E3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T518</xm:sqref>
        </x14:conditionalFormatting>
        <x14:conditionalFormatting xmlns:xm="http://schemas.microsoft.com/office/excel/2006/main">
          <x14:cfRule type="cellIs" priority="35603" operator="equal" id="{00960066-005D-47F2-B8D8-006F0005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Q518</xm:sqref>
        </x14:conditionalFormatting>
        <x14:conditionalFormatting xmlns:xm="http://schemas.microsoft.com/office/excel/2006/main">
          <x14:cfRule type="cellIs" priority="35602" operator="equal" id="{00470061-00D7-487C-BEBC-004F0079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N518</xm:sqref>
        </x14:conditionalFormatting>
        <x14:conditionalFormatting xmlns:xm="http://schemas.microsoft.com/office/excel/2006/main">
          <x14:cfRule type="cellIs" priority="35601" operator="equal" id="{000E0025-006B-4027-8D49-00AE009B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K518</xm:sqref>
        </x14:conditionalFormatting>
        <x14:conditionalFormatting xmlns:xm="http://schemas.microsoft.com/office/excel/2006/main">
          <x14:cfRule type="cellIs" priority="35600" operator="equal" id="{00770012-0008-4334-9F69-00E000BD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BY271</xm:sqref>
        </x14:conditionalFormatting>
        <x14:conditionalFormatting xmlns:xm="http://schemas.microsoft.com/office/excel/2006/main">
          <x14:cfRule type="cellIs" priority="35599" operator="equal" id="{00670096-00EA-40DE-942D-00840081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BV271</xm:sqref>
        </x14:conditionalFormatting>
        <x14:conditionalFormatting xmlns:xm="http://schemas.microsoft.com/office/excel/2006/main">
          <x14:cfRule type="cellIs" priority="35598" operator="equal" id="{00B80028-00E8-48BC-A154-008700E5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BS271</xm:sqref>
        </x14:conditionalFormatting>
        <x14:conditionalFormatting xmlns:xm="http://schemas.microsoft.com/office/excel/2006/main">
          <x14:cfRule type="cellIs" priority="35597" operator="equal" id="{008F00B9-000F-4341-BD8B-00E900D6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BP271</xm:sqref>
        </x14:conditionalFormatting>
        <x14:conditionalFormatting xmlns:xm="http://schemas.microsoft.com/office/excel/2006/main">
          <x14:cfRule type="cellIs" priority="35596" operator="equal" id="{00B00078-00AA-42A2-8863-0098009A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BM271</xm:sqref>
        </x14:conditionalFormatting>
        <x14:conditionalFormatting xmlns:xm="http://schemas.microsoft.com/office/excel/2006/main">
          <x14:cfRule type="cellIs" priority="35595" operator="equal" id="{004A0070-0045-42E6-9D83-00AF00FC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BJ271</xm:sqref>
        </x14:conditionalFormatting>
        <x14:conditionalFormatting xmlns:xm="http://schemas.microsoft.com/office/excel/2006/main">
          <x14:cfRule type="cellIs" priority="35594" operator="equal" id="{0063009E-0053-4BDF-9AC6-002B00F7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BG271</xm:sqref>
        </x14:conditionalFormatting>
        <x14:conditionalFormatting xmlns:xm="http://schemas.microsoft.com/office/excel/2006/main">
          <x14:cfRule type="cellIs" priority="35593" operator="equal" id="{006300F9-00C8-4797-BC27-000E0088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BD271</xm:sqref>
        </x14:conditionalFormatting>
        <x14:conditionalFormatting xmlns:xm="http://schemas.microsoft.com/office/excel/2006/main">
          <x14:cfRule type="cellIs" priority="35592" operator="equal" id="{006600B4-00DC-423B-8C07-00640091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BA271</xm:sqref>
        </x14:conditionalFormatting>
        <x14:conditionalFormatting xmlns:xm="http://schemas.microsoft.com/office/excel/2006/main">
          <x14:cfRule type="cellIs" priority="35591" operator="equal" id="{00D40009-00DF-4FA9-A895-006F0064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AX271</xm:sqref>
        </x14:conditionalFormatting>
        <x14:conditionalFormatting xmlns:xm="http://schemas.microsoft.com/office/excel/2006/main">
          <x14:cfRule type="cellIs" priority="35590" operator="equal" id="{00B00019-0059-4F87-8FC1-00BA0034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AU271</xm:sqref>
        </x14:conditionalFormatting>
        <x14:conditionalFormatting xmlns:xm="http://schemas.microsoft.com/office/excel/2006/main">
          <x14:cfRule type="cellIs" priority="35589" operator="equal" id="{005200DB-0013-48F0-B684-001A0028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AR271</xm:sqref>
        </x14:conditionalFormatting>
        <x14:conditionalFormatting xmlns:xm="http://schemas.microsoft.com/office/excel/2006/main">
          <x14:cfRule type="cellIs" priority="35588" operator="equal" id="{00F30047-000B-4C1B-AC91-0056003F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AO271</xm:sqref>
        </x14:conditionalFormatting>
        <x14:conditionalFormatting xmlns:xm="http://schemas.microsoft.com/office/excel/2006/main">
          <x14:cfRule type="cellIs" priority="35587" operator="equal" id="{006C00EC-00BB-4696-8C91-00B200B6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AL271</xm:sqref>
        </x14:conditionalFormatting>
        <x14:conditionalFormatting xmlns:xm="http://schemas.microsoft.com/office/excel/2006/main">
          <x14:cfRule type="cellIs" priority="35586" operator="equal" id="{00E10026-003C-4500-8F76-002200A7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AI271</xm:sqref>
        </x14:conditionalFormatting>
        <x14:conditionalFormatting xmlns:xm="http://schemas.microsoft.com/office/excel/2006/main">
          <x14:cfRule type="cellIs" priority="35585" operator="equal" id="{00F800A6-0034-4C53-9A67-00590040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AF271</xm:sqref>
        </x14:conditionalFormatting>
        <x14:conditionalFormatting xmlns:xm="http://schemas.microsoft.com/office/excel/2006/main">
          <x14:cfRule type="cellIs" priority="35584" operator="equal" id="{00760083-0020-4B07-B578-00D900FC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AC271</xm:sqref>
        </x14:conditionalFormatting>
        <x14:conditionalFormatting xmlns:xm="http://schemas.microsoft.com/office/excel/2006/main">
          <x14:cfRule type="cellIs" priority="35583" operator="equal" id="{00DF00D9-007B-47F0-8D03-008F0035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Z271</xm:sqref>
        </x14:conditionalFormatting>
        <x14:conditionalFormatting xmlns:xm="http://schemas.microsoft.com/office/excel/2006/main">
          <x14:cfRule type="cellIs" priority="35582" operator="equal" id="{009B0003-007B-4337-BA95-005500FB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W271</xm:sqref>
        </x14:conditionalFormatting>
        <x14:conditionalFormatting xmlns:xm="http://schemas.microsoft.com/office/excel/2006/main">
          <x14:cfRule type="cellIs" priority="35581" operator="equal" id="{00050007-0095-4B91-872A-00EF005C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T271</xm:sqref>
        </x14:conditionalFormatting>
        <x14:conditionalFormatting xmlns:xm="http://schemas.microsoft.com/office/excel/2006/main">
          <x14:cfRule type="cellIs" priority="35580" operator="equal" id="{00D60010-0017-4000-BD86-009400E0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Q271</xm:sqref>
        </x14:conditionalFormatting>
        <x14:conditionalFormatting xmlns:xm="http://schemas.microsoft.com/office/excel/2006/main">
          <x14:cfRule type="cellIs" priority="35579" operator="equal" id="{003D001B-001C-481A-9CEE-0043009F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N271</xm:sqref>
        </x14:conditionalFormatting>
        <x14:conditionalFormatting xmlns:xm="http://schemas.microsoft.com/office/excel/2006/main">
          <x14:cfRule type="cellIs" priority="35578" operator="equal" id="{00A600EA-0063-4DEB-9851-005F007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K271</xm:sqref>
        </x14:conditionalFormatting>
        <x14:conditionalFormatting xmlns:xm="http://schemas.microsoft.com/office/excel/2006/main">
          <x14:cfRule type="cellIs" priority="35577" operator="equal" id="{00010055-00BC-466F-8B99-00B500DA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BY299</xm:sqref>
        </x14:conditionalFormatting>
        <x14:conditionalFormatting xmlns:xm="http://schemas.microsoft.com/office/excel/2006/main">
          <x14:cfRule type="cellIs" priority="35576" operator="equal" id="{004E0072-00AB-4B01-AA31-009B00EA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BV299</xm:sqref>
        </x14:conditionalFormatting>
        <x14:conditionalFormatting xmlns:xm="http://schemas.microsoft.com/office/excel/2006/main">
          <x14:cfRule type="cellIs" priority="35575" operator="equal" id="{00E900A1-00A6-49D1-A1D1-008A00B5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BS299</xm:sqref>
        </x14:conditionalFormatting>
        <x14:conditionalFormatting xmlns:xm="http://schemas.microsoft.com/office/excel/2006/main">
          <x14:cfRule type="cellIs" priority="35574" operator="equal" id="{002300A8-0022-4564-9FE8-00380001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BP299</xm:sqref>
        </x14:conditionalFormatting>
        <x14:conditionalFormatting xmlns:xm="http://schemas.microsoft.com/office/excel/2006/main">
          <x14:cfRule type="cellIs" priority="35573" operator="equal" id="{00B5006D-00C9-4119-BE2A-0074005D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BM299</xm:sqref>
        </x14:conditionalFormatting>
        <x14:conditionalFormatting xmlns:xm="http://schemas.microsoft.com/office/excel/2006/main">
          <x14:cfRule type="cellIs" priority="35572" operator="equal" id="{00FD0003-00C4-4BB3-9E48-00510008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BJ299</xm:sqref>
        </x14:conditionalFormatting>
        <x14:conditionalFormatting xmlns:xm="http://schemas.microsoft.com/office/excel/2006/main">
          <x14:cfRule type="cellIs" priority="35571" operator="equal" id="{004A0034-0003-4433-90FD-0062008D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BG299</xm:sqref>
        </x14:conditionalFormatting>
        <x14:conditionalFormatting xmlns:xm="http://schemas.microsoft.com/office/excel/2006/main">
          <x14:cfRule type="cellIs" priority="35570" operator="equal" id="{008B008C-00F4-418E-98D8-004C006C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BD299</xm:sqref>
        </x14:conditionalFormatting>
        <x14:conditionalFormatting xmlns:xm="http://schemas.microsoft.com/office/excel/2006/main">
          <x14:cfRule type="cellIs" priority="35569" operator="equal" id="{007D0021-0064-45C9-AE7C-00F70000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BA299</xm:sqref>
        </x14:conditionalFormatting>
        <x14:conditionalFormatting xmlns:xm="http://schemas.microsoft.com/office/excel/2006/main">
          <x14:cfRule type="cellIs" priority="35568" operator="equal" id="{00B0001E-0035-4736-8F86-00320072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AX299</xm:sqref>
        </x14:conditionalFormatting>
        <x14:conditionalFormatting xmlns:xm="http://schemas.microsoft.com/office/excel/2006/main">
          <x14:cfRule type="cellIs" priority="35567" operator="equal" id="{00880040-002F-4283-83E2-00FB0080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AU299</xm:sqref>
        </x14:conditionalFormatting>
        <x14:conditionalFormatting xmlns:xm="http://schemas.microsoft.com/office/excel/2006/main">
          <x14:cfRule type="cellIs" priority="35566" operator="equal" id="{00D200B4-007C-4F80-9C80-00F0008C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AR299</xm:sqref>
        </x14:conditionalFormatting>
        <x14:conditionalFormatting xmlns:xm="http://schemas.microsoft.com/office/excel/2006/main">
          <x14:cfRule type="cellIs" priority="35565" operator="equal" id="{007D00C3-005F-4210-B959-003E00AB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AO299</xm:sqref>
        </x14:conditionalFormatting>
        <x14:conditionalFormatting xmlns:xm="http://schemas.microsoft.com/office/excel/2006/main">
          <x14:cfRule type="cellIs" priority="35564" operator="equal" id="{00EC00B8-00BB-4B2A-9FC9-009D00F5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AL299</xm:sqref>
        </x14:conditionalFormatting>
        <x14:conditionalFormatting xmlns:xm="http://schemas.microsoft.com/office/excel/2006/main">
          <x14:cfRule type="cellIs" priority="35563" operator="equal" id="{007D0047-0022-44E2-8808-00E200B3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AI299</xm:sqref>
        </x14:conditionalFormatting>
        <x14:conditionalFormatting xmlns:xm="http://schemas.microsoft.com/office/excel/2006/main">
          <x14:cfRule type="cellIs" priority="35562" operator="equal" id="{00300001-005B-46B4-8A0D-00A60037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AF299</xm:sqref>
        </x14:conditionalFormatting>
        <x14:conditionalFormatting xmlns:xm="http://schemas.microsoft.com/office/excel/2006/main">
          <x14:cfRule type="cellIs" priority="35561" operator="equal" id="{00700093-0039-439E-A54D-0076003F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AC299</xm:sqref>
        </x14:conditionalFormatting>
        <x14:conditionalFormatting xmlns:xm="http://schemas.microsoft.com/office/excel/2006/main">
          <x14:cfRule type="cellIs" priority="35560" operator="equal" id="{00280045-0030-46EC-B9D9-00780031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Z299</xm:sqref>
        </x14:conditionalFormatting>
        <x14:conditionalFormatting xmlns:xm="http://schemas.microsoft.com/office/excel/2006/main">
          <x14:cfRule type="cellIs" priority="35559" operator="equal" id="{00F80042-002E-4C4A-AECA-00E70027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W299</xm:sqref>
        </x14:conditionalFormatting>
        <x14:conditionalFormatting xmlns:xm="http://schemas.microsoft.com/office/excel/2006/main">
          <x14:cfRule type="cellIs" priority="35558" operator="equal" id="{004A004A-0029-4143-854A-002700E8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T299</xm:sqref>
        </x14:conditionalFormatting>
        <x14:conditionalFormatting xmlns:xm="http://schemas.microsoft.com/office/excel/2006/main">
          <x14:cfRule type="cellIs" priority="35557" operator="equal" id="{00280077-00F4-4EFA-BDBF-006000C0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Q299</xm:sqref>
        </x14:conditionalFormatting>
        <x14:conditionalFormatting xmlns:xm="http://schemas.microsoft.com/office/excel/2006/main">
          <x14:cfRule type="cellIs" priority="35556" operator="equal" id="{00020039-00C6-421F-AE82-008100EF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N299</xm:sqref>
        </x14:conditionalFormatting>
        <x14:conditionalFormatting xmlns:xm="http://schemas.microsoft.com/office/excel/2006/main">
          <x14:cfRule type="cellIs" priority="35555" operator="equal" id="{00B40030-0009-4F4E-9ED3-00C70020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K299</xm:sqref>
        </x14:conditionalFormatting>
        <x14:conditionalFormatting xmlns:xm="http://schemas.microsoft.com/office/excel/2006/main">
          <x14:cfRule type="cellIs" priority="35554" operator="equal" id="{00E9007F-0017-4E80-B7B8-00CD0057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BY298</xm:sqref>
        </x14:conditionalFormatting>
        <x14:conditionalFormatting xmlns:xm="http://schemas.microsoft.com/office/excel/2006/main">
          <x14:cfRule type="cellIs" priority="35553" operator="equal" id="{00F800FA-0067-43D3-9F5E-00F000DF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BV298</xm:sqref>
        </x14:conditionalFormatting>
        <x14:conditionalFormatting xmlns:xm="http://schemas.microsoft.com/office/excel/2006/main">
          <x14:cfRule type="cellIs" priority="35552" operator="equal" id="{002F0077-0043-4441-9DE7-000A007B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BS298</xm:sqref>
        </x14:conditionalFormatting>
        <x14:conditionalFormatting xmlns:xm="http://schemas.microsoft.com/office/excel/2006/main">
          <x14:cfRule type="cellIs" priority="35551" operator="equal" id="{00380066-0096-4F47-A6E9-0066003E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BP298</xm:sqref>
        </x14:conditionalFormatting>
        <x14:conditionalFormatting xmlns:xm="http://schemas.microsoft.com/office/excel/2006/main">
          <x14:cfRule type="cellIs" priority="35550" operator="equal" id="{00230057-00EC-4D4B-9D8A-006D0034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BM298</xm:sqref>
        </x14:conditionalFormatting>
        <x14:conditionalFormatting xmlns:xm="http://schemas.microsoft.com/office/excel/2006/main">
          <x14:cfRule type="cellIs" priority="35549" operator="equal" id="{00040098-00F0-4CAE-BAC4-00F50047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BJ298</xm:sqref>
        </x14:conditionalFormatting>
        <x14:conditionalFormatting xmlns:xm="http://schemas.microsoft.com/office/excel/2006/main">
          <x14:cfRule type="cellIs" priority="35548" operator="equal" id="{004900DC-00F0-45E5-9727-007900A2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BG298</xm:sqref>
        </x14:conditionalFormatting>
        <x14:conditionalFormatting xmlns:xm="http://schemas.microsoft.com/office/excel/2006/main">
          <x14:cfRule type="cellIs" priority="35547" operator="equal" id="{00C700AE-0062-45D9-9EC1-00FC0042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BD298</xm:sqref>
        </x14:conditionalFormatting>
        <x14:conditionalFormatting xmlns:xm="http://schemas.microsoft.com/office/excel/2006/main">
          <x14:cfRule type="cellIs" priority="35546" operator="equal" id="{00D40005-008D-4608-BA84-0035001B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BA298</xm:sqref>
        </x14:conditionalFormatting>
        <x14:conditionalFormatting xmlns:xm="http://schemas.microsoft.com/office/excel/2006/main">
          <x14:cfRule type="cellIs" priority="35545" operator="equal" id="{00560087-000B-46EB-A25A-007300FB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AX298</xm:sqref>
        </x14:conditionalFormatting>
        <x14:conditionalFormatting xmlns:xm="http://schemas.microsoft.com/office/excel/2006/main">
          <x14:cfRule type="cellIs" priority="35544" operator="equal" id="{002000DC-00DF-44F1-8D67-00030001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AU298</xm:sqref>
        </x14:conditionalFormatting>
        <x14:conditionalFormatting xmlns:xm="http://schemas.microsoft.com/office/excel/2006/main">
          <x14:cfRule type="cellIs" priority="35543" operator="equal" id="{00D100C2-0043-453B-9854-009500D8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AR298</xm:sqref>
        </x14:conditionalFormatting>
        <x14:conditionalFormatting xmlns:xm="http://schemas.microsoft.com/office/excel/2006/main">
          <x14:cfRule type="cellIs" priority="35542" operator="equal" id="{0059003B-00B9-4584-833B-00B300F7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AO298</xm:sqref>
        </x14:conditionalFormatting>
        <x14:conditionalFormatting xmlns:xm="http://schemas.microsoft.com/office/excel/2006/main">
          <x14:cfRule type="cellIs" priority="35541" operator="equal" id="{006700F5-0063-41BA-991A-00DC00AE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AL298</xm:sqref>
        </x14:conditionalFormatting>
        <x14:conditionalFormatting xmlns:xm="http://schemas.microsoft.com/office/excel/2006/main">
          <x14:cfRule type="cellIs" priority="35540" operator="equal" id="{00FA0076-00D7-4AD8-A847-00FA00F9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AI298</xm:sqref>
        </x14:conditionalFormatting>
        <x14:conditionalFormatting xmlns:xm="http://schemas.microsoft.com/office/excel/2006/main">
          <x14:cfRule type="cellIs" priority="35539" operator="equal" id="{00AE00BC-00B7-4F4F-8A23-00F5000B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AF298</xm:sqref>
        </x14:conditionalFormatting>
        <x14:conditionalFormatting xmlns:xm="http://schemas.microsoft.com/office/excel/2006/main">
          <x14:cfRule type="cellIs" priority="35538" operator="equal" id="{00DC008C-0050-4528-AA7F-0015006F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AC298</xm:sqref>
        </x14:conditionalFormatting>
        <x14:conditionalFormatting xmlns:xm="http://schemas.microsoft.com/office/excel/2006/main">
          <x14:cfRule type="cellIs" priority="35537" operator="equal" id="{00300020-0071-44CC-A5D6-007B0068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Z298</xm:sqref>
        </x14:conditionalFormatting>
        <x14:conditionalFormatting xmlns:xm="http://schemas.microsoft.com/office/excel/2006/main">
          <x14:cfRule type="cellIs" priority="35536" operator="equal" id="{00A1003D-00FC-41F1-BAC4-0086001A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W298</xm:sqref>
        </x14:conditionalFormatting>
        <x14:conditionalFormatting xmlns:xm="http://schemas.microsoft.com/office/excel/2006/main">
          <x14:cfRule type="cellIs" priority="35535" operator="equal" id="{00990005-0047-46EA-ADCD-008B0032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T298</xm:sqref>
        </x14:conditionalFormatting>
        <x14:conditionalFormatting xmlns:xm="http://schemas.microsoft.com/office/excel/2006/main">
          <x14:cfRule type="cellIs" priority="35534" operator="equal" id="{006800BC-0059-446A-A2EA-00CC001A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Q298</xm:sqref>
        </x14:conditionalFormatting>
        <x14:conditionalFormatting xmlns:xm="http://schemas.microsoft.com/office/excel/2006/main">
          <x14:cfRule type="cellIs" priority="35533" operator="equal" id="{001200BE-0041-4CA8-9A0C-00210037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N298</xm:sqref>
        </x14:conditionalFormatting>
        <x14:conditionalFormatting xmlns:xm="http://schemas.microsoft.com/office/excel/2006/main">
          <x14:cfRule type="cellIs" priority="35532" operator="equal" id="{004900EE-0092-4741-A957-00550044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K298</xm:sqref>
        </x14:conditionalFormatting>
        <x14:conditionalFormatting xmlns:xm="http://schemas.microsoft.com/office/excel/2006/main">
          <x14:cfRule type="cellIs" priority="35531" operator="equal" id="{00780047-00A5-43C1-B0C8-00A00079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BY297</xm:sqref>
        </x14:conditionalFormatting>
        <x14:conditionalFormatting xmlns:xm="http://schemas.microsoft.com/office/excel/2006/main">
          <x14:cfRule type="cellIs" priority="35530" operator="equal" id="{002E0091-0013-416D-BFD2-00570014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BV297</xm:sqref>
        </x14:conditionalFormatting>
        <x14:conditionalFormatting xmlns:xm="http://schemas.microsoft.com/office/excel/2006/main">
          <x14:cfRule type="cellIs" priority="35529" operator="equal" id="{004F0006-007A-46F3-BC41-00BC00B2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BS297</xm:sqref>
        </x14:conditionalFormatting>
        <x14:conditionalFormatting xmlns:xm="http://schemas.microsoft.com/office/excel/2006/main">
          <x14:cfRule type="cellIs" priority="35528" operator="equal" id="{00B10048-008A-4FED-9E88-009C005B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BP297</xm:sqref>
        </x14:conditionalFormatting>
        <x14:conditionalFormatting xmlns:xm="http://schemas.microsoft.com/office/excel/2006/main">
          <x14:cfRule type="cellIs" priority="35527" operator="equal" id="{004C003C-00A7-448D-BE05-006000E8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BM297</xm:sqref>
        </x14:conditionalFormatting>
        <x14:conditionalFormatting xmlns:xm="http://schemas.microsoft.com/office/excel/2006/main">
          <x14:cfRule type="cellIs" priority="35526" operator="equal" id="{00F20057-0007-4FA7-84BE-00750094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BJ297</xm:sqref>
        </x14:conditionalFormatting>
        <x14:conditionalFormatting xmlns:xm="http://schemas.microsoft.com/office/excel/2006/main">
          <x14:cfRule type="cellIs" priority="35525" operator="equal" id="{004B00FC-00EC-468D-AB1A-00E60013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BG297</xm:sqref>
        </x14:conditionalFormatting>
        <x14:conditionalFormatting xmlns:xm="http://schemas.microsoft.com/office/excel/2006/main">
          <x14:cfRule type="cellIs" priority="35524" operator="equal" id="{002500E5-0093-4C22-833E-004B0098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BD297</xm:sqref>
        </x14:conditionalFormatting>
        <x14:conditionalFormatting xmlns:xm="http://schemas.microsoft.com/office/excel/2006/main">
          <x14:cfRule type="cellIs" priority="35523" operator="equal" id="{00A80056-0026-4BED-AD9E-00EA0045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BA297</xm:sqref>
        </x14:conditionalFormatting>
        <x14:conditionalFormatting xmlns:xm="http://schemas.microsoft.com/office/excel/2006/main">
          <x14:cfRule type="cellIs" priority="35522" operator="equal" id="{008C0054-0028-48D2-BF98-00D100CB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AX297</xm:sqref>
        </x14:conditionalFormatting>
        <x14:conditionalFormatting xmlns:xm="http://schemas.microsoft.com/office/excel/2006/main">
          <x14:cfRule type="cellIs" priority="35521" operator="equal" id="{006D0013-0035-4726-89A3-0039003A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AU297</xm:sqref>
        </x14:conditionalFormatting>
        <x14:conditionalFormatting xmlns:xm="http://schemas.microsoft.com/office/excel/2006/main">
          <x14:cfRule type="cellIs" priority="35520" operator="equal" id="{006E0014-0087-4CF2-A60D-00A1005E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AR297</xm:sqref>
        </x14:conditionalFormatting>
        <x14:conditionalFormatting xmlns:xm="http://schemas.microsoft.com/office/excel/2006/main">
          <x14:cfRule type="cellIs" priority="35519" operator="equal" id="{00DF0062-00CD-4025-8B9B-007700FE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AO297</xm:sqref>
        </x14:conditionalFormatting>
        <x14:conditionalFormatting xmlns:xm="http://schemas.microsoft.com/office/excel/2006/main">
          <x14:cfRule type="cellIs" priority="35518" operator="equal" id="{009600F7-0096-425B-BB7B-0041003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AL297</xm:sqref>
        </x14:conditionalFormatting>
        <x14:conditionalFormatting xmlns:xm="http://schemas.microsoft.com/office/excel/2006/main">
          <x14:cfRule type="cellIs" priority="35517" operator="equal" id="{00320064-0071-4265-90B7-005E0030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AI297</xm:sqref>
        </x14:conditionalFormatting>
        <x14:conditionalFormatting xmlns:xm="http://schemas.microsoft.com/office/excel/2006/main">
          <x14:cfRule type="cellIs" priority="35516" operator="equal" id="{00590030-0036-408D-93C3-00210006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AF297</xm:sqref>
        </x14:conditionalFormatting>
        <x14:conditionalFormatting xmlns:xm="http://schemas.microsoft.com/office/excel/2006/main">
          <x14:cfRule type="cellIs" priority="35515" operator="equal" id="{000E0039-0075-4875-B975-001300A7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AC297</xm:sqref>
        </x14:conditionalFormatting>
        <x14:conditionalFormatting xmlns:xm="http://schemas.microsoft.com/office/excel/2006/main">
          <x14:cfRule type="cellIs" priority="35514" operator="equal" id="{00E10099-0071-4910-A38A-0079007A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Z297</xm:sqref>
        </x14:conditionalFormatting>
        <x14:conditionalFormatting xmlns:xm="http://schemas.microsoft.com/office/excel/2006/main">
          <x14:cfRule type="cellIs" priority="35513" operator="equal" id="{00380039-003C-4268-868C-00D800F7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W297</xm:sqref>
        </x14:conditionalFormatting>
        <x14:conditionalFormatting xmlns:xm="http://schemas.microsoft.com/office/excel/2006/main">
          <x14:cfRule type="cellIs" priority="35512" operator="equal" id="{00C50029-002A-4091-B181-00FA005B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T297</xm:sqref>
        </x14:conditionalFormatting>
        <x14:conditionalFormatting xmlns:xm="http://schemas.microsoft.com/office/excel/2006/main">
          <x14:cfRule type="cellIs" priority="35511" operator="equal" id="{00590055-0058-49B1-8B3C-001F003C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Q297</xm:sqref>
        </x14:conditionalFormatting>
        <x14:conditionalFormatting xmlns:xm="http://schemas.microsoft.com/office/excel/2006/main">
          <x14:cfRule type="cellIs" priority="35510" operator="equal" id="{00E100C4-00F5-443F-B835-005C00CE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N297</xm:sqref>
        </x14:conditionalFormatting>
        <x14:conditionalFormatting xmlns:xm="http://schemas.microsoft.com/office/excel/2006/main">
          <x14:cfRule type="cellIs" priority="35509" operator="equal" id="{001B008D-0021-47D8-891C-00E8009C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K297</xm:sqref>
        </x14:conditionalFormatting>
        <x14:conditionalFormatting xmlns:xm="http://schemas.microsoft.com/office/excel/2006/main">
          <x14:cfRule type="cellIs" priority="35508" operator="equal" id="{008400D3-0013-44B2-A96C-00EA0087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BY296</xm:sqref>
        </x14:conditionalFormatting>
        <x14:conditionalFormatting xmlns:xm="http://schemas.microsoft.com/office/excel/2006/main">
          <x14:cfRule type="cellIs" priority="35507" operator="equal" id="{001C0059-0020-4F4A-98EF-00CB00F2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BV296</xm:sqref>
        </x14:conditionalFormatting>
        <x14:conditionalFormatting xmlns:xm="http://schemas.microsoft.com/office/excel/2006/main">
          <x14:cfRule type="cellIs" priority="35506" operator="equal" id="{0096000F-00C3-4CAA-A7CA-00FF00B5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BS296</xm:sqref>
        </x14:conditionalFormatting>
        <x14:conditionalFormatting xmlns:xm="http://schemas.microsoft.com/office/excel/2006/main">
          <x14:cfRule type="cellIs" priority="35505" operator="equal" id="{00950053-0078-4318-9206-00EB00F7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BP296</xm:sqref>
        </x14:conditionalFormatting>
        <x14:conditionalFormatting xmlns:xm="http://schemas.microsoft.com/office/excel/2006/main">
          <x14:cfRule type="cellIs" priority="35504" operator="equal" id="{00A00035-0075-4051-9EF1-00A2003D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BM296</xm:sqref>
        </x14:conditionalFormatting>
        <x14:conditionalFormatting xmlns:xm="http://schemas.microsoft.com/office/excel/2006/main">
          <x14:cfRule type="cellIs" priority="35503" operator="equal" id="{000F00CE-00FA-4C20-B390-00A10000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BJ296</xm:sqref>
        </x14:conditionalFormatting>
        <x14:conditionalFormatting xmlns:xm="http://schemas.microsoft.com/office/excel/2006/main">
          <x14:cfRule type="cellIs" priority="35502" operator="equal" id="{00F000F1-004C-4291-BC68-003D00CD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BG296</xm:sqref>
        </x14:conditionalFormatting>
        <x14:conditionalFormatting xmlns:xm="http://schemas.microsoft.com/office/excel/2006/main">
          <x14:cfRule type="cellIs" priority="35501" operator="equal" id="{005300F0-007B-4D54-864E-002800DC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BD296</xm:sqref>
        </x14:conditionalFormatting>
        <x14:conditionalFormatting xmlns:xm="http://schemas.microsoft.com/office/excel/2006/main">
          <x14:cfRule type="cellIs" priority="35500" operator="equal" id="{007000AA-003A-4A08-B702-00050093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BA296</xm:sqref>
        </x14:conditionalFormatting>
        <x14:conditionalFormatting xmlns:xm="http://schemas.microsoft.com/office/excel/2006/main">
          <x14:cfRule type="cellIs" priority="35499" operator="equal" id="{00F6006A-00EF-4846-A909-0021004B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AX296</xm:sqref>
        </x14:conditionalFormatting>
        <x14:conditionalFormatting xmlns:xm="http://schemas.microsoft.com/office/excel/2006/main">
          <x14:cfRule type="cellIs" priority="35498" operator="equal" id="{0036003E-0041-43F3-9570-005000A7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AU296</xm:sqref>
        </x14:conditionalFormatting>
        <x14:conditionalFormatting xmlns:xm="http://schemas.microsoft.com/office/excel/2006/main">
          <x14:cfRule type="cellIs" priority="35497" operator="equal" id="{009B00C5-0082-49E2-8C87-00920067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AR296</xm:sqref>
        </x14:conditionalFormatting>
        <x14:conditionalFormatting xmlns:xm="http://schemas.microsoft.com/office/excel/2006/main">
          <x14:cfRule type="cellIs" priority="35496" operator="equal" id="{003F008E-0050-4504-948E-00A500CA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AO296</xm:sqref>
        </x14:conditionalFormatting>
        <x14:conditionalFormatting xmlns:xm="http://schemas.microsoft.com/office/excel/2006/main">
          <x14:cfRule type="cellIs" priority="35495" operator="equal" id="{005C00D7-0005-449F-8C42-009B00AF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AL296</xm:sqref>
        </x14:conditionalFormatting>
        <x14:conditionalFormatting xmlns:xm="http://schemas.microsoft.com/office/excel/2006/main">
          <x14:cfRule type="cellIs" priority="35494" operator="equal" id="{008700D7-00E8-4769-979F-00AA0028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AI296</xm:sqref>
        </x14:conditionalFormatting>
        <x14:conditionalFormatting xmlns:xm="http://schemas.microsoft.com/office/excel/2006/main">
          <x14:cfRule type="cellIs" priority="35493" operator="equal" id="{000100CD-00BD-48EB-9362-00F80069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AF296</xm:sqref>
        </x14:conditionalFormatting>
        <x14:conditionalFormatting xmlns:xm="http://schemas.microsoft.com/office/excel/2006/main">
          <x14:cfRule type="cellIs" priority="35492" operator="equal" id="{005E00CB-00AD-44C3-8B58-001F0073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AC296</xm:sqref>
        </x14:conditionalFormatting>
        <x14:conditionalFormatting xmlns:xm="http://schemas.microsoft.com/office/excel/2006/main">
          <x14:cfRule type="cellIs" priority="35491" operator="equal" id="{00190057-0017-4E6C-9158-00400066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Z296</xm:sqref>
        </x14:conditionalFormatting>
        <x14:conditionalFormatting xmlns:xm="http://schemas.microsoft.com/office/excel/2006/main">
          <x14:cfRule type="cellIs" priority="35490" operator="equal" id="{00390030-0090-48EA-8DB0-00B90001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W296</xm:sqref>
        </x14:conditionalFormatting>
        <x14:conditionalFormatting xmlns:xm="http://schemas.microsoft.com/office/excel/2006/main">
          <x14:cfRule type="cellIs" priority="35489" operator="equal" id="{006D00E6-0039-48E6-90E0-006B0028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T296</xm:sqref>
        </x14:conditionalFormatting>
        <x14:conditionalFormatting xmlns:xm="http://schemas.microsoft.com/office/excel/2006/main">
          <x14:cfRule type="cellIs" priority="35488" operator="equal" id="{000E00CD-00C5-46B2-8039-00F90005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Q296</xm:sqref>
        </x14:conditionalFormatting>
        <x14:conditionalFormatting xmlns:xm="http://schemas.microsoft.com/office/excel/2006/main">
          <x14:cfRule type="cellIs" priority="35487" operator="equal" id="{006400B0-0061-4725-86C3-000A000D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N296</xm:sqref>
        </x14:conditionalFormatting>
        <x14:conditionalFormatting xmlns:xm="http://schemas.microsoft.com/office/excel/2006/main">
          <x14:cfRule type="cellIs" priority="35486" operator="equal" id="{00F40086-003D-41FA-9A5F-000D006A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K296</xm:sqref>
        </x14:conditionalFormatting>
        <x14:conditionalFormatting xmlns:xm="http://schemas.microsoft.com/office/excel/2006/main">
          <x14:cfRule type="cellIs" priority="35485" operator="equal" id="{00D700B9-00BF-4B2B-BA8E-00D900F2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BY295</xm:sqref>
        </x14:conditionalFormatting>
        <x14:conditionalFormatting xmlns:xm="http://schemas.microsoft.com/office/excel/2006/main">
          <x14:cfRule type="cellIs" priority="35484" operator="equal" id="{00A30084-0013-4E78-8CFA-004600B3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BV295</xm:sqref>
        </x14:conditionalFormatting>
        <x14:conditionalFormatting xmlns:xm="http://schemas.microsoft.com/office/excel/2006/main">
          <x14:cfRule type="cellIs" priority="35483" operator="equal" id="{005300AA-00EB-40F0-BA57-003B008E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BS295</xm:sqref>
        </x14:conditionalFormatting>
        <x14:conditionalFormatting xmlns:xm="http://schemas.microsoft.com/office/excel/2006/main">
          <x14:cfRule type="cellIs" priority="35482" operator="equal" id="{005B0044-0026-4DF5-9D88-00A000B8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BP295</xm:sqref>
        </x14:conditionalFormatting>
        <x14:conditionalFormatting xmlns:xm="http://schemas.microsoft.com/office/excel/2006/main">
          <x14:cfRule type="cellIs" priority="35481" operator="equal" id="{00A0001A-0061-47DC-9F4F-00A7001D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BM295</xm:sqref>
        </x14:conditionalFormatting>
        <x14:conditionalFormatting xmlns:xm="http://schemas.microsoft.com/office/excel/2006/main">
          <x14:cfRule type="cellIs" priority="35480" operator="equal" id="{0095002F-009A-4074-8D22-00160060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BJ295</xm:sqref>
        </x14:conditionalFormatting>
        <x14:conditionalFormatting xmlns:xm="http://schemas.microsoft.com/office/excel/2006/main">
          <x14:cfRule type="cellIs" priority="35479" operator="equal" id="{00AB006C-0085-4356-B1BD-00DB006A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BG295</xm:sqref>
        </x14:conditionalFormatting>
        <x14:conditionalFormatting xmlns:xm="http://schemas.microsoft.com/office/excel/2006/main">
          <x14:cfRule type="cellIs" priority="35478" operator="equal" id="{004B008E-003F-4532-BF73-00FB000C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BD295</xm:sqref>
        </x14:conditionalFormatting>
        <x14:conditionalFormatting xmlns:xm="http://schemas.microsoft.com/office/excel/2006/main">
          <x14:cfRule type="cellIs" priority="35477" operator="equal" id="{00AB00D8-00A9-4697-82CB-008E0036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BA295</xm:sqref>
        </x14:conditionalFormatting>
        <x14:conditionalFormatting xmlns:xm="http://schemas.microsoft.com/office/excel/2006/main">
          <x14:cfRule type="cellIs" priority="35476" operator="equal" id="{00B20012-0066-4C89-B551-003700EE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AX295</xm:sqref>
        </x14:conditionalFormatting>
        <x14:conditionalFormatting xmlns:xm="http://schemas.microsoft.com/office/excel/2006/main">
          <x14:cfRule type="cellIs" priority="35475" operator="equal" id="{00B000D2-0037-4D73-BBE1-00CB00ED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AU295</xm:sqref>
        </x14:conditionalFormatting>
        <x14:conditionalFormatting xmlns:xm="http://schemas.microsoft.com/office/excel/2006/main">
          <x14:cfRule type="cellIs" priority="35474" operator="equal" id="{006A00C0-0072-410D-93DD-00E300CE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AR295</xm:sqref>
        </x14:conditionalFormatting>
        <x14:conditionalFormatting xmlns:xm="http://schemas.microsoft.com/office/excel/2006/main">
          <x14:cfRule type="cellIs" priority="35473" operator="equal" id="{000100EA-007B-49F8-9A9E-00A2004F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AO295</xm:sqref>
        </x14:conditionalFormatting>
        <x14:conditionalFormatting xmlns:xm="http://schemas.microsoft.com/office/excel/2006/main">
          <x14:cfRule type="cellIs" priority="35472" operator="equal" id="{005800A4-0091-4B87-8A7F-007F0021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AL295</xm:sqref>
        </x14:conditionalFormatting>
        <x14:conditionalFormatting xmlns:xm="http://schemas.microsoft.com/office/excel/2006/main">
          <x14:cfRule type="cellIs" priority="35471" operator="equal" id="{00E900A2-0052-45A6-A04C-007F006F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AI295</xm:sqref>
        </x14:conditionalFormatting>
        <x14:conditionalFormatting xmlns:xm="http://schemas.microsoft.com/office/excel/2006/main">
          <x14:cfRule type="cellIs" priority="35470" operator="equal" id="{00A00097-001F-4DF8-8195-005F0086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AF295</xm:sqref>
        </x14:conditionalFormatting>
        <x14:conditionalFormatting xmlns:xm="http://schemas.microsoft.com/office/excel/2006/main">
          <x14:cfRule type="cellIs" priority="35469" operator="equal" id="{001E0068-00C9-47B5-A434-00DF003A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AC295</xm:sqref>
        </x14:conditionalFormatting>
        <x14:conditionalFormatting xmlns:xm="http://schemas.microsoft.com/office/excel/2006/main">
          <x14:cfRule type="cellIs" priority="35468" operator="equal" id="{00F700CA-00B5-4C78-BB53-001100E7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Z295</xm:sqref>
        </x14:conditionalFormatting>
        <x14:conditionalFormatting xmlns:xm="http://schemas.microsoft.com/office/excel/2006/main">
          <x14:cfRule type="cellIs" priority="35467" operator="equal" id="{00BB00B5-008C-4B9B-B5FC-00E90049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W295</xm:sqref>
        </x14:conditionalFormatting>
        <x14:conditionalFormatting xmlns:xm="http://schemas.microsoft.com/office/excel/2006/main">
          <x14:cfRule type="cellIs" priority="35466" operator="equal" id="{00A200AA-0080-4833-8096-00E90014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T295</xm:sqref>
        </x14:conditionalFormatting>
        <x14:conditionalFormatting xmlns:xm="http://schemas.microsoft.com/office/excel/2006/main">
          <x14:cfRule type="cellIs" priority="35465" operator="equal" id="{003C008E-0070-4052-B0D4-00080089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Q295</xm:sqref>
        </x14:conditionalFormatting>
        <x14:conditionalFormatting xmlns:xm="http://schemas.microsoft.com/office/excel/2006/main">
          <x14:cfRule type="cellIs" priority="35464" operator="equal" id="{007900C7-0077-4254-B9C7-00AD009F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N295</xm:sqref>
        </x14:conditionalFormatting>
        <x14:conditionalFormatting xmlns:xm="http://schemas.microsoft.com/office/excel/2006/main">
          <x14:cfRule type="cellIs" priority="35463" operator="equal" id="{004F0018-00FA-4D3D-9AFD-004500B1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K295</xm:sqref>
        </x14:conditionalFormatting>
        <x14:conditionalFormatting xmlns:xm="http://schemas.microsoft.com/office/excel/2006/main">
          <x14:cfRule type="cellIs" priority="35462" operator="equal" id="{003C00E3-0003-4C81-A9C6-00590001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BY294</xm:sqref>
        </x14:conditionalFormatting>
        <x14:conditionalFormatting xmlns:xm="http://schemas.microsoft.com/office/excel/2006/main">
          <x14:cfRule type="cellIs" priority="35461" operator="equal" id="{00B4001A-0039-445C-AFDD-00AB00EC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BV294</xm:sqref>
        </x14:conditionalFormatting>
        <x14:conditionalFormatting xmlns:xm="http://schemas.microsoft.com/office/excel/2006/main">
          <x14:cfRule type="cellIs" priority="35460" operator="equal" id="{000000A6-004B-403F-9D6C-008400C7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BS294</xm:sqref>
        </x14:conditionalFormatting>
        <x14:conditionalFormatting xmlns:xm="http://schemas.microsoft.com/office/excel/2006/main">
          <x14:cfRule type="cellIs" priority="35459" operator="equal" id="{00F30088-0074-4DE5-8D84-005C00EB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BP294</xm:sqref>
        </x14:conditionalFormatting>
        <x14:conditionalFormatting xmlns:xm="http://schemas.microsoft.com/office/excel/2006/main">
          <x14:cfRule type="cellIs" priority="35458" operator="equal" id="{00700033-0018-4DE4-A8D9-003500E1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BM294</xm:sqref>
        </x14:conditionalFormatting>
        <x14:conditionalFormatting xmlns:xm="http://schemas.microsoft.com/office/excel/2006/main">
          <x14:cfRule type="cellIs" priority="35457" operator="equal" id="{00F00015-0068-4118-AF6C-004E00DE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BJ294</xm:sqref>
        </x14:conditionalFormatting>
        <x14:conditionalFormatting xmlns:xm="http://schemas.microsoft.com/office/excel/2006/main">
          <x14:cfRule type="cellIs" priority="35456" operator="equal" id="{00E1006F-00C4-44E4-9667-001D0099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BG294</xm:sqref>
        </x14:conditionalFormatting>
        <x14:conditionalFormatting xmlns:xm="http://schemas.microsoft.com/office/excel/2006/main">
          <x14:cfRule type="cellIs" priority="35455" operator="equal" id="{00B50088-00A3-4540-92B1-001A00CB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BD294</xm:sqref>
        </x14:conditionalFormatting>
        <x14:conditionalFormatting xmlns:xm="http://schemas.microsoft.com/office/excel/2006/main">
          <x14:cfRule type="cellIs" priority="35454" operator="equal" id="{00DA00D9-00DF-40D6-B7BC-00AC00BD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BA294</xm:sqref>
        </x14:conditionalFormatting>
        <x14:conditionalFormatting xmlns:xm="http://schemas.microsoft.com/office/excel/2006/main">
          <x14:cfRule type="cellIs" priority="35453" operator="equal" id="{00C000C6-0050-4990-831C-003B0028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AX294</xm:sqref>
        </x14:conditionalFormatting>
        <x14:conditionalFormatting xmlns:xm="http://schemas.microsoft.com/office/excel/2006/main">
          <x14:cfRule type="cellIs" priority="35452" operator="equal" id="{005700AF-009E-4BA8-B336-002F00E4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AU294</xm:sqref>
        </x14:conditionalFormatting>
        <x14:conditionalFormatting xmlns:xm="http://schemas.microsoft.com/office/excel/2006/main">
          <x14:cfRule type="cellIs" priority="35451" operator="equal" id="{00F1005F-0075-436C-9543-00EC00C9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AR294</xm:sqref>
        </x14:conditionalFormatting>
        <x14:conditionalFormatting xmlns:xm="http://schemas.microsoft.com/office/excel/2006/main">
          <x14:cfRule type="cellIs" priority="35450" operator="equal" id="{00A900E3-0033-4FEB-84CE-005A000C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AO294</xm:sqref>
        </x14:conditionalFormatting>
        <x14:conditionalFormatting xmlns:xm="http://schemas.microsoft.com/office/excel/2006/main">
          <x14:cfRule type="cellIs" priority="35449" operator="equal" id="{005800AC-0046-476F-9FC5-007F001E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AL294</xm:sqref>
        </x14:conditionalFormatting>
        <x14:conditionalFormatting xmlns:xm="http://schemas.microsoft.com/office/excel/2006/main">
          <x14:cfRule type="cellIs" priority="35448" operator="equal" id="{00E40029-00D5-417A-A28F-002600DC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AI294</xm:sqref>
        </x14:conditionalFormatting>
        <x14:conditionalFormatting xmlns:xm="http://schemas.microsoft.com/office/excel/2006/main">
          <x14:cfRule type="cellIs" priority="35447" operator="equal" id="{00BD00FC-00EE-448B-A5A0-008E0016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AF294</xm:sqref>
        </x14:conditionalFormatting>
        <x14:conditionalFormatting xmlns:xm="http://schemas.microsoft.com/office/excel/2006/main">
          <x14:cfRule type="cellIs" priority="35446" operator="equal" id="{00E5008F-00A9-4C8A-9560-00C60056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AC294</xm:sqref>
        </x14:conditionalFormatting>
        <x14:conditionalFormatting xmlns:xm="http://schemas.microsoft.com/office/excel/2006/main">
          <x14:cfRule type="cellIs" priority="35445" operator="equal" id="{007E008F-007E-4D54-987D-00D1000E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Z294</xm:sqref>
        </x14:conditionalFormatting>
        <x14:conditionalFormatting xmlns:xm="http://schemas.microsoft.com/office/excel/2006/main">
          <x14:cfRule type="cellIs" priority="35444" operator="equal" id="{002A00B9-007A-498B-A5AE-005000B5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W294</xm:sqref>
        </x14:conditionalFormatting>
        <x14:conditionalFormatting xmlns:xm="http://schemas.microsoft.com/office/excel/2006/main">
          <x14:cfRule type="cellIs" priority="35443" operator="equal" id="{002F00D8-0032-4035-9F5A-00350047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T294</xm:sqref>
        </x14:conditionalFormatting>
        <x14:conditionalFormatting xmlns:xm="http://schemas.microsoft.com/office/excel/2006/main">
          <x14:cfRule type="cellIs" priority="35442" operator="equal" id="{000F00F8-00A4-4647-9F84-0015009E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Q294</xm:sqref>
        </x14:conditionalFormatting>
        <x14:conditionalFormatting xmlns:xm="http://schemas.microsoft.com/office/excel/2006/main">
          <x14:cfRule type="cellIs" priority="35441" operator="equal" id="{00A10085-00D4-4A47-9055-004500C9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N294</xm:sqref>
        </x14:conditionalFormatting>
        <x14:conditionalFormatting xmlns:xm="http://schemas.microsoft.com/office/excel/2006/main">
          <x14:cfRule type="cellIs" priority="35440" operator="equal" id="{00E0003F-002F-4B50-BF0E-007600D6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K294</xm:sqref>
        </x14:conditionalFormatting>
        <x14:conditionalFormatting xmlns:xm="http://schemas.microsoft.com/office/excel/2006/main">
          <x14:cfRule type="cellIs" priority="35439" operator="equal" id="{002F00DB-00D3-46A6-93E4-00FB0074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BY293</xm:sqref>
        </x14:conditionalFormatting>
        <x14:conditionalFormatting xmlns:xm="http://schemas.microsoft.com/office/excel/2006/main">
          <x14:cfRule type="cellIs" priority="35438" operator="equal" id="{004700C8-0039-4A94-946F-004100F0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BV293</xm:sqref>
        </x14:conditionalFormatting>
        <x14:conditionalFormatting xmlns:xm="http://schemas.microsoft.com/office/excel/2006/main">
          <x14:cfRule type="cellIs" priority="35437" operator="equal" id="{006C00EC-00D3-46E2-ACF8-004E000E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BS293</xm:sqref>
        </x14:conditionalFormatting>
        <x14:conditionalFormatting xmlns:xm="http://schemas.microsoft.com/office/excel/2006/main">
          <x14:cfRule type="cellIs" priority="35436" operator="equal" id="{000700D9-00C0-4691-A862-00810062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BP293</xm:sqref>
        </x14:conditionalFormatting>
        <x14:conditionalFormatting xmlns:xm="http://schemas.microsoft.com/office/excel/2006/main">
          <x14:cfRule type="cellIs" priority="35435" operator="equal" id="{001A000A-008F-4AA8-9554-00B300D4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BM293</xm:sqref>
        </x14:conditionalFormatting>
        <x14:conditionalFormatting xmlns:xm="http://schemas.microsoft.com/office/excel/2006/main">
          <x14:cfRule type="cellIs" priority="35434" operator="equal" id="{0088005B-009C-4785-AD38-00D3004C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BJ293</xm:sqref>
        </x14:conditionalFormatting>
        <x14:conditionalFormatting xmlns:xm="http://schemas.microsoft.com/office/excel/2006/main">
          <x14:cfRule type="cellIs" priority="35433" operator="equal" id="{002600F9-00BF-427C-AB2A-00D300A9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BG293</xm:sqref>
        </x14:conditionalFormatting>
        <x14:conditionalFormatting xmlns:xm="http://schemas.microsoft.com/office/excel/2006/main">
          <x14:cfRule type="cellIs" priority="35432" operator="equal" id="{007000B9-00F9-4B3B-ABFC-001F007A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BD293</xm:sqref>
        </x14:conditionalFormatting>
        <x14:conditionalFormatting xmlns:xm="http://schemas.microsoft.com/office/excel/2006/main">
          <x14:cfRule type="cellIs" priority="35431" operator="equal" id="{007B008F-0056-44FC-97EF-004B006D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BA293</xm:sqref>
        </x14:conditionalFormatting>
        <x14:conditionalFormatting xmlns:xm="http://schemas.microsoft.com/office/excel/2006/main">
          <x14:cfRule type="cellIs" priority="35430" operator="equal" id="{00A900B0-00EA-48FF-882E-008F0063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AX293</xm:sqref>
        </x14:conditionalFormatting>
        <x14:conditionalFormatting xmlns:xm="http://schemas.microsoft.com/office/excel/2006/main">
          <x14:cfRule type="cellIs" priority="35429" operator="equal" id="{00630036-002E-4442-99FC-00350083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AU293</xm:sqref>
        </x14:conditionalFormatting>
        <x14:conditionalFormatting xmlns:xm="http://schemas.microsoft.com/office/excel/2006/main">
          <x14:cfRule type="cellIs" priority="35428" operator="equal" id="{001C0054-00CE-484E-AB56-00150055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AR293</xm:sqref>
        </x14:conditionalFormatting>
        <x14:conditionalFormatting xmlns:xm="http://schemas.microsoft.com/office/excel/2006/main">
          <x14:cfRule type="cellIs" priority="35427" operator="equal" id="{009700B3-0021-45F5-88F8-0091009F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AO293</xm:sqref>
        </x14:conditionalFormatting>
        <x14:conditionalFormatting xmlns:xm="http://schemas.microsoft.com/office/excel/2006/main">
          <x14:cfRule type="cellIs" priority="35426" operator="equal" id="{00C0002C-006F-492D-B376-00BF0042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AL293</xm:sqref>
        </x14:conditionalFormatting>
        <x14:conditionalFormatting xmlns:xm="http://schemas.microsoft.com/office/excel/2006/main">
          <x14:cfRule type="cellIs" priority="35425" operator="equal" id="{00390097-0006-4990-9359-00D00061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AI293</xm:sqref>
        </x14:conditionalFormatting>
        <x14:conditionalFormatting xmlns:xm="http://schemas.microsoft.com/office/excel/2006/main">
          <x14:cfRule type="cellIs" priority="35424" operator="equal" id="{00B600C6-0071-4B7A-9154-001D00AC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AF293</xm:sqref>
        </x14:conditionalFormatting>
        <x14:conditionalFormatting xmlns:xm="http://schemas.microsoft.com/office/excel/2006/main">
          <x14:cfRule type="cellIs" priority="35423" operator="equal" id="{00FD009D-00A0-4979-A770-00ED0058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AC293</xm:sqref>
        </x14:conditionalFormatting>
        <x14:conditionalFormatting xmlns:xm="http://schemas.microsoft.com/office/excel/2006/main">
          <x14:cfRule type="cellIs" priority="35422" operator="equal" id="{00BD00D0-00AC-47CB-B9AB-0080005C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Z293</xm:sqref>
        </x14:conditionalFormatting>
        <x14:conditionalFormatting xmlns:xm="http://schemas.microsoft.com/office/excel/2006/main">
          <x14:cfRule type="cellIs" priority="35421" operator="equal" id="{000300D6-0088-4AA7-B25A-00F100A1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W293</xm:sqref>
        </x14:conditionalFormatting>
        <x14:conditionalFormatting xmlns:xm="http://schemas.microsoft.com/office/excel/2006/main">
          <x14:cfRule type="cellIs" priority="35420" operator="equal" id="{00750065-0074-4264-8DA4-00AE00F3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T293</xm:sqref>
        </x14:conditionalFormatting>
        <x14:conditionalFormatting xmlns:xm="http://schemas.microsoft.com/office/excel/2006/main">
          <x14:cfRule type="cellIs" priority="35419" operator="equal" id="{00D60042-0018-40F3-9576-007B0052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Q293</xm:sqref>
        </x14:conditionalFormatting>
        <x14:conditionalFormatting xmlns:xm="http://schemas.microsoft.com/office/excel/2006/main">
          <x14:cfRule type="cellIs" priority="35418" operator="equal" id="{007C00FE-00B6-4B6E-A340-00E600C2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N293</xm:sqref>
        </x14:conditionalFormatting>
        <x14:conditionalFormatting xmlns:xm="http://schemas.microsoft.com/office/excel/2006/main">
          <x14:cfRule type="cellIs" priority="35417" operator="equal" id="{00AC0002-00F0-4078-B79A-001900EF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K293</xm:sqref>
        </x14:conditionalFormatting>
        <x14:conditionalFormatting xmlns:xm="http://schemas.microsoft.com/office/excel/2006/main">
          <x14:cfRule type="cellIs" priority="35416" operator="equal" id="{00F100BD-00C0-4A25-A173-005B00B0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BY266</xm:sqref>
        </x14:conditionalFormatting>
        <x14:conditionalFormatting xmlns:xm="http://schemas.microsoft.com/office/excel/2006/main">
          <x14:cfRule type="cellIs" priority="35415" operator="equal" id="{00C500DC-0079-4D50-982E-00370038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BV266</xm:sqref>
        </x14:conditionalFormatting>
        <x14:conditionalFormatting xmlns:xm="http://schemas.microsoft.com/office/excel/2006/main">
          <x14:cfRule type="cellIs" priority="35414" operator="equal" id="{00D00026-0004-4478-8FAA-000600C2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BS266</xm:sqref>
        </x14:conditionalFormatting>
        <x14:conditionalFormatting xmlns:xm="http://schemas.microsoft.com/office/excel/2006/main">
          <x14:cfRule type="cellIs" priority="35413" operator="equal" id="{00130018-00D1-4030-9B5D-00CF0040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BP266</xm:sqref>
        </x14:conditionalFormatting>
        <x14:conditionalFormatting xmlns:xm="http://schemas.microsoft.com/office/excel/2006/main">
          <x14:cfRule type="cellIs" priority="35412" operator="equal" id="{00470098-0018-4D34-9294-005B0073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BM266</xm:sqref>
        </x14:conditionalFormatting>
        <x14:conditionalFormatting xmlns:xm="http://schemas.microsoft.com/office/excel/2006/main">
          <x14:cfRule type="cellIs" priority="35411" operator="equal" id="{00850066-0029-4449-9B48-004D00CF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BJ266</xm:sqref>
        </x14:conditionalFormatting>
        <x14:conditionalFormatting xmlns:xm="http://schemas.microsoft.com/office/excel/2006/main">
          <x14:cfRule type="cellIs" priority="35410" operator="equal" id="{00640033-0056-4F70-84AD-002F006C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BG266</xm:sqref>
        </x14:conditionalFormatting>
        <x14:conditionalFormatting xmlns:xm="http://schemas.microsoft.com/office/excel/2006/main">
          <x14:cfRule type="cellIs" priority="35409" operator="equal" id="{005600D9-00E7-4AD4-93EC-00CF0002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BD266</xm:sqref>
        </x14:conditionalFormatting>
        <x14:conditionalFormatting xmlns:xm="http://schemas.microsoft.com/office/excel/2006/main">
          <x14:cfRule type="cellIs" priority="35408" operator="equal" id="{009E00D6-0095-4E4D-AE36-00FD0035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BA266</xm:sqref>
        </x14:conditionalFormatting>
        <x14:conditionalFormatting xmlns:xm="http://schemas.microsoft.com/office/excel/2006/main">
          <x14:cfRule type="cellIs" priority="35407" operator="equal" id="{00370033-00A5-4A4C-8320-003F0023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AX266</xm:sqref>
        </x14:conditionalFormatting>
        <x14:conditionalFormatting xmlns:xm="http://schemas.microsoft.com/office/excel/2006/main">
          <x14:cfRule type="cellIs" priority="35406" operator="equal" id="{004E00E6-00CE-4BB8-BB13-009A0062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AU266</xm:sqref>
        </x14:conditionalFormatting>
        <x14:conditionalFormatting xmlns:xm="http://schemas.microsoft.com/office/excel/2006/main">
          <x14:cfRule type="cellIs" priority="35405" operator="equal" id="{00F800FA-00EE-4C9D-89F1-001400B6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AR266</xm:sqref>
        </x14:conditionalFormatting>
        <x14:conditionalFormatting xmlns:xm="http://schemas.microsoft.com/office/excel/2006/main">
          <x14:cfRule type="cellIs" priority="35404" operator="equal" id="{00F2000E-005D-498D-8541-008700F7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AO266</xm:sqref>
        </x14:conditionalFormatting>
        <x14:conditionalFormatting xmlns:xm="http://schemas.microsoft.com/office/excel/2006/main">
          <x14:cfRule type="cellIs" priority="35403" operator="equal" id="{00050003-00D3-45F3-9BD4-00A0004D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AL266</xm:sqref>
        </x14:conditionalFormatting>
        <x14:conditionalFormatting xmlns:xm="http://schemas.microsoft.com/office/excel/2006/main">
          <x14:cfRule type="cellIs" priority="35402" operator="equal" id="{003C003C-006E-416C-B3D7-0087009E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AI266</xm:sqref>
        </x14:conditionalFormatting>
        <x14:conditionalFormatting xmlns:xm="http://schemas.microsoft.com/office/excel/2006/main">
          <x14:cfRule type="cellIs" priority="35401" operator="equal" id="{006200BA-00DB-413F-BD7F-00E10051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AF266</xm:sqref>
        </x14:conditionalFormatting>
        <x14:conditionalFormatting xmlns:xm="http://schemas.microsoft.com/office/excel/2006/main">
          <x14:cfRule type="cellIs" priority="35400" operator="equal" id="{001F0052-00E1-409F-8D6C-00D20041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AC266</xm:sqref>
        </x14:conditionalFormatting>
        <x14:conditionalFormatting xmlns:xm="http://schemas.microsoft.com/office/excel/2006/main">
          <x14:cfRule type="cellIs" priority="35399" operator="equal" id="{00FA0026-00EF-44C5-9B87-00EC00F2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Z266</xm:sqref>
        </x14:conditionalFormatting>
        <x14:conditionalFormatting xmlns:xm="http://schemas.microsoft.com/office/excel/2006/main">
          <x14:cfRule type="cellIs" priority="35398" operator="equal" id="{00400036-0025-481C-8CBC-00E800AE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W266</xm:sqref>
        </x14:conditionalFormatting>
        <x14:conditionalFormatting xmlns:xm="http://schemas.microsoft.com/office/excel/2006/main">
          <x14:cfRule type="cellIs" priority="35397" operator="equal" id="{00C50017-00BB-41F2-BE7E-00010017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T266</xm:sqref>
        </x14:conditionalFormatting>
        <x14:conditionalFormatting xmlns:xm="http://schemas.microsoft.com/office/excel/2006/main">
          <x14:cfRule type="cellIs" priority="35396" operator="equal" id="{00F900BB-0077-4FCA-8363-002500E9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Q266</xm:sqref>
        </x14:conditionalFormatting>
        <x14:conditionalFormatting xmlns:xm="http://schemas.microsoft.com/office/excel/2006/main">
          <x14:cfRule type="cellIs" priority="35395" operator="equal" id="{00240029-0041-4197-B62C-001A00A7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N266</xm:sqref>
        </x14:conditionalFormatting>
        <x14:conditionalFormatting xmlns:xm="http://schemas.microsoft.com/office/excel/2006/main">
          <x14:cfRule type="cellIs" priority="35394" operator="equal" id="{00AC004B-0054-4536-8813-001E0011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K266</xm:sqref>
        </x14:conditionalFormatting>
        <x14:conditionalFormatting xmlns:xm="http://schemas.microsoft.com/office/excel/2006/main">
          <x14:cfRule type="cellIs" priority="35393" operator="equal" id="{00050023-0078-4408-9854-0061004C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BY291</xm:sqref>
        </x14:conditionalFormatting>
        <x14:conditionalFormatting xmlns:xm="http://schemas.microsoft.com/office/excel/2006/main">
          <x14:cfRule type="cellIs" priority="35392" operator="equal" id="{00290025-005C-49C0-9DC6-00A10048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BV291</xm:sqref>
        </x14:conditionalFormatting>
        <x14:conditionalFormatting xmlns:xm="http://schemas.microsoft.com/office/excel/2006/main">
          <x14:cfRule type="cellIs" priority="35391" operator="equal" id="{007000BF-0081-4681-B9BB-00580040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BS291</xm:sqref>
        </x14:conditionalFormatting>
        <x14:conditionalFormatting xmlns:xm="http://schemas.microsoft.com/office/excel/2006/main">
          <x14:cfRule type="cellIs" priority="35390" operator="equal" id="{009C0075-00C6-4031-B90D-007B00DD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BP291</xm:sqref>
        </x14:conditionalFormatting>
        <x14:conditionalFormatting xmlns:xm="http://schemas.microsoft.com/office/excel/2006/main">
          <x14:cfRule type="cellIs" priority="35389" operator="equal" id="{00B1001F-001D-424F-9E82-00FA00D7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BM291</xm:sqref>
        </x14:conditionalFormatting>
        <x14:conditionalFormatting xmlns:xm="http://schemas.microsoft.com/office/excel/2006/main">
          <x14:cfRule type="cellIs" priority="35388" operator="equal" id="{0021004F-0003-431D-BB48-00DE00C0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BJ291</xm:sqref>
        </x14:conditionalFormatting>
        <x14:conditionalFormatting xmlns:xm="http://schemas.microsoft.com/office/excel/2006/main">
          <x14:cfRule type="cellIs" priority="35387" operator="equal" id="{00BA0034-007B-4028-9EB1-00BC00A7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BG291</xm:sqref>
        </x14:conditionalFormatting>
        <x14:conditionalFormatting xmlns:xm="http://schemas.microsoft.com/office/excel/2006/main">
          <x14:cfRule type="cellIs" priority="35386" operator="equal" id="{00880027-00F9-4E75-9045-008300AF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BD291</xm:sqref>
        </x14:conditionalFormatting>
        <x14:conditionalFormatting xmlns:xm="http://schemas.microsoft.com/office/excel/2006/main">
          <x14:cfRule type="cellIs" priority="35385" operator="equal" id="{00A300D1-00C2-453E-A76B-00A20021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BA291</xm:sqref>
        </x14:conditionalFormatting>
        <x14:conditionalFormatting xmlns:xm="http://schemas.microsoft.com/office/excel/2006/main">
          <x14:cfRule type="cellIs" priority="35384" operator="equal" id="{00F600C0-0018-47B2-9D83-00C900AF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AX291</xm:sqref>
        </x14:conditionalFormatting>
        <x14:conditionalFormatting xmlns:xm="http://schemas.microsoft.com/office/excel/2006/main">
          <x14:cfRule type="cellIs" priority="35383" operator="equal" id="{005100A1-00EF-42F8-8E1C-00BA007C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AU291</xm:sqref>
        </x14:conditionalFormatting>
        <x14:conditionalFormatting xmlns:xm="http://schemas.microsoft.com/office/excel/2006/main">
          <x14:cfRule type="cellIs" priority="35382" operator="equal" id="{00EE009C-0002-471E-BAA4-00DB0025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AR291</xm:sqref>
        </x14:conditionalFormatting>
        <x14:conditionalFormatting xmlns:xm="http://schemas.microsoft.com/office/excel/2006/main">
          <x14:cfRule type="cellIs" priority="35381" operator="equal" id="{00830005-00DE-4D00-B22A-000D003E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AO291</xm:sqref>
        </x14:conditionalFormatting>
        <x14:conditionalFormatting xmlns:xm="http://schemas.microsoft.com/office/excel/2006/main">
          <x14:cfRule type="cellIs" priority="35380" operator="equal" id="{00A50036-00E3-43E6-90A9-002200CE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AL291</xm:sqref>
        </x14:conditionalFormatting>
        <x14:conditionalFormatting xmlns:xm="http://schemas.microsoft.com/office/excel/2006/main">
          <x14:cfRule type="cellIs" priority="35379" operator="equal" id="{007E00A8-002D-45DF-A3F3-008C00F0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AI291</xm:sqref>
        </x14:conditionalFormatting>
        <x14:conditionalFormatting xmlns:xm="http://schemas.microsoft.com/office/excel/2006/main">
          <x14:cfRule type="cellIs" priority="35378" operator="equal" id="{00AA005E-002E-4886-87BB-00920084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AF291</xm:sqref>
        </x14:conditionalFormatting>
        <x14:conditionalFormatting xmlns:xm="http://schemas.microsoft.com/office/excel/2006/main">
          <x14:cfRule type="cellIs" priority="35377" operator="equal" id="{00D800F0-0010-474A-8788-000B006C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AC291</xm:sqref>
        </x14:conditionalFormatting>
        <x14:conditionalFormatting xmlns:xm="http://schemas.microsoft.com/office/excel/2006/main">
          <x14:cfRule type="cellIs" priority="35376" operator="equal" id="{00550069-004E-4CF5-ADC6-00180012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Z291</xm:sqref>
        </x14:conditionalFormatting>
        <x14:conditionalFormatting xmlns:xm="http://schemas.microsoft.com/office/excel/2006/main">
          <x14:cfRule type="cellIs" priority="35375" operator="equal" id="{0075009C-0055-4723-A413-00AC00F5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W291</xm:sqref>
        </x14:conditionalFormatting>
        <x14:conditionalFormatting xmlns:xm="http://schemas.microsoft.com/office/excel/2006/main">
          <x14:cfRule type="cellIs" priority="35374" operator="equal" id="{00C80009-0044-4E5C-A464-00E6002E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T291</xm:sqref>
        </x14:conditionalFormatting>
        <x14:conditionalFormatting xmlns:xm="http://schemas.microsoft.com/office/excel/2006/main">
          <x14:cfRule type="cellIs" priority="35373" operator="equal" id="{000400D3-0025-4225-8FD5-00350015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Q291</xm:sqref>
        </x14:conditionalFormatting>
        <x14:conditionalFormatting xmlns:xm="http://schemas.microsoft.com/office/excel/2006/main">
          <x14:cfRule type="cellIs" priority="35372" operator="equal" id="{00770082-0032-4739-A70A-00C800EB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N291</xm:sqref>
        </x14:conditionalFormatting>
        <x14:conditionalFormatting xmlns:xm="http://schemas.microsoft.com/office/excel/2006/main">
          <x14:cfRule type="cellIs" priority="35371" operator="equal" id="{005D00C0-0031-4784-B91D-0095002F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K291</xm:sqref>
        </x14:conditionalFormatting>
        <x14:conditionalFormatting xmlns:xm="http://schemas.microsoft.com/office/excel/2006/main">
          <x14:cfRule type="cellIs" priority="35370" operator="equal" id="{009B0084-00C6-41EA-9813-00BC00A6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BY290</xm:sqref>
        </x14:conditionalFormatting>
        <x14:conditionalFormatting xmlns:xm="http://schemas.microsoft.com/office/excel/2006/main">
          <x14:cfRule type="cellIs" priority="35369" operator="equal" id="{00170004-0069-41DF-9948-009600B9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BV290</xm:sqref>
        </x14:conditionalFormatting>
        <x14:conditionalFormatting xmlns:xm="http://schemas.microsoft.com/office/excel/2006/main">
          <x14:cfRule type="cellIs" priority="35368" operator="equal" id="{00260004-00C7-42FF-AEF8-004400CD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BS290</xm:sqref>
        </x14:conditionalFormatting>
        <x14:conditionalFormatting xmlns:xm="http://schemas.microsoft.com/office/excel/2006/main">
          <x14:cfRule type="cellIs" priority="35367" operator="equal" id="{002B00D7-0031-49CB-A8D9-0071009A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BP290</xm:sqref>
        </x14:conditionalFormatting>
        <x14:conditionalFormatting xmlns:xm="http://schemas.microsoft.com/office/excel/2006/main">
          <x14:cfRule type="cellIs" priority="35366" operator="equal" id="{0034005C-006A-4159-97CC-00E60093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BM290</xm:sqref>
        </x14:conditionalFormatting>
        <x14:conditionalFormatting xmlns:xm="http://schemas.microsoft.com/office/excel/2006/main">
          <x14:cfRule type="cellIs" priority="35365" operator="equal" id="{00AF001A-0039-415B-846F-003500F2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BJ290</xm:sqref>
        </x14:conditionalFormatting>
        <x14:conditionalFormatting xmlns:xm="http://schemas.microsoft.com/office/excel/2006/main">
          <x14:cfRule type="cellIs" priority="35364" operator="equal" id="{001B002C-0041-4A25-85A9-003C005E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BG290</xm:sqref>
        </x14:conditionalFormatting>
        <x14:conditionalFormatting xmlns:xm="http://schemas.microsoft.com/office/excel/2006/main">
          <x14:cfRule type="cellIs" priority="35363" operator="equal" id="{00A500D1-006C-45CE-A1B4-0095009D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BD290</xm:sqref>
        </x14:conditionalFormatting>
        <x14:conditionalFormatting xmlns:xm="http://schemas.microsoft.com/office/excel/2006/main">
          <x14:cfRule type="cellIs" priority="35362" operator="equal" id="{0046008E-00C3-4322-812E-006600B8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BA290</xm:sqref>
        </x14:conditionalFormatting>
        <x14:conditionalFormatting xmlns:xm="http://schemas.microsoft.com/office/excel/2006/main">
          <x14:cfRule type="cellIs" priority="35361" operator="equal" id="{000300C0-0063-4FFC-8C4D-004900C3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AX290</xm:sqref>
        </x14:conditionalFormatting>
        <x14:conditionalFormatting xmlns:xm="http://schemas.microsoft.com/office/excel/2006/main">
          <x14:cfRule type="cellIs" priority="35360" operator="equal" id="{00190003-0034-463E-8DA3-000800FD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AU290</xm:sqref>
        </x14:conditionalFormatting>
        <x14:conditionalFormatting xmlns:xm="http://schemas.microsoft.com/office/excel/2006/main">
          <x14:cfRule type="cellIs" priority="35359" operator="equal" id="{00050044-0091-4B05-A532-00BF0098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AR290</xm:sqref>
        </x14:conditionalFormatting>
        <x14:conditionalFormatting xmlns:xm="http://schemas.microsoft.com/office/excel/2006/main">
          <x14:cfRule type="cellIs" priority="35358" operator="equal" id="{002300B2-00EC-426E-AB15-005E00AB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AO290</xm:sqref>
        </x14:conditionalFormatting>
        <x14:conditionalFormatting xmlns:xm="http://schemas.microsoft.com/office/excel/2006/main">
          <x14:cfRule type="cellIs" priority="35357" operator="equal" id="{002100AF-00F5-4C5F-8AB3-003400FB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AL290</xm:sqref>
        </x14:conditionalFormatting>
        <x14:conditionalFormatting xmlns:xm="http://schemas.microsoft.com/office/excel/2006/main">
          <x14:cfRule type="cellIs" priority="35356" operator="equal" id="{00BD0049-000B-4AEC-9B2B-000800B7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AI290</xm:sqref>
        </x14:conditionalFormatting>
        <x14:conditionalFormatting xmlns:xm="http://schemas.microsoft.com/office/excel/2006/main">
          <x14:cfRule type="cellIs" priority="35355" operator="equal" id="{00E200AE-00A1-4F99-B7DC-005D0008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AF290</xm:sqref>
        </x14:conditionalFormatting>
        <x14:conditionalFormatting xmlns:xm="http://schemas.microsoft.com/office/excel/2006/main">
          <x14:cfRule type="cellIs" priority="35354" operator="equal" id="{00A800DE-0000-46F9-BB2F-004E000C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AC290</xm:sqref>
        </x14:conditionalFormatting>
        <x14:conditionalFormatting xmlns:xm="http://schemas.microsoft.com/office/excel/2006/main">
          <x14:cfRule type="cellIs" priority="35353" operator="equal" id="{00F9007B-0003-4807-A023-00540012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Z290</xm:sqref>
        </x14:conditionalFormatting>
        <x14:conditionalFormatting xmlns:xm="http://schemas.microsoft.com/office/excel/2006/main">
          <x14:cfRule type="cellIs" priority="35352" operator="equal" id="{00330064-0072-418F-A47D-00290084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W290</xm:sqref>
        </x14:conditionalFormatting>
        <x14:conditionalFormatting xmlns:xm="http://schemas.microsoft.com/office/excel/2006/main">
          <x14:cfRule type="cellIs" priority="35351" operator="equal" id="{00AF00F7-008A-4963-B4C1-00DC00C1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T290</xm:sqref>
        </x14:conditionalFormatting>
        <x14:conditionalFormatting xmlns:xm="http://schemas.microsoft.com/office/excel/2006/main">
          <x14:cfRule type="cellIs" priority="35350" operator="equal" id="{00400038-0048-4345-8771-006A0045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Q290</xm:sqref>
        </x14:conditionalFormatting>
        <x14:conditionalFormatting xmlns:xm="http://schemas.microsoft.com/office/excel/2006/main">
          <x14:cfRule type="cellIs" priority="35349" operator="equal" id="{004B005B-0016-4090-AB9F-009B008D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N290</xm:sqref>
        </x14:conditionalFormatting>
        <x14:conditionalFormatting xmlns:xm="http://schemas.microsoft.com/office/excel/2006/main">
          <x14:cfRule type="cellIs" priority="35348" operator="equal" id="{0072005D-0057-42F7-98D9-00F20085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K290</xm:sqref>
        </x14:conditionalFormatting>
        <x14:conditionalFormatting xmlns:xm="http://schemas.microsoft.com/office/excel/2006/main">
          <x14:cfRule type="cellIs" priority="35347" operator="equal" id="{005B002B-007E-4DC4-AF24-0087003A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BY289</xm:sqref>
        </x14:conditionalFormatting>
        <x14:conditionalFormatting xmlns:xm="http://schemas.microsoft.com/office/excel/2006/main">
          <x14:cfRule type="cellIs" priority="35346" operator="equal" id="{00370048-0024-45DD-AEC4-00EB0095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BV289</xm:sqref>
        </x14:conditionalFormatting>
        <x14:conditionalFormatting xmlns:xm="http://schemas.microsoft.com/office/excel/2006/main">
          <x14:cfRule type="cellIs" priority="35345" operator="equal" id="{0094008D-00F5-49FA-99B2-009900E3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BS289</xm:sqref>
        </x14:conditionalFormatting>
        <x14:conditionalFormatting xmlns:xm="http://schemas.microsoft.com/office/excel/2006/main">
          <x14:cfRule type="cellIs" priority="35344" operator="equal" id="{00EF00E4-001C-48D6-AA73-00BE007F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BP289</xm:sqref>
        </x14:conditionalFormatting>
        <x14:conditionalFormatting xmlns:xm="http://schemas.microsoft.com/office/excel/2006/main">
          <x14:cfRule type="cellIs" priority="35343" operator="equal" id="{00AC0076-0095-46E9-86A3-006A006B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BM289</xm:sqref>
        </x14:conditionalFormatting>
        <x14:conditionalFormatting xmlns:xm="http://schemas.microsoft.com/office/excel/2006/main">
          <x14:cfRule type="cellIs" priority="35342" operator="equal" id="{0036003F-00FC-4885-AA05-00B40061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BJ289</xm:sqref>
        </x14:conditionalFormatting>
        <x14:conditionalFormatting xmlns:xm="http://schemas.microsoft.com/office/excel/2006/main">
          <x14:cfRule type="cellIs" priority="35341" operator="equal" id="{0047006E-0005-42CD-A674-007800D8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BG289</xm:sqref>
        </x14:conditionalFormatting>
        <x14:conditionalFormatting xmlns:xm="http://schemas.microsoft.com/office/excel/2006/main">
          <x14:cfRule type="cellIs" priority="35340" operator="equal" id="{009F004A-009D-4F49-BCDD-00B9002D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BD289</xm:sqref>
        </x14:conditionalFormatting>
        <x14:conditionalFormatting xmlns:xm="http://schemas.microsoft.com/office/excel/2006/main">
          <x14:cfRule type="cellIs" priority="35339" operator="equal" id="{0074009D-002F-444A-A927-00B900B4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BA289</xm:sqref>
        </x14:conditionalFormatting>
        <x14:conditionalFormatting xmlns:xm="http://schemas.microsoft.com/office/excel/2006/main">
          <x14:cfRule type="cellIs" priority="35338" operator="equal" id="{002D004D-00BB-4B4D-9748-007C0051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AX289</xm:sqref>
        </x14:conditionalFormatting>
        <x14:conditionalFormatting xmlns:xm="http://schemas.microsoft.com/office/excel/2006/main">
          <x14:cfRule type="cellIs" priority="35337" operator="equal" id="{004E00A8-0076-4DCA-8DF6-000700C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AU289</xm:sqref>
        </x14:conditionalFormatting>
        <x14:conditionalFormatting xmlns:xm="http://schemas.microsoft.com/office/excel/2006/main">
          <x14:cfRule type="cellIs" priority="35336" operator="equal" id="{0006008B-00F3-4BFE-9B6F-00A90061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AR289</xm:sqref>
        </x14:conditionalFormatting>
        <x14:conditionalFormatting xmlns:xm="http://schemas.microsoft.com/office/excel/2006/main">
          <x14:cfRule type="cellIs" priority="35335" operator="equal" id="{00050066-0094-4A74-AE30-00F70044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AO289</xm:sqref>
        </x14:conditionalFormatting>
        <x14:conditionalFormatting xmlns:xm="http://schemas.microsoft.com/office/excel/2006/main">
          <x14:cfRule type="cellIs" priority="35334" operator="equal" id="{00310060-0068-4B9D-B7CC-001B00E2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AL289</xm:sqref>
        </x14:conditionalFormatting>
        <x14:conditionalFormatting xmlns:xm="http://schemas.microsoft.com/office/excel/2006/main">
          <x14:cfRule type="cellIs" priority="35333" operator="equal" id="{00810046-003A-46DE-902A-00920068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AI289</xm:sqref>
        </x14:conditionalFormatting>
        <x14:conditionalFormatting xmlns:xm="http://schemas.microsoft.com/office/excel/2006/main">
          <x14:cfRule type="cellIs" priority="35332" operator="equal" id="{008B00A1-00F8-4AE3-8418-006D00EF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AF289</xm:sqref>
        </x14:conditionalFormatting>
        <x14:conditionalFormatting xmlns:xm="http://schemas.microsoft.com/office/excel/2006/main">
          <x14:cfRule type="cellIs" priority="35331" operator="equal" id="{001200B5-00E3-4E2D-A53D-007D0098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AC289</xm:sqref>
        </x14:conditionalFormatting>
        <x14:conditionalFormatting xmlns:xm="http://schemas.microsoft.com/office/excel/2006/main">
          <x14:cfRule type="cellIs" priority="35330" operator="equal" id="{00670094-00A6-4839-9874-004500D1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Z289</xm:sqref>
        </x14:conditionalFormatting>
        <x14:conditionalFormatting xmlns:xm="http://schemas.microsoft.com/office/excel/2006/main">
          <x14:cfRule type="cellIs" priority="35329" operator="equal" id="{00FD006D-00A4-4661-B6DD-005E0026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W289</xm:sqref>
        </x14:conditionalFormatting>
        <x14:conditionalFormatting xmlns:xm="http://schemas.microsoft.com/office/excel/2006/main">
          <x14:cfRule type="cellIs" priority="35328" operator="equal" id="{000E0002-0038-42D2-9D86-009700DA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T289</xm:sqref>
        </x14:conditionalFormatting>
        <x14:conditionalFormatting xmlns:xm="http://schemas.microsoft.com/office/excel/2006/main">
          <x14:cfRule type="cellIs" priority="35327" operator="equal" id="{00280010-0074-4C62-A13B-00BF007F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Q289</xm:sqref>
        </x14:conditionalFormatting>
        <x14:conditionalFormatting xmlns:xm="http://schemas.microsoft.com/office/excel/2006/main">
          <x14:cfRule type="cellIs" priority="35326" operator="equal" id="{000A00E6-0020-4AFC-81DC-008C0056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N289</xm:sqref>
        </x14:conditionalFormatting>
        <x14:conditionalFormatting xmlns:xm="http://schemas.microsoft.com/office/excel/2006/main">
          <x14:cfRule type="cellIs" priority="35325" operator="equal" id="{007D00A5-0063-44E9-80B6-00F60044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K289</xm:sqref>
        </x14:conditionalFormatting>
        <x14:conditionalFormatting xmlns:xm="http://schemas.microsoft.com/office/excel/2006/main">
          <x14:cfRule type="cellIs" priority="35324" operator="equal" id="{0046001D-00F6-4575-8F4D-00F4003C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BY288</xm:sqref>
        </x14:conditionalFormatting>
        <x14:conditionalFormatting xmlns:xm="http://schemas.microsoft.com/office/excel/2006/main">
          <x14:cfRule type="cellIs" priority="35323" operator="equal" id="{00960000-0054-4551-8AB1-004400DC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BV288</xm:sqref>
        </x14:conditionalFormatting>
        <x14:conditionalFormatting xmlns:xm="http://schemas.microsoft.com/office/excel/2006/main">
          <x14:cfRule type="cellIs" priority="35322" operator="equal" id="{00F300B0-00FB-43AC-944D-0015008C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BS288</xm:sqref>
        </x14:conditionalFormatting>
        <x14:conditionalFormatting xmlns:xm="http://schemas.microsoft.com/office/excel/2006/main">
          <x14:cfRule type="cellIs" priority="35321" operator="equal" id="{004600A6-0040-4909-93A2-009B00A6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BP288</xm:sqref>
        </x14:conditionalFormatting>
        <x14:conditionalFormatting xmlns:xm="http://schemas.microsoft.com/office/excel/2006/main">
          <x14:cfRule type="cellIs" priority="35320" operator="equal" id="{00050038-0073-4B90-AD91-0055009A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BM288</xm:sqref>
        </x14:conditionalFormatting>
        <x14:conditionalFormatting xmlns:xm="http://schemas.microsoft.com/office/excel/2006/main">
          <x14:cfRule type="cellIs" priority="35319" operator="equal" id="{007B0037-00DC-46D0-AE57-00DC007C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BJ288</xm:sqref>
        </x14:conditionalFormatting>
        <x14:conditionalFormatting xmlns:xm="http://schemas.microsoft.com/office/excel/2006/main">
          <x14:cfRule type="cellIs" priority="35318" operator="equal" id="{00880008-00D2-4748-8F50-0021004C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BG288</xm:sqref>
        </x14:conditionalFormatting>
        <x14:conditionalFormatting xmlns:xm="http://schemas.microsoft.com/office/excel/2006/main">
          <x14:cfRule type="cellIs" priority="35317" operator="equal" id="{006100C8-0057-47E4-8FDD-00B100A4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BD288</xm:sqref>
        </x14:conditionalFormatting>
        <x14:conditionalFormatting xmlns:xm="http://schemas.microsoft.com/office/excel/2006/main">
          <x14:cfRule type="cellIs" priority="35316" operator="equal" id="{00E00086-008B-4391-8CBC-0053001E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BA288</xm:sqref>
        </x14:conditionalFormatting>
        <x14:conditionalFormatting xmlns:xm="http://schemas.microsoft.com/office/excel/2006/main">
          <x14:cfRule type="cellIs" priority="35315" operator="equal" id="{00A70053-00B8-493F-A53B-00810062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AX288</xm:sqref>
        </x14:conditionalFormatting>
        <x14:conditionalFormatting xmlns:xm="http://schemas.microsoft.com/office/excel/2006/main">
          <x14:cfRule type="cellIs" priority="35314" operator="equal" id="{00BF00D4-00C5-4246-AFFD-00BC0074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AU288</xm:sqref>
        </x14:conditionalFormatting>
        <x14:conditionalFormatting xmlns:xm="http://schemas.microsoft.com/office/excel/2006/main">
          <x14:cfRule type="cellIs" priority="35313" operator="equal" id="{00CD00AF-0009-42DC-A73F-00410085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AR288</xm:sqref>
        </x14:conditionalFormatting>
        <x14:conditionalFormatting xmlns:xm="http://schemas.microsoft.com/office/excel/2006/main">
          <x14:cfRule type="cellIs" priority="35312" operator="equal" id="{00950099-00D4-428E-AF28-004E0002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AO288</xm:sqref>
        </x14:conditionalFormatting>
        <x14:conditionalFormatting xmlns:xm="http://schemas.microsoft.com/office/excel/2006/main">
          <x14:cfRule type="cellIs" priority="35311" operator="equal" id="{00D6001D-00C0-44D2-BF15-006D001A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AL288</xm:sqref>
        </x14:conditionalFormatting>
        <x14:conditionalFormatting xmlns:xm="http://schemas.microsoft.com/office/excel/2006/main">
          <x14:cfRule type="cellIs" priority="35310" operator="equal" id="{0008003A-00F7-4A9F-8B9A-002300DA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AI288</xm:sqref>
        </x14:conditionalFormatting>
        <x14:conditionalFormatting xmlns:xm="http://schemas.microsoft.com/office/excel/2006/main">
          <x14:cfRule type="cellIs" priority="35309" operator="equal" id="{00AC0027-0004-4785-99D7-0055007B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AF288</xm:sqref>
        </x14:conditionalFormatting>
        <x14:conditionalFormatting xmlns:xm="http://schemas.microsoft.com/office/excel/2006/main">
          <x14:cfRule type="cellIs" priority="35308" operator="equal" id="{0081002A-00FE-414A-84F5-00650075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AC288</xm:sqref>
        </x14:conditionalFormatting>
        <x14:conditionalFormatting xmlns:xm="http://schemas.microsoft.com/office/excel/2006/main">
          <x14:cfRule type="cellIs" priority="35307" operator="equal" id="{008D00C0-0014-4958-9619-00F70098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Z288</xm:sqref>
        </x14:conditionalFormatting>
        <x14:conditionalFormatting xmlns:xm="http://schemas.microsoft.com/office/excel/2006/main">
          <x14:cfRule type="cellIs" priority="35306" operator="equal" id="{00580095-0043-46DB-862D-000900E3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W288</xm:sqref>
        </x14:conditionalFormatting>
        <x14:conditionalFormatting xmlns:xm="http://schemas.microsoft.com/office/excel/2006/main">
          <x14:cfRule type="cellIs" priority="35305" operator="equal" id="{00F600F0-00D8-48EF-8549-00B100EB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T288</xm:sqref>
        </x14:conditionalFormatting>
        <x14:conditionalFormatting xmlns:xm="http://schemas.microsoft.com/office/excel/2006/main">
          <x14:cfRule type="cellIs" priority="35304" operator="equal" id="{006B0019-00B6-4E53-B87D-008B0055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Q288</xm:sqref>
        </x14:conditionalFormatting>
        <x14:conditionalFormatting xmlns:xm="http://schemas.microsoft.com/office/excel/2006/main">
          <x14:cfRule type="cellIs" priority="35303" operator="equal" id="{00130034-0016-4F24-BE92-00550010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N288</xm:sqref>
        </x14:conditionalFormatting>
        <x14:conditionalFormatting xmlns:xm="http://schemas.microsoft.com/office/excel/2006/main">
          <x14:cfRule type="cellIs" priority="35302" operator="equal" id="{003F002C-0036-4F80-981C-00A0003D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K288</xm:sqref>
        </x14:conditionalFormatting>
        <x14:conditionalFormatting xmlns:xm="http://schemas.microsoft.com/office/excel/2006/main">
          <x14:cfRule type="cellIs" priority="35301" operator="equal" id="{00040007-0074-4BB6-844D-008300DE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BY287</xm:sqref>
        </x14:conditionalFormatting>
        <x14:conditionalFormatting xmlns:xm="http://schemas.microsoft.com/office/excel/2006/main">
          <x14:cfRule type="cellIs" priority="35300" operator="equal" id="{00960088-00B5-4848-BA93-009C0092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BV287</xm:sqref>
        </x14:conditionalFormatting>
        <x14:conditionalFormatting xmlns:xm="http://schemas.microsoft.com/office/excel/2006/main">
          <x14:cfRule type="cellIs" priority="35299" operator="equal" id="{00ED00FD-0071-42F4-A76B-003D00DE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BS287</xm:sqref>
        </x14:conditionalFormatting>
        <x14:conditionalFormatting xmlns:xm="http://schemas.microsoft.com/office/excel/2006/main">
          <x14:cfRule type="cellIs" priority="35298" operator="equal" id="{00F4006E-00EE-43D3-8676-00C2009D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BP287</xm:sqref>
        </x14:conditionalFormatting>
        <x14:conditionalFormatting xmlns:xm="http://schemas.microsoft.com/office/excel/2006/main">
          <x14:cfRule type="cellIs" priority="35297" operator="equal" id="{002F0087-000C-4765-A057-000500F1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BM287</xm:sqref>
        </x14:conditionalFormatting>
        <x14:conditionalFormatting xmlns:xm="http://schemas.microsoft.com/office/excel/2006/main">
          <x14:cfRule type="cellIs" priority="35296" operator="equal" id="{009F007D-00D4-4ED9-AEFF-004C0024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BJ287</xm:sqref>
        </x14:conditionalFormatting>
        <x14:conditionalFormatting xmlns:xm="http://schemas.microsoft.com/office/excel/2006/main">
          <x14:cfRule type="cellIs" priority="35295" operator="equal" id="{00D90094-0086-4C2B-9A06-008900BA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BG287</xm:sqref>
        </x14:conditionalFormatting>
        <x14:conditionalFormatting xmlns:xm="http://schemas.microsoft.com/office/excel/2006/main">
          <x14:cfRule type="cellIs" priority="35294" operator="equal" id="{001100EB-0076-4144-A8D2-00080056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BD287</xm:sqref>
        </x14:conditionalFormatting>
        <x14:conditionalFormatting xmlns:xm="http://schemas.microsoft.com/office/excel/2006/main">
          <x14:cfRule type="cellIs" priority="35293" operator="equal" id="{009B00FC-001B-4DFC-A7F7-009400F0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BA287</xm:sqref>
        </x14:conditionalFormatting>
        <x14:conditionalFormatting xmlns:xm="http://schemas.microsoft.com/office/excel/2006/main">
          <x14:cfRule type="cellIs" priority="35292" operator="equal" id="{00CF00B8-00FF-401C-B2EE-00820048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AX287</xm:sqref>
        </x14:conditionalFormatting>
        <x14:conditionalFormatting xmlns:xm="http://schemas.microsoft.com/office/excel/2006/main">
          <x14:cfRule type="cellIs" priority="35291" operator="equal" id="{00EA00BF-0009-48C7-A0DB-00750041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AU287</xm:sqref>
        </x14:conditionalFormatting>
        <x14:conditionalFormatting xmlns:xm="http://schemas.microsoft.com/office/excel/2006/main">
          <x14:cfRule type="cellIs" priority="35290" operator="equal" id="{00A400B5-00CD-423D-A6BF-00E100C7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AR287</xm:sqref>
        </x14:conditionalFormatting>
        <x14:conditionalFormatting xmlns:xm="http://schemas.microsoft.com/office/excel/2006/main">
          <x14:cfRule type="cellIs" priority="35289" operator="equal" id="{00A40055-006D-4564-B3BC-00710049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AO287</xm:sqref>
        </x14:conditionalFormatting>
        <x14:conditionalFormatting xmlns:xm="http://schemas.microsoft.com/office/excel/2006/main">
          <x14:cfRule type="cellIs" priority="35288" operator="equal" id="{009000A1-0075-4DD6-ACA7-00BD00D7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AL287</xm:sqref>
        </x14:conditionalFormatting>
        <x14:conditionalFormatting xmlns:xm="http://schemas.microsoft.com/office/excel/2006/main">
          <x14:cfRule type="cellIs" priority="35287" operator="equal" id="{007F0067-0035-4720-9DC8-00760016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AI287</xm:sqref>
        </x14:conditionalFormatting>
        <x14:conditionalFormatting xmlns:xm="http://schemas.microsoft.com/office/excel/2006/main">
          <x14:cfRule type="cellIs" priority="35286" operator="equal" id="{00D300DD-00D8-4716-8B3A-00230049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AF287</xm:sqref>
        </x14:conditionalFormatting>
        <x14:conditionalFormatting xmlns:xm="http://schemas.microsoft.com/office/excel/2006/main">
          <x14:cfRule type="cellIs" priority="35285" operator="equal" id="{0072002A-00E2-4CBC-B2E6-008D004F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AC287</xm:sqref>
        </x14:conditionalFormatting>
        <x14:conditionalFormatting xmlns:xm="http://schemas.microsoft.com/office/excel/2006/main">
          <x14:cfRule type="cellIs" priority="35284" operator="equal" id="{00120020-00E5-4E5C-BB6A-004400E7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Z287</xm:sqref>
        </x14:conditionalFormatting>
        <x14:conditionalFormatting xmlns:xm="http://schemas.microsoft.com/office/excel/2006/main">
          <x14:cfRule type="cellIs" priority="35283" operator="equal" id="{00C7009B-00F6-4DCB-9798-008F0096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W287</xm:sqref>
        </x14:conditionalFormatting>
        <x14:conditionalFormatting xmlns:xm="http://schemas.microsoft.com/office/excel/2006/main">
          <x14:cfRule type="cellIs" priority="35282" operator="equal" id="{00B80029-00DE-4897-96CB-000000BE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T287</xm:sqref>
        </x14:conditionalFormatting>
        <x14:conditionalFormatting xmlns:xm="http://schemas.microsoft.com/office/excel/2006/main">
          <x14:cfRule type="cellIs" priority="35281" operator="equal" id="{0052005B-0068-4999-9225-003E00B6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Q287</xm:sqref>
        </x14:conditionalFormatting>
        <x14:conditionalFormatting xmlns:xm="http://schemas.microsoft.com/office/excel/2006/main">
          <x14:cfRule type="cellIs" priority="35280" operator="equal" id="{008000BD-0003-4384-8A2A-00E2009F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N287</xm:sqref>
        </x14:conditionalFormatting>
        <x14:conditionalFormatting xmlns:xm="http://schemas.microsoft.com/office/excel/2006/main">
          <x14:cfRule type="cellIs" priority="35279" operator="equal" id="{0082002C-0036-4343-9533-009B004C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K287</xm:sqref>
        </x14:conditionalFormatting>
        <x14:conditionalFormatting xmlns:xm="http://schemas.microsoft.com/office/excel/2006/main">
          <x14:cfRule type="cellIs" priority="35278" operator="equal" id="{00380044-0001-450B-A768-00D8002D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BY292</xm:sqref>
        </x14:conditionalFormatting>
        <x14:conditionalFormatting xmlns:xm="http://schemas.microsoft.com/office/excel/2006/main">
          <x14:cfRule type="cellIs" priority="35277" operator="equal" id="{003B00A3-007D-40EB-8FBC-00210083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BV292</xm:sqref>
        </x14:conditionalFormatting>
        <x14:conditionalFormatting xmlns:xm="http://schemas.microsoft.com/office/excel/2006/main">
          <x14:cfRule type="cellIs" priority="35276" operator="equal" id="{00220021-00A4-4E88-BA45-00E60085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BS292</xm:sqref>
        </x14:conditionalFormatting>
        <x14:conditionalFormatting xmlns:xm="http://schemas.microsoft.com/office/excel/2006/main">
          <x14:cfRule type="cellIs" priority="35275" operator="equal" id="{00E800B6-00B3-42F3-B52D-008700BC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BP292</xm:sqref>
        </x14:conditionalFormatting>
        <x14:conditionalFormatting xmlns:xm="http://schemas.microsoft.com/office/excel/2006/main">
          <x14:cfRule type="cellIs" priority="35274" operator="equal" id="{00460023-00B8-488F-95BB-0074008E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BM292</xm:sqref>
        </x14:conditionalFormatting>
        <x14:conditionalFormatting xmlns:xm="http://schemas.microsoft.com/office/excel/2006/main">
          <x14:cfRule type="cellIs" priority="35273" operator="equal" id="{00DE0062-003A-43C2-8DB3-00970045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BJ292</xm:sqref>
        </x14:conditionalFormatting>
        <x14:conditionalFormatting xmlns:xm="http://schemas.microsoft.com/office/excel/2006/main">
          <x14:cfRule type="cellIs" priority="35272" operator="equal" id="{00DD006A-00A0-4EEC-AC25-007F0048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BG292</xm:sqref>
        </x14:conditionalFormatting>
        <x14:conditionalFormatting xmlns:xm="http://schemas.microsoft.com/office/excel/2006/main">
          <x14:cfRule type="cellIs" priority="35271" operator="equal" id="{00850038-00C6-46A4-97C2-001000F1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BD292</xm:sqref>
        </x14:conditionalFormatting>
        <x14:conditionalFormatting xmlns:xm="http://schemas.microsoft.com/office/excel/2006/main">
          <x14:cfRule type="cellIs" priority="35270" operator="equal" id="{00A0002A-0094-4364-981F-007000AC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BA292</xm:sqref>
        </x14:conditionalFormatting>
        <x14:conditionalFormatting xmlns:xm="http://schemas.microsoft.com/office/excel/2006/main">
          <x14:cfRule type="cellIs" priority="35269" operator="equal" id="{00BA0079-0029-4DFB-B437-00C700C1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AX292</xm:sqref>
        </x14:conditionalFormatting>
        <x14:conditionalFormatting xmlns:xm="http://schemas.microsoft.com/office/excel/2006/main">
          <x14:cfRule type="cellIs" priority="35268" operator="equal" id="{00F6003B-006C-4B99-8608-000200F9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AU292</xm:sqref>
        </x14:conditionalFormatting>
        <x14:conditionalFormatting xmlns:xm="http://schemas.microsoft.com/office/excel/2006/main">
          <x14:cfRule type="cellIs" priority="35267" operator="equal" id="{00660087-007E-4812-8B1D-0046004B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AR292</xm:sqref>
        </x14:conditionalFormatting>
        <x14:conditionalFormatting xmlns:xm="http://schemas.microsoft.com/office/excel/2006/main">
          <x14:cfRule type="cellIs" priority="35266" operator="equal" id="{0064002F-0074-428B-974E-004A00F7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AO292</xm:sqref>
        </x14:conditionalFormatting>
        <x14:conditionalFormatting xmlns:xm="http://schemas.microsoft.com/office/excel/2006/main">
          <x14:cfRule type="cellIs" priority="35265" operator="equal" id="{009000EA-0079-4F1F-9897-00FF00F6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AL292</xm:sqref>
        </x14:conditionalFormatting>
        <x14:conditionalFormatting xmlns:xm="http://schemas.microsoft.com/office/excel/2006/main">
          <x14:cfRule type="cellIs" priority="35264" operator="equal" id="{00B70002-0029-4859-BC35-00EE00ED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AI292</xm:sqref>
        </x14:conditionalFormatting>
        <x14:conditionalFormatting xmlns:xm="http://schemas.microsoft.com/office/excel/2006/main">
          <x14:cfRule type="cellIs" priority="35263" operator="equal" id="{00F100ED-0040-41C7-A875-00B90048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AF292</xm:sqref>
        </x14:conditionalFormatting>
        <x14:conditionalFormatting xmlns:xm="http://schemas.microsoft.com/office/excel/2006/main">
          <x14:cfRule type="cellIs" priority="35262" operator="equal" id="{00E00027-00AF-4DAB-A8AB-00800037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AC292</xm:sqref>
        </x14:conditionalFormatting>
        <x14:conditionalFormatting xmlns:xm="http://schemas.microsoft.com/office/excel/2006/main">
          <x14:cfRule type="cellIs" priority="35261" operator="equal" id="{00120055-00FB-4BA0-98C0-00100027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Z292</xm:sqref>
        </x14:conditionalFormatting>
        <x14:conditionalFormatting xmlns:xm="http://schemas.microsoft.com/office/excel/2006/main">
          <x14:cfRule type="cellIs" priority="35260" operator="equal" id="{00E200F8-001F-496D-BF02-001D0043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W292</xm:sqref>
        </x14:conditionalFormatting>
        <x14:conditionalFormatting xmlns:xm="http://schemas.microsoft.com/office/excel/2006/main">
          <x14:cfRule type="cellIs" priority="35259" operator="equal" id="{00290020-0056-4FF1-9D4A-006900B1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T292</xm:sqref>
        </x14:conditionalFormatting>
        <x14:conditionalFormatting xmlns:xm="http://schemas.microsoft.com/office/excel/2006/main">
          <x14:cfRule type="cellIs" priority="35258" operator="equal" id="{00F6001A-0013-4B50-9C8F-00EC00A1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Q292</xm:sqref>
        </x14:conditionalFormatting>
        <x14:conditionalFormatting xmlns:xm="http://schemas.microsoft.com/office/excel/2006/main">
          <x14:cfRule type="cellIs" priority="35257" operator="equal" id="{000D00EC-000F-4125-A011-00BA002A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N292</xm:sqref>
        </x14:conditionalFormatting>
        <x14:conditionalFormatting xmlns:xm="http://schemas.microsoft.com/office/excel/2006/main">
          <x14:cfRule type="cellIs" priority="35256" operator="equal" id="{009100A2-0047-4F29-BD69-004F000A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K292</xm:sqref>
        </x14:conditionalFormatting>
        <x14:conditionalFormatting xmlns:xm="http://schemas.microsoft.com/office/excel/2006/main">
          <x14:cfRule type="cellIs" priority="35255" operator="equal" id="{00EF0013-00E1-4E61-8A26-00C0000B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BY286</xm:sqref>
        </x14:conditionalFormatting>
        <x14:conditionalFormatting xmlns:xm="http://schemas.microsoft.com/office/excel/2006/main">
          <x14:cfRule type="cellIs" priority="35254" operator="equal" id="{004D00C8-0043-4413-B760-002900FF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BV286</xm:sqref>
        </x14:conditionalFormatting>
        <x14:conditionalFormatting xmlns:xm="http://schemas.microsoft.com/office/excel/2006/main">
          <x14:cfRule type="cellIs" priority="35253" operator="equal" id="{00E500A0-0014-4A92-91B5-00280083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BS286</xm:sqref>
        </x14:conditionalFormatting>
        <x14:conditionalFormatting xmlns:xm="http://schemas.microsoft.com/office/excel/2006/main">
          <x14:cfRule type="cellIs" priority="35252" operator="equal" id="{003000D9-0047-4B37-B153-00A500EF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BP286</xm:sqref>
        </x14:conditionalFormatting>
        <x14:conditionalFormatting xmlns:xm="http://schemas.microsoft.com/office/excel/2006/main">
          <x14:cfRule type="cellIs" priority="35251" operator="equal" id="{00FD00A3-002E-4F7B-A945-001A009A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BM286</xm:sqref>
        </x14:conditionalFormatting>
        <x14:conditionalFormatting xmlns:xm="http://schemas.microsoft.com/office/excel/2006/main">
          <x14:cfRule type="cellIs" priority="35250" operator="equal" id="{007D008E-0098-4D0F-AA06-00CF00CC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BJ286</xm:sqref>
        </x14:conditionalFormatting>
        <x14:conditionalFormatting xmlns:xm="http://schemas.microsoft.com/office/excel/2006/main">
          <x14:cfRule type="cellIs" priority="35249" operator="equal" id="{00E90093-00B0-4CCA-9C37-001000B6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BG286</xm:sqref>
        </x14:conditionalFormatting>
        <x14:conditionalFormatting xmlns:xm="http://schemas.microsoft.com/office/excel/2006/main">
          <x14:cfRule type="cellIs" priority="35248" operator="equal" id="{00D20007-000A-4480-B4BC-00310038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BD286</xm:sqref>
        </x14:conditionalFormatting>
        <x14:conditionalFormatting xmlns:xm="http://schemas.microsoft.com/office/excel/2006/main">
          <x14:cfRule type="cellIs" priority="35247" operator="equal" id="{007D001C-002A-4E4F-9006-00860021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BA286</xm:sqref>
        </x14:conditionalFormatting>
        <x14:conditionalFormatting xmlns:xm="http://schemas.microsoft.com/office/excel/2006/main">
          <x14:cfRule type="cellIs" priority="35246" operator="equal" id="{009F0083-004B-4484-B6BB-00BD00EC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AX286</xm:sqref>
        </x14:conditionalFormatting>
        <x14:conditionalFormatting xmlns:xm="http://schemas.microsoft.com/office/excel/2006/main">
          <x14:cfRule type="cellIs" priority="35245" operator="equal" id="{00E300B5-00DF-4543-BA0F-004C0093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AU286</xm:sqref>
        </x14:conditionalFormatting>
        <x14:conditionalFormatting xmlns:xm="http://schemas.microsoft.com/office/excel/2006/main">
          <x14:cfRule type="cellIs" priority="35244" operator="equal" id="{0095006A-00C1-47F0-B0B3-00BA00E6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AR286</xm:sqref>
        </x14:conditionalFormatting>
        <x14:conditionalFormatting xmlns:xm="http://schemas.microsoft.com/office/excel/2006/main">
          <x14:cfRule type="cellIs" priority="35243" operator="equal" id="{001100AF-00D1-421B-8A0E-00B400F1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AO286</xm:sqref>
        </x14:conditionalFormatting>
        <x14:conditionalFormatting xmlns:xm="http://schemas.microsoft.com/office/excel/2006/main">
          <x14:cfRule type="cellIs" priority="35242" operator="equal" id="{00BA00E0-009A-44B8-9002-0017006D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AL286</xm:sqref>
        </x14:conditionalFormatting>
        <x14:conditionalFormatting xmlns:xm="http://schemas.microsoft.com/office/excel/2006/main">
          <x14:cfRule type="cellIs" priority="35241" operator="equal" id="{00240054-003B-490C-83FE-0086002C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AI286</xm:sqref>
        </x14:conditionalFormatting>
        <x14:conditionalFormatting xmlns:xm="http://schemas.microsoft.com/office/excel/2006/main">
          <x14:cfRule type="cellIs" priority="35240" operator="equal" id="{00B300A6-0026-4DD0-A46B-00BC000F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AF286</xm:sqref>
        </x14:conditionalFormatting>
        <x14:conditionalFormatting xmlns:xm="http://schemas.microsoft.com/office/excel/2006/main">
          <x14:cfRule type="cellIs" priority="35239" operator="equal" id="{00E90044-0095-442C-9592-00E6005B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AC286</xm:sqref>
        </x14:conditionalFormatting>
        <x14:conditionalFormatting xmlns:xm="http://schemas.microsoft.com/office/excel/2006/main">
          <x14:cfRule type="cellIs" priority="35238" operator="equal" id="{00230075-000A-4DF6-9FF2-002A005B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Z286</xm:sqref>
        </x14:conditionalFormatting>
        <x14:conditionalFormatting xmlns:xm="http://schemas.microsoft.com/office/excel/2006/main">
          <x14:cfRule type="cellIs" priority="35237" operator="equal" id="{00570066-00E9-4636-B52E-009400FB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W286</xm:sqref>
        </x14:conditionalFormatting>
        <x14:conditionalFormatting xmlns:xm="http://schemas.microsoft.com/office/excel/2006/main">
          <x14:cfRule type="cellIs" priority="35236" operator="equal" id="{0060007C-000F-4049-B968-00680022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T286</xm:sqref>
        </x14:conditionalFormatting>
        <x14:conditionalFormatting xmlns:xm="http://schemas.microsoft.com/office/excel/2006/main">
          <x14:cfRule type="cellIs" priority="35235" operator="equal" id="{00FA007F-00D7-4FF7-A53C-00930062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Q286</xm:sqref>
        </x14:conditionalFormatting>
        <x14:conditionalFormatting xmlns:xm="http://schemas.microsoft.com/office/excel/2006/main">
          <x14:cfRule type="cellIs" priority="35234" operator="equal" id="{00E9004C-002A-4AB3-B26E-00B500A9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N286</xm:sqref>
        </x14:conditionalFormatting>
        <x14:conditionalFormatting xmlns:xm="http://schemas.microsoft.com/office/excel/2006/main">
          <x14:cfRule type="cellIs" priority="35233" operator="equal" id="{00C100B2-0092-43C9-9903-002C00E0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K286</xm:sqref>
        </x14:conditionalFormatting>
        <x14:conditionalFormatting xmlns:xm="http://schemas.microsoft.com/office/excel/2006/main">
          <x14:cfRule type="cellIs" priority="35232" operator="equal" id="{0093005E-0006-4029-B041-008A001A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BY663</xm:sqref>
        </x14:conditionalFormatting>
        <x14:conditionalFormatting xmlns:xm="http://schemas.microsoft.com/office/excel/2006/main">
          <x14:cfRule type="cellIs" priority="35231" operator="equal" id="{00FB0059-00A8-48C8-BA64-002900F1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BV663</xm:sqref>
        </x14:conditionalFormatting>
        <x14:conditionalFormatting xmlns:xm="http://schemas.microsoft.com/office/excel/2006/main">
          <x14:cfRule type="cellIs" priority="35230" operator="equal" id="{005D00EE-006F-4338-8C55-0023000E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BS663</xm:sqref>
        </x14:conditionalFormatting>
        <x14:conditionalFormatting xmlns:xm="http://schemas.microsoft.com/office/excel/2006/main">
          <x14:cfRule type="cellIs" priority="35229" operator="equal" id="{006100DB-006A-47AC-8DD6-00B8001A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BP663</xm:sqref>
        </x14:conditionalFormatting>
        <x14:conditionalFormatting xmlns:xm="http://schemas.microsoft.com/office/excel/2006/main">
          <x14:cfRule type="cellIs" priority="35228" operator="equal" id="{00D30042-00BE-406B-9A31-005F0065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BM663</xm:sqref>
        </x14:conditionalFormatting>
        <x14:conditionalFormatting xmlns:xm="http://schemas.microsoft.com/office/excel/2006/main">
          <x14:cfRule type="cellIs" priority="35227" operator="equal" id="{00650073-008C-4A14-81CD-0032006B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BJ663</xm:sqref>
        </x14:conditionalFormatting>
        <x14:conditionalFormatting xmlns:xm="http://schemas.microsoft.com/office/excel/2006/main">
          <x14:cfRule type="cellIs" priority="35226" operator="equal" id="{00560030-0058-4606-AF35-006A0096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BG663</xm:sqref>
        </x14:conditionalFormatting>
        <x14:conditionalFormatting xmlns:xm="http://schemas.microsoft.com/office/excel/2006/main">
          <x14:cfRule type="cellIs" priority="35225" operator="equal" id="{00D80080-004A-4453-BDBE-006F00E9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BD663</xm:sqref>
        </x14:conditionalFormatting>
        <x14:conditionalFormatting xmlns:xm="http://schemas.microsoft.com/office/excel/2006/main">
          <x14:cfRule type="cellIs" priority="35224" operator="equal" id="{004D00ED-00C9-419D-80D0-008700DF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BA663</xm:sqref>
        </x14:conditionalFormatting>
        <x14:conditionalFormatting xmlns:xm="http://schemas.microsoft.com/office/excel/2006/main">
          <x14:cfRule type="cellIs" priority="35223" operator="equal" id="{004600AE-0038-47AC-9832-00C50020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AX663</xm:sqref>
        </x14:conditionalFormatting>
        <x14:conditionalFormatting xmlns:xm="http://schemas.microsoft.com/office/excel/2006/main">
          <x14:cfRule type="cellIs" priority="35222" operator="equal" id="{00E2002A-004A-4B70-96C1-00190018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AU663</xm:sqref>
        </x14:conditionalFormatting>
        <x14:conditionalFormatting xmlns:xm="http://schemas.microsoft.com/office/excel/2006/main">
          <x14:cfRule type="cellIs" priority="35221" operator="equal" id="{0094005F-0080-46E4-A18E-0000009A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AR663</xm:sqref>
        </x14:conditionalFormatting>
        <x14:conditionalFormatting xmlns:xm="http://schemas.microsoft.com/office/excel/2006/main">
          <x14:cfRule type="cellIs" priority="35220" operator="equal" id="{00E3004A-009C-43AF-BC37-00AE00E6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AO663</xm:sqref>
        </x14:conditionalFormatting>
        <x14:conditionalFormatting xmlns:xm="http://schemas.microsoft.com/office/excel/2006/main">
          <x14:cfRule type="cellIs" priority="35219" operator="equal" id="{001600AE-00DA-4647-932B-002C000F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AL663</xm:sqref>
        </x14:conditionalFormatting>
        <x14:conditionalFormatting xmlns:xm="http://schemas.microsoft.com/office/excel/2006/main">
          <x14:cfRule type="cellIs" priority="35218" operator="equal" id="{00450044-0015-4612-9836-00EA00C8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AI663</xm:sqref>
        </x14:conditionalFormatting>
        <x14:conditionalFormatting xmlns:xm="http://schemas.microsoft.com/office/excel/2006/main">
          <x14:cfRule type="cellIs" priority="35217" operator="equal" id="{00250027-002A-44C5-ACE0-00CB0044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AF663</xm:sqref>
        </x14:conditionalFormatting>
        <x14:conditionalFormatting xmlns:xm="http://schemas.microsoft.com/office/excel/2006/main">
          <x14:cfRule type="cellIs" priority="35216" operator="equal" id="{002E00A3-006D-4672-88AE-002200D6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AC663</xm:sqref>
        </x14:conditionalFormatting>
        <x14:conditionalFormatting xmlns:xm="http://schemas.microsoft.com/office/excel/2006/main">
          <x14:cfRule type="cellIs" priority="35215" operator="equal" id="{009B00DA-0044-47A9-9367-009600CF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Z663</xm:sqref>
        </x14:conditionalFormatting>
        <x14:conditionalFormatting xmlns:xm="http://schemas.microsoft.com/office/excel/2006/main">
          <x14:cfRule type="cellIs" priority="35214" operator="equal" id="{00880063-0041-42D9-9515-00FD00C4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W663</xm:sqref>
        </x14:conditionalFormatting>
        <x14:conditionalFormatting xmlns:xm="http://schemas.microsoft.com/office/excel/2006/main">
          <x14:cfRule type="cellIs" priority="35213" operator="equal" id="{006A006F-0043-4D59-BD49-001C002F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T663</xm:sqref>
        </x14:conditionalFormatting>
        <x14:conditionalFormatting xmlns:xm="http://schemas.microsoft.com/office/excel/2006/main">
          <x14:cfRule type="cellIs" priority="35212" operator="equal" id="{007B00B9-00CC-4BFF-9D3E-0029009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Q663</xm:sqref>
        </x14:conditionalFormatting>
        <x14:conditionalFormatting xmlns:xm="http://schemas.microsoft.com/office/excel/2006/main">
          <x14:cfRule type="cellIs" priority="35211" operator="equal" id="{00A000DF-0019-4F94-ADF0-003F004F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N663</xm:sqref>
        </x14:conditionalFormatting>
        <x14:conditionalFormatting xmlns:xm="http://schemas.microsoft.com/office/excel/2006/main">
          <x14:cfRule type="cellIs" priority="35210" operator="equal" id="{00A30040-0022-421D-A280-00BF00DC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K663</xm:sqref>
        </x14:conditionalFormatting>
        <x14:conditionalFormatting xmlns:xm="http://schemas.microsoft.com/office/excel/2006/main">
          <x14:cfRule type="cellIs" priority="35209" operator="equal" id="{00B90015-005D-439F-A131-00ED005C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BY662</xm:sqref>
        </x14:conditionalFormatting>
        <x14:conditionalFormatting xmlns:xm="http://schemas.microsoft.com/office/excel/2006/main">
          <x14:cfRule type="cellIs" priority="35208" operator="equal" id="{00A60069-00FE-4D0B-9FEF-0044003E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BV662</xm:sqref>
        </x14:conditionalFormatting>
        <x14:conditionalFormatting xmlns:xm="http://schemas.microsoft.com/office/excel/2006/main">
          <x14:cfRule type="cellIs" priority="35207" operator="equal" id="{00A00082-00CA-45C2-AD5D-00EB00A9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BS662</xm:sqref>
        </x14:conditionalFormatting>
        <x14:conditionalFormatting xmlns:xm="http://schemas.microsoft.com/office/excel/2006/main">
          <x14:cfRule type="cellIs" priority="35206" operator="equal" id="{00B50067-0098-4E63-847D-00580041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BP662</xm:sqref>
        </x14:conditionalFormatting>
        <x14:conditionalFormatting xmlns:xm="http://schemas.microsoft.com/office/excel/2006/main">
          <x14:cfRule type="cellIs" priority="35205" operator="equal" id="{00A1004C-0075-4BB2-97BD-00600055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BM662</xm:sqref>
        </x14:conditionalFormatting>
        <x14:conditionalFormatting xmlns:xm="http://schemas.microsoft.com/office/excel/2006/main">
          <x14:cfRule type="cellIs" priority="35204" operator="equal" id="{00DC0065-00F8-428F-ADCE-008F0091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BJ662</xm:sqref>
        </x14:conditionalFormatting>
        <x14:conditionalFormatting xmlns:xm="http://schemas.microsoft.com/office/excel/2006/main">
          <x14:cfRule type="cellIs" priority="35203" operator="equal" id="{00C10004-0040-471A-BE7F-00BE0050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BG662</xm:sqref>
        </x14:conditionalFormatting>
        <x14:conditionalFormatting xmlns:xm="http://schemas.microsoft.com/office/excel/2006/main">
          <x14:cfRule type="cellIs" priority="35202" operator="equal" id="{00E80099-00ED-41F4-8572-0086005C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BD662</xm:sqref>
        </x14:conditionalFormatting>
        <x14:conditionalFormatting xmlns:xm="http://schemas.microsoft.com/office/excel/2006/main">
          <x14:cfRule type="cellIs" priority="35201" operator="equal" id="{00220095-00C8-456E-8EB4-007C00F9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BA662</xm:sqref>
        </x14:conditionalFormatting>
        <x14:conditionalFormatting xmlns:xm="http://schemas.microsoft.com/office/excel/2006/main">
          <x14:cfRule type="cellIs" priority="35200" operator="equal" id="{00BE00C5-0045-4B1D-A074-00E00024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AX662</xm:sqref>
        </x14:conditionalFormatting>
        <x14:conditionalFormatting xmlns:xm="http://schemas.microsoft.com/office/excel/2006/main">
          <x14:cfRule type="cellIs" priority="35199" operator="equal" id="{00440071-0027-4FC3-BE11-00220083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AU662</xm:sqref>
        </x14:conditionalFormatting>
        <x14:conditionalFormatting xmlns:xm="http://schemas.microsoft.com/office/excel/2006/main">
          <x14:cfRule type="cellIs" priority="35198" operator="equal" id="{00270060-00C2-42E5-BE11-002800F7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AR662</xm:sqref>
        </x14:conditionalFormatting>
        <x14:conditionalFormatting xmlns:xm="http://schemas.microsoft.com/office/excel/2006/main">
          <x14:cfRule type="cellIs" priority="35197" operator="equal" id="{00FE004C-00B1-46A5-B26D-001C00DC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AO662</xm:sqref>
        </x14:conditionalFormatting>
        <x14:conditionalFormatting xmlns:xm="http://schemas.microsoft.com/office/excel/2006/main">
          <x14:cfRule type="cellIs" priority="35196" operator="equal" id="{000700B1-00AC-4572-A1A7-00E7002C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AL662</xm:sqref>
        </x14:conditionalFormatting>
        <x14:conditionalFormatting xmlns:xm="http://schemas.microsoft.com/office/excel/2006/main">
          <x14:cfRule type="cellIs" priority="35195" operator="equal" id="{007E0036-0029-4FFB-9FB6-00B700D4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AI662</xm:sqref>
        </x14:conditionalFormatting>
        <x14:conditionalFormatting xmlns:xm="http://schemas.microsoft.com/office/excel/2006/main">
          <x14:cfRule type="cellIs" priority="35194" operator="equal" id="{00DC002D-0057-4720-BFE9-00F6005E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AF662</xm:sqref>
        </x14:conditionalFormatting>
        <x14:conditionalFormatting xmlns:xm="http://schemas.microsoft.com/office/excel/2006/main">
          <x14:cfRule type="cellIs" priority="35193" operator="equal" id="{00D000D7-0052-48FA-B207-00060049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AC662</xm:sqref>
        </x14:conditionalFormatting>
        <x14:conditionalFormatting xmlns:xm="http://schemas.microsoft.com/office/excel/2006/main">
          <x14:cfRule type="cellIs" priority="35192" operator="equal" id="{009900F8-0075-456A-882D-00C300BE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Z662</xm:sqref>
        </x14:conditionalFormatting>
        <x14:conditionalFormatting xmlns:xm="http://schemas.microsoft.com/office/excel/2006/main">
          <x14:cfRule type="cellIs" priority="35191" operator="equal" id="{00F900C2-00C1-40D8-8EE5-008B00AF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W662</xm:sqref>
        </x14:conditionalFormatting>
        <x14:conditionalFormatting xmlns:xm="http://schemas.microsoft.com/office/excel/2006/main">
          <x14:cfRule type="cellIs" priority="35190" operator="equal" id="{0043001C-002B-4A10-B6C9-00FE00B9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T662</xm:sqref>
        </x14:conditionalFormatting>
        <x14:conditionalFormatting xmlns:xm="http://schemas.microsoft.com/office/excel/2006/main">
          <x14:cfRule type="cellIs" priority="35189" operator="equal" id="{00F2003F-00F3-4F74-A6B7-001C0022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Q662</xm:sqref>
        </x14:conditionalFormatting>
        <x14:conditionalFormatting xmlns:xm="http://schemas.microsoft.com/office/excel/2006/main">
          <x14:cfRule type="cellIs" priority="35188" operator="equal" id="{00C100B4-00DB-4278-96F2-00E30003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N662</xm:sqref>
        </x14:conditionalFormatting>
        <x14:conditionalFormatting xmlns:xm="http://schemas.microsoft.com/office/excel/2006/main">
          <x14:cfRule type="cellIs" priority="35187" operator="equal" id="{001F005C-00C7-4000-9224-0005003F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K662</xm:sqref>
        </x14:conditionalFormatting>
        <x14:conditionalFormatting xmlns:xm="http://schemas.microsoft.com/office/excel/2006/main">
          <x14:cfRule type="cellIs" priority="35186" operator="equal" id="{00FA00D4-007B-4E86-A18F-005F005A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BY664</xm:sqref>
        </x14:conditionalFormatting>
        <x14:conditionalFormatting xmlns:xm="http://schemas.microsoft.com/office/excel/2006/main">
          <x14:cfRule type="cellIs" priority="35185" operator="equal" id="{00940004-00A9-4BE3-8605-006900F0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BV664</xm:sqref>
        </x14:conditionalFormatting>
        <x14:conditionalFormatting xmlns:xm="http://schemas.microsoft.com/office/excel/2006/main">
          <x14:cfRule type="cellIs" priority="35184" operator="equal" id="{004C00E5-0063-4EC2-8139-00AF00E7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BS664</xm:sqref>
        </x14:conditionalFormatting>
        <x14:conditionalFormatting xmlns:xm="http://schemas.microsoft.com/office/excel/2006/main">
          <x14:cfRule type="cellIs" priority="35183" operator="equal" id="{003200C1-000B-4CB1-B0F0-00AF00EA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BP664</xm:sqref>
        </x14:conditionalFormatting>
        <x14:conditionalFormatting xmlns:xm="http://schemas.microsoft.com/office/excel/2006/main">
          <x14:cfRule type="cellIs" priority="35182" operator="equal" id="{003A00E6-0096-419C-9545-00C20021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BM664</xm:sqref>
        </x14:conditionalFormatting>
        <x14:conditionalFormatting xmlns:xm="http://schemas.microsoft.com/office/excel/2006/main">
          <x14:cfRule type="cellIs" priority="35181" operator="equal" id="{00A500FD-004F-45F9-94D1-004B0050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BJ664</xm:sqref>
        </x14:conditionalFormatting>
        <x14:conditionalFormatting xmlns:xm="http://schemas.microsoft.com/office/excel/2006/main">
          <x14:cfRule type="cellIs" priority="35180" operator="equal" id="{00B10045-00AE-4C0F-AC51-00C900AC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BG664</xm:sqref>
        </x14:conditionalFormatting>
        <x14:conditionalFormatting xmlns:xm="http://schemas.microsoft.com/office/excel/2006/main">
          <x14:cfRule type="cellIs" priority="35179" operator="equal" id="{0066007B-0015-4700-AD86-005300F4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BD664</xm:sqref>
        </x14:conditionalFormatting>
        <x14:conditionalFormatting xmlns:xm="http://schemas.microsoft.com/office/excel/2006/main">
          <x14:cfRule type="cellIs" priority="35178" operator="equal" id="{005B000C-0038-4DD4-8013-0052003E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BA664</xm:sqref>
        </x14:conditionalFormatting>
        <x14:conditionalFormatting xmlns:xm="http://schemas.microsoft.com/office/excel/2006/main">
          <x14:cfRule type="cellIs" priority="35177" operator="equal" id="{00DE0026-00C2-46A7-A843-00C40058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AX664</xm:sqref>
        </x14:conditionalFormatting>
        <x14:conditionalFormatting xmlns:xm="http://schemas.microsoft.com/office/excel/2006/main">
          <x14:cfRule type="cellIs" priority="35176" operator="equal" id="{0035002F-001B-4F9D-9CFC-00D600EF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AU664</xm:sqref>
        </x14:conditionalFormatting>
        <x14:conditionalFormatting xmlns:xm="http://schemas.microsoft.com/office/excel/2006/main">
          <x14:cfRule type="cellIs" priority="35175" operator="equal" id="{00CE0076-00FA-4E98-98A8-007F0083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AR664</xm:sqref>
        </x14:conditionalFormatting>
        <x14:conditionalFormatting xmlns:xm="http://schemas.microsoft.com/office/excel/2006/main">
          <x14:cfRule type="cellIs" priority="35174" operator="equal" id="{00890068-00AD-4D00-94F7-00A000C8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AO664</xm:sqref>
        </x14:conditionalFormatting>
        <x14:conditionalFormatting xmlns:xm="http://schemas.microsoft.com/office/excel/2006/main">
          <x14:cfRule type="cellIs" priority="35173" operator="equal" id="{005D008A-0031-4EEE-B694-000A002C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AL664</xm:sqref>
        </x14:conditionalFormatting>
        <x14:conditionalFormatting xmlns:xm="http://schemas.microsoft.com/office/excel/2006/main">
          <x14:cfRule type="cellIs" priority="35172" operator="equal" id="{008C00F3-000A-417C-AF6B-00DB0061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AI664</xm:sqref>
        </x14:conditionalFormatting>
        <x14:conditionalFormatting xmlns:xm="http://schemas.microsoft.com/office/excel/2006/main">
          <x14:cfRule type="cellIs" priority="35171" operator="equal" id="{00A500F3-0012-486D-8118-009C0072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AF664</xm:sqref>
        </x14:conditionalFormatting>
        <x14:conditionalFormatting xmlns:xm="http://schemas.microsoft.com/office/excel/2006/main">
          <x14:cfRule type="cellIs" priority="35170" operator="equal" id="{00460064-001A-4941-B086-00B20094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AC664</xm:sqref>
        </x14:conditionalFormatting>
        <x14:conditionalFormatting xmlns:xm="http://schemas.microsoft.com/office/excel/2006/main">
          <x14:cfRule type="cellIs" priority="35169" operator="equal" id="{00C00092-007D-4B9F-A903-00F2006E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Z664</xm:sqref>
        </x14:conditionalFormatting>
        <x14:conditionalFormatting xmlns:xm="http://schemas.microsoft.com/office/excel/2006/main">
          <x14:cfRule type="cellIs" priority="35168" operator="equal" id="{000500E7-0071-4A78-993B-007E006D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W664</xm:sqref>
        </x14:conditionalFormatting>
        <x14:conditionalFormatting xmlns:xm="http://schemas.microsoft.com/office/excel/2006/main">
          <x14:cfRule type="cellIs" priority="35167" operator="equal" id="{007000F6-001E-4A96-80B1-002B0083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T664</xm:sqref>
        </x14:conditionalFormatting>
        <x14:conditionalFormatting xmlns:xm="http://schemas.microsoft.com/office/excel/2006/main">
          <x14:cfRule type="cellIs" priority="35166" operator="equal" id="{000A0039-00AF-49C3-BB04-004B00A9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Q664</xm:sqref>
        </x14:conditionalFormatting>
        <x14:conditionalFormatting xmlns:xm="http://schemas.microsoft.com/office/excel/2006/main">
          <x14:cfRule type="cellIs" priority="35165" operator="equal" id="{0087007D-00D2-40A9-831A-0040002C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N664</xm:sqref>
        </x14:conditionalFormatting>
        <x14:conditionalFormatting xmlns:xm="http://schemas.microsoft.com/office/excel/2006/main">
          <x14:cfRule type="cellIs" priority="35164" operator="equal" id="{005100BD-00C8-4A6D-9D98-00E100FB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K664</xm:sqref>
        </x14:conditionalFormatting>
        <x14:conditionalFormatting xmlns:xm="http://schemas.microsoft.com/office/excel/2006/main">
          <x14:cfRule type="cellIs" priority="35163" operator="equal" id="{00B90052-0098-4607-B0E8-00A200E8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BY649</xm:sqref>
        </x14:conditionalFormatting>
        <x14:conditionalFormatting xmlns:xm="http://schemas.microsoft.com/office/excel/2006/main">
          <x14:cfRule type="cellIs" priority="35162" operator="equal" id="{006B000F-00E6-404D-AF51-00AD009E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BV649</xm:sqref>
        </x14:conditionalFormatting>
        <x14:conditionalFormatting xmlns:xm="http://schemas.microsoft.com/office/excel/2006/main">
          <x14:cfRule type="cellIs" priority="35161" operator="equal" id="{00620042-00A6-4722-9638-0029004F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BS649</xm:sqref>
        </x14:conditionalFormatting>
        <x14:conditionalFormatting xmlns:xm="http://schemas.microsoft.com/office/excel/2006/main">
          <x14:cfRule type="cellIs" priority="35160" operator="equal" id="{00380060-00D7-4FEC-BE59-001A0024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BP649</xm:sqref>
        </x14:conditionalFormatting>
        <x14:conditionalFormatting xmlns:xm="http://schemas.microsoft.com/office/excel/2006/main">
          <x14:cfRule type="cellIs" priority="35159" operator="equal" id="{00DC0080-006D-4D9A-A17A-001A0002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BM649</xm:sqref>
        </x14:conditionalFormatting>
        <x14:conditionalFormatting xmlns:xm="http://schemas.microsoft.com/office/excel/2006/main">
          <x14:cfRule type="cellIs" priority="35158" operator="equal" id="{002600C4-00F0-4814-A221-00E1002D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BJ649</xm:sqref>
        </x14:conditionalFormatting>
        <x14:conditionalFormatting xmlns:xm="http://schemas.microsoft.com/office/excel/2006/main">
          <x14:cfRule type="cellIs" priority="35157" operator="equal" id="{003500C4-0024-4D93-BF73-00E200ED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BG649</xm:sqref>
        </x14:conditionalFormatting>
        <x14:conditionalFormatting xmlns:xm="http://schemas.microsoft.com/office/excel/2006/main">
          <x14:cfRule type="cellIs" priority="35156" operator="equal" id="{0075006D-00A4-4CB5-98FE-004400DE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BD649</xm:sqref>
        </x14:conditionalFormatting>
        <x14:conditionalFormatting xmlns:xm="http://schemas.microsoft.com/office/excel/2006/main">
          <x14:cfRule type="cellIs" priority="35155" operator="equal" id="{0000001D-00BD-44F5-95E1-003C0088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BA649</xm:sqref>
        </x14:conditionalFormatting>
        <x14:conditionalFormatting xmlns:xm="http://schemas.microsoft.com/office/excel/2006/main">
          <x14:cfRule type="cellIs" priority="35154" operator="equal" id="{002E0025-001C-45EE-B8FB-005800FE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AX649</xm:sqref>
        </x14:conditionalFormatting>
        <x14:conditionalFormatting xmlns:xm="http://schemas.microsoft.com/office/excel/2006/main">
          <x14:cfRule type="cellIs" priority="35153" operator="equal" id="{007400D2-0054-462B-8211-00900007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AU649</xm:sqref>
        </x14:conditionalFormatting>
        <x14:conditionalFormatting xmlns:xm="http://schemas.microsoft.com/office/excel/2006/main">
          <x14:cfRule type="cellIs" priority="35152" operator="equal" id="{0062005D-0016-47BB-B3BD-00A90017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AR649</xm:sqref>
        </x14:conditionalFormatting>
        <x14:conditionalFormatting xmlns:xm="http://schemas.microsoft.com/office/excel/2006/main">
          <x14:cfRule type="cellIs" priority="35151" operator="equal" id="{00410093-00C0-4557-B944-00A3009A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AO649</xm:sqref>
        </x14:conditionalFormatting>
        <x14:conditionalFormatting xmlns:xm="http://schemas.microsoft.com/office/excel/2006/main">
          <x14:cfRule type="cellIs" priority="35150" operator="equal" id="{001200DB-0065-4208-B6FB-004000EC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AL649</xm:sqref>
        </x14:conditionalFormatting>
        <x14:conditionalFormatting xmlns:xm="http://schemas.microsoft.com/office/excel/2006/main">
          <x14:cfRule type="cellIs" priority="35149" operator="equal" id="{00F2000B-0081-44C0-9B3A-00AF006B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AI649</xm:sqref>
        </x14:conditionalFormatting>
        <x14:conditionalFormatting xmlns:xm="http://schemas.microsoft.com/office/excel/2006/main">
          <x14:cfRule type="cellIs" priority="35148" operator="equal" id="{006900B6-0038-4ACB-B65C-00DA00B4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AF649</xm:sqref>
        </x14:conditionalFormatting>
        <x14:conditionalFormatting xmlns:xm="http://schemas.microsoft.com/office/excel/2006/main">
          <x14:cfRule type="cellIs" priority="35147" operator="equal" id="{00D7006A-0090-4119-8FEB-00FD0059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AC649</xm:sqref>
        </x14:conditionalFormatting>
        <x14:conditionalFormatting xmlns:xm="http://schemas.microsoft.com/office/excel/2006/main">
          <x14:cfRule type="cellIs" priority="35146" operator="equal" id="{007B0097-005E-430F-9DBA-008300AA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Z649</xm:sqref>
        </x14:conditionalFormatting>
        <x14:conditionalFormatting xmlns:xm="http://schemas.microsoft.com/office/excel/2006/main">
          <x14:cfRule type="cellIs" priority="35145" operator="equal" id="{0060007C-001E-46C7-A6E8-00130046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W649</xm:sqref>
        </x14:conditionalFormatting>
        <x14:conditionalFormatting xmlns:xm="http://schemas.microsoft.com/office/excel/2006/main">
          <x14:cfRule type="cellIs" priority="35144" operator="equal" id="{00610007-006A-448F-8692-00B40057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T649</xm:sqref>
        </x14:conditionalFormatting>
        <x14:conditionalFormatting xmlns:xm="http://schemas.microsoft.com/office/excel/2006/main">
          <x14:cfRule type="cellIs" priority="35143" operator="equal" id="{001100B3-00F4-4A95-BF8E-008A0004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Q649</xm:sqref>
        </x14:conditionalFormatting>
        <x14:conditionalFormatting xmlns:xm="http://schemas.microsoft.com/office/excel/2006/main">
          <x14:cfRule type="cellIs" priority="35142" operator="equal" id="{005F002A-002D-4995-B24C-00960036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N649</xm:sqref>
        </x14:conditionalFormatting>
        <x14:conditionalFormatting xmlns:xm="http://schemas.microsoft.com/office/excel/2006/main">
          <x14:cfRule type="cellIs" priority="35141" operator="equal" id="{002E009B-0065-485B-8F7E-00E9003D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K649</xm:sqref>
        </x14:conditionalFormatting>
        <x14:conditionalFormatting xmlns:xm="http://schemas.microsoft.com/office/excel/2006/main">
          <x14:cfRule type="cellIs" priority="35140" operator="equal" id="{007C00AC-00D4-46B9-BFCE-00CC004F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BY668</xm:sqref>
        </x14:conditionalFormatting>
        <x14:conditionalFormatting xmlns:xm="http://schemas.microsoft.com/office/excel/2006/main">
          <x14:cfRule type="cellIs" priority="35139" operator="equal" id="{00CA007F-000B-432B-86A7-00580036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BV668</xm:sqref>
        </x14:conditionalFormatting>
        <x14:conditionalFormatting xmlns:xm="http://schemas.microsoft.com/office/excel/2006/main">
          <x14:cfRule type="cellIs" priority="35138" operator="equal" id="{00B60035-00A2-4A43-9932-00780015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BS668</xm:sqref>
        </x14:conditionalFormatting>
        <x14:conditionalFormatting xmlns:xm="http://schemas.microsoft.com/office/excel/2006/main">
          <x14:cfRule type="cellIs" priority="35137" operator="equal" id="{00400069-008C-4684-8247-00F1001E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BP668</xm:sqref>
        </x14:conditionalFormatting>
        <x14:conditionalFormatting xmlns:xm="http://schemas.microsoft.com/office/excel/2006/main">
          <x14:cfRule type="cellIs" priority="35136" operator="equal" id="{00E20010-0038-400A-91DD-008C0036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BM668</xm:sqref>
        </x14:conditionalFormatting>
        <x14:conditionalFormatting xmlns:xm="http://schemas.microsoft.com/office/excel/2006/main">
          <x14:cfRule type="cellIs" priority="35135" operator="equal" id="{00B50064-00CF-4F73-A6D4-00500068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BJ668</xm:sqref>
        </x14:conditionalFormatting>
        <x14:conditionalFormatting xmlns:xm="http://schemas.microsoft.com/office/excel/2006/main">
          <x14:cfRule type="cellIs" priority="35134" operator="equal" id="{005E00DE-00C1-467F-9D21-008B00DC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BG668</xm:sqref>
        </x14:conditionalFormatting>
        <x14:conditionalFormatting xmlns:xm="http://schemas.microsoft.com/office/excel/2006/main">
          <x14:cfRule type="cellIs" priority="35133" operator="equal" id="{003700A4-0003-4E5C-BE1F-009900CF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BD668</xm:sqref>
        </x14:conditionalFormatting>
        <x14:conditionalFormatting xmlns:xm="http://schemas.microsoft.com/office/excel/2006/main">
          <x14:cfRule type="cellIs" priority="35132" operator="equal" id="{00D70025-00DC-4168-9489-00CC0030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BA668</xm:sqref>
        </x14:conditionalFormatting>
        <x14:conditionalFormatting xmlns:xm="http://schemas.microsoft.com/office/excel/2006/main">
          <x14:cfRule type="cellIs" priority="35131" operator="equal" id="{0029006D-00D5-4744-8848-00710075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AX668</xm:sqref>
        </x14:conditionalFormatting>
        <x14:conditionalFormatting xmlns:xm="http://schemas.microsoft.com/office/excel/2006/main">
          <x14:cfRule type="cellIs" priority="35130" operator="equal" id="{0099008F-002E-41BA-99BC-005000F9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AU668</xm:sqref>
        </x14:conditionalFormatting>
        <x14:conditionalFormatting xmlns:xm="http://schemas.microsoft.com/office/excel/2006/main">
          <x14:cfRule type="cellIs" priority="35129" operator="equal" id="{00650091-00A1-452C-8729-00FD0029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AR668</xm:sqref>
        </x14:conditionalFormatting>
        <x14:conditionalFormatting xmlns:xm="http://schemas.microsoft.com/office/excel/2006/main">
          <x14:cfRule type="cellIs" priority="35128" operator="equal" id="{007F0011-00CD-4E3A-8E83-00A8005D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AO668</xm:sqref>
        </x14:conditionalFormatting>
        <x14:conditionalFormatting xmlns:xm="http://schemas.microsoft.com/office/excel/2006/main">
          <x14:cfRule type="cellIs" priority="35127" operator="equal" id="{000A00B0-00A5-4A58-8E38-00370082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AL668</xm:sqref>
        </x14:conditionalFormatting>
        <x14:conditionalFormatting xmlns:xm="http://schemas.microsoft.com/office/excel/2006/main">
          <x14:cfRule type="cellIs" priority="35126" operator="equal" id="{002D00F1-00CA-462F-AC2A-003B0001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AI668</xm:sqref>
        </x14:conditionalFormatting>
        <x14:conditionalFormatting xmlns:xm="http://schemas.microsoft.com/office/excel/2006/main">
          <x14:cfRule type="cellIs" priority="35125" operator="equal" id="{00600084-0019-458F-ACE6-008700EE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AF668</xm:sqref>
        </x14:conditionalFormatting>
        <x14:conditionalFormatting xmlns:xm="http://schemas.microsoft.com/office/excel/2006/main">
          <x14:cfRule type="cellIs" priority="35124" operator="equal" id="{003D002F-00AB-45FA-BB0A-009A002C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AC668</xm:sqref>
        </x14:conditionalFormatting>
        <x14:conditionalFormatting xmlns:xm="http://schemas.microsoft.com/office/excel/2006/main">
          <x14:cfRule type="cellIs" priority="35123" operator="equal" id="{00AA008F-0075-440C-965F-00C40067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Z668</xm:sqref>
        </x14:conditionalFormatting>
        <x14:conditionalFormatting xmlns:xm="http://schemas.microsoft.com/office/excel/2006/main">
          <x14:cfRule type="cellIs" priority="35122" operator="equal" id="{008800D3-00F3-4395-A853-000200CA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W668</xm:sqref>
        </x14:conditionalFormatting>
        <x14:conditionalFormatting xmlns:xm="http://schemas.microsoft.com/office/excel/2006/main">
          <x14:cfRule type="cellIs" priority="35121" operator="equal" id="{00EA00D2-002C-4773-9B56-00A8005A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T668</xm:sqref>
        </x14:conditionalFormatting>
        <x14:conditionalFormatting xmlns:xm="http://schemas.microsoft.com/office/excel/2006/main">
          <x14:cfRule type="cellIs" priority="35120" operator="equal" id="{00440090-00CA-4F17-A779-009A006C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Q668</xm:sqref>
        </x14:conditionalFormatting>
        <x14:conditionalFormatting xmlns:xm="http://schemas.microsoft.com/office/excel/2006/main">
          <x14:cfRule type="cellIs" priority="35119" operator="equal" id="{003F00E7-0059-40C9-8A3B-00CA0054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N668</xm:sqref>
        </x14:conditionalFormatting>
        <x14:conditionalFormatting xmlns:xm="http://schemas.microsoft.com/office/excel/2006/main">
          <x14:cfRule type="cellIs" priority="35118" operator="equal" id="{00BE0041-00B8-47DC-9CFB-00E500E9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K668</xm:sqref>
        </x14:conditionalFormatting>
        <x14:conditionalFormatting xmlns:xm="http://schemas.microsoft.com/office/excel/2006/main">
          <x14:cfRule type="cellIs" priority="35088" operator="equal" id="{006F0070-0002-4C16-91A0-003000E9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BG581</xm:sqref>
        </x14:conditionalFormatting>
        <x14:conditionalFormatting xmlns:xm="http://schemas.microsoft.com/office/excel/2006/main">
          <x14:cfRule type="cellIs" priority="35075" operator="equal" id="{000500C9-0052-41D4-AD75-00C2000A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T581</xm:sqref>
        </x14:conditionalFormatting>
        <x14:conditionalFormatting xmlns:xm="http://schemas.microsoft.com/office/excel/2006/main">
          <x14:cfRule type="cellIs" priority="35065" operator="equal" id="{001100AF-0029-4BED-94DD-00420093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BG580</xm:sqref>
        </x14:conditionalFormatting>
        <x14:conditionalFormatting xmlns:xm="http://schemas.microsoft.com/office/excel/2006/main">
          <x14:cfRule type="cellIs" priority="35052" operator="equal" id="{005F00AD-000B-454C-8C52-00CA0094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T580</xm:sqref>
        </x14:conditionalFormatting>
        <x14:conditionalFormatting xmlns:xm="http://schemas.microsoft.com/office/excel/2006/main">
          <x14:cfRule type="cellIs" priority="35042" operator="equal" id="{004D007A-0055-41DF-BA8B-00E500DD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BG578</xm:sqref>
        </x14:conditionalFormatting>
        <x14:conditionalFormatting xmlns:xm="http://schemas.microsoft.com/office/excel/2006/main">
          <x14:cfRule type="cellIs" priority="35029" operator="equal" id="{00340039-009C-478E-BBC8-00D2003C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T578</xm:sqref>
        </x14:conditionalFormatting>
        <x14:conditionalFormatting xmlns:xm="http://schemas.microsoft.com/office/excel/2006/main">
          <x14:cfRule type="cellIs" priority="34996" operator="equal" id="{00B8002D-0054-47A5-AB9B-00A4007C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BG575</xm:sqref>
        </x14:conditionalFormatting>
        <x14:conditionalFormatting xmlns:xm="http://schemas.microsoft.com/office/excel/2006/main">
          <x14:cfRule type="cellIs" priority="34983" operator="equal" id="{00F80094-0054-4E03-B643-00A700F7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T575</xm:sqref>
        </x14:conditionalFormatting>
        <x14:conditionalFormatting xmlns:xm="http://schemas.microsoft.com/office/excel/2006/main">
          <x14:cfRule type="cellIs" priority="34973" operator="equal" id="{002D005F-007D-4CCE-A012-00030079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BG576</xm:sqref>
        </x14:conditionalFormatting>
        <x14:conditionalFormatting xmlns:xm="http://schemas.microsoft.com/office/excel/2006/main">
          <x14:cfRule type="cellIs" priority="34960" operator="equal" id="{00FD007B-009B-4ECD-89A0-00610031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T576</xm:sqref>
        </x14:conditionalFormatting>
        <x14:conditionalFormatting xmlns:xm="http://schemas.microsoft.com/office/excel/2006/main">
          <x14:cfRule type="cellIs" priority="34950" operator="equal" id="{005C0074-0047-4174-BA0F-0019002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BG574</xm:sqref>
        </x14:conditionalFormatting>
        <x14:conditionalFormatting xmlns:xm="http://schemas.microsoft.com/office/excel/2006/main">
          <x14:cfRule type="cellIs" priority="34937" operator="equal" id="{00A20039-0025-4970-9065-0091001B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T574</xm:sqref>
        </x14:conditionalFormatting>
        <x14:conditionalFormatting xmlns:xm="http://schemas.microsoft.com/office/excel/2006/main">
          <x14:cfRule type="cellIs" priority="34927" operator="equal" id="{0072009A-0012-40B9-9C55-00B3003C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BG573</xm:sqref>
        </x14:conditionalFormatting>
        <x14:conditionalFormatting xmlns:xm="http://schemas.microsoft.com/office/excel/2006/main">
          <x14:cfRule type="cellIs" priority="34914" operator="equal" id="{00AD000E-0035-4496-8594-00B900FB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T573</xm:sqref>
        </x14:conditionalFormatting>
        <x14:conditionalFormatting xmlns:xm="http://schemas.microsoft.com/office/excel/2006/main">
          <x14:cfRule type="cellIs" priority="34910" operator="equal" id="{00AD0025-00DE-4F6F-AAFA-006A0028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BY800</xm:sqref>
        </x14:conditionalFormatting>
        <x14:conditionalFormatting xmlns:xm="http://schemas.microsoft.com/office/excel/2006/main">
          <x14:cfRule type="cellIs" priority="34909" operator="equal" id="{007B000C-0028-42DC-AACF-00EF00B7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BV800</xm:sqref>
        </x14:conditionalFormatting>
        <x14:conditionalFormatting xmlns:xm="http://schemas.microsoft.com/office/excel/2006/main">
          <x14:cfRule type="cellIs" priority="34908" operator="equal" id="{00160091-0081-4AD2-BD29-00E700BF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BS800</xm:sqref>
        </x14:conditionalFormatting>
        <x14:conditionalFormatting xmlns:xm="http://schemas.microsoft.com/office/excel/2006/main">
          <x14:cfRule type="cellIs" priority="34907" operator="equal" id="{00D400C1-0036-417F-985E-0027004A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BP800</xm:sqref>
        </x14:conditionalFormatting>
        <x14:conditionalFormatting xmlns:xm="http://schemas.microsoft.com/office/excel/2006/main">
          <x14:cfRule type="cellIs" priority="34906" operator="equal" id="{0003007A-00C3-4E09-84D9-009D002B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BM800</xm:sqref>
        </x14:conditionalFormatting>
        <x14:conditionalFormatting xmlns:xm="http://schemas.microsoft.com/office/excel/2006/main">
          <x14:cfRule type="cellIs" priority="34905" operator="equal" id="{00F700D1-0079-4992-8316-006D0069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BJ800</xm:sqref>
        </x14:conditionalFormatting>
        <x14:conditionalFormatting xmlns:xm="http://schemas.microsoft.com/office/excel/2006/main">
          <x14:cfRule type="cellIs" priority="34904" operator="equal" id="{00B70021-00A6-493A-B207-001500B9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BG800</xm:sqref>
        </x14:conditionalFormatting>
        <x14:conditionalFormatting xmlns:xm="http://schemas.microsoft.com/office/excel/2006/main">
          <x14:cfRule type="cellIs" priority="34903" operator="equal" id="{00DC0045-008C-4E7E-8938-00CB0048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BD800</xm:sqref>
        </x14:conditionalFormatting>
        <x14:conditionalFormatting xmlns:xm="http://schemas.microsoft.com/office/excel/2006/main">
          <x14:cfRule type="cellIs" priority="34902" operator="equal" id="{001F00C4-0024-4EA5-8EEC-00A900E2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BA800</xm:sqref>
        </x14:conditionalFormatting>
        <x14:conditionalFormatting xmlns:xm="http://schemas.microsoft.com/office/excel/2006/main">
          <x14:cfRule type="cellIs" priority="34901" operator="equal" id="{00E40016-0047-46AB-8426-00760031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AX800</xm:sqref>
        </x14:conditionalFormatting>
        <x14:conditionalFormatting xmlns:xm="http://schemas.microsoft.com/office/excel/2006/main">
          <x14:cfRule type="cellIs" priority="34900" operator="equal" id="{00C300F2-0010-4CD2-9293-00EF002C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AU800</xm:sqref>
        </x14:conditionalFormatting>
        <x14:conditionalFormatting xmlns:xm="http://schemas.microsoft.com/office/excel/2006/main">
          <x14:cfRule type="cellIs" priority="34899" operator="equal" id="{000000B3-0079-4B49-8144-003400BD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AR800</xm:sqref>
        </x14:conditionalFormatting>
        <x14:conditionalFormatting xmlns:xm="http://schemas.microsoft.com/office/excel/2006/main">
          <x14:cfRule type="cellIs" priority="34898" operator="equal" id="{000E0020-0085-4781-BF86-00C1005D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AO800</xm:sqref>
        </x14:conditionalFormatting>
        <x14:conditionalFormatting xmlns:xm="http://schemas.microsoft.com/office/excel/2006/main">
          <x14:cfRule type="cellIs" priority="34897" operator="equal" id="{00DE0045-0044-4DDE-852B-002E0096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AL800</xm:sqref>
        </x14:conditionalFormatting>
        <x14:conditionalFormatting xmlns:xm="http://schemas.microsoft.com/office/excel/2006/main">
          <x14:cfRule type="cellIs" priority="34896" operator="equal" id="{009D0006-000C-4F44-97C4-00190034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AI800</xm:sqref>
        </x14:conditionalFormatting>
        <x14:conditionalFormatting xmlns:xm="http://schemas.microsoft.com/office/excel/2006/main">
          <x14:cfRule type="cellIs" priority="34895" operator="equal" id="{000F0013-0027-4AB3-8FA1-0074003A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AF800</xm:sqref>
        </x14:conditionalFormatting>
        <x14:conditionalFormatting xmlns:xm="http://schemas.microsoft.com/office/excel/2006/main">
          <x14:cfRule type="cellIs" priority="34893" operator="equal" id="{00100014-0030-4859-BDD2-001000D4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Z800</xm:sqref>
        </x14:conditionalFormatting>
        <x14:conditionalFormatting xmlns:xm="http://schemas.microsoft.com/office/excel/2006/main">
          <x14:cfRule type="cellIs" priority="34887" operator="equal" id="{00F70083-00B7-4E86-8237-00710042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BY815</xm:sqref>
        </x14:conditionalFormatting>
        <x14:conditionalFormatting xmlns:xm="http://schemas.microsoft.com/office/excel/2006/main">
          <x14:cfRule type="cellIs" priority="34886" operator="equal" id="{007200CD-0040-48A9-BB90-003A009D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BV815</xm:sqref>
        </x14:conditionalFormatting>
        <x14:conditionalFormatting xmlns:xm="http://schemas.microsoft.com/office/excel/2006/main">
          <x14:cfRule type="cellIs" priority="34885" operator="equal" id="{00ED003D-0099-4D68-925C-00850041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BS815</xm:sqref>
        </x14:conditionalFormatting>
        <x14:conditionalFormatting xmlns:xm="http://schemas.microsoft.com/office/excel/2006/main">
          <x14:cfRule type="cellIs" priority="34884" operator="equal" id="{004500D7-0006-4E7E-A283-00F2004D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BP815</xm:sqref>
        </x14:conditionalFormatting>
        <x14:conditionalFormatting xmlns:xm="http://schemas.microsoft.com/office/excel/2006/main">
          <x14:cfRule type="cellIs" priority="34883" operator="equal" id="{00EB00C6-006D-43FF-9C14-00EA0048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BM815</xm:sqref>
        </x14:conditionalFormatting>
        <x14:conditionalFormatting xmlns:xm="http://schemas.microsoft.com/office/excel/2006/main">
          <x14:cfRule type="cellIs" priority="34882" operator="equal" id="{00BB0026-00E8-4840-9753-001B0000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BJ815</xm:sqref>
        </x14:conditionalFormatting>
        <x14:conditionalFormatting xmlns:xm="http://schemas.microsoft.com/office/excel/2006/main">
          <x14:cfRule type="cellIs" priority="34881" operator="equal" id="{00B2007E-0027-4344-B5C4-00EA00AB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BG815</xm:sqref>
        </x14:conditionalFormatting>
        <x14:conditionalFormatting xmlns:xm="http://schemas.microsoft.com/office/excel/2006/main">
          <x14:cfRule type="cellIs" priority="34880" operator="equal" id="{00C00038-0050-4577-8D96-00790071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BD815</xm:sqref>
        </x14:conditionalFormatting>
        <x14:conditionalFormatting xmlns:xm="http://schemas.microsoft.com/office/excel/2006/main">
          <x14:cfRule type="cellIs" priority="34879" operator="equal" id="{009A0083-0055-498F-A490-008F0022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BA815</xm:sqref>
        </x14:conditionalFormatting>
        <x14:conditionalFormatting xmlns:xm="http://schemas.microsoft.com/office/excel/2006/main">
          <x14:cfRule type="cellIs" priority="34878" operator="equal" id="{00AF0051-0073-4786-8B1B-004D009E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AX815</xm:sqref>
        </x14:conditionalFormatting>
        <x14:conditionalFormatting xmlns:xm="http://schemas.microsoft.com/office/excel/2006/main">
          <x14:cfRule type="cellIs" priority="34877" operator="equal" id="{00D70015-00BF-4B62-840B-0040003B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AU815</xm:sqref>
        </x14:conditionalFormatting>
        <x14:conditionalFormatting xmlns:xm="http://schemas.microsoft.com/office/excel/2006/main">
          <x14:cfRule type="cellIs" priority="34876" operator="equal" id="{00770067-0002-48DE-9764-00CA008E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AR815</xm:sqref>
        </x14:conditionalFormatting>
        <x14:conditionalFormatting xmlns:xm="http://schemas.microsoft.com/office/excel/2006/main">
          <x14:cfRule type="cellIs" priority="34875" operator="equal" id="{00A0004E-0092-494B-8CF0-000F00F6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AO815</xm:sqref>
        </x14:conditionalFormatting>
        <x14:conditionalFormatting xmlns:xm="http://schemas.microsoft.com/office/excel/2006/main">
          <x14:cfRule type="cellIs" priority="34874" operator="equal" id="{002E0065-0087-460F-9724-0036009B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AL815</xm:sqref>
        </x14:conditionalFormatting>
        <x14:conditionalFormatting xmlns:xm="http://schemas.microsoft.com/office/excel/2006/main">
          <x14:cfRule type="cellIs" priority="34873" operator="equal" id="{009400FC-00A7-4164-A710-009100A5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AI815</xm:sqref>
        </x14:conditionalFormatting>
        <x14:conditionalFormatting xmlns:xm="http://schemas.microsoft.com/office/excel/2006/main">
          <x14:cfRule type="cellIs" priority="34872" operator="equal" id="{00ED008B-00A3-4FC9-B0D5-003C00C6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AF815</xm:sqref>
        </x14:conditionalFormatting>
        <x14:conditionalFormatting xmlns:xm="http://schemas.microsoft.com/office/excel/2006/main">
          <x14:cfRule type="cellIs" priority="34870" operator="equal" id="{005C0086-00EF-422C-BB15-00A1009A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Z815</xm:sqref>
        </x14:conditionalFormatting>
        <x14:conditionalFormatting xmlns:xm="http://schemas.microsoft.com/office/excel/2006/main">
          <x14:cfRule type="cellIs" priority="34869" operator="equal" id="{000500C8-0077-4D43-ADE4-001200BC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W815</xm:sqref>
        </x14:conditionalFormatting>
        <x14:conditionalFormatting xmlns:xm="http://schemas.microsoft.com/office/excel/2006/main">
          <x14:cfRule type="cellIs" priority="34868" operator="equal" id="{00360015-0025-4900-AABF-00290059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T815</xm:sqref>
        </x14:conditionalFormatting>
        <x14:conditionalFormatting xmlns:xm="http://schemas.microsoft.com/office/excel/2006/main">
          <x14:cfRule type="cellIs" priority="34867" operator="equal" id="{008F00A2-00D5-46F5-A6A1-004A0051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Q815</xm:sqref>
        </x14:conditionalFormatting>
        <x14:conditionalFormatting xmlns:xm="http://schemas.microsoft.com/office/excel/2006/main">
          <x14:cfRule type="cellIs" priority="34866" operator="equal" id="{00BE00F7-00FA-4333-B52F-00740044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N815</xm:sqref>
        </x14:conditionalFormatting>
        <x14:conditionalFormatting xmlns:xm="http://schemas.microsoft.com/office/excel/2006/main">
          <x14:cfRule type="cellIs" priority="34865" operator="equal" id="{009C00FE-0020-4C80-9116-00580009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K815</xm:sqref>
        </x14:conditionalFormatting>
        <x14:conditionalFormatting xmlns:xm="http://schemas.microsoft.com/office/excel/2006/main">
          <x14:cfRule type="cellIs" priority="34864" operator="equal" id="{003900B0-0033-4C4D-9EA1-001D0028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BY1076</xm:sqref>
        </x14:conditionalFormatting>
        <x14:conditionalFormatting xmlns:xm="http://schemas.microsoft.com/office/excel/2006/main">
          <x14:cfRule type="cellIs" priority="34863" operator="equal" id="{003E0008-0091-42CF-B8E2-00EE00FA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BV1076</xm:sqref>
        </x14:conditionalFormatting>
        <x14:conditionalFormatting xmlns:xm="http://schemas.microsoft.com/office/excel/2006/main">
          <x14:cfRule type="cellIs" priority="34862" operator="equal" id="{002E00C7-00D0-4C77-AC54-00D9007D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BS1076</xm:sqref>
        </x14:conditionalFormatting>
        <x14:conditionalFormatting xmlns:xm="http://schemas.microsoft.com/office/excel/2006/main">
          <x14:cfRule type="cellIs" priority="34861" operator="equal" id="{00BA00F6-0026-4940-AC2F-0027001F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BP1076</xm:sqref>
        </x14:conditionalFormatting>
        <x14:conditionalFormatting xmlns:xm="http://schemas.microsoft.com/office/excel/2006/main">
          <x14:cfRule type="cellIs" priority="34860" operator="equal" id="{00CB00D5-00E5-4846-865A-00340013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BM1076</xm:sqref>
        </x14:conditionalFormatting>
        <x14:conditionalFormatting xmlns:xm="http://schemas.microsoft.com/office/excel/2006/main">
          <x14:cfRule type="cellIs" priority="34859" operator="equal" id="{002900ED-004D-4054-83B3-004400C3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BJ1076</xm:sqref>
        </x14:conditionalFormatting>
        <x14:conditionalFormatting xmlns:xm="http://schemas.microsoft.com/office/excel/2006/main">
          <x14:cfRule type="cellIs" priority="34858" operator="equal" id="{0071006F-00F9-4197-9477-003200C7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BG1076</xm:sqref>
        </x14:conditionalFormatting>
        <x14:conditionalFormatting xmlns:xm="http://schemas.microsoft.com/office/excel/2006/main">
          <x14:cfRule type="cellIs" priority="34857" operator="equal" id="{000B0012-00C0-4BBD-BD65-00CA0097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BD1076</xm:sqref>
        </x14:conditionalFormatting>
        <x14:conditionalFormatting xmlns:xm="http://schemas.microsoft.com/office/excel/2006/main">
          <x14:cfRule type="cellIs" priority="34856" operator="equal" id="{000B00E5-007B-452C-97E2-00A60047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BA1076</xm:sqref>
        </x14:conditionalFormatting>
        <x14:conditionalFormatting xmlns:xm="http://schemas.microsoft.com/office/excel/2006/main">
          <x14:cfRule type="cellIs" priority="34855" operator="equal" id="{004100BD-00A8-4A77-ADE2-00BA002A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AX1076</xm:sqref>
        </x14:conditionalFormatting>
        <x14:conditionalFormatting xmlns:xm="http://schemas.microsoft.com/office/excel/2006/main">
          <x14:cfRule type="cellIs" priority="34854" operator="equal" id="{00000077-00F2-47E8-980E-008200EF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AU1076</xm:sqref>
        </x14:conditionalFormatting>
        <x14:conditionalFormatting xmlns:xm="http://schemas.microsoft.com/office/excel/2006/main">
          <x14:cfRule type="cellIs" priority="34853" operator="equal" id="{00D60051-006B-4702-A8F6-00590042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AR1076</xm:sqref>
        </x14:conditionalFormatting>
        <x14:conditionalFormatting xmlns:xm="http://schemas.microsoft.com/office/excel/2006/main">
          <x14:cfRule type="cellIs" priority="34852" operator="equal" id="{00B200EA-00D6-4973-8283-00F100F7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AO1076</xm:sqref>
        </x14:conditionalFormatting>
        <x14:conditionalFormatting xmlns:xm="http://schemas.microsoft.com/office/excel/2006/main">
          <x14:cfRule type="cellIs" priority="34851" operator="equal" id="{00BB00B8-0002-494C-AC66-004500A4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AL1076</xm:sqref>
        </x14:conditionalFormatting>
        <x14:conditionalFormatting xmlns:xm="http://schemas.microsoft.com/office/excel/2006/main">
          <x14:cfRule type="cellIs" priority="34850" operator="equal" id="{00B600DA-0039-4A2D-AC5B-00C2003B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AI1076</xm:sqref>
        </x14:conditionalFormatting>
        <x14:conditionalFormatting xmlns:xm="http://schemas.microsoft.com/office/excel/2006/main">
          <x14:cfRule type="cellIs" priority="34849" operator="equal" id="{00510054-004D-4F9E-AD8A-00FC0033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AF1076</xm:sqref>
        </x14:conditionalFormatting>
        <x14:conditionalFormatting xmlns:xm="http://schemas.microsoft.com/office/excel/2006/main">
          <x14:cfRule type="cellIs" priority="34848" operator="equal" id="{001C0069-0019-481C-ACB3-002F0045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AC1076</xm:sqref>
        </x14:conditionalFormatting>
        <x14:conditionalFormatting xmlns:xm="http://schemas.microsoft.com/office/excel/2006/main">
          <x14:cfRule type="cellIs" priority="34847" operator="equal" id="{00A300C6-004C-4DB1-817C-009400AF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Z1076</xm:sqref>
        </x14:conditionalFormatting>
        <x14:conditionalFormatting xmlns:xm="http://schemas.microsoft.com/office/excel/2006/main">
          <x14:cfRule type="cellIs" priority="34846" operator="equal" id="{003D006A-0056-41C1-88DD-007C0088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W1076</xm:sqref>
        </x14:conditionalFormatting>
        <x14:conditionalFormatting xmlns:xm="http://schemas.microsoft.com/office/excel/2006/main">
          <x14:cfRule type="cellIs" priority="34845" operator="equal" id="{00F80079-000F-4EB3-9984-00BB0066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T1076</xm:sqref>
        </x14:conditionalFormatting>
        <x14:conditionalFormatting xmlns:xm="http://schemas.microsoft.com/office/excel/2006/main">
          <x14:cfRule type="cellIs" priority="34844" operator="equal" id="{0080008D-0019-40C2-81F5-00AF00A8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Q1076</xm:sqref>
        </x14:conditionalFormatting>
        <x14:conditionalFormatting xmlns:xm="http://schemas.microsoft.com/office/excel/2006/main">
          <x14:cfRule type="cellIs" priority="34843" operator="equal" id="{00F5001C-0050-496E-9207-008A0021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N1076</xm:sqref>
        </x14:conditionalFormatting>
        <x14:conditionalFormatting xmlns:xm="http://schemas.microsoft.com/office/excel/2006/main">
          <x14:cfRule type="cellIs" priority="34842" operator="equal" id="{007900D7-0014-40EF-B430-00AA0099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K1076</xm:sqref>
        </x14:conditionalFormatting>
        <x14:conditionalFormatting xmlns:xm="http://schemas.microsoft.com/office/excel/2006/main">
          <x14:cfRule type="cellIs" priority="34841" operator="equal" id="{00F60026-001A-4AA1-BC4E-00A10092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BY1095</xm:sqref>
        </x14:conditionalFormatting>
        <x14:conditionalFormatting xmlns:xm="http://schemas.microsoft.com/office/excel/2006/main">
          <x14:cfRule type="cellIs" priority="34840" operator="equal" id="{00B70004-00F5-46EF-A75A-006700D6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BV1095</xm:sqref>
        </x14:conditionalFormatting>
        <x14:conditionalFormatting xmlns:xm="http://schemas.microsoft.com/office/excel/2006/main">
          <x14:cfRule type="cellIs" priority="34839" operator="equal" id="{00B8007A-004D-48DF-9759-0030008F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BS1095</xm:sqref>
        </x14:conditionalFormatting>
        <x14:conditionalFormatting xmlns:xm="http://schemas.microsoft.com/office/excel/2006/main">
          <x14:cfRule type="cellIs" priority="34838" operator="equal" id="{00B3004E-0029-4138-8C61-00520024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BP1095</xm:sqref>
        </x14:conditionalFormatting>
        <x14:conditionalFormatting xmlns:xm="http://schemas.microsoft.com/office/excel/2006/main">
          <x14:cfRule type="cellIs" priority="34837" operator="equal" id="{00CC0053-0008-4809-B964-00E200EF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BM1095</xm:sqref>
        </x14:conditionalFormatting>
        <x14:conditionalFormatting xmlns:xm="http://schemas.microsoft.com/office/excel/2006/main">
          <x14:cfRule type="cellIs" priority="34836" operator="equal" id="{00C60084-0055-47AF-BE9E-005000BA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BJ1095</xm:sqref>
        </x14:conditionalFormatting>
        <x14:conditionalFormatting xmlns:xm="http://schemas.microsoft.com/office/excel/2006/main">
          <x14:cfRule type="cellIs" priority="34835" operator="equal" id="{00E8007B-00C4-4602-A245-004A00B5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BG1095</xm:sqref>
        </x14:conditionalFormatting>
        <x14:conditionalFormatting xmlns:xm="http://schemas.microsoft.com/office/excel/2006/main">
          <x14:cfRule type="cellIs" priority="34834" operator="equal" id="{00B100D4-000C-47F6-BCFF-00BD00CD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BD1095</xm:sqref>
        </x14:conditionalFormatting>
        <x14:conditionalFormatting xmlns:xm="http://schemas.microsoft.com/office/excel/2006/main">
          <x14:cfRule type="cellIs" priority="34833" operator="equal" id="{009D00D1-0061-4BBF-98E2-000E00B6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BA1095</xm:sqref>
        </x14:conditionalFormatting>
        <x14:conditionalFormatting xmlns:xm="http://schemas.microsoft.com/office/excel/2006/main">
          <x14:cfRule type="cellIs" priority="34832" operator="equal" id="{005A0091-00EF-4476-9696-006B0021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AX1095</xm:sqref>
        </x14:conditionalFormatting>
        <x14:conditionalFormatting xmlns:xm="http://schemas.microsoft.com/office/excel/2006/main">
          <x14:cfRule type="cellIs" priority="34831" operator="equal" id="{0088008E-0099-49A0-918D-001E00DB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AU1095</xm:sqref>
        </x14:conditionalFormatting>
        <x14:conditionalFormatting xmlns:xm="http://schemas.microsoft.com/office/excel/2006/main">
          <x14:cfRule type="cellIs" priority="34830" operator="equal" id="{0053000F-007E-4358-83FC-00A9004C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AR1095</xm:sqref>
        </x14:conditionalFormatting>
        <x14:conditionalFormatting xmlns:xm="http://schemas.microsoft.com/office/excel/2006/main">
          <x14:cfRule type="cellIs" priority="34829" operator="equal" id="{00990091-0029-4C7E-9AF3-0058001D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AO1095</xm:sqref>
        </x14:conditionalFormatting>
        <x14:conditionalFormatting xmlns:xm="http://schemas.microsoft.com/office/excel/2006/main">
          <x14:cfRule type="cellIs" priority="34828" operator="equal" id="{0090001C-00F5-4CEB-B461-006400FC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AL1095</xm:sqref>
        </x14:conditionalFormatting>
        <x14:conditionalFormatting xmlns:xm="http://schemas.microsoft.com/office/excel/2006/main">
          <x14:cfRule type="cellIs" priority="34827" operator="equal" id="{003A00F9-00C5-4ED3-BC41-0036003A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AI1095</xm:sqref>
        </x14:conditionalFormatting>
        <x14:conditionalFormatting xmlns:xm="http://schemas.microsoft.com/office/excel/2006/main">
          <x14:cfRule type="cellIs" priority="34826" operator="equal" id="{005500BC-00A7-4021-87DE-009800A3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AF1095</xm:sqref>
        </x14:conditionalFormatting>
        <x14:conditionalFormatting xmlns:xm="http://schemas.microsoft.com/office/excel/2006/main">
          <x14:cfRule type="cellIs" priority="34825" operator="equal" id="{008900DB-00DA-4C3E-B116-00490015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AC1095</xm:sqref>
        </x14:conditionalFormatting>
        <x14:conditionalFormatting xmlns:xm="http://schemas.microsoft.com/office/excel/2006/main">
          <x14:cfRule type="cellIs" priority="34824" operator="equal" id="{00060051-0067-4A35-B95B-004B0040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Z1095</xm:sqref>
        </x14:conditionalFormatting>
        <x14:conditionalFormatting xmlns:xm="http://schemas.microsoft.com/office/excel/2006/main">
          <x14:cfRule type="cellIs" priority="34823" operator="equal" id="{005E00AF-0071-434D-977E-00770088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W1095</xm:sqref>
        </x14:conditionalFormatting>
        <x14:conditionalFormatting xmlns:xm="http://schemas.microsoft.com/office/excel/2006/main">
          <x14:cfRule type="cellIs" priority="34822" operator="equal" id="{00B2008A-0083-45EE-B20F-00C70047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T1095</xm:sqref>
        </x14:conditionalFormatting>
        <x14:conditionalFormatting xmlns:xm="http://schemas.microsoft.com/office/excel/2006/main">
          <x14:cfRule type="cellIs" priority="34821" operator="equal" id="{00830060-00CF-48AD-9FCD-00F400D3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Q1095</xm:sqref>
        </x14:conditionalFormatting>
        <x14:conditionalFormatting xmlns:xm="http://schemas.microsoft.com/office/excel/2006/main">
          <x14:cfRule type="cellIs" priority="34820" operator="equal" id="{00B3004B-0096-4212-8199-004500AB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N1095</xm:sqref>
        </x14:conditionalFormatting>
        <x14:conditionalFormatting xmlns:xm="http://schemas.microsoft.com/office/excel/2006/main">
          <x14:cfRule type="cellIs" priority="34819" operator="equal" id="{004800C9-00D7-4534-B94A-002800C3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K1095</xm:sqref>
        </x14:conditionalFormatting>
        <x14:conditionalFormatting xmlns:xm="http://schemas.microsoft.com/office/excel/2006/main">
          <x14:cfRule type="cellIs" priority="34818" operator="equal" id="{00AC00BE-0007-4A14-945B-007D0090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BY1094</xm:sqref>
        </x14:conditionalFormatting>
        <x14:conditionalFormatting xmlns:xm="http://schemas.microsoft.com/office/excel/2006/main">
          <x14:cfRule type="cellIs" priority="34817" operator="equal" id="{0091000C-00E4-4781-A1E4-008300B2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BV1094</xm:sqref>
        </x14:conditionalFormatting>
        <x14:conditionalFormatting xmlns:xm="http://schemas.microsoft.com/office/excel/2006/main">
          <x14:cfRule type="cellIs" priority="34816" operator="equal" id="{00060055-0021-49E7-B477-00D60051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BS1094</xm:sqref>
        </x14:conditionalFormatting>
        <x14:conditionalFormatting xmlns:xm="http://schemas.microsoft.com/office/excel/2006/main">
          <x14:cfRule type="cellIs" priority="34815" operator="equal" id="{00720060-003B-4954-B193-0071007D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BP1094</xm:sqref>
        </x14:conditionalFormatting>
        <x14:conditionalFormatting xmlns:xm="http://schemas.microsoft.com/office/excel/2006/main">
          <x14:cfRule type="cellIs" priority="34814" operator="equal" id="{00C0008C-003C-4CE5-96B7-007E00DD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BM1094</xm:sqref>
        </x14:conditionalFormatting>
        <x14:conditionalFormatting xmlns:xm="http://schemas.microsoft.com/office/excel/2006/main">
          <x14:cfRule type="cellIs" priority="34813" operator="equal" id="{00830001-0054-43F3-B5F7-0048000F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BJ1094</xm:sqref>
        </x14:conditionalFormatting>
        <x14:conditionalFormatting xmlns:xm="http://schemas.microsoft.com/office/excel/2006/main">
          <x14:cfRule type="cellIs" priority="34812" operator="equal" id="{00DD0093-007A-44F8-BC81-002500D7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BG1094</xm:sqref>
        </x14:conditionalFormatting>
        <x14:conditionalFormatting xmlns:xm="http://schemas.microsoft.com/office/excel/2006/main">
          <x14:cfRule type="cellIs" priority="34811" operator="equal" id="{000B00BF-0056-4A3F-9C25-00F50004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BD1094</xm:sqref>
        </x14:conditionalFormatting>
        <x14:conditionalFormatting xmlns:xm="http://schemas.microsoft.com/office/excel/2006/main">
          <x14:cfRule type="cellIs" priority="34810" operator="equal" id="{006800D8-0076-497A-BE66-00EA003D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BA1094</xm:sqref>
        </x14:conditionalFormatting>
        <x14:conditionalFormatting xmlns:xm="http://schemas.microsoft.com/office/excel/2006/main">
          <x14:cfRule type="cellIs" priority="34809" operator="equal" id="{001B00FC-00D9-4575-BE6C-00D80021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AX1094</xm:sqref>
        </x14:conditionalFormatting>
        <x14:conditionalFormatting xmlns:xm="http://schemas.microsoft.com/office/excel/2006/main">
          <x14:cfRule type="cellIs" priority="34808" operator="equal" id="{00940086-003B-429C-AA88-00A80021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AU1094</xm:sqref>
        </x14:conditionalFormatting>
        <x14:conditionalFormatting xmlns:xm="http://schemas.microsoft.com/office/excel/2006/main">
          <x14:cfRule type="cellIs" priority="34807" operator="equal" id="{0005008A-009F-44D1-8343-00E0007B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AR1094</xm:sqref>
        </x14:conditionalFormatting>
        <x14:conditionalFormatting xmlns:xm="http://schemas.microsoft.com/office/excel/2006/main">
          <x14:cfRule type="cellIs" priority="34806" operator="equal" id="{007100BF-00F6-4EEB-A6BC-001D0074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AO1094</xm:sqref>
        </x14:conditionalFormatting>
        <x14:conditionalFormatting xmlns:xm="http://schemas.microsoft.com/office/excel/2006/main">
          <x14:cfRule type="cellIs" priority="34805" operator="equal" id="{002200A7-00E7-4E71-A5A9-00EA0098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AL1094</xm:sqref>
        </x14:conditionalFormatting>
        <x14:conditionalFormatting xmlns:xm="http://schemas.microsoft.com/office/excel/2006/main">
          <x14:cfRule type="cellIs" priority="34804" operator="equal" id="{00CA0038-0051-428A-8F13-00CB004F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AI1094</xm:sqref>
        </x14:conditionalFormatting>
        <x14:conditionalFormatting xmlns:xm="http://schemas.microsoft.com/office/excel/2006/main">
          <x14:cfRule type="cellIs" priority="34803" operator="equal" id="{009500A3-00D3-47B8-8513-00490019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AF1094</xm:sqref>
        </x14:conditionalFormatting>
        <x14:conditionalFormatting xmlns:xm="http://schemas.microsoft.com/office/excel/2006/main">
          <x14:cfRule type="cellIs" priority="34802" operator="equal" id="{00CD00A3-00AC-42B6-9477-00EC00C0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AC1094</xm:sqref>
        </x14:conditionalFormatting>
        <x14:conditionalFormatting xmlns:xm="http://schemas.microsoft.com/office/excel/2006/main">
          <x14:cfRule type="cellIs" priority="34801" operator="equal" id="{007D00D7-0001-4075-902E-005A008E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Z1094</xm:sqref>
        </x14:conditionalFormatting>
        <x14:conditionalFormatting xmlns:xm="http://schemas.microsoft.com/office/excel/2006/main">
          <x14:cfRule type="cellIs" priority="34800" operator="equal" id="{00C000A5-005A-4AF3-93FF-002200A2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W1094</xm:sqref>
        </x14:conditionalFormatting>
        <x14:conditionalFormatting xmlns:xm="http://schemas.microsoft.com/office/excel/2006/main">
          <x14:cfRule type="cellIs" priority="34799" operator="equal" id="{000900C1-0001-44C1-9567-005E00EE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T1094</xm:sqref>
        </x14:conditionalFormatting>
        <x14:conditionalFormatting xmlns:xm="http://schemas.microsoft.com/office/excel/2006/main">
          <x14:cfRule type="cellIs" priority="34798" operator="equal" id="{009E0045-00DF-4C5A-BDF6-003B00AE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Q1094</xm:sqref>
        </x14:conditionalFormatting>
        <x14:conditionalFormatting xmlns:xm="http://schemas.microsoft.com/office/excel/2006/main">
          <x14:cfRule type="cellIs" priority="34797" operator="equal" id="{00F2005F-002B-40A1-9B59-0053009F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N1094</xm:sqref>
        </x14:conditionalFormatting>
        <x14:conditionalFormatting xmlns:xm="http://schemas.microsoft.com/office/excel/2006/main">
          <x14:cfRule type="cellIs" priority="34796" operator="equal" id="{004F0081-0073-4FDC-897D-00CD0081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K1094</xm:sqref>
        </x14:conditionalFormatting>
        <x14:conditionalFormatting xmlns:xm="http://schemas.microsoft.com/office/excel/2006/main">
          <x14:cfRule type="cellIs" priority="34795" operator="equal" id="{00A1002C-003D-49E0-AF09-007B00DF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BY1093</xm:sqref>
        </x14:conditionalFormatting>
        <x14:conditionalFormatting xmlns:xm="http://schemas.microsoft.com/office/excel/2006/main">
          <x14:cfRule type="cellIs" priority="34794" operator="equal" id="{00B300E3-005F-4546-888F-00190067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BV1093</xm:sqref>
        </x14:conditionalFormatting>
        <x14:conditionalFormatting xmlns:xm="http://schemas.microsoft.com/office/excel/2006/main">
          <x14:cfRule type="cellIs" priority="34793" operator="equal" id="{002F0091-00F5-4C61-B9F5-00950036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BS1093</xm:sqref>
        </x14:conditionalFormatting>
        <x14:conditionalFormatting xmlns:xm="http://schemas.microsoft.com/office/excel/2006/main">
          <x14:cfRule type="cellIs" priority="34792" operator="equal" id="{003300A2-0071-44D2-ACAB-00F0005F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BP1093</xm:sqref>
        </x14:conditionalFormatting>
        <x14:conditionalFormatting xmlns:xm="http://schemas.microsoft.com/office/excel/2006/main">
          <x14:cfRule type="cellIs" priority="34791" operator="equal" id="{004500D1-0082-405A-A718-0056001D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BM1093</xm:sqref>
        </x14:conditionalFormatting>
        <x14:conditionalFormatting xmlns:xm="http://schemas.microsoft.com/office/excel/2006/main">
          <x14:cfRule type="cellIs" priority="34790" operator="equal" id="{004800E4-006D-474A-9E93-008A00EB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BJ1093</xm:sqref>
        </x14:conditionalFormatting>
        <x14:conditionalFormatting xmlns:xm="http://schemas.microsoft.com/office/excel/2006/main">
          <x14:cfRule type="cellIs" priority="34789" operator="equal" id="{00E50034-0079-4B6E-AEC2-00E80079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BG1093</xm:sqref>
        </x14:conditionalFormatting>
        <x14:conditionalFormatting xmlns:xm="http://schemas.microsoft.com/office/excel/2006/main">
          <x14:cfRule type="cellIs" priority="34788" operator="equal" id="{00E500DE-00D9-4195-87FE-00370024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BD1093</xm:sqref>
        </x14:conditionalFormatting>
        <x14:conditionalFormatting xmlns:xm="http://schemas.microsoft.com/office/excel/2006/main">
          <x14:cfRule type="cellIs" priority="34787" operator="equal" id="{00A10097-00E7-41B7-BFD3-00150034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BA1093</xm:sqref>
        </x14:conditionalFormatting>
        <x14:conditionalFormatting xmlns:xm="http://schemas.microsoft.com/office/excel/2006/main">
          <x14:cfRule type="cellIs" priority="34786" operator="equal" id="{00330064-00B5-418F-B7B4-00D10021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AX1093</xm:sqref>
        </x14:conditionalFormatting>
        <x14:conditionalFormatting xmlns:xm="http://schemas.microsoft.com/office/excel/2006/main">
          <x14:cfRule type="cellIs" priority="34785" operator="equal" id="{009E0082-006D-4DC6-9093-0038004C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AU1093</xm:sqref>
        </x14:conditionalFormatting>
        <x14:conditionalFormatting xmlns:xm="http://schemas.microsoft.com/office/excel/2006/main">
          <x14:cfRule type="cellIs" priority="34784" operator="equal" id="{008A000C-0027-4893-880D-004900BA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AR1093</xm:sqref>
        </x14:conditionalFormatting>
        <x14:conditionalFormatting xmlns:xm="http://schemas.microsoft.com/office/excel/2006/main">
          <x14:cfRule type="cellIs" priority="34783" operator="equal" id="{00DB00B3-0073-4709-8978-00DC0022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AO1093</xm:sqref>
        </x14:conditionalFormatting>
        <x14:conditionalFormatting xmlns:xm="http://schemas.microsoft.com/office/excel/2006/main">
          <x14:cfRule type="cellIs" priority="34782" operator="equal" id="{00690056-005B-473A-BC30-00F70085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AL1093</xm:sqref>
        </x14:conditionalFormatting>
        <x14:conditionalFormatting xmlns:xm="http://schemas.microsoft.com/office/excel/2006/main">
          <x14:cfRule type="cellIs" priority="34781" operator="equal" id="{008D000C-0089-4BFC-9268-0007008F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AI1093</xm:sqref>
        </x14:conditionalFormatting>
        <x14:conditionalFormatting xmlns:xm="http://schemas.microsoft.com/office/excel/2006/main">
          <x14:cfRule type="cellIs" priority="34780" operator="equal" id="{00D80061-00C1-427C-BCEF-00B40055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AF1093</xm:sqref>
        </x14:conditionalFormatting>
        <x14:conditionalFormatting xmlns:xm="http://schemas.microsoft.com/office/excel/2006/main">
          <x14:cfRule type="cellIs" priority="34779" operator="equal" id="{004500C7-009E-4AB0-9D24-00EA003D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AC1093</xm:sqref>
        </x14:conditionalFormatting>
        <x14:conditionalFormatting xmlns:xm="http://schemas.microsoft.com/office/excel/2006/main">
          <x14:cfRule type="cellIs" priority="34778" operator="equal" id="{00C100C7-00BF-4E19-B952-006800BE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Z1093</xm:sqref>
        </x14:conditionalFormatting>
        <x14:conditionalFormatting xmlns:xm="http://schemas.microsoft.com/office/excel/2006/main">
          <x14:cfRule type="cellIs" priority="34777" operator="equal" id="{009B00D7-003C-4157-B223-002F00CE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W1093</xm:sqref>
        </x14:conditionalFormatting>
        <x14:conditionalFormatting xmlns:xm="http://schemas.microsoft.com/office/excel/2006/main">
          <x14:cfRule type="cellIs" priority="34776" operator="equal" id="{003000E6-00D3-444D-A062-0072008C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T1093</xm:sqref>
        </x14:conditionalFormatting>
        <x14:conditionalFormatting xmlns:xm="http://schemas.microsoft.com/office/excel/2006/main">
          <x14:cfRule type="cellIs" priority="34775" operator="equal" id="{00910006-00E3-416E-BA07-001C00D0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Q1093</xm:sqref>
        </x14:conditionalFormatting>
        <x14:conditionalFormatting xmlns:xm="http://schemas.microsoft.com/office/excel/2006/main">
          <x14:cfRule type="cellIs" priority="34774" operator="equal" id="{007C007C-00B6-402E-90C3-00EF006F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N1093</xm:sqref>
        </x14:conditionalFormatting>
        <x14:conditionalFormatting xmlns:xm="http://schemas.microsoft.com/office/excel/2006/main">
          <x14:cfRule type="cellIs" priority="34773" operator="equal" id="{00790076-009D-42E7-A2CE-00C600AB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K1093</xm:sqref>
        </x14:conditionalFormatting>
        <x14:conditionalFormatting xmlns:xm="http://schemas.microsoft.com/office/excel/2006/main">
          <x14:cfRule type="cellIs" priority="34772" operator="equal" id="{00CD00A6-006D-40BC-923B-008700E8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BY1092</xm:sqref>
        </x14:conditionalFormatting>
        <x14:conditionalFormatting xmlns:xm="http://schemas.microsoft.com/office/excel/2006/main">
          <x14:cfRule type="cellIs" priority="34771" operator="equal" id="{0046003D-0095-4FA5-9DD4-008E00C2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BV1092</xm:sqref>
        </x14:conditionalFormatting>
        <x14:conditionalFormatting xmlns:xm="http://schemas.microsoft.com/office/excel/2006/main">
          <x14:cfRule type="cellIs" priority="34770" operator="equal" id="{006600AE-007D-43E2-8DAB-0001002C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BS1092</xm:sqref>
        </x14:conditionalFormatting>
        <x14:conditionalFormatting xmlns:xm="http://schemas.microsoft.com/office/excel/2006/main">
          <x14:cfRule type="cellIs" priority="34769" operator="equal" id="{003B0089-00B8-4A11-B125-00420074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BP1092</xm:sqref>
        </x14:conditionalFormatting>
        <x14:conditionalFormatting xmlns:xm="http://schemas.microsoft.com/office/excel/2006/main">
          <x14:cfRule type="cellIs" priority="34768" operator="equal" id="{00BA002A-0058-467D-BC6B-00B10010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BM1092</xm:sqref>
        </x14:conditionalFormatting>
        <x14:conditionalFormatting xmlns:xm="http://schemas.microsoft.com/office/excel/2006/main">
          <x14:cfRule type="cellIs" priority="34767" operator="equal" id="{00510006-00A4-484D-91B9-006600B8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BJ1092</xm:sqref>
        </x14:conditionalFormatting>
        <x14:conditionalFormatting xmlns:xm="http://schemas.microsoft.com/office/excel/2006/main">
          <x14:cfRule type="cellIs" priority="34766" operator="equal" id="{00AD0019-0031-4484-8288-00830007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BG1092</xm:sqref>
        </x14:conditionalFormatting>
        <x14:conditionalFormatting xmlns:xm="http://schemas.microsoft.com/office/excel/2006/main">
          <x14:cfRule type="cellIs" priority="34765" operator="equal" id="{00B500F2-0046-4814-8A1B-00BD005B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BD1092</xm:sqref>
        </x14:conditionalFormatting>
        <x14:conditionalFormatting xmlns:xm="http://schemas.microsoft.com/office/excel/2006/main">
          <x14:cfRule type="cellIs" priority="34764" operator="equal" id="{0016008D-003C-45FB-9815-001200A3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BA1092</xm:sqref>
        </x14:conditionalFormatting>
        <x14:conditionalFormatting xmlns:xm="http://schemas.microsoft.com/office/excel/2006/main">
          <x14:cfRule type="cellIs" priority="34763" operator="equal" id="{00680093-00DC-4598-A183-00D600F4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AX1092</xm:sqref>
        </x14:conditionalFormatting>
        <x14:conditionalFormatting xmlns:xm="http://schemas.microsoft.com/office/excel/2006/main">
          <x14:cfRule type="cellIs" priority="34762" operator="equal" id="{00EE0015-0035-4F48-9EC1-001B0017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AU1092</xm:sqref>
        </x14:conditionalFormatting>
        <x14:conditionalFormatting xmlns:xm="http://schemas.microsoft.com/office/excel/2006/main">
          <x14:cfRule type="cellIs" priority="34761" operator="equal" id="{006E0059-0097-4518-8D7D-00A500D2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AR1092</xm:sqref>
        </x14:conditionalFormatting>
        <x14:conditionalFormatting xmlns:xm="http://schemas.microsoft.com/office/excel/2006/main">
          <x14:cfRule type="cellIs" priority="34760" operator="equal" id="{009C004C-00CF-42A7-80F9-0041006B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AO1092</xm:sqref>
        </x14:conditionalFormatting>
        <x14:conditionalFormatting xmlns:xm="http://schemas.microsoft.com/office/excel/2006/main">
          <x14:cfRule type="cellIs" priority="34759" operator="equal" id="{00E200C3-0071-48FE-8472-00DE0022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AL1092</xm:sqref>
        </x14:conditionalFormatting>
        <x14:conditionalFormatting xmlns:xm="http://schemas.microsoft.com/office/excel/2006/main">
          <x14:cfRule type="cellIs" priority="34758" operator="equal" id="{00A400BF-0060-4E14-AF7B-004B00DF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AI1092</xm:sqref>
        </x14:conditionalFormatting>
        <x14:conditionalFormatting xmlns:xm="http://schemas.microsoft.com/office/excel/2006/main">
          <x14:cfRule type="cellIs" priority="34757" operator="equal" id="{003500BA-00A2-4EFB-9C1D-00490064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AF1092</xm:sqref>
        </x14:conditionalFormatting>
        <x14:conditionalFormatting xmlns:xm="http://schemas.microsoft.com/office/excel/2006/main">
          <x14:cfRule type="cellIs" priority="34756" operator="equal" id="{008D0051-00B7-4CCA-A66D-006B00FB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AC1092</xm:sqref>
        </x14:conditionalFormatting>
        <x14:conditionalFormatting xmlns:xm="http://schemas.microsoft.com/office/excel/2006/main">
          <x14:cfRule type="cellIs" priority="34755" operator="equal" id="{002900BA-00AC-40A1-8CFB-00E8002F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Z1092</xm:sqref>
        </x14:conditionalFormatting>
        <x14:conditionalFormatting xmlns:xm="http://schemas.microsoft.com/office/excel/2006/main">
          <x14:cfRule type="cellIs" priority="34754" operator="equal" id="{00990043-00B9-4666-918A-00FA0005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W1092</xm:sqref>
        </x14:conditionalFormatting>
        <x14:conditionalFormatting xmlns:xm="http://schemas.microsoft.com/office/excel/2006/main">
          <x14:cfRule type="cellIs" priority="34753" operator="equal" id="{003D004E-009E-422F-BE87-00E4008C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T1092</xm:sqref>
        </x14:conditionalFormatting>
        <x14:conditionalFormatting xmlns:xm="http://schemas.microsoft.com/office/excel/2006/main">
          <x14:cfRule type="cellIs" priority="34752" operator="equal" id="{004A00F2-0044-4D71-A226-00F200B9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Q1092</xm:sqref>
        </x14:conditionalFormatting>
        <x14:conditionalFormatting xmlns:xm="http://schemas.microsoft.com/office/excel/2006/main">
          <x14:cfRule type="cellIs" priority="34751" operator="equal" id="{0011003E-00DD-4D86-9947-002200DA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N1092</xm:sqref>
        </x14:conditionalFormatting>
        <x14:conditionalFormatting xmlns:xm="http://schemas.microsoft.com/office/excel/2006/main">
          <x14:cfRule type="cellIs" priority="34750" operator="equal" id="{000F00E1-00F4-43F2-9216-00B00038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K1092</xm:sqref>
        </x14:conditionalFormatting>
        <x14:conditionalFormatting xmlns:xm="http://schemas.microsoft.com/office/excel/2006/main">
          <x14:cfRule type="cellIs" priority="34749" operator="equal" id="{00FE00EC-0076-4764-894A-002800C6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BY1072</xm:sqref>
        </x14:conditionalFormatting>
        <x14:conditionalFormatting xmlns:xm="http://schemas.microsoft.com/office/excel/2006/main">
          <x14:cfRule type="cellIs" priority="34748" operator="equal" id="{009600EB-0055-4423-A7EC-006300DF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BV1072</xm:sqref>
        </x14:conditionalFormatting>
        <x14:conditionalFormatting xmlns:xm="http://schemas.microsoft.com/office/excel/2006/main">
          <x14:cfRule type="cellIs" priority="34747" operator="equal" id="{00CD00C7-00E9-4EEA-A899-00AB000D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BS1072</xm:sqref>
        </x14:conditionalFormatting>
        <x14:conditionalFormatting xmlns:xm="http://schemas.microsoft.com/office/excel/2006/main">
          <x14:cfRule type="cellIs" priority="34746" operator="equal" id="{00EC0023-00F7-446C-BA02-00150078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BP1072</xm:sqref>
        </x14:conditionalFormatting>
        <x14:conditionalFormatting xmlns:xm="http://schemas.microsoft.com/office/excel/2006/main">
          <x14:cfRule type="cellIs" priority="34745" operator="equal" id="{00F00020-0088-40C1-B9CC-009C004B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BM1072</xm:sqref>
        </x14:conditionalFormatting>
        <x14:conditionalFormatting xmlns:xm="http://schemas.microsoft.com/office/excel/2006/main">
          <x14:cfRule type="cellIs" priority="34744" operator="equal" id="{00070021-007C-4CD8-B958-00910083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BJ1072</xm:sqref>
        </x14:conditionalFormatting>
        <x14:conditionalFormatting xmlns:xm="http://schemas.microsoft.com/office/excel/2006/main">
          <x14:cfRule type="cellIs" priority="34743" operator="equal" id="{00D60041-0085-40B5-B6B8-00BD00CC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BG1072</xm:sqref>
        </x14:conditionalFormatting>
        <x14:conditionalFormatting xmlns:xm="http://schemas.microsoft.com/office/excel/2006/main">
          <x14:cfRule type="cellIs" priority="34742" operator="equal" id="{000A0055-000D-4C4D-B5AB-00EA0056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BD1072</xm:sqref>
        </x14:conditionalFormatting>
        <x14:conditionalFormatting xmlns:xm="http://schemas.microsoft.com/office/excel/2006/main">
          <x14:cfRule type="cellIs" priority="34741" operator="equal" id="{00E10009-004C-407A-9F1E-002C00F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BA1072</xm:sqref>
        </x14:conditionalFormatting>
        <x14:conditionalFormatting xmlns:xm="http://schemas.microsoft.com/office/excel/2006/main">
          <x14:cfRule type="cellIs" priority="34740" operator="equal" id="{00A000AE-008D-4416-B403-006C009A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AX1072</xm:sqref>
        </x14:conditionalFormatting>
        <x14:conditionalFormatting xmlns:xm="http://schemas.microsoft.com/office/excel/2006/main">
          <x14:cfRule type="cellIs" priority="34739" operator="equal" id="{00EE00E4-0055-4BF1-937D-0014006C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AU1072</xm:sqref>
        </x14:conditionalFormatting>
        <x14:conditionalFormatting xmlns:xm="http://schemas.microsoft.com/office/excel/2006/main">
          <x14:cfRule type="cellIs" priority="34738" operator="equal" id="{00330003-00AC-45DB-89B0-005700CE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AR1072</xm:sqref>
        </x14:conditionalFormatting>
        <x14:conditionalFormatting xmlns:xm="http://schemas.microsoft.com/office/excel/2006/main">
          <x14:cfRule type="cellIs" priority="34737" operator="equal" id="{004A00F9-0056-4E7B-B8CB-004C002F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AO1072</xm:sqref>
        </x14:conditionalFormatting>
        <x14:conditionalFormatting xmlns:xm="http://schemas.microsoft.com/office/excel/2006/main">
          <x14:cfRule type="cellIs" priority="34736" operator="equal" id="{004B00A7-00A0-49F2-A85C-00F10065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AL1072</xm:sqref>
        </x14:conditionalFormatting>
        <x14:conditionalFormatting xmlns:xm="http://schemas.microsoft.com/office/excel/2006/main">
          <x14:cfRule type="cellIs" priority="34735" operator="equal" id="{00BB00EB-003E-4C10-84E8-005900BB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AI1072</xm:sqref>
        </x14:conditionalFormatting>
        <x14:conditionalFormatting xmlns:xm="http://schemas.microsoft.com/office/excel/2006/main">
          <x14:cfRule type="cellIs" priority="34734" operator="equal" id="{008C001B-00B8-4EEE-A317-00B40042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AF1072</xm:sqref>
        </x14:conditionalFormatting>
        <x14:conditionalFormatting xmlns:xm="http://schemas.microsoft.com/office/excel/2006/main">
          <x14:cfRule type="cellIs" priority="34733" operator="equal" id="{00AE00AD-009E-4DBE-BD1B-00A40068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AC1072</xm:sqref>
        </x14:conditionalFormatting>
        <x14:conditionalFormatting xmlns:xm="http://schemas.microsoft.com/office/excel/2006/main">
          <x14:cfRule type="cellIs" priority="34732" operator="equal" id="{004B0041-005C-443F-BE6D-00B5009F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Z1072</xm:sqref>
        </x14:conditionalFormatting>
        <x14:conditionalFormatting xmlns:xm="http://schemas.microsoft.com/office/excel/2006/main">
          <x14:cfRule type="cellIs" priority="34731" operator="equal" id="{00E500E3-0033-47D9-B97C-0048009B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W1072</xm:sqref>
        </x14:conditionalFormatting>
        <x14:conditionalFormatting xmlns:xm="http://schemas.microsoft.com/office/excel/2006/main">
          <x14:cfRule type="cellIs" priority="34730" operator="equal" id="{003700F0-00E9-454F-BC91-00CD0097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T1072</xm:sqref>
        </x14:conditionalFormatting>
        <x14:conditionalFormatting xmlns:xm="http://schemas.microsoft.com/office/excel/2006/main">
          <x14:cfRule type="cellIs" priority="34729" operator="equal" id="{003600BD-0047-4432-A4FC-009A0094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Q1072</xm:sqref>
        </x14:conditionalFormatting>
        <x14:conditionalFormatting xmlns:xm="http://schemas.microsoft.com/office/excel/2006/main">
          <x14:cfRule type="cellIs" priority="34728" operator="equal" id="{00E70070-006D-46CF-B260-002C0073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N1072</xm:sqref>
        </x14:conditionalFormatting>
        <x14:conditionalFormatting xmlns:xm="http://schemas.microsoft.com/office/excel/2006/main">
          <x14:cfRule type="cellIs" priority="34727" operator="equal" id="{006000C7-00F1-41EB-8AD1-000E00B8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K1072</xm:sqref>
        </x14:conditionalFormatting>
        <x14:conditionalFormatting xmlns:xm="http://schemas.microsoft.com/office/excel/2006/main">
          <x14:cfRule type="cellIs" priority="34726" operator="equal" id="{00CE000F-00B4-4D7D-B8F5-00C40094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BY1089</xm:sqref>
        </x14:conditionalFormatting>
        <x14:conditionalFormatting xmlns:xm="http://schemas.microsoft.com/office/excel/2006/main">
          <x14:cfRule type="cellIs" priority="34725" operator="equal" id="{00D700B1-009B-4DF1-8CA6-00DD00A9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BV1089</xm:sqref>
        </x14:conditionalFormatting>
        <x14:conditionalFormatting xmlns:xm="http://schemas.microsoft.com/office/excel/2006/main">
          <x14:cfRule type="cellIs" priority="34724" operator="equal" id="{005300C4-006D-4A4A-9112-00FD00DD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BS1089</xm:sqref>
        </x14:conditionalFormatting>
        <x14:conditionalFormatting xmlns:xm="http://schemas.microsoft.com/office/excel/2006/main">
          <x14:cfRule type="cellIs" priority="34723" operator="equal" id="{004D0072-00FB-40C4-A5D3-003400D3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BP1089</xm:sqref>
        </x14:conditionalFormatting>
        <x14:conditionalFormatting xmlns:xm="http://schemas.microsoft.com/office/excel/2006/main">
          <x14:cfRule type="cellIs" priority="34722" operator="equal" id="{003200DC-0035-4BEA-8D22-00260036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BM1089</xm:sqref>
        </x14:conditionalFormatting>
        <x14:conditionalFormatting xmlns:xm="http://schemas.microsoft.com/office/excel/2006/main">
          <x14:cfRule type="cellIs" priority="34721" operator="equal" id="{006200A7-005E-4254-9052-00AD00B9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BJ1089</xm:sqref>
        </x14:conditionalFormatting>
        <x14:conditionalFormatting xmlns:xm="http://schemas.microsoft.com/office/excel/2006/main">
          <x14:cfRule type="cellIs" priority="34720" operator="equal" id="{003800D9-0004-4E12-94AD-004000A4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BG1089</xm:sqref>
        </x14:conditionalFormatting>
        <x14:conditionalFormatting xmlns:xm="http://schemas.microsoft.com/office/excel/2006/main">
          <x14:cfRule type="cellIs" priority="34719" operator="equal" id="{009900E9-00BB-4909-B6E8-0049000D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BD1089</xm:sqref>
        </x14:conditionalFormatting>
        <x14:conditionalFormatting xmlns:xm="http://schemas.microsoft.com/office/excel/2006/main">
          <x14:cfRule type="cellIs" priority="34718" operator="equal" id="{0024000E-0082-4645-A9DC-00A6000F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BA1089</xm:sqref>
        </x14:conditionalFormatting>
        <x14:conditionalFormatting xmlns:xm="http://schemas.microsoft.com/office/excel/2006/main">
          <x14:cfRule type="cellIs" priority="34717" operator="equal" id="{005500F3-009B-431A-B800-00F400BB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AX1089</xm:sqref>
        </x14:conditionalFormatting>
        <x14:conditionalFormatting xmlns:xm="http://schemas.microsoft.com/office/excel/2006/main">
          <x14:cfRule type="cellIs" priority="34716" operator="equal" id="{000F008A-00B4-4D37-AF65-00DB0033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AU1089</xm:sqref>
        </x14:conditionalFormatting>
        <x14:conditionalFormatting xmlns:xm="http://schemas.microsoft.com/office/excel/2006/main">
          <x14:cfRule type="cellIs" priority="34715" operator="equal" id="{00800064-0094-4C8F-95BE-00AB00D3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AR1089</xm:sqref>
        </x14:conditionalFormatting>
        <x14:conditionalFormatting xmlns:xm="http://schemas.microsoft.com/office/excel/2006/main">
          <x14:cfRule type="cellIs" priority="34714" operator="equal" id="{00C9000D-006A-468D-9E8D-005C000A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AO1089</xm:sqref>
        </x14:conditionalFormatting>
        <x14:conditionalFormatting xmlns:xm="http://schemas.microsoft.com/office/excel/2006/main">
          <x14:cfRule type="cellIs" priority="34713" operator="equal" id="{00DC0095-004C-4E9C-8D80-00590001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AL1089</xm:sqref>
        </x14:conditionalFormatting>
        <x14:conditionalFormatting xmlns:xm="http://schemas.microsoft.com/office/excel/2006/main">
          <x14:cfRule type="cellIs" priority="34712" operator="equal" id="{00E700C6-00B8-4A25-9C86-002E0070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AI1089</xm:sqref>
        </x14:conditionalFormatting>
        <x14:conditionalFormatting xmlns:xm="http://schemas.microsoft.com/office/excel/2006/main">
          <x14:cfRule type="cellIs" priority="34711" operator="equal" id="{00A9009B-0016-4205-9766-00B20071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AF1089</xm:sqref>
        </x14:conditionalFormatting>
        <x14:conditionalFormatting xmlns:xm="http://schemas.microsoft.com/office/excel/2006/main">
          <x14:cfRule type="cellIs" priority="34710" operator="equal" id="{00870076-009F-4A61-A54D-009200F7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AC1089</xm:sqref>
        </x14:conditionalFormatting>
        <x14:conditionalFormatting xmlns:xm="http://schemas.microsoft.com/office/excel/2006/main">
          <x14:cfRule type="cellIs" priority="34709" operator="equal" id="{009C0019-005B-4B1C-8CEB-00C600D0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Z1089</xm:sqref>
        </x14:conditionalFormatting>
        <x14:conditionalFormatting xmlns:xm="http://schemas.microsoft.com/office/excel/2006/main">
          <x14:cfRule type="cellIs" priority="34708" operator="equal" id="{008C00D8-0019-4D00-A6DC-00530048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W1089</xm:sqref>
        </x14:conditionalFormatting>
        <x14:conditionalFormatting xmlns:xm="http://schemas.microsoft.com/office/excel/2006/main">
          <x14:cfRule type="cellIs" priority="34707" operator="equal" id="{00C00039-0043-4BA0-AA75-00A7008A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T1089</xm:sqref>
        </x14:conditionalFormatting>
        <x14:conditionalFormatting xmlns:xm="http://schemas.microsoft.com/office/excel/2006/main">
          <x14:cfRule type="cellIs" priority="34706" operator="equal" id="{000B0023-00E4-466B-829B-006E00CB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Q1089</xm:sqref>
        </x14:conditionalFormatting>
        <x14:conditionalFormatting xmlns:xm="http://schemas.microsoft.com/office/excel/2006/main">
          <x14:cfRule type="cellIs" priority="34705" operator="equal" id="{0011006D-0062-4745-9D81-004800E9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N1089</xm:sqref>
        </x14:conditionalFormatting>
        <x14:conditionalFormatting xmlns:xm="http://schemas.microsoft.com/office/excel/2006/main">
          <x14:cfRule type="cellIs" priority="34704" operator="equal" id="{00630037-00DA-42D9-AFD7-000200C0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K1089</xm:sqref>
        </x14:conditionalFormatting>
        <x14:conditionalFormatting xmlns:xm="http://schemas.microsoft.com/office/excel/2006/main">
          <x14:cfRule type="cellIs" priority="34703" operator="equal" id="{005C00C4-002B-4421-A510-00F200DE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BY1088</xm:sqref>
        </x14:conditionalFormatting>
        <x14:conditionalFormatting xmlns:xm="http://schemas.microsoft.com/office/excel/2006/main">
          <x14:cfRule type="cellIs" priority="34702" operator="equal" id="{00CB006D-001B-4E17-9604-00F80032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BV1088</xm:sqref>
        </x14:conditionalFormatting>
        <x14:conditionalFormatting xmlns:xm="http://schemas.microsoft.com/office/excel/2006/main">
          <x14:cfRule type="cellIs" priority="34701" operator="equal" id="{00C2005A-0009-4518-99D0-009C00B6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BS1088</xm:sqref>
        </x14:conditionalFormatting>
        <x14:conditionalFormatting xmlns:xm="http://schemas.microsoft.com/office/excel/2006/main">
          <x14:cfRule type="cellIs" priority="34700" operator="equal" id="{009A0005-00A3-4736-A529-006C005C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BP1088</xm:sqref>
        </x14:conditionalFormatting>
        <x14:conditionalFormatting xmlns:xm="http://schemas.microsoft.com/office/excel/2006/main">
          <x14:cfRule type="cellIs" priority="34699" operator="equal" id="{001A00FF-0063-4A23-9DB0-009E00F8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BM1088</xm:sqref>
        </x14:conditionalFormatting>
        <x14:conditionalFormatting xmlns:xm="http://schemas.microsoft.com/office/excel/2006/main">
          <x14:cfRule type="cellIs" priority="34698" operator="equal" id="{00170078-00EA-4512-83B3-007C00F7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BJ1088</xm:sqref>
        </x14:conditionalFormatting>
        <x14:conditionalFormatting xmlns:xm="http://schemas.microsoft.com/office/excel/2006/main">
          <x14:cfRule type="cellIs" priority="34697" operator="equal" id="{00E7007A-00BB-471E-BB06-00600014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BG1088</xm:sqref>
        </x14:conditionalFormatting>
        <x14:conditionalFormatting xmlns:xm="http://schemas.microsoft.com/office/excel/2006/main">
          <x14:cfRule type="cellIs" priority="34696" operator="equal" id="{000C00E8-008F-428A-A1B1-008A00E6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BD1088</xm:sqref>
        </x14:conditionalFormatting>
        <x14:conditionalFormatting xmlns:xm="http://schemas.microsoft.com/office/excel/2006/main">
          <x14:cfRule type="cellIs" priority="34695" operator="equal" id="{007F00C5-00AF-44EA-92D1-00AF0087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BA1088</xm:sqref>
        </x14:conditionalFormatting>
        <x14:conditionalFormatting xmlns:xm="http://schemas.microsoft.com/office/excel/2006/main">
          <x14:cfRule type="cellIs" priority="34694" operator="equal" id="{00CC00D0-00A4-412C-AF75-002C0042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AX1088</xm:sqref>
        </x14:conditionalFormatting>
        <x14:conditionalFormatting xmlns:xm="http://schemas.microsoft.com/office/excel/2006/main">
          <x14:cfRule type="cellIs" priority="34693" operator="equal" id="{000300BE-00FE-40EB-A7D8-00840030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AU1088</xm:sqref>
        </x14:conditionalFormatting>
        <x14:conditionalFormatting xmlns:xm="http://schemas.microsoft.com/office/excel/2006/main">
          <x14:cfRule type="cellIs" priority="34692" operator="equal" id="{005F007A-0039-4AD7-8731-00510048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AR1088</xm:sqref>
        </x14:conditionalFormatting>
        <x14:conditionalFormatting xmlns:xm="http://schemas.microsoft.com/office/excel/2006/main">
          <x14:cfRule type="cellIs" priority="34691" operator="equal" id="{007F002A-00CF-49D9-9D6F-000A002A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AO1088</xm:sqref>
        </x14:conditionalFormatting>
        <x14:conditionalFormatting xmlns:xm="http://schemas.microsoft.com/office/excel/2006/main">
          <x14:cfRule type="cellIs" priority="34690" operator="equal" id="{00B20009-0008-49FA-AE86-00380056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AL1088</xm:sqref>
        </x14:conditionalFormatting>
        <x14:conditionalFormatting xmlns:xm="http://schemas.microsoft.com/office/excel/2006/main">
          <x14:cfRule type="cellIs" priority="34689" operator="equal" id="{00700027-0047-4E8B-88B7-0089008D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AI1088</xm:sqref>
        </x14:conditionalFormatting>
        <x14:conditionalFormatting xmlns:xm="http://schemas.microsoft.com/office/excel/2006/main">
          <x14:cfRule type="cellIs" priority="34688" operator="equal" id="{007200C5-0059-42B2-AC4A-00DE0078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AF1088</xm:sqref>
        </x14:conditionalFormatting>
        <x14:conditionalFormatting xmlns:xm="http://schemas.microsoft.com/office/excel/2006/main">
          <x14:cfRule type="cellIs" priority="34687" operator="equal" id="{00B000DB-0047-449F-948D-001D00CF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AC1088</xm:sqref>
        </x14:conditionalFormatting>
        <x14:conditionalFormatting xmlns:xm="http://schemas.microsoft.com/office/excel/2006/main">
          <x14:cfRule type="cellIs" priority="34686" operator="equal" id="{00550049-00F7-4E1C-8BFA-00EE0014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Z1088</xm:sqref>
        </x14:conditionalFormatting>
        <x14:conditionalFormatting xmlns:xm="http://schemas.microsoft.com/office/excel/2006/main">
          <x14:cfRule type="cellIs" priority="34685" operator="equal" id="{00A80080-00A1-4D19-AD41-007A00D2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W1088</xm:sqref>
        </x14:conditionalFormatting>
        <x14:conditionalFormatting xmlns:xm="http://schemas.microsoft.com/office/excel/2006/main">
          <x14:cfRule type="cellIs" priority="34684" operator="equal" id="{003B003E-00D4-4FB8-BF00-000F005F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T1088</xm:sqref>
        </x14:conditionalFormatting>
        <x14:conditionalFormatting xmlns:xm="http://schemas.microsoft.com/office/excel/2006/main">
          <x14:cfRule type="cellIs" priority="34683" operator="equal" id="{003F00F3-0072-4AA2-B8F2-0097005B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Q1088</xm:sqref>
        </x14:conditionalFormatting>
        <x14:conditionalFormatting xmlns:xm="http://schemas.microsoft.com/office/excel/2006/main">
          <x14:cfRule type="cellIs" priority="34682" operator="equal" id="{005E00F8-0020-41D9-A59E-00D600E1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N1088</xm:sqref>
        </x14:conditionalFormatting>
        <x14:conditionalFormatting xmlns:xm="http://schemas.microsoft.com/office/excel/2006/main">
          <x14:cfRule type="cellIs" priority="34681" operator="equal" id="{002E00B4-00EF-4C14-A411-006E0072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K1088</xm:sqref>
        </x14:conditionalFormatting>
        <x14:conditionalFormatting xmlns:xm="http://schemas.microsoft.com/office/excel/2006/main">
          <x14:cfRule type="cellIs" priority="34680" operator="equal" id="{003C0041-0038-4398-9C63-00FA00C3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BY1087</xm:sqref>
        </x14:conditionalFormatting>
        <x14:conditionalFormatting xmlns:xm="http://schemas.microsoft.com/office/excel/2006/main">
          <x14:cfRule type="cellIs" priority="34679" operator="equal" id="{00D10076-0072-4D4A-8144-007F00D8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BV1087</xm:sqref>
        </x14:conditionalFormatting>
        <x14:conditionalFormatting xmlns:xm="http://schemas.microsoft.com/office/excel/2006/main">
          <x14:cfRule type="cellIs" priority="34678" operator="equal" id="{005F008B-006C-466C-9407-0074004C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BS1087</xm:sqref>
        </x14:conditionalFormatting>
        <x14:conditionalFormatting xmlns:xm="http://schemas.microsoft.com/office/excel/2006/main">
          <x14:cfRule type="cellIs" priority="34677" operator="equal" id="{00360021-001F-43E8-98B3-006B00F9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BP1087</xm:sqref>
        </x14:conditionalFormatting>
        <x14:conditionalFormatting xmlns:xm="http://schemas.microsoft.com/office/excel/2006/main">
          <x14:cfRule type="cellIs" priority="34676" operator="equal" id="{00E700B7-007D-4F53-98D6-003C001B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BM1087</xm:sqref>
        </x14:conditionalFormatting>
        <x14:conditionalFormatting xmlns:xm="http://schemas.microsoft.com/office/excel/2006/main">
          <x14:cfRule type="cellIs" priority="34675" operator="equal" id="{00FC0071-0094-42A8-9D5D-001E0036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BJ1087</xm:sqref>
        </x14:conditionalFormatting>
        <x14:conditionalFormatting xmlns:xm="http://schemas.microsoft.com/office/excel/2006/main">
          <x14:cfRule type="cellIs" priority="34674" operator="equal" id="{003000AC-00B4-4E51-85E8-002900E5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BG1087</xm:sqref>
        </x14:conditionalFormatting>
        <x14:conditionalFormatting xmlns:xm="http://schemas.microsoft.com/office/excel/2006/main">
          <x14:cfRule type="cellIs" priority="34673" operator="equal" id="{001900CD-0044-4336-99D6-00230017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BD1087</xm:sqref>
        </x14:conditionalFormatting>
        <x14:conditionalFormatting xmlns:xm="http://schemas.microsoft.com/office/excel/2006/main">
          <x14:cfRule type="cellIs" priority="34672" operator="equal" id="{00DC009A-004B-4987-96CE-00940009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BA1087</xm:sqref>
        </x14:conditionalFormatting>
        <x14:conditionalFormatting xmlns:xm="http://schemas.microsoft.com/office/excel/2006/main">
          <x14:cfRule type="cellIs" priority="34671" operator="equal" id="{002D0026-00ED-484C-983E-007C00B8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AX1087</xm:sqref>
        </x14:conditionalFormatting>
        <x14:conditionalFormatting xmlns:xm="http://schemas.microsoft.com/office/excel/2006/main">
          <x14:cfRule type="cellIs" priority="34670" operator="equal" id="{00B20054-0026-4504-970B-007A0050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AU1087</xm:sqref>
        </x14:conditionalFormatting>
        <x14:conditionalFormatting xmlns:xm="http://schemas.microsoft.com/office/excel/2006/main">
          <x14:cfRule type="cellIs" priority="34669" operator="equal" id="{001C008D-0016-4FBC-AED3-00490078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AR1087</xm:sqref>
        </x14:conditionalFormatting>
        <x14:conditionalFormatting xmlns:xm="http://schemas.microsoft.com/office/excel/2006/main">
          <x14:cfRule type="cellIs" priority="34668" operator="equal" id="{00EE0083-0069-426D-8A1B-00CF0021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AO1087</xm:sqref>
        </x14:conditionalFormatting>
        <x14:conditionalFormatting xmlns:xm="http://schemas.microsoft.com/office/excel/2006/main">
          <x14:cfRule type="cellIs" priority="34667" operator="equal" id="{00BF009B-003F-47ED-BC95-001800FF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AL1087</xm:sqref>
        </x14:conditionalFormatting>
        <x14:conditionalFormatting xmlns:xm="http://schemas.microsoft.com/office/excel/2006/main">
          <x14:cfRule type="cellIs" priority="34666" operator="equal" id="{00780046-0038-473B-8433-00E30015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AI1087</xm:sqref>
        </x14:conditionalFormatting>
        <x14:conditionalFormatting xmlns:xm="http://schemas.microsoft.com/office/excel/2006/main">
          <x14:cfRule type="cellIs" priority="34665" operator="equal" id="{00C40088-0079-42A5-B32D-00EC008F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AF1087</xm:sqref>
        </x14:conditionalFormatting>
        <x14:conditionalFormatting xmlns:xm="http://schemas.microsoft.com/office/excel/2006/main">
          <x14:cfRule type="cellIs" priority="34664" operator="equal" id="{00E300F6-00EE-49C1-9BE8-006B0057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AC1087</xm:sqref>
        </x14:conditionalFormatting>
        <x14:conditionalFormatting xmlns:xm="http://schemas.microsoft.com/office/excel/2006/main">
          <x14:cfRule type="cellIs" priority="34663" operator="equal" id="{00DC009A-00ED-474D-9FE5-0051000E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Z1087</xm:sqref>
        </x14:conditionalFormatting>
        <x14:conditionalFormatting xmlns:xm="http://schemas.microsoft.com/office/excel/2006/main">
          <x14:cfRule type="cellIs" priority="34662" operator="equal" id="{006500B6-00B6-46B5-AB34-0070007D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W1087</xm:sqref>
        </x14:conditionalFormatting>
        <x14:conditionalFormatting xmlns:xm="http://schemas.microsoft.com/office/excel/2006/main">
          <x14:cfRule type="cellIs" priority="34661" operator="equal" id="{00B600AE-005A-491B-B53F-00D200A2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T1087</xm:sqref>
        </x14:conditionalFormatting>
        <x14:conditionalFormatting xmlns:xm="http://schemas.microsoft.com/office/excel/2006/main">
          <x14:cfRule type="cellIs" priority="34660" operator="equal" id="{00F50056-00B3-4707-8906-00BD0019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Q1087</xm:sqref>
        </x14:conditionalFormatting>
        <x14:conditionalFormatting xmlns:xm="http://schemas.microsoft.com/office/excel/2006/main">
          <x14:cfRule type="cellIs" priority="34659" operator="equal" id="{009700EC-0069-4394-B07F-00CF00A7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N1087</xm:sqref>
        </x14:conditionalFormatting>
        <x14:conditionalFormatting xmlns:xm="http://schemas.microsoft.com/office/excel/2006/main">
          <x14:cfRule type="cellIs" priority="34658" operator="equal" id="{00570002-008B-4912-A6B1-00D5005C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K1087</xm:sqref>
        </x14:conditionalFormatting>
        <x14:conditionalFormatting xmlns:xm="http://schemas.microsoft.com/office/excel/2006/main">
          <x14:cfRule type="cellIs" priority="34657" operator="equal" id="{00E000FF-00EF-432E-A658-004100D4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BY988</xm:sqref>
        </x14:conditionalFormatting>
        <x14:conditionalFormatting xmlns:xm="http://schemas.microsoft.com/office/excel/2006/main">
          <x14:cfRule type="cellIs" priority="34656" operator="equal" id="{00320005-00A9-4C70-984E-005300BD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BV988</xm:sqref>
        </x14:conditionalFormatting>
        <x14:conditionalFormatting xmlns:xm="http://schemas.microsoft.com/office/excel/2006/main">
          <x14:cfRule type="cellIs" priority="34655" operator="equal" id="{0025007C-002E-483E-9653-004200D5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BS988</xm:sqref>
        </x14:conditionalFormatting>
        <x14:conditionalFormatting xmlns:xm="http://schemas.microsoft.com/office/excel/2006/main">
          <x14:cfRule type="cellIs" priority="34654" operator="equal" id="{000B00F3-00C4-47DD-8A8F-00C20051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BP988</xm:sqref>
        </x14:conditionalFormatting>
        <x14:conditionalFormatting xmlns:xm="http://schemas.microsoft.com/office/excel/2006/main">
          <x14:cfRule type="cellIs" priority="34653" operator="equal" id="{002C00A7-0054-4B23-8DB9-00540034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BM988</xm:sqref>
        </x14:conditionalFormatting>
        <x14:conditionalFormatting xmlns:xm="http://schemas.microsoft.com/office/excel/2006/main">
          <x14:cfRule type="cellIs" priority="34652" operator="equal" id="{00F500B4-0042-40A4-A9C3-003D00FA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BJ988</xm:sqref>
        </x14:conditionalFormatting>
        <x14:conditionalFormatting xmlns:xm="http://schemas.microsoft.com/office/excel/2006/main">
          <x14:cfRule type="cellIs" priority="34651" operator="equal" id="{00AE007B-0057-4724-A3F5-00DA00F6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BG988</xm:sqref>
        </x14:conditionalFormatting>
        <x14:conditionalFormatting xmlns:xm="http://schemas.microsoft.com/office/excel/2006/main">
          <x14:cfRule type="cellIs" priority="34650" operator="equal" id="{00990090-003D-4901-ADAC-004A003D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BD988</xm:sqref>
        </x14:conditionalFormatting>
        <x14:conditionalFormatting xmlns:xm="http://schemas.microsoft.com/office/excel/2006/main">
          <x14:cfRule type="cellIs" priority="34649" operator="equal" id="{004A00C1-0007-4C39-B407-006000E5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BA988</xm:sqref>
        </x14:conditionalFormatting>
        <x14:conditionalFormatting xmlns:xm="http://schemas.microsoft.com/office/excel/2006/main">
          <x14:cfRule type="cellIs" priority="34648" operator="equal" id="{0058009A-007F-4B40-982C-00CB00FE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AX988</xm:sqref>
        </x14:conditionalFormatting>
        <x14:conditionalFormatting xmlns:xm="http://schemas.microsoft.com/office/excel/2006/main">
          <x14:cfRule type="cellIs" priority="34647" operator="equal" id="{00740047-0029-4DCC-8097-00AE0075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AU988</xm:sqref>
        </x14:conditionalFormatting>
        <x14:conditionalFormatting xmlns:xm="http://schemas.microsoft.com/office/excel/2006/main">
          <x14:cfRule type="cellIs" priority="34646" operator="equal" id="{003F0002-008A-47CE-A3CB-00FA0091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AR988</xm:sqref>
        </x14:conditionalFormatting>
        <x14:conditionalFormatting xmlns:xm="http://schemas.microsoft.com/office/excel/2006/main">
          <x14:cfRule type="cellIs" priority="34645" operator="equal" id="{006A00F2-0095-4469-BF88-00D40062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AO988</xm:sqref>
        </x14:conditionalFormatting>
        <x14:conditionalFormatting xmlns:xm="http://schemas.microsoft.com/office/excel/2006/main">
          <x14:cfRule type="cellIs" priority="34644" operator="equal" id="{00B3002B-00AA-433D-AD31-001000BE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AL988</xm:sqref>
        </x14:conditionalFormatting>
        <x14:conditionalFormatting xmlns:xm="http://schemas.microsoft.com/office/excel/2006/main">
          <x14:cfRule type="cellIs" priority="34643" operator="equal" id="{006A0060-0094-4003-AA5D-004C00D9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AI988</xm:sqref>
        </x14:conditionalFormatting>
        <x14:conditionalFormatting xmlns:xm="http://schemas.microsoft.com/office/excel/2006/main">
          <x14:cfRule type="cellIs" priority="34642" operator="equal" id="{00540033-00D4-4AE4-9D40-00D2005A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AF988</xm:sqref>
        </x14:conditionalFormatting>
        <x14:conditionalFormatting xmlns:xm="http://schemas.microsoft.com/office/excel/2006/main">
          <x14:cfRule type="cellIs" priority="34641" operator="equal" id="{002F000A-00EF-439C-9BB3-00FC0007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AC988</xm:sqref>
        </x14:conditionalFormatting>
        <x14:conditionalFormatting xmlns:xm="http://schemas.microsoft.com/office/excel/2006/main">
          <x14:cfRule type="cellIs" priority="34640" operator="equal" id="{00E4009D-002E-48C4-8C7F-0003001A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Z988</xm:sqref>
        </x14:conditionalFormatting>
        <x14:conditionalFormatting xmlns:xm="http://schemas.microsoft.com/office/excel/2006/main">
          <x14:cfRule type="cellIs" priority="34639" operator="equal" id="{00A30075-002F-4F7E-BF69-00CF00EA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W988</xm:sqref>
        </x14:conditionalFormatting>
        <x14:conditionalFormatting xmlns:xm="http://schemas.microsoft.com/office/excel/2006/main">
          <x14:cfRule type="cellIs" priority="34638" operator="equal" id="{005200C2-00CB-451C-8354-00970047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T988</xm:sqref>
        </x14:conditionalFormatting>
        <x14:conditionalFormatting xmlns:xm="http://schemas.microsoft.com/office/excel/2006/main">
          <x14:cfRule type="cellIs" priority="34637" operator="equal" id="{005A009E-00FC-47AD-889F-00F200BE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Q988</xm:sqref>
        </x14:conditionalFormatting>
        <x14:conditionalFormatting xmlns:xm="http://schemas.microsoft.com/office/excel/2006/main">
          <x14:cfRule type="cellIs" priority="34636" operator="equal" id="{00D800BE-00E2-45D0-B9D7-004500A1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N988</xm:sqref>
        </x14:conditionalFormatting>
        <x14:conditionalFormatting xmlns:xm="http://schemas.microsoft.com/office/excel/2006/main">
          <x14:cfRule type="cellIs" priority="34635" operator="equal" id="{004700EE-0058-44BD-AA8A-00E3008E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K988</xm:sqref>
        </x14:conditionalFormatting>
        <x14:conditionalFormatting xmlns:xm="http://schemas.microsoft.com/office/excel/2006/main">
          <x14:cfRule type="cellIs" priority="34634" operator="equal" id="{0023000E-0077-4E50-9D95-00B50085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BY987</xm:sqref>
        </x14:conditionalFormatting>
        <x14:conditionalFormatting xmlns:xm="http://schemas.microsoft.com/office/excel/2006/main">
          <x14:cfRule type="cellIs" priority="34633" operator="equal" id="{0012003D-0030-44FC-BB6F-00920000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BV987</xm:sqref>
        </x14:conditionalFormatting>
        <x14:conditionalFormatting xmlns:xm="http://schemas.microsoft.com/office/excel/2006/main">
          <x14:cfRule type="cellIs" priority="34632" operator="equal" id="{0031007A-00AB-4F65-9AB8-00EC0082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BS987</xm:sqref>
        </x14:conditionalFormatting>
        <x14:conditionalFormatting xmlns:xm="http://schemas.microsoft.com/office/excel/2006/main">
          <x14:cfRule type="cellIs" priority="34631" operator="equal" id="{0054003D-006A-47B5-B314-007C005D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BP987</xm:sqref>
        </x14:conditionalFormatting>
        <x14:conditionalFormatting xmlns:xm="http://schemas.microsoft.com/office/excel/2006/main">
          <x14:cfRule type="cellIs" priority="34630" operator="equal" id="{009F0063-001E-4B69-95DE-001000F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BM987</xm:sqref>
        </x14:conditionalFormatting>
        <x14:conditionalFormatting xmlns:xm="http://schemas.microsoft.com/office/excel/2006/main">
          <x14:cfRule type="cellIs" priority="34629" operator="equal" id="{00F7002C-00BF-4A25-9017-008200F5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BJ987</xm:sqref>
        </x14:conditionalFormatting>
        <x14:conditionalFormatting xmlns:xm="http://schemas.microsoft.com/office/excel/2006/main">
          <x14:cfRule type="cellIs" priority="34628" operator="equal" id="{00FC00D8-0013-4CC3-ABC2-00990018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BG987</xm:sqref>
        </x14:conditionalFormatting>
        <x14:conditionalFormatting xmlns:xm="http://schemas.microsoft.com/office/excel/2006/main">
          <x14:cfRule type="cellIs" priority="34627" operator="equal" id="{00AE007A-0030-43BE-AA4D-00F30054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BD987</xm:sqref>
        </x14:conditionalFormatting>
        <x14:conditionalFormatting xmlns:xm="http://schemas.microsoft.com/office/excel/2006/main">
          <x14:cfRule type="cellIs" priority="34626" operator="equal" id="{00C6002B-0051-48A8-8981-00EE008A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BA987</xm:sqref>
        </x14:conditionalFormatting>
        <x14:conditionalFormatting xmlns:xm="http://schemas.microsoft.com/office/excel/2006/main">
          <x14:cfRule type="cellIs" priority="34625" operator="equal" id="{00AF0063-000C-4F6D-ACB1-00E000AD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AX987</xm:sqref>
        </x14:conditionalFormatting>
        <x14:conditionalFormatting xmlns:xm="http://schemas.microsoft.com/office/excel/2006/main">
          <x14:cfRule type="cellIs" priority="34624" operator="equal" id="{008000E4-002E-4B10-9F03-005600FC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AU987</xm:sqref>
        </x14:conditionalFormatting>
        <x14:conditionalFormatting xmlns:xm="http://schemas.microsoft.com/office/excel/2006/main">
          <x14:cfRule type="cellIs" priority="34623" operator="equal" id="{002B00EF-0020-4608-A137-00A600D7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AR987</xm:sqref>
        </x14:conditionalFormatting>
        <x14:conditionalFormatting xmlns:xm="http://schemas.microsoft.com/office/excel/2006/main">
          <x14:cfRule type="cellIs" priority="34622" operator="equal" id="{00740018-00E3-4B2E-BBB6-00B700DD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AO987</xm:sqref>
        </x14:conditionalFormatting>
        <x14:conditionalFormatting xmlns:xm="http://schemas.microsoft.com/office/excel/2006/main">
          <x14:cfRule type="cellIs" priority="34621" operator="equal" id="{002800AC-0043-4704-B9A8-00E000F8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AL987</xm:sqref>
        </x14:conditionalFormatting>
        <x14:conditionalFormatting xmlns:xm="http://schemas.microsoft.com/office/excel/2006/main">
          <x14:cfRule type="cellIs" priority="34620" operator="equal" id="{00B400D0-00F5-4731-A7D2-00100002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AI987</xm:sqref>
        </x14:conditionalFormatting>
        <x14:conditionalFormatting xmlns:xm="http://schemas.microsoft.com/office/excel/2006/main">
          <x14:cfRule type="cellIs" priority="34619" operator="equal" id="{004000FF-00E5-4496-AAFE-00F50076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AF987</xm:sqref>
        </x14:conditionalFormatting>
        <x14:conditionalFormatting xmlns:xm="http://schemas.microsoft.com/office/excel/2006/main">
          <x14:cfRule type="cellIs" priority="34618" operator="equal" id="{002A0065-00AA-4C9A-815B-009200B7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AC987</xm:sqref>
        </x14:conditionalFormatting>
        <x14:conditionalFormatting xmlns:xm="http://schemas.microsoft.com/office/excel/2006/main">
          <x14:cfRule type="cellIs" priority="34617" operator="equal" id="{00C800CE-00D4-4588-B79C-00280045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Z987</xm:sqref>
        </x14:conditionalFormatting>
        <x14:conditionalFormatting xmlns:xm="http://schemas.microsoft.com/office/excel/2006/main">
          <x14:cfRule type="cellIs" priority="34616" operator="equal" id="{00A000BC-00E7-48D4-A331-001700DF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W987</xm:sqref>
        </x14:conditionalFormatting>
        <x14:conditionalFormatting xmlns:xm="http://schemas.microsoft.com/office/excel/2006/main">
          <x14:cfRule type="cellIs" priority="34615" operator="equal" id="{00590033-0074-4C96-A5B2-007500B1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T987</xm:sqref>
        </x14:conditionalFormatting>
        <x14:conditionalFormatting xmlns:xm="http://schemas.microsoft.com/office/excel/2006/main">
          <x14:cfRule type="cellIs" priority="34614" operator="equal" id="{001100F0-00AF-416F-8416-004A00C5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Q987</xm:sqref>
        </x14:conditionalFormatting>
        <x14:conditionalFormatting xmlns:xm="http://schemas.microsoft.com/office/excel/2006/main">
          <x14:cfRule type="cellIs" priority="34613" operator="equal" id="{00C30045-0086-49EC-9C9E-00B70018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N987</xm:sqref>
        </x14:conditionalFormatting>
        <x14:conditionalFormatting xmlns:xm="http://schemas.microsoft.com/office/excel/2006/main">
          <x14:cfRule type="cellIs" priority="34612" operator="equal" id="{00A200D9-0087-4A44-8F42-00CB005D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K987</xm:sqref>
        </x14:conditionalFormatting>
        <x14:conditionalFormatting xmlns:xm="http://schemas.microsoft.com/office/excel/2006/main">
          <x14:cfRule type="cellIs" priority="34611" operator="equal" id="{00EE0028-00C9-40C3-BA18-0095004E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BY976</xm:sqref>
        </x14:conditionalFormatting>
        <x14:conditionalFormatting xmlns:xm="http://schemas.microsoft.com/office/excel/2006/main">
          <x14:cfRule type="cellIs" priority="34610" operator="equal" id="{0017000F-00A4-4C22-AB6B-00B40072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BV976</xm:sqref>
        </x14:conditionalFormatting>
        <x14:conditionalFormatting xmlns:xm="http://schemas.microsoft.com/office/excel/2006/main">
          <x14:cfRule type="cellIs" priority="34609" operator="equal" id="{00B2006C-00DA-444D-A8FE-009400C7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BS976</xm:sqref>
        </x14:conditionalFormatting>
        <x14:conditionalFormatting xmlns:xm="http://schemas.microsoft.com/office/excel/2006/main">
          <x14:cfRule type="cellIs" priority="34608" operator="equal" id="{00F8001D-00C4-45BF-B87A-00EB0037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BP976</xm:sqref>
        </x14:conditionalFormatting>
        <x14:conditionalFormatting xmlns:xm="http://schemas.microsoft.com/office/excel/2006/main">
          <x14:cfRule type="cellIs" priority="34607" operator="equal" id="{000A00C4-00F0-457C-8FB7-00C700B3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BM976</xm:sqref>
        </x14:conditionalFormatting>
        <x14:conditionalFormatting xmlns:xm="http://schemas.microsoft.com/office/excel/2006/main">
          <x14:cfRule type="cellIs" priority="34606" operator="equal" id="{00D8009B-0018-4A1C-B041-00080078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BJ976</xm:sqref>
        </x14:conditionalFormatting>
        <x14:conditionalFormatting xmlns:xm="http://schemas.microsoft.com/office/excel/2006/main">
          <x14:cfRule type="cellIs" priority="34605" operator="equal" id="{004100DE-00ED-410A-99A0-00810030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BG976</xm:sqref>
        </x14:conditionalFormatting>
        <x14:conditionalFormatting xmlns:xm="http://schemas.microsoft.com/office/excel/2006/main">
          <x14:cfRule type="cellIs" priority="34604" operator="equal" id="{00A000DB-00DA-448D-B612-00BC00C9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BD976</xm:sqref>
        </x14:conditionalFormatting>
        <x14:conditionalFormatting xmlns:xm="http://schemas.microsoft.com/office/excel/2006/main">
          <x14:cfRule type="cellIs" priority="34603" operator="equal" id="{00F50013-003B-4F93-9232-007600A3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BA976</xm:sqref>
        </x14:conditionalFormatting>
        <x14:conditionalFormatting xmlns:xm="http://schemas.microsoft.com/office/excel/2006/main">
          <x14:cfRule type="cellIs" priority="34602" operator="equal" id="{001300A8-0015-4D34-9242-007A001C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AX976</xm:sqref>
        </x14:conditionalFormatting>
        <x14:conditionalFormatting xmlns:xm="http://schemas.microsoft.com/office/excel/2006/main">
          <x14:cfRule type="cellIs" priority="34601" operator="equal" id="{003B0090-001D-4F16-A468-003F0029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AU976</xm:sqref>
        </x14:conditionalFormatting>
        <x14:conditionalFormatting xmlns:xm="http://schemas.microsoft.com/office/excel/2006/main">
          <x14:cfRule type="cellIs" priority="34600" operator="equal" id="{00B40014-00FA-4627-AFCC-001E004D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AR976</xm:sqref>
        </x14:conditionalFormatting>
        <x14:conditionalFormatting xmlns:xm="http://schemas.microsoft.com/office/excel/2006/main">
          <x14:cfRule type="cellIs" priority="34599" operator="equal" id="{00790025-00D0-4EC5-93B3-00BD008A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AO976</xm:sqref>
        </x14:conditionalFormatting>
        <x14:conditionalFormatting xmlns:xm="http://schemas.microsoft.com/office/excel/2006/main">
          <x14:cfRule type="cellIs" priority="34589" operator="equal" id="{00FA0033-00F1-4EB5-B298-0049009F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K976</xm:sqref>
        </x14:conditionalFormatting>
        <x14:conditionalFormatting xmlns:xm="http://schemas.microsoft.com/office/excel/2006/main">
          <x14:cfRule type="cellIs" priority="34588" operator="equal" id="{0075006C-00DA-458F-A857-004A0072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BY972</xm:sqref>
        </x14:conditionalFormatting>
        <x14:conditionalFormatting xmlns:xm="http://schemas.microsoft.com/office/excel/2006/main">
          <x14:cfRule type="cellIs" priority="34587" operator="equal" id="{00220002-00FD-4F85-B038-00E9008B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BV972</xm:sqref>
        </x14:conditionalFormatting>
        <x14:conditionalFormatting xmlns:xm="http://schemas.microsoft.com/office/excel/2006/main">
          <x14:cfRule type="cellIs" priority="34586" operator="equal" id="{007C00C6-0077-4B90-813E-005200BF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BS972</xm:sqref>
        </x14:conditionalFormatting>
        <x14:conditionalFormatting xmlns:xm="http://schemas.microsoft.com/office/excel/2006/main">
          <x14:cfRule type="cellIs" priority="34585" operator="equal" id="{001B00C6-00D0-4C00-B31D-009D000F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BP972</xm:sqref>
        </x14:conditionalFormatting>
        <x14:conditionalFormatting xmlns:xm="http://schemas.microsoft.com/office/excel/2006/main">
          <x14:cfRule type="cellIs" priority="34584" operator="equal" id="{00120048-00B9-4CEB-8E03-004D0010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BM972</xm:sqref>
        </x14:conditionalFormatting>
        <x14:conditionalFormatting xmlns:xm="http://schemas.microsoft.com/office/excel/2006/main">
          <x14:cfRule type="cellIs" priority="34583" operator="equal" id="{00B500EB-0063-442E-B5A4-00610031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BJ972</xm:sqref>
        </x14:conditionalFormatting>
        <x14:conditionalFormatting xmlns:xm="http://schemas.microsoft.com/office/excel/2006/main">
          <x14:cfRule type="cellIs" priority="34582" operator="equal" id="{00CC002F-00C8-43B5-AC74-0002003D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BG972</xm:sqref>
        </x14:conditionalFormatting>
        <x14:conditionalFormatting xmlns:xm="http://schemas.microsoft.com/office/excel/2006/main">
          <x14:cfRule type="cellIs" priority="34581" operator="equal" id="{00E000F3-005E-4C9D-B243-009800CC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BD972</xm:sqref>
        </x14:conditionalFormatting>
        <x14:conditionalFormatting xmlns:xm="http://schemas.microsoft.com/office/excel/2006/main">
          <x14:cfRule type="cellIs" priority="34580" operator="equal" id="{003E006C-00FA-4DFA-B9C3-00B20040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BA972</xm:sqref>
        </x14:conditionalFormatting>
        <x14:conditionalFormatting xmlns:xm="http://schemas.microsoft.com/office/excel/2006/main">
          <x14:cfRule type="cellIs" priority="34579" operator="equal" id="{0054000F-00F3-4331-983F-000800CD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AX972</xm:sqref>
        </x14:conditionalFormatting>
        <x14:conditionalFormatting xmlns:xm="http://schemas.microsoft.com/office/excel/2006/main">
          <x14:cfRule type="cellIs" priority="34578" operator="equal" id="{00B100B2-0036-42DA-B8B9-00070011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AU972</xm:sqref>
        </x14:conditionalFormatting>
        <x14:conditionalFormatting xmlns:xm="http://schemas.microsoft.com/office/excel/2006/main">
          <x14:cfRule type="cellIs" priority="34577" operator="equal" id="{00170080-007D-45A8-A7F2-0089004A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AR972</xm:sqref>
        </x14:conditionalFormatting>
        <x14:conditionalFormatting xmlns:xm="http://schemas.microsoft.com/office/excel/2006/main">
          <x14:cfRule type="cellIs" priority="34566" operator="equal" id="{005800F6-00DE-4D2D-94D9-00710032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K972</xm:sqref>
        </x14:conditionalFormatting>
        <x14:conditionalFormatting xmlns:xm="http://schemas.microsoft.com/office/excel/2006/main">
          <x14:cfRule type="cellIs" priority="34565" operator="equal" id="{00220030-00C1-4EF1-9A1F-00B200FE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BY616</xm:sqref>
        </x14:conditionalFormatting>
        <x14:conditionalFormatting xmlns:xm="http://schemas.microsoft.com/office/excel/2006/main">
          <x14:cfRule type="cellIs" priority="34564" operator="equal" id="{0071005E-00BA-486E-9F7B-00080037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BV616</xm:sqref>
        </x14:conditionalFormatting>
        <x14:conditionalFormatting xmlns:xm="http://schemas.microsoft.com/office/excel/2006/main">
          <x14:cfRule type="cellIs" priority="34563" operator="equal" id="{002200C4-0091-4D64-AEAB-001100E7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BS616</xm:sqref>
        </x14:conditionalFormatting>
        <x14:conditionalFormatting xmlns:xm="http://schemas.microsoft.com/office/excel/2006/main">
          <x14:cfRule type="cellIs" priority="34562" operator="equal" id="{00BF0049-00CF-4314-AFFF-00D90036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BP616</xm:sqref>
        </x14:conditionalFormatting>
        <x14:conditionalFormatting xmlns:xm="http://schemas.microsoft.com/office/excel/2006/main">
          <x14:cfRule type="cellIs" priority="34561" operator="equal" id="{008E00E1-00CC-40BC-BDE2-009C00FB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BM616</xm:sqref>
        </x14:conditionalFormatting>
        <x14:conditionalFormatting xmlns:xm="http://schemas.microsoft.com/office/excel/2006/main">
          <x14:cfRule type="cellIs" priority="34560" operator="equal" id="{00A900E3-0099-45A4-BFDA-003B00EA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BJ616</xm:sqref>
        </x14:conditionalFormatting>
        <x14:conditionalFormatting xmlns:xm="http://schemas.microsoft.com/office/excel/2006/main">
          <x14:cfRule type="cellIs" priority="34559" operator="equal" id="{00480007-001A-4385-8439-005600F4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BG616</xm:sqref>
        </x14:conditionalFormatting>
        <x14:conditionalFormatting xmlns:xm="http://schemas.microsoft.com/office/excel/2006/main">
          <x14:cfRule type="cellIs" priority="34558" operator="equal" id="{007D0024-0082-41B0-B7F1-003900E0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BD616</xm:sqref>
        </x14:conditionalFormatting>
        <x14:conditionalFormatting xmlns:xm="http://schemas.microsoft.com/office/excel/2006/main">
          <x14:cfRule type="cellIs" priority="34557" operator="equal" id="{009000C7-001E-4B8C-8662-003C00C0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BA616</xm:sqref>
        </x14:conditionalFormatting>
        <x14:conditionalFormatting xmlns:xm="http://schemas.microsoft.com/office/excel/2006/main">
          <x14:cfRule type="cellIs" priority="34556" operator="equal" id="{001C0055-00E5-439B-88DD-00020002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AX616</xm:sqref>
        </x14:conditionalFormatting>
        <x14:conditionalFormatting xmlns:xm="http://schemas.microsoft.com/office/excel/2006/main">
          <x14:cfRule type="cellIs" priority="34555" operator="equal" id="{001600A7-0008-4CC6-A77E-000100AB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AU616</xm:sqref>
        </x14:conditionalFormatting>
        <x14:conditionalFormatting xmlns:xm="http://schemas.microsoft.com/office/excel/2006/main">
          <x14:cfRule type="cellIs" priority="34554" operator="equal" id="{00DF0016-009F-4962-9332-007B00E0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AR616</xm:sqref>
        </x14:conditionalFormatting>
        <x14:conditionalFormatting xmlns:xm="http://schemas.microsoft.com/office/excel/2006/main">
          <x14:cfRule type="cellIs" priority="34553" operator="equal" id="{0078007C-00DF-4870-8A5D-00180052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AO616</xm:sqref>
        </x14:conditionalFormatting>
        <x14:conditionalFormatting xmlns:xm="http://schemas.microsoft.com/office/excel/2006/main">
          <x14:cfRule type="cellIs" priority="34552" operator="equal" id="{003D0099-007A-4264-B527-0025007E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AL616</xm:sqref>
        </x14:conditionalFormatting>
        <x14:conditionalFormatting xmlns:xm="http://schemas.microsoft.com/office/excel/2006/main">
          <x14:cfRule type="cellIs" priority="34551" operator="equal" id="{008B0002-0043-4EA2-83EF-009C009A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AI616</xm:sqref>
        </x14:conditionalFormatting>
        <x14:conditionalFormatting xmlns:xm="http://schemas.microsoft.com/office/excel/2006/main">
          <x14:cfRule type="cellIs" priority="34550" operator="equal" id="{007B0064-0039-451C-ADEA-0023007D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AF616</xm:sqref>
        </x14:conditionalFormatting>
        <x14:conditionalFormatting xmlns:xm="http://schemas.microsoft.com/office/excel/2006/main">
          <x14:cfRule type="cellIs" priority="34549" operator="equal" id="{003D0075-00E3-425B-A6CA-0067007C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AC616</xm:sqref>
        </x14:conditionalFormatting>
        <x14:conditionalFormatting xmlns:xm="http://schemas.microsoft.com/office/excel/2006/main">
          <x14:cfRule type="cellIs" priority="34548" operator="equal" id="{003A0003-0054-4214-9310-00BB009A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Z616</xm:sqref>
        </x14:conditionalFormatting>
        <x14:conditionalFormatting xmlns:xm="http://schemas.microsoft.com/office/excel/2006/main">
          <x14:cfRule type="cellIs" priority="34547" operator="equal" id="{0005001C-0029-4BE2-BB45-0026009F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W616</xm:sqref>
        </x14:conditionalFormatting>
        <x14:conditionalFormatting xmlns:xm="http://schemas.microsoft.com/office/excel/2006/main">
          <x14:cfRule type="cellIs" priority="34546" operator="equal" id="{0005003E-00EE-4E79-8370-008A0040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T616</xm:sqref>
        </x14:conditionalFormatting>
        <x14:conditionalFormatting xmlns:xm="http://schemas.microsoft.com/office/excel/2006/main">
          <x14:cfRule type="cellIs" priority="34545" operator="equal" id="{00EA0003-0077-4588-97A2-000200A5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Q616</xm:sqref>
        </x14:conditionalFormatting>
        <x14:conditionalFormatting xmlns:xm="http://schemas.microsoft.com/office/excel/2006/main">
          <x14:cfRule type="cellIs" priority="34544" operator="equal" id="{00010060-00B2-4B12-AF08-00AF00BE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N616</xm:sqref>
        </x14:conditionalFormatting>
        <x14:conditionalFormatting xmlns:xm="http://schemas.microsoft.com/office/excel/2006/main">
          <x14:cfRule type="cellIs" priority="34543" operator="equal" id="{00560038-00AF-4BAF-9B93-00930086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K616</xm:sqref>
        </x14:conditionalFormatting>
        <x14:conditionalFormatting xmlns:xm="http://schemas.microsoft.com/office/excel/2006/main">
          <x14:cfRule type="cellIs" priority="34542" operator="equal" id="{001A006E-0057-4AB0-B237-001900C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BY636</xm:sqref>
        </x14:conditionalFormatting>
        <x14:conditionalFormatting xmlns:xm="http://schemas.microsoft.com/office/excel/2006/main">
          <x14:cfRule type="cellIs" priority="34541" operator="equal" id="{00F8006F-00E3-49E7-A165-00E00070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BV636</xm:sqref>
        </x14:conditionalFormatting>
        <x14:conditionalFormatting xmlns:xm="http://schemas.microsoft.com/office/excel/2006/main">
          <x14:cfRule type="cellIs" priority="34540" operator="equal" id="{002300B5-007E-46D1-A49A-001E001F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BS636</xm:sqref>
        </x14:conditionalFormatting>
        <x14:conditionalFormatting xmlns:xm="http://schemas.microsoft.com/office/excel/2006/main">
          <x14:cfRule type="cellIs" priority="34539" operator="equal" id="{00E7000A-008F-4CF7-A2A4-00560048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BP636</xm:sqref>
        </x14:conditionalFormatting>
        <x14:conditionalFormatting xmlns:xm="http://schemas.microsoft.com/office/excel/2006/main">
          <x14:cfRule type="cellIs" priority="34538" operator="equal" id="{0077001C-00BE-4B7A-A609-00500023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BM636</xm:sqref>
        </x14:conditionalFormatting>
        <x14:conditionalFormatting xmlns:xm="http://schemas.microsoft.com/office/excel/2006/main">
          <x14:cfRule type="cellIs" priority="34537" operator="equal" id="{0080000F-006C-47DF-B3DE-00FD00FC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BJ636</xm:sqref>
        </x14:conditionalFormatting>
        <x14:conditionalFormatting xmlns:xm="http://schemas.microsoft.com/office/excel/2006/main">
          <x14:cfRule type="cellIs" priority="34536" operator="equal" id="{00AF0080-00E9-44AB-9F2B-0034002D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BG636</xm:sqref>
        </x14:conditionalFormatting>
        <x14:conditionalFormatting xmlns:xm="http://schemas.microsoft.com/office/excel/2006/main">
          <x14:cfRule type="cellIs" priority="34535" operator="equal" id="{00B7000F-006D-4865-8919-006300D6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BD636</xm:sqref>
        </x14:conditionalFormatting>
        <x14:conditionalFormatting xmlns:xm="http://schemas.microsoft.com/office/excel/2006/main">
          <x14:cfRule type="cellIs" priority="34534" operator="equal" id="{004D0082-00D5-471E-BA27-00B9005F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BA636</xm:sqref>
        </x14:conditionalFormatting>
        <x14:conditionalFormatting xmlns:xm="http://schemas.microsoft.com/office/excel/2006/main">
          <x14:cfRule type="cellIs" priority="34533" operator="equal" id="{00770032-0072-46EC-B752-0063007F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AX636</xm:sqref>
        </x14:conditionalFormatting>
        <x14:conditionalFormatting xmlns:xm="http://schemas.microsoft.com/office/excel/2006/main">
          <x14:cfRule type="cellIs" priority="34532" operator="equal" id="{008000FA-0054-424F-8B56-00D40066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AU636</xm:sqref>
        </x14:conditionalFormatting>
        <x14:conditionalFormatting xmlns:xm="http://schemas.microsoft.com/office/excel/2006/main">
          <x14:cfRule type="cellIs" priority="34531" operator="equal" id="{005B0047-00B8-4ECB-8EAB-00A8005D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AR636</xm:sqref>
        </x14:conditionalFormatting>
        <x14:conditionalFormatting xmlns:xm="http://schemas.microsoft.com/office/excel/2006/main">
          <x14:cfRule type="cellIs" priority="34530" operator="equal" id="{00A80082-00E9-46D6-93F8-00660000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AO636</xm:sqref>
        </x14:conditionalFormatting>
        <x14:conditionalFormatting xmlns:xm="http://schemas.microsoft.com/office/excel/2006/main">
          <x14:cfRule type="cellIs" priority="34529" operator="equal" id="{00F800CC-008B-4158-8818-005900E6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AL636</xm:sqref>
        </x14:conditionalFormatting>
        <x14:conditionalFormatting xmlns:xm="http://schemas.microsoft.com/office/excel/2006/main">
          <x14:cfRule type="cellIs" priority="34528" operator="equal" id="{002000C0-003C-49F5-9349-004200A0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AI636</xm:sqref>
        </x14:conditionalFormatting>
        <x14:conditionalFormatting xmlns:xm="http://schemas.microsoft.com/office/excel/2006/main">
          <x14:cfRule type="cellIs" priority="34527" operator="equal" id="{003800C0-00F8-4B21-B652-00B00069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AF636</xm:sqref>
        </x14:conditionalFormatting>
        <x14:conditionalFormatting xmlns:xm="http://schemas.microsoft.com/office/excel/2006/main">
          <x14:cfRule type="cellIs" priority="34526" operator="equal" id="{00780076-00F0-4E10-A4EB-006E0027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AC636</xm:sqref>
        </x14:conditionalFormatting>
        <x14:conditionalFormatting xmlns:xm="http://schemas.microsoft.com/office/excel/2006/main">
          <x14:cfRule type="cellIs" priority="34525" operator="equal" id="{004D0027-0099-485B-884C-00CD00D0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Z636</xm:sqref>
        </x14:conditionalFormatting>
        <x14:conditionalFormatting xmlns:xm="http://schemas.microsoft.com/office/excel/2006/main">
          <x14:cfRule type="cellIs" priority="34524" operator="equal" id="{0040004E-004E-4EA6-AB13-008D0069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W636</xm:sqref>
        </x14:conditionalFormatting>
        <x14:conditionalFormatting xmlns:xm="http://schemas.microsoft.com/office/excel/2006/main">
          <x14:cfRule type="cellIs" priority="34523" operator="equal" id="{00EF0010-0065-47F7-AC55-00A500FF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T636</xm:sqref>
        </x14:conditionalFormatting>
        <x14:conditionalFormatting xmlns:xm="http://schemas.microsoft.com/office/excel/2006/main">
          <x14:cfRule type="cellIs" priority="34522" operator="equal" id="{00450015-0034-4D6F-AB1F-00BE007E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Q636</xm:sqref>
        </x14:conditionalFormatting>
        <x14:conditionalFormatting xmlns:xm="http://schemas.microsoft.com/office/excel/2006/main">
          <x14:cfRule type="cellIs" priority="34521" operator="equal" id="{00B400AD-009B-4C7B-8CEF-007400E2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N636</xm:sqref>
        </x14:conditionalFormatting>
        <x14:conditionalFormatting xmlns:xm="http://schemas.microsoft.com/office/excel/2006/main">
          <x14:cfRule type="cellIs" priority="34520" operator="equal" id="{003F00EB-0031-4388-B87E-00E3003A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K636</xm:sqref>
        </x14:conditionalFormatting>
        <x14:conditionalFormatting xmlns:xm="http://schemas.microsoft.com/office/excel/2006/main">
          <x14:cfRule type="cellIs" priority="34519" operator="equal" id="{00820017-0028-45F5-9314-00170090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BY635</xm:sqref>
        </x14:conditionalFormatting>
        <x14:conditionalFormatting xmlns:xm="http://schemas.microsoft.com/office/excel/2006/main">
          <x14:cfRule type="cellIs" priority="34518" operator="equal" id="{000E005B-0033-4509-9669-001E00D5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BV635</xm:sqref>
        </x14:conditionalFormatting>
        <x14:conditionalFormatting xmlns:xm="http://schemas.microsoft.com/office/excel/2006/main">
          <x14:cfRule type="cellIs" priority="34517" operator="equal" id="{00700045-001B-426B-A301-006E00CF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BS635</xm:sqref>
        </x14:conditionalFormatting>
        <x14:conditionalFormatting xmlns:xm="http://schemas.microsoft.com/office/excel/2006/main">
          <x14:cfRule type="cellIs" priority="34516" operator="equal" id="{008A001D-0006-4B59-B5BA-001B0028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BP635</xm:sqref>
        </x14:conditionalFormatting>
        <x14:conditionalFormatting xmlns:xm="http://schemas.microsoft.com/office/excel/2006/main">
          <x14:cfRule type="cellIs" priority="34515" operator="equal" id="{0003000D-00C8-415D-A87C-00B10035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BM635</xm:sqref>
        </x14:conditionalFormatting>
        <x14:conditionalFormatting xmlns:xm="http://schemas.microsoft.com/office/excel/2006/main">
          <x14:cfRule type="cellIs" priority="34514" operator="equal" id="{007500B5-0074-485F-8E0B-0019002C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BJ635</xm:sqref>
        </x14:conditionalFormatting>
        <x14:conditionalFormatting xmlns:xm="http://schemas.microsoft.com/office/excel/2006/main">
          <x14:cfRule type="cellIs" priority="34513" operator="equal" id="{0093001E-004A-4B3E-9164-00050023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BG635</xm:sqref>
        </x14:conditionalFormatting>
        <x14:conditionalFormatting xmlns:xm="http://schemas.microsoft.com/office/excel/2006/main">
          <x14:cfRule type="cellIs" priority="34512" operator="equal" id="{00D50056-008F-453F-BBF7-00710039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BD635</xm:sqref>
        </x14:conditionalFormatting>
        <x14:conditionalFormatting xmlns:xm="http://schemas.microsoft.com/office/excel/2006/main">
          <x14:cfRule type="cellIs" priority="34511" operator="equal" id="{006D0024-006E-45D0-AC0E-00610007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BA635</xm:sqref>
        </x14:conditionalFormatting>
        <x14:conditionalFormatting xmlns:xm="http://schemas.microsoft.com/office/excel/2006/main">
          <x14:cfRule type="cellIs" priority="34510" operator="equal" id="{00F5006F-00C9-43B1-8ACB-0014003D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AX635</xm:sqref>
        </x14:conditionalFormatting>
        <x14:conditionalFormatting xmlns:xm="http://schemas.microsoft.com/office/excel/2006/main">
          <x14:cfRule type="cellIs" priority="34509" operator="equal" id="{003100BE-00C2-43BF-AC05-00A30074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AU635</xm:sqref>
        </x14:conditionalFormatting>
        <x14:conditionalFormatting xmlns:xm="http://schemas.microsoft.com/office/excel/2006/main">
          <x14:cfRule type="cellIs" priority="34508" operator="equal" id="{00820010-0053-4DBE-885F-00FD002F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AR635</xm:sqref>
        </x14:conditionalFormatting>
        <x14:conditionalFormatting xmlns:xm="http://schemas.microsoft.com/office/excel/2006/main">
          <x14:cfRule type="cellIs" priority="34507" operator="equal" id="{007A0098-00C8-4BE0-A4C4-00A30071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AO635</xm:sqref>
        </x14:conditionalFormatting>
        <x14:conditionalFormatting xmlns:xm="http://schemas.microsoft.com/office/excel/2006/main">
          <x14:cfRule type="cellIs" priority="34506" operator="equal" id="{006300AC-00E3-4976-96BD-007400AD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AL635</xm:sqref>
        </x14:conditionalFormatting>
        <x14:conditionalFormatting xmlns:xm="http://schemas.microsoft.com/office/excel/2006/main">
          <x14:cfRule type="cellIs" priority="34505" operator="equal" id="{000D0048-004B-4911-963E-008D004F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AI635</xm:sqref>
        </x14:conditionalFormatting>
        <x14:conditionalFormatting xmlns:xm="http://schemas.microsoft.com/office/excel/2006/main">
          <x14:cfRule type="cellIs" priority="34504" operator="equal" id="{00F400BC-0058-4E99-840D-00480046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AF635</xm:sqref>
        </x14:conditionalFormatting>
        <x14:conditionalFormatting xmlns:xm="http://schemas.microsoft.com/office/excel/2006/main">
          <x14:cfRule type="cellIs" priority="34503" operator="equal" id="{002D0024-00B8-4527-8B8A-001F005F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AC635</xm:sqref>
        </x14:conditionalFormatting>
        <x14:conditionalFormatting xmlns:xm="http://schemas.microsoft.com/office/excel/2006/main">
          <x14:cfRule type="cellIs" priority="34502" operator="equal" id="{00D4003E-0090-487C-92CC-00E40099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Z635</xm:sqref>
        </x14:conditionalFormatting>
        <x14:conditionalFormatting xmlns:xm="http://schemas.microsoft.com/office/excel/2006/main">
          <x14:cfRule type="cellIs" priority="34501" operator="equal" id="{009200FE-0034-4C17-8545-00EB00CC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W635</xm:sqref>
        </x14:conditionalFormatting>
        <x14:conditionalFormatting xmlns:xm="http://schemas.microsoft.com/office/excel/2006/main">
          <x14:cfRule type="cellIs" priority="34500" operator="equal" id="{00680008-0088-4B9E-A63E-00CC0046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T635</xm:sqref>
        </x14:conditionalFormatting>
        <x14:conditionalFormatting xmlns:xm="http://schemas.microsoft.com/office/excel/2006/main">
          <x14:cfRule type="cellIs" priority="34499" operator="equal" id="{0044003C-0037-47DF-8859-00120027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Q635</xm:sqref>
        </x14:conditionalFormatting>
        <x14:conditionalFormatting xmlns:xm="http://schemas.microsoft.com/office/excel/2006/main">
          <x14:cfRule type="cellIs" priority="34498" operator="equal" id="{008F0021-005E-4FB0-A4E9-00200020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N635</xm:sqref>
        </x14:conditionalFormatting>
        <x14:conditionalFormatting xmlns:xm="http://schemas.microsoft.com/office/excel/2006/main">
          <x14:cfRule type="cellIs" priority="34497" operator="equal" id="{00BA00D4-007E-4840-BD5C-0080000C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K635</xm:sqref>
        </x14:conditionalFormatting>
        <x14:conditionalFormatting xmlns:xm="http://schemas.microsoft.com/office/excel/2006/main">
          <x14:cfRule type="cellIs" priority="34496" operator="equal" id="{001000CB-00D6-4128-9711-00CE00A0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BY634</xm:sqref>
        </x14:conditionalFormatting>
        <x14:conditionalFormatting xmlns:xm="http://schemas.microsoft.com/office/excel/2006/main">
          <x14:cfRule type="cellIs" priority="34495" operator="equal" id="{00E50021-005B-4D15-A476-001F00DE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BV634</xm:sqref>
        </x14:conditionalFormatting>
        <x14:conditionalFormatting xmlns:xm="http://schemas.microsoft.com/office/excel/2006/main">
          <x14:cfRule type="cellIs" priority="34494" operator="equal" id="{00CA00BA-0052-4FA0-9CA7-00310041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BS634</xm:sqref>
        </x14:conditionalFormatting>
        <x14:conditionalFormatting xmlns:xm="http://schemas.microsoft.com/office/excel/2006/main">
          <x14:cfRule type="cellIs" priority="34493" operator="equal" id="{007E005A-00E1-4DB9-A1BA-000C003B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BP634</xm:sqref>
        </x14:conditionalFormatting>
        <x14:conditionalFormatting xmlns:xm="http://schemas.microsoft.com/office/excel/2006/main">
          <x14:cfRule type="cellIs" priority="34492" operator="equal" id="{00FB00BA-00AC-42FE-81D7-00E10028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BM634</xm:sqref>
        </x14:conditionalFormatting>
        <x14:conditionalFormatting xmlns:xm="http://schemas.microsoft.com/office/excel/2006/main">
          <x14:cfRule type="cellIs" priority="34491" operator="equal" id="{00AF0084-00FA-4C34-97B5-00D800D9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BJ634</xm:sqref>
        </x14:conditionalFormatting>
        <x14:conditionalFormatting xmlns:xm="http://schemas.microsoft.com/office/excel/2006/main">
          <x14:cfRule type="cellIs" priority="34490" operator="equal" id="{006700A6-0094-4E08-B3F6-00DA00B6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BG634</xm:sqref>
        </x14:conditionalFormatting>
        <x14:conditionalFormatting xmlns:xm="http://schemas.microsoft.com/office/excel/2006/main">
          <x14:cfRule type="cellIs" priority="34489" operator="equal" id="{00150007-0061-4093-AB22-000700B2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BD634</xm:sqref>
        </x14:conditionalFormatting>
        <x14:conditionalFormatting xmlns:xm="http://schemas.microsoft.com/office/excel/2006/main">
          <x14:cfRule type="cellIs" priority="34488" operator="equal" id="{001F0082-0079-4F94-AC61-00BF00E8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BA634</xm:sqref>
        </x14:conditionalFormatting>
        <x14:conditionalFormatting xmlns:xm="http://schemas.microsoft.com/office/excel/2006/main">
          <x14:cfRule type="cellIs" priority="34487" operator="equal" id="{00900035-0043-4955-8E3D-00BE005B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AX634</xm:sqref>
        </x14:conditionalFormatting>
        <x14:conditionalFormatting xmlns:xm="http://schemas.microsoft.com/office/excel/2006/main">
          <x14:cfRule type="cellIs" priority="34486" operator="equal" id="{00730069-0012-4DA3-B07E-006C000F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AU634</xm:sqref>
        </x14:conditionalFormatting>
        <x14:conditionalFormatting xmlns:xm="http://schemas.microsoft.com/office/excel/2006/main">
          <x14:cfRule type="cellIs" priority="34485" operator="equal" id="{005A006D-0003-4CD1-9B58-00FC0070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AR634</xm:sqref>
        </x14:conditionalFormatting>
        <x14:conditionalFormatting xmlns:xm="http://schemas.microsoft.com/office/excel/2006/main">
          <x14:cfRule type="cellIs" priority="34484" operator="equal" id="{00F7009E-0063-4BA5-938E-00E1002C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AO634</xm:sqref>
        </x14:conditionalFormatting>
        <x14:conditionalFormatting xmlns:xm="http://schemas.microsoft.com/office/excel/2006/main">
          <x14:cfRule type="cellIs" priority="34483" operator="equal" id="{009900A4-00B2-4AA0-90B8-007D005D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AL634</xm:sqref>
        </x14:conditionalFormatting>
        <x14:conditionalFormatting xmlns:xm="http://schemas.microsoft.com/office/excel/2006/main">
          <x14:cfRule type="cellIs" priority="34482" operator="equal" id="{00E600D7-0003-4D22-9347-009A0010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AI634</xm:sqref>
        </x14:conditionalFormatting>
        <x14:conditionalFormatting xmlns:xm="http://schemas.microsoft.com/office/excel/2006/main">
          <x14:cfRule type="cellIs" priority="34481" operator="equal" id="{00C1009E-00AB-44D6-86DC-003E00D3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AF634</xm:sqref>
        </x14:conditionalFormatting>
        <x14:conditionalFormatting xmlns:xm="http://schemas.microsoft.com/office/excel/2006/main">
          <x14:cfRule type="cellIs" priority="34480" operator="equal" id="{00A10073-00DF-4DE3-B64C-0041007F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AC634</xm:sqref>
        </x14:conditionalFormatting>
        <x14:conditionalFormatting xmlns:xm="http://schemas.microsoft.com/office/excel/2006/main">
          <x14:cfRule type="cellIs" priority="34479" operator="equal" id="{00630075-0059-4FA2-A7B4-00B500F0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Z634</xm:sqref>
        </x14:conditionalFormatting>
        <x14:conditionalFormatting xmlns:xm="http://schemas.microsoft.com/office/excel/2006/main">
          <x14:cfRule type="cellIs" priority="34478" operator="equal" id="{00870071-009F-4C13-B640-00C80010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W634</xm:sqref>
        </x14:conditionalFormatting>
        <x14:conditionalFormatting xmlns:xm="http://schemas.microsoft.com/office/excel/2006/main">
          <x14:cfRule type="cellIs" priority="34477" operator="equal" id="{0033000B-006A-415B-8F93-00CB00B0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T634</xm:sqref>
        </x14:conditionalFormatting>
        <x14:conditionalFormatting xmlns:xm="http://schemas.microsoft.com/office/excel/2006/main">
          <x14:cfRule type="cellIs" priority="34476" operator="equal" id="{0068006E-0023-4C2B-958C-00AF004C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Q634</xm:sqref>
        </x14:conditionalFormatting>
        <x14:conditionalFormatting xmlns:xm="http://schemas.microsoft.com/office/excel/2006/main">
          <x14:cfRule type="cellIs" priority="34475" operator="equal" id="{00E50019-00BA-4E7C-AD66-00440023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N634</xm:sqref>
        </x14:conditionalFormatting>
        <x14:conditionalFormatting xmlns:xm="http://schemas.microsoft.com/office/excel/2006/main">
          <x14:cfRule type="cellIs" priority="34474" operator="equal" id="{00F40064-00E1-4081-9384-007000E1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K634</xm:sqref>
        </x14:conditionalFormatting>
        <x14:conditionalFormatting xmlns:xm="http://schemas.microsoft.com/office/excel/2006/main">
          <x14:cfRule type="cellIs" priority="34473" operator="equal" id="{00830020-0048-4A9A-A5A1-003D0030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BY633</xm:sqref>
        </x14:conditionalFormatting>
        <x14:conditionalFormatting xmlns:xm="http://schemas.microsoft.com/office/excel/2006/main">
          <x14:cfRule type="cellIs" priority="34472" operator="equal" id="{00060028-00BE-45F2-AB30-005000CF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BV633</xm:sqref>
        </x14:conditionalFormatting>
        <x14:conditionalFormatting xmlns:xm="http://schemas.microsoft.com/office/excel/2006/main">
          <x14:cfRule type="cellIs" priority="34471" operator="equal" id="{00F00042-00D5-4526-B563-00BC006C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BS633</xm:sqref>
        </x14:conditionalFormatting>
        <x14:conditionalFormatting xmlns:xm="http://schemas.microsoft.com/office/excel/2006/main">
          <x14:cfRule type="cellIs" priority="34470" operator="equal" id="{0025002C-0032-4593-B9B6-00CE00B2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BP633</xm:sqref>
        </x14:conditionalFormatting>
        <x14:conditionalFormatting xmlns:xm="http://schemas.microsoft.com/office/excel/2006/main">
          <x14:cfRule type="cellIs" priority="34469" operator="equal" id="{00460080-0032-48B2-A185-00120069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BM633</xm:sqref>
        </x14:conditionalFormatting>
        <x14:conditionalFormatting xmlns:xm="http://schemas.microsoft.com/office/excel/2006/main">
          <x14:cfRule type="cellIs" priority="34468" operator="equal" id="{006F00FA-002E-418E-A0B7-000600D0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BJ633</xm:sqref>
        </x14:conditionalFormatting>
        <x14:conditionalFormatting xmlns:xm="http://schemas.microsoft.com/office/excel/2006/main">
          <x14:cfRule type="cellIs" priority="34467" operator="equal" id="{004200B2-000E-418B-8DF1-00CC00B6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BG633</xm:sqref>
        </x14:conditionalFormatting>
        <x14:conditionalFormatting xmlns:xm="http://schemas.microsoft.com/office/excel/2006/main">
          <x14:cfRule type="cellIs" priority="34466" operator="equal" id="{00150078-00A6-41B2-B9C3-007A0080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BD633</xm:sqref>
        </x14:conditionalFormatting>
        <x14:conditionalFormatting xmlns:xm="http://schemas.microsoft.com/office/excel/2006/main">
          <x14:cfRule type="cellIs" priority="34465" operator="equal" id="{00BE0008-0091-4CBC-938F-0011008A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BA633</xm:sqref>
        </x14:conditionalFormatting>
        <x14:conditionalFormatting xmlns:xm="http://schemas.microsoft.com/office/excel/2006/main">
          <x14:cfRule type="cellIs" priority="34464" operator="equal" id="{00D8005E-00AC-423D-9450-00B2000F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AX633</xm:sqref>
        </x14:conditionalFormatting>
        <x14:conditionalFormatting xmlns:xm="http://schemas.microsoft.com/office/excel/2006/main">
          <x14:cfRule type="cellIs" priority="34463" operator="equal" id="{00F80030-004C-4538-BD69-009A002A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AU633</xm:sqref>
        </x14:conditionalFormatting>
        <x14:conditionalFormatting xmlns:xm="http://schemas.microsoft.com/office/excel/2006/main">
          <x14:cfRule type="cellIs" priority="34462" operator="equal" id="{00610093-00C4-4A51-806D-004C00AA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AR633</xm:sqref>
        </x14:conditionalFormatting>
        <x14:conditionalFormatting xmlns:xm="http://schemas.microsoft.com/office/excel/2006/main">
          <x14:cfRule type="cellIs" priority="34461" operator="equal" id="{009800C9-002B-4836-93A3-002300A5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AO633</xm:sqref>
        </x14:conditionalFormatting>
        <x14:conditionalFormatting xmlns:xm="http://schemas.microsoft.com/office/excel/2006/main">
          <x14:cfRule type="cellIs" priority="34460" operator="equal" id="{00890050-00E6-4A27-B34F-0087007B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AL633</xm:sqref>
        </x14:conditionalFormatting>
        <x14:conditionalFormatting xmlns:xm="http://schemas.microsoft.com/office/excel/2006/main">
          <x14:cfRule type="cellIs" priority="34459" operator="equal" id="{00020041-00A7-4F36-BA0B-007700EA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AI633</xm:sqref>
        </x14:conditionalFormatting>
        <x14:conditionalFormatting xmlns:xm="http://schemas.microsoft.com/office/excel/2006/main">
          <x14:cfRule type="cellIs" priority="34458" operator="equal" id="{00A10003-0014-4B52-B7F3-0081008D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AF633</xm:sqref>
        </x14:conditionalFormatting>
        <x14:conditionalFormatting xmlns:xm="http://schemas.microsoft.com/office/excel/2006/main">
          <x14:cfRule type="cellIs" priority="34457" operator="equal" id="{008C0088-0076-4B52-9109-00AC0026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AC633</xm:sqref>
        </x14:conditionalFormatting>
        <x14:conditionalFormatting xmlns:xm="http://schemas.microsoft.com/office/excel/2006/main">
          <x14:cfRule type="cellIs" priority="34456" operator="equal" id="{000600A2-0055-47F5-8C4E-0004000F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Z633</xm:sqref>
        </x14:conditionalFormatting>
        <x14:conditionalFormatting xmlns:xm="http://schemas.microsoft.com/office/excel/2006/main">
          <x14:cfRule type="cellIs" priority="34455" operator="equal" id="{00120078-0090-48C0-888A-004F0019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W633</xm:sqref>
        </x14:conditionalFormatting>
        <x14:conditionalFormatting xmlns:xm="http://schemas.microsoft.com/office/excel/2006/main">
          <x14:cfRule type="cellIs" priority="34454" operator="equal" id="{00C70011-00B8-450E-A0AC-00B400F9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T633</xm:sqref>
        </x14:conditionalFormatting>
        <x14:conditionalFormatting xmlns:xm="http://schemas.microsoft.com/office/excel/2006/main">
          <x14:cfRule type="cellIs" priority="34453" operator="equal" id="{002500BD-003F-4B33-A20A-00B700BD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Q633</xm:sqref>
        </x14:conditionalFormatting>
        <x14:conditionalFormatting xmlns:xm="http://schemas.microsoft.com/office/excel/2006/main">
          <x14:cfRule type="cellIs" priority="34452" operator="equal" id="{0056004A-00E0-4A16-B515-003E00C1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N633</xm:sqref>
        </x14:conditionalFormatting>
        <x14:conditionalFormatting xmlns:xm="http://schemas.microsoft.com/office/excel/2006/main">
          <x14:cfRule type="cellIs" priority="34451" operator="equal" id="{004800CC-0044-4A2A-8174-00CC0099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K633</xm:sqref>
        </x14:conditionalFormatting>
        <x14:conditionalFormatting xmlns:xm="http://schemas.microsoft.com/office/excel/2006/main">
          <x14:cfRule type="cellIs" priority="34450" operator="equal" id="{00170013-00C9-4739-A86C-00B80081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BY632</xm:sqref>
        </x14:conditionalFormatting>
        <x14:conditionalFormatting xmlns:xm="http://schemas.microsoft.com/office/excel/2006/main">
          <x14:cfRule type="cellIs" priority="34449" operator="equal" id="{005900DF-0005-450A-A9B2-004800CB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BV632</xm:sqref>
        </x14:conditionalFormatting>
        <x14:conditionalFormatting xmlns:xm="http://schemas.microsoft.com/office/excel/2006/main">
          <x14:cfRule type="cellIs" priority="34448" operator="equal" id="{00F70033-00E8-4BFD-BC97-009E001D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BS632</xm:sqref>
        </x14:conditionalFormatting>
        <x14:conditionalFormatting xmlns:xm="http://schemas.microsoft.com/office/excel/2006/main">
          <x14:cfRule type="cellIs" priority="34447" operator="equal" id="{008100F4-007E-4943-B79F-00B200FF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BP632</xm:sqref>
        </x14:conditionalFormatting>
        <x14:conditionalFormatting xmlns:xm="http://schemas.microsoft.com/office/excel/2006/main">
          <x14:cfRule type="cellIs" priority="34446" operator="equal" id="{00FB0050-00E1-4B75-9C7F-00CD00AC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BM632</xm:sqref>
        </x14:conditionalFormatting>
        <x14:conditionalFormatting xmlns:xm="http://schemas.microsoft.com/office/excel/2006/main">
          <x14:cfRule type="cellIs" priority="34445" operator="equal" id="{00630010-0094-449D-B7EB-00B50098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BJ632</xm:sqref>
        </x14:conditionalFormatting>
        <x14:conditionalFormatting xmlns:xm="http://schemas.microsoft.com/office/excel/2006/main">
          <x14:cfRule type="cellIs" priority="34444" operator="equal" id="{001800A6-0073-4696-84F4-004000AE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BG632</xm:sqref>
        </x14:conditionalFormatting>
        <x14:conditionalFormatting xmlns:xm="http://schemas.microsoft.com/office/excel/2006/main">
          <x14:cfRule type="cellIs" priority="34443" operator="equal" id="{00D60037-00B8-4BD7-8CC1-00C40058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BD632</xm:sqref>
        </x14:conditionalFormatting>
        <x14:conditionalFormatting xmlns:xm="http://schemas.microsoft.com/office/excel/2006/main">
          <x14:cfRule type="cellIs" priority="34442" operator="equal" id="{009200D5-005F-4DE6-808D-000F0005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BA632</xm:sqref>
        </x14:conditionalFormatting>
        <x14:conditionalFormatting xmlns:xm="http://schemas.microsoft.com/office/excel/2006/main">
          <x14:cfRule type="cellIs" priority="34441" operator="equal" id="{00D000F7-0058-4A1F-9FBF-0048008A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AX632</xm:sqref>
        </x14:conditionalFormatting>
        <x14:conditionalFormatting xmlns:xm="http://schemas.microsoft.com/office/excel/2006/main">
          <x14:cfRule type="cellIs" priority="34440" operator="equal" id="{001E00B5-0026-44AB-9D14-007F0038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AU632</xm:sqref>
        </x14:conditionalFormatting>
        <x14:conditionalFormatting xmlns:xm="http://schemas.microsoft.com/office/excel/2006/main">
          <x14:cfRule type="cellIs" priority="34439" operator="equal" id="{0097002C-000B-4032-9AB1-00D4007A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AR632</xm:sqref>
        </x14:conditionalFormatting>
        <x14:conditionalFormatting xmlns:xm="http://schemas.microsoft.com/office/excel/2006/main">
          <x14:cfRule type="cellIs" priority="34438" operator="equal" id="{00910088-0045-469A-A9AA-0070003B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AO632</xm:sqref>
        </x14:conditionalFormatting>
        <x14:conditionalFormatting xmlns:xm="http://schemas.microsoft.com/office/excel/2006/main">
          <x14:cfRule type="cellIs" priority="34437" operator="equal" id="{003000BF-001C-4629-A6B1-002500D1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AL632</xm:sqref>
        </x14:conditionalFormatting>
        <x14:conditionalFormatting xmlns:xm="http://schemas.microsoft.com/office/excel/2006/main">
          <x14:cfRule type="cellIs" priority="34436" operator="equal" id="{00E3001E-0082-4F65-9812-00CD003F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AI632</xm:sqref>
        </x14:conditionalFormatting>
        <x14:conditionalFormatting xmlns:xm="http://schemas.microsoft.com/office/excel/2006/main">
          <x14:cfRule type="cellIs" priority="34435" operator="equal" id="{000E00C6-0065-44FD-BF96-003900F2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AF632</xm:sqref>
        </x14:conditionalFormatting>
        <x14:conditionalFormatting xmlns:xm="http://schemas.microsoft.com/office/excel/2006/main">
          <x14:cfRule type="cellIs" priority="34434" operator="equal" id="{004C00CB-008D-457C-8899-00040036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AC632</xm:sqref>
        </x14:conditionalFormatting>
        <x14:conditionalFormatting xmlns:xm="http://schemas.microsoft.com/office/excel/2006/main">
          <x14:cfRule type="cellIs" priority="34433" operator="equal" id="{006100B7-00FA-4A0C-B450-003B00F0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Z632</xm:sqref>
        </x14:conditionalFormatting>
        <x14:conditionalFormatting xmlns:xm="http://schemas.microsoft.com/office/excel/2006/main">
          <x14:cfRule type="cellIs" priority="34432" operator="equal" id="{00030082-007F-4707-A08F-00610084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W632</xm:sqref>
        </x14:conditionalFormatting>
        <x14:conditionalFormatting xmlns:xm="http://schemas.microsoft.com/office/excel/2006/main">
          <x14:cfRule type="cellIs" priority="34431" operator="equal" id="{00C0007C-00F8-4620-B9BB-003200BB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T632</xm:sqref>
        </x14:conditionalFormatting>
        <x14:conditionalFormatting xmlns:xm="http://schemas.microsoft.com/office/excel/2006/main">
          <x14:cfRule type="cellIs" priority="34430" operator="equal" id="{006C00F7-00C5-4A0E-9F94-00FA0081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Q632</xm:sqref>
        </x14:conditionalFormatting>
        <x14:conditionalFormatting xmlns:xm="http://schemas.microsoft.com/office/excel/2006/main">
          <x14:cfRule type="cellIs" priority="34429" operator="equal" id="{00660022-00AB-452C-8EC0-00F30032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N632</xm:sqref>
        </x14:conditionalFormatting>
        <x14:conditionalFormatting xmlns:xm="http://schemas.microsoft.com/office/excel/2006/main">
          <x14:cfRule type="cellIs" priority="34428" operator="equal" id="{0073003A-0086-4402-9342-00040083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K632</xm:sqref>
        </x14:conditionalFormatting>
        <x14:conditionalFormatting xmlns:xm="http://schemas.microsoft.com/office/excel/2006/main">
          <x14:cfRule type="cellIs" priority="34427" operator="equal" id="{00940021-005E-4565-AE67-00E2006C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BY612</xm:sqref>
        </x14:conditionalFormatting>
        <x14:conditionalFormatting xmlns:xm="http://schemas.microsoft.com/office/excel/2006/main">
          <x14:cfRule type="cellIs" priority="34426" operator="equal" id="{00950059-0036-42E0-8541-003F001B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BV612</xm:sqref>
        </x14:conditionalFormatting>
        <x14:conditionalFormatting xmlns:xm="http://schemas.microsoft.com/office/excel/2006/main">
          <x14:cfRule type="cellIs" priority="34425" operator="equal" id="{002700FA-0079-48F8-AFC3-0057004D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BS612</xm:sqref>
        </x14:conditionalFormatting>
        <x14:conditionalFormatting xmlns:xm="http://schemas.microsoft.com/office/excel/2006/main">
          <x14:cfRule type="cellIs" priority="34424" operator="equal" id="{00C70073-0098-4985-970B-005E00FF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BP612</xm:sqref>
        </x14:conditionalFormatting>
        <x14:conditionalFormatting xmlns:xm="http://schemas.microsoft.com/office/excel/2006/main">
          <x14:cfRule type="cellIs" priority="34423" operator="equal" id="{009300FD-004A-4EB3-BB19-00280055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BM612</xm:sqref>
        </x14:conditionalFormatting>
        <x14:conditionalFormatting xmlns:xm="http://schemas.microsoft.com/office/excel/2006/main">
          <x14:cfRule type="cellIs" priority="34422" operator="equal" id="{00DA00DB-00DA-4272-B59D-0080003C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BJ612</xm:sqref>
        </x14:conditionalFormatting>
        <x14:conditionalFormatting xmlns:xm="http://schemas.microsoft.com/office/excel/2006/main">
          <x14:cfRule type="cellIs" priority="34421" operator="equal" id="{00A90046-0069-47AC-8BF1-006F0032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BG612</xm:sqref>
        </x14:conditionalFormatting>
        <x14:conditionalFormatting xmlns:xm="http://schemas.microsoft.com/office/excel/2006/main">
          <x14:cfRule type="cellIs" priority="34420" operator="equal" id="{004100B5-001B-4B3C-94B0-00A800A4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BD612</xm:sqref>
        </x14:conditionalFormatting>
        <x14:conditionalFormatting xmlns:xm="http://schemas.microsoft.com/office/excel/2006/main">
          <x14:cfRule type="cellIs" priority="34419" operator="equal" id="{008D00B7-00A8-4F27-869B-00AA00DD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BA612</xm:sqref>
        </x14:conditionalFormatting>
        <x14:conditionalFormatting xmlns:xm="http://schemas.microsoft.com/office/excel/2006/main">
          <x14:cfRule type="cellIs" priority="34418" operator="equal" id="{00380031-00AE-4911-B913-00D30037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AX612</xm:sqref>
        </x14:conditionalFormatting>
        <x14:conditionalFormatting xmlns:xm="http://schemas.microsoft.com/office/excel/2006/main">
          <x14:cfRule type="cellIs" priority="34417" operator="equal" id="{00720036-009E-470A-AEFC-005700A0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AU612</xm:sqref>
        </x14:conditionalFormatting>
        <x14:conditionalFormatting xmlns:xm="http://schemas.microsoft.com/office/excel/2006/main">
          <x14:cfRule type="cellIs" priority="34416" operator="equal" id="{006A00C0-0015-43FA-A822-006000DE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AR612</xm:sqref>
        </x14:conditionalFormatting>
        <x14:conditionalFormatting xmlns:xm="http://schemas.microsoft.com/office/excel/2006/main">
          <x14:cfRule type="cellIs" priority="34415" operator="equal" id="{00F700A7-0045-4F12-87D7-008E006A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AO612</xm:sqref>
        </x14:conditionalFormatting>
        <x14:conditionalFormatting xmlns:xm="http://schemas.microsoft.com/office/excel/2006/main">
          <x14:cfRule type="cellIs" priority="34414" operator="equal" id="{000A00C7-007F-4029-9D04-004E007A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AL612</xm:sqref>
        </x14:conditionalFormatting>
        <x14:conditionalFormatting xmlns:xm="http://schemas.microsoft.com/office/excel/2006/main">
          <x14:cfRule type="cellIs" priority="34413" operator="equal" id="{00FF009C-00CD-43BC-AA12-0097001E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AI612</xm:sqref>
        </x14:conditionalFormatting>
        <x14:conditionalFormatting xmlns:xm="http://schemas.microsoft.com/office/excel/2006/main">
          <x14:cfRule type="cellIs" priority="34412" operator="equal" id="{00050010-003E-4712-A678-007E00FD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AF612</xm:sqref>
        </x14:conditionalFormatting>
        <x14:conditionalFormatting xmlns:xm="http://schemas.microsoft.com/office/excel/2006/main">
          <x14:cfRule type="cellIs" priority="34411" operator="equal" id="{006100B2-00C7-48E4-BCA2-0020009E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AC612</xm:sqref>
        </x14:conditionalFormatting>
        <x14:conditionalFormatting xmlns:xm="http://schemas.microsoft.com/office/excel/2006/main">
          <x14:cfRule type="cellIs" priority="34410" operator="equal" id="{009F0075-00B6-477F-96A9-00EF0000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Z612</xm:sqref>
        </x14:conditionalFormatting>
        <x14:conditionalFormatting xmlns:xm="http://schemas.microsoft.com/office/excel/2006/main">
          <x14:cfRule type="cellIs" priority="34409" operator="equal" id="{00840090-0066-46D9-BEB5-00C9000C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W612</xm:sqref>
        </x14:conditionalFormatting>
        <x14:conditionalFormatting xmlns:xm="http://schemas.microsoft.com/office/excel/2006/main">
          <x14:cfRule type="cellIs" priority="34408" operator="equal" id="{00F5007B-003A-464C-8556-002A000E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T612</xm:sqref>
        </x14:conditionalFormatting>
        <x14:conditionalFormatting xmlns:xm="http://schemas.microsoft.com/office/excel/2006/main">
          <x14:cfRule type="cellIs" priority="34407" operator="equal" id="{00A4001D-0062-4462-9038-00B0009B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Q612</xm:sqref>
        </x14:conditionalFormatting>
        <x14:conditionalFormatting xmlns:xm="http://schemas.microsoft.com/office/excel/2006/main">
          <x14:cfRule type="cellIs" priority="34406" operator="equal" id="{00980081-0084-4CC3-9670-000F000D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N612</xm:sqref>
        </x14:conditionalFormatting>
        <x14:conditionalFormatting xmlns:xm="http://schemas.microsoft.com/office/excel/2006/main">
          <x14:cfRule type="cellIs" priority="34405" operator="equal" id="{001300EE-00BA-47B0-B1FA-002A004A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K612</xm:sqref>
        </x14:conditionalFormatting>
        <x14:conditionalFormatting xmlns:xm="http://schemas.microsoft.com/office/excel/2006/main">
          <x14:cfRule type="cellIs" priority="34404" operator="equal" id="{002A000A-0004-4D52-8CE8-00890018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BY629</xm:sqref>
        </x14:conditionalFormatting>
        <x14:conditionalFormatting xmlns:xm="http://schemas.microsoft.com/office/excel/2006/main">
          <x14:cfRule type="cellIs" priority="34403" operator="equal" id="{007E00A6-0004-4C1C-A289-00E700BA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BV629</xm:sqref>
        </x14:conditionalFormatting>
        <x14:conditionalFormatting xmlns:xm="http://schemas.microsoft.com/office/excel/2006/main">
          <x14:cfRule type="cellIs" priority="34402" operator="equal" id="{00CA006D-00E1-493A-8892-006000B5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BS629</xm:sqref>
        </x14:conditionalFormatting>
        <x14:conditionalFormatting xmlns:xm="http://schemas.microsoft.com/office/excel/2006/main">
          <x14:cfRule type="cellIs" priority="34401" operator="equal" id="{001B00EF-0022-4752-9687-00340097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BP629</xm:sqref>
        </x14:conditionalFormatting>
        <x14:conditionalFormatting xmlns:xm="http://schemas.microsoft.com/office/excel/2006/main">
          <x14:cfRule type="cellIs" priority="34400" operator="equal" id="{001B00B6-003B-4E7C-82B9-00300078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BM629</xm:sqref>
        </x14:conditionalFormatting>
        <x14:conditionalFormatting xmlns:xm="http://schemas.microsoft.com/office/excel/2006/main">
          <x14:cfRule type="cellIs" priority="34399" operator="equal" id="{00B30090-00C3-46A2-BDC7-001D009D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BJ629</xm:sqref>
        </x14:conditionalFormatting>
        <x14:conditionalFormatting xmlns:xm="http://schemas.microsoft.com/office/excel/2006/main">
          <x14:cfRule type="cellIs" priority="34398" operator="equal" id="{00FD007D-00F6-40D1-B206-008800F0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BG629</xm:sqref>
        </x14:conditionalFormatting>
        <x14:conditionalFormatting xmlns:xm="http://schemas.microsoft.com/office/excel/2006/main">
          <x14:cfRule type="cellIs" priority="34397" operator="equal" id="{000D00FA-00C8-43D3-8D6E-00D900B1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BD629</xm:sqref>
        </x14:conditionalFormatting>
        <x14:conditionalFormatting xmlns:xm="http://schemas.microsoft.com/office/excel/2006/main">
          <x14:cfRule type="cellIs" priority="34396" operator="equal" id="{005B00D9-004F-4F66-9ADA-0099002B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BA629</xm:sqref>
        </x14:conditionalFormatting>
        <x14:conditionalFormatting xmlns:xm="http://schemas.microsoft.com/office/excel/2006/main">
          <x14:cfRule type="cellIs" priority="34395" operator="equal" id="{00310042-00FE-49B9-92FC-006D00F6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AX629</xm:sqref>
        </x14:conditionalFormatting>
        <x14:conditionalFormatting xmlns:xm="http://schemas.microsoft.com/office/excel/2006/main">
          <x14:cfRule type="cellIs" priority="34394" operator="equal" id="{004E00BD-0061-43C1-B290-00E400CB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AU629</xm:sqref>
        </x14:conditionalFormatting>
        <x14:conditionalFormatting xmlns:xm="http://schemas.microsoft.com/office/excel/2006/main">
          <x14:cfRule type="cellIs" priority="34393" operator="equal" id="{009F00F2-0028-4D5E-9370-002E0096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AR629</xm:sqref>
        </x14:conditionalFormatting>
        <x14:conditionalFormatting xmlns:xm="http://schemas.microsoft.com/office/excel/2006/main">
          <x14:cfRule type="cellIs" priority="34392" operator="equal" id="{00C70015-0036-45DA-95BD-005D008B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AO629</xm:sqref>
        </x14:conditionalFormatting>
        <x14:conditionalFormatting xmlns:xm="http://schemas.microsoft.com/office/excel/2006/main">
          <x14:cfRule type="cellIs" priority="34391" operator="equal" id="{006F0016-0099-4E80-B9C1-00560082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AL629</xm:sqref>
        </x14:conditionalFormatting>
        <x14:conditionalFormatting xmlns:xm="http://schemas.microsoft.com/office/excel/2006/main">
          <x14:cfRule type="cellIs" priority="34390" operator="equal" id="{006D0073-00EC-4C5B-9E21-002F00FA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AI629</xm:sqref>
        </x14:conditionalFormatting>
        <x14:conditionalFormatting xmlns:xm="http://schemas.microsoft.com/office/excel/2006/main">
          <x14:cfRule type="cellIs" priority="34389" operator="equal" id="{001D0080-0044-4CCA-9A39-005200A1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AF629</xm:sqref>
        </x14:conditionalFormatting>
        <x14:conditionalFormatting xmlns:xm="http://schemas.microsoft.com/office/excel/2006/main">
          <x14:cfRule type="cellIs" priority="34388" operator="equal" id="{003F0071-00EC-4B13-BB49-00D700DD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AC629</xm:sqref>
        </x14:conditionalFormatting>
        <x14:conditionalFormatting xmlns:xm="http://schemas.microsoft.com/office/excel/2006/main">
          <x14:cfRule type="cellIs" priority="34387" operator="equal" id="{00C5005E-003A-4661-9841-002400C8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Z629</xm:sqref>
        </x14:conditionalFormatting>
        <x14:conditionalFormatting xmlns:xm="http://schemas.microsoft.com/office/excel/2006/main">
          <x14:cfRule type="cellIs" priority="34386" operator="equal" id="{00FB00FE-005D-4B79-B052-00EA008D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W629</xm:sqref>
        </x14:conditionalFormatting>
        <x14:conditionalFormatting xmlns:xm="http://schemas.microsoft.com/office/excel/2006/main">
          <x14:cfRule type="cellIs" priority="34385" operator="equal" id="{006400E6-005B-4595-AC67-00DB0050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T629</xm:sqref>
        </x14:conditionalFormatting>
        <x14:conditionalFormatting xmlns:xm="http://schemas.microsoft.com/office/excel/2006/main">
          <x14:cfRule type="cellIs" priority="34384" operator="equal" id="{0018008A-0080-4AA9-B005-000E00BD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Q629</xm:sqref>
        </x14:conditionalFormatting>
        <x14:conditionalFormatting xmlns:xm="http://schemas.microsoft.com/office/excel/2006/main">
          <x14:cfRule type="cellIs" priority="34383" operator="equal" id="{001E006E-0065-41E9-8114-000700AE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N629</xm:sqref>
        </x14:conditionalFormatting>
        <x14:conditionalFormatting xmlns:xm="http://schemas.microsoft.com/office/excel/2006/main">
          <x14:cfRule type="cellIs" priority="34382" operator="equal" id="{00B40066-00AC-47B5-AEB0-00AE0058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K629</xm:sqref>
        </x14:conditionalFormatting>
        <x14:conditionalFormatting xmlns:xm="http://schemas.microsoft.com/office/excel/2006/main">
          <x14:cfRule type="cellIs" priority="34381" operator="equal" id="{00D500F6-0064-449D-B18A-007D0041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BY628</xm:sqref>
        </x14:conditionalFormatting>
        <x14:conditionalFormatting xmlns:xm="http://schemas.microsoft.com/office/excel/2006/main">
          <x14:cfRule type="cellIs" priority="34380" operator="equal" id="{00CD00E3-00AB-4685-B33A-00210005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BV628</xm:sqref>
        </x14:conditionalFormatting>
        <x14:conditionalFormatting xmlns:xm="http://schemas.microsoft.com/office/excel/2006/main">
          <x14:cfRule type="cellIs" priority="34379" operator="equal" id="{00410061-00E4-414F-814D-007600EA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BS628</xm:sqref>
        </x14:conditionalFormatting>
        <x14:conditionalFormatting xmlns:xm="http://schemas.microsoft.com/office/excel/2006/main">
          <x14:cfRule type="cellIs" priority="34378" operator="equal" id="{00B900A6-0012-46BC-8C2E-00AC000F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BP628</xm:sqref>
        </x14:conditionalFormatting>
        <x14:conditionalFormatting xmlns:xm="http://schemas.microsoft.com/office/excel/2006/main">
          <x14:cfRule type="cellIs" priority="34377" operator="equal" id="{00A900C6-0041-4087-B3D7-004B0023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BM628</xm:sqref>
        </x14:conditionalFormatting>
        <x14:conditionalFormatting xmlns:xm="http://schemas.microsoft.com/office/excel/2006/main">
          <x14:cfRule type="cellIs" priority="34376" operator="equal" id="{00EC0098-0057-4B92-A06B-007400E7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BJ628</xm:sqref>
        </x14:conditionalFormatting>
        <x14:conditionalFormatting xmlns:xm="http://schemas.microsoft.com/office/excel/2006/main">
          <x14:cfRule type="cellIs" priority="34375" operator="equal" id="{002E00D1-0090-4CF2-97FD-002F000E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BG628</xm:sqref>
        </x14:conditionalFormatting>
        <x14:conditionalFormatting xmlns:xm="http://schemas.microsoft.com/office/excel/2006/main">
          <x14:cfRule type="cellIs" priority="34374" operator="equal" id="{00E20015-00C6-478F-8503-0020007D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BD628</xm:sqref>
        </x14:conditionalFormatting>
        <x14:conditionalFormatting xmlns:xm="http://schemas.microsoft.com/office/excel/2006/main">
          <x14:cfRule type="cellIs" priority="34373" operator="equal" id="{00E8001A-0099-4EA1-AC7D-00D30060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BA628</xm:sqref>
        </x14:conditionalFormatting>
        <x14:conditionalFormatting xmlns:xm="http://schemas.microsoft.com/office/excel/2006/main">
          <x14:cfRule type="cellIs" priority="34372" operator="equal" id="{002600FF-004C-42E5-9048-00B3008E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AX628</xm:sqref>
        </x14:conditionalFormatting>
        <x14:conditionalFormatting xmlns:xm="http://schemas.microsoft.com/office/excel/2006/main">
          <x14:cfRule type="cellIs" priority="34371" operator="equal" id="{005F007B-0087-45BF-AAEC-00B6002E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AU628</xm:sqref>
        </x14:conditionalFormatting>
        <x14:conditionalFormatting xmlns:xm="http://schemas.microsoft.com/office/excel/2006/main">
          <x14:cfRule type="cellIs" priority="34370" operator="equal" id="{004B0075-00D0-4861-B2F7-00BB009B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AR628</xm:sqref>
        </x14:conditionalFormatting>
        <x14:conditionalFormatting xmlns:xm="http://schemas.microsoft.com/office/excel/2006/main">
          <x14:cfRule type="cellIs" priority="34369" operator="equal" id="{006100B9-00D6-4CE1-963E-00BC0048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AO628</xm:sqref>
        </x14:conditionalFormatting>
        <x14:conditionalFormatting xmlns:xm="http://schemas.microsoft.com/office/excel/2006/main">
          <x14:cfRule type="cellIs" priority="34368" operator="equal" id="{0013006F-0073-44B9-A8E4-0074006D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AL628</xm:sqref>
        </x14:conditionalFormatting>
        <x14:conditionalFormatting xmlns:xm="http://schemas.microsoft.com/office/excel/2006/main">
          <x14:cfRule type="cellIs" priority="34367" operator="equal" id="{00B000BF-00DC-4EAC-9B09-00600025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AI628</xm:sqref>
        </x14:conditionalFormatting>
        <x14:conditionalFormatting xmlns:xm="http://schemas.microsoft.com/office/excel/2006/main">
          <x14:cfRule type="cellIs" priority="34366" operator="equal" id="{007A0024-00B8-404A-A882-0043007A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AF628</xm:sqref>
        </x14:conditionalFormatting>
        <x14:conditionalFormatting xmlns:xm="http://schemas.microsoft.com/office/excel/2006/main">
          <x14:cfRule type="cellIs" priority="34365" operator="equal" id="{001A0044-0005-42B6-896F-004C00E0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AC628</xm:sqref>
        </x14:conditionalFormatting>
        <x14:conditionalFormatting xmlns:xm="http://schemas.microsoft.com/office/excel/2006/main">
          <x14:cfRule type="cellIs" priority="34364" operator="equal" id="{00CC003F-00D2-4D2B-8B49-006300B8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Z628</xm:sqref>
        </x14:conditionalFormatting>
        <x14:conditionalFormatting xmlns:xm="http://schemas.microsoft.com/office/excel/2006/main">
          <x14:cfRule type="cellIs" priority="34363" operator="equal" id="{00F30053-00EC-447B-8238-002D009F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W628</xm:sqref>
        </x14:conditionalFormatting>
        <x14:conditionalFormatting xmlns:xm="http://schemas.microsoft.com/office/excel/2006/main">
          <x14:cfRule type="cellIs" priority="34362" operator="equal" id="{004F002C-00F0-404E-A25D-00CC0096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T628</xm:sqref>
        </x14:conditionalFormatting>
        <x14:conditionalFormatting xmlns:xm="http://schemas.microsoft.com/office/excel/2006/main">
          <x14:cfRule type="cellIs" priority="34361" operator="equal" id="{00F000A0-0076-457D-B4A8-00320078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Q628</xm:sqref>
        </x14:conditionalFormatting>
        <x14:conditionalFormatting xmlns:xm="http://schemas.microsoft.com/office/excel/2006/main">
          <x14:cfRule type="cellIs" priority="34360" operator="equal" id="{00CC0025-005A-46D5-B49E-001B0003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N628</xm:sqref>
        </x14:conditionalFormatting>
        <x14:conditionalFormatting xmlns:xm="http://schemas.microsoft.com/office/excel/2006/main">
          <x14:cfRule type="cellIs" priority="34359" operator="equal" id="{00A60068-00C2-4E3F-96EE-006F0052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K628</xm:sqref>
        </x14:conditionalFormatting>
        <x14:conditionalFormatting xmlns:xm="http://schemas.microsoft.com/office/excel/2006/main">
          <x14:cfRule type="cellIs" priority="34358" operator="equal" id="{00F400F6-0083-4524-A9EB-00570034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BY627</xm:sqref>
        </x14:conditionalFormatting>
        <x14:conditionalFormatting xmlns:xm="http://schemas.microsoft.com/office/excel/2006/main">
          <x14:cfRule type="cellIs" priority="34357" operator="equal" id="{00CC0069-001A-4B9E-A04F-007A0028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BV627</xm:sqref>
        </x14:conditionalFormatting>
        <x14:conditionalFormatting xmlns:xm="http://schemas.microsoft.com/office/excel/2006/main">
          <x14:cfRule type="cellIs" priority="34356" operator="equal" id="{00D900BE-004A-42DF-B757-00250084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BS627</xm:sqref>
        </x14:conditionalFormatting>
        <x14:conditionalFormatting xmlns:xm="http://schemas.microsoft.com/office/excel/2006/main">
          <x14:cfRule type="cellIs" priority="34355" operator="equal" id="{00470082-00B7-4DEF-8E2F-004E002D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BP627</xm:sqref>
        </x14:conditionalFormatting>
        <x14:conditionalFormatting xmlns:xm="http://schemas.microsoft.com/office/excel/2006/main">
          <x14:cfRule type="cellIs" priority="34354" operator="equal" id="{00580004-00E4-485D-ABED-00EE00D9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BM627</xm:sqref>
        </x14:conditionalFormatting>
        <x14:conditionalFormatting xmlns:xm="http://schemas.microsoft.com/office/excel/2006/main">
          <x14:cfRule type="cellIs" priority="34353" operator="equal" id="{00B70076-003A-4A99-9B6A-00D1007F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BJ627</xm:sqref>
        </x14:conditionalFormatting>
        <x14:conditionalFormatting xmlns:xm="http://schemas.microsoft.com/office/excel/2006/main">
          <x14:cfRule type="cellIs" priority="34352" operator="equal" id="{00820077-0068-43E5-A61D-00A9009B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BG627</xm:sqref>
        </x14:conditionalFormatting>
        <x14:conditionalFormatting xmlns:xm="http://schemas.microsoft.com/office/excel/2006/main">
          <x14:cfRule type="cellIs" priority="34351" operator="equal" id="{006800CC-00E0-4D7C-A9AC-005E00C5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BD627</xm:sqref>
        </x14:conditionalFormatting>
        <x14:conditionalFormatting xmlns:xm="http://schemas.microsoft.com/office/excel/2006/main">
          <x14:cfRule type="cellIs" priority="34350" operator="equal" id="{00AA006F-007C-4F9E-8CF3-007800BA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BA627</xm:sqref>
        </x14:conditionalFormatting>
        <x14:conditionalFormatting xmlns:xm="http://schemas.microsoft.com/office/excel/2006/main">
          <x14:cfRule type="cellIs" priority="34349" operator="equal" id="{003A004C-00CA-477B-8332-00540041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AX627</xm:sqref>
        </x14:conditionalFormatting>
        <x14:conditionalFormatting xmlns:xm="http://schemas.microsoft.com/office/excel/2006/main">
          <x14:cfRule type="cellIs" priority="34348" operator="equal" id="{00F300CD-004F-4A5D-BAC5-00D800F5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AU627</xm:sqref>
        </x14:conditionalFormatting>
        <x14:conditionalFormatting xmlns:xm="http://schemas.microsoft.com/office/excel/2006/main">
          <x14:cfRule type="cellIs" priority="34347" operator="equal" id="{00C600F9-0044-410C-980E-0078002C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AR627</xm:sqref>
        </x14:conditionalFormatting>
        <x14:conditionalFormatting xmlns:xm="http://schemas.microsoft.com/office/excel/2006/main">
          <x14:cfRule type="cellIs" priority="34346" operator="equal" id="{00E90048-004D-4AEE-B7A7-00DD0071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AO627</xm:sqref>
        </x14:conditionalFormatting>
        <x14:conditionalFormatting xmlns:xm="http://schemas.microsoft.com/office/excel/2006/main">
          <x14:cfRule type="cellIs" priority="34345" operator="equal" id="{00CC0044-00CA-4667-8163-007E009C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AL627</xm:sqref>
        </x14:conditionalFormatting>
        <x14:conditionalFormatting xmlns:xm="http://schemas.microsoft.com/office/excel/2006/main">
          <x14:cfRule type="cellIs" priority="34344" operator="equal" id="{00810010-00E5-4D6C-AD02-0017001C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AI627</xm:sqref>
        </x14:conditionalFormatting>
        <x14:conditionalFormatting xmlns:xm="http://schemas.microsoft.com/office/excel/2006/main">
          <x14:cfRule type="cellIs" priority="34343" operator="equal" id="{00CC00E4-000C-48CD-A5CB-00120088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AF627</xm:sqref>
        </x14:conditionalFormatting>
        <x14:conditionalFormatting xmlns:xm="http://schemas.microsoft.com/office/excel/2006/main">
          <x14:cfRule type="cellIs" priority="34342" operator="equal" id="{009C0055-00B1-450E-9CA5-006900C1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AC627</xm:sqref>
        </x14:conditionalFormatting>
        <x14:conditionalFormatting xmlns:xm="http://schemas.microsoft.com/office/excel/2006/main">
          <x14:cfRule type="cellIs" priority="34341" operator="equal" id="{005E0081-00EA-4A9E-84B2-00A600D3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Z627</xm:sqref>
        </x14:conditionalFormatting>
        <x14:conditionalFormatting xmlns:xm="http://schemas.microsoft.com/office/excel/2006/main">
          <x14:cfRule type="cellIs" priority="34340" operator="equal" id="{008F00F3-008C-437E-AD62-007B0099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W627</xm:sqref>
        </x14:conditionalFormatting>
        <x14:conditionalFormatting xmlns:xm="http://schemas.microsoft.com/office/excel/2006/main">
          <x14:cfRule type="cellIs" priority="34339" operator="equal" id="{008F00AD-0090-4612-BB2D-00AC0006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T627</xm:sqref>
        </x14:conditionalFormatting>
        <x14:conditionalFormatting xmlns:xm="http://schemas.microsoft.com/office/excel/2006/main">
          <x14:cfRule type="cellIs" priority="34338" operator="equal" id="{001600FD-0050-43C8-915E-00FB0017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Q627</xm:sqref>
        </x14:conditionalFormatting>
        <x14:conditionalFormatting xmlns:xm="http://schemas.microsoft.com/office/excel/2006/main">
          <x14:cfRule type="cellIs" priority="34337" operator="equal" id="{0093001F-004D-448D-A98A-00CB00A3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N627</xm:sqref>
        </x14:conditionalFormatting>
        <x14:conditionalFormatting xmlns:xm="http://schemas.microsoft.com/office/excel/2006/main">
          <x14:cfRule type="cellIs" priority="34336" operator="equal" id="{003B00F3-00F9-4527-853A-0006009B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K627</xm:sqref>
        </x14:conditionalFormatting>
        <x14:conditionalFormatting xmlns:xm="http://schemas.microsoft.com/office/excel/2006/main">
          <x14:cfRule type="cellIs" priority="34335" operator="equal" id="{008200A1-00CA-4D30-A879-001D009F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BY626</xm:sqref>
        </x14:conditionalFormatting>
        <x14:conditionalFormatting xmlns:xm="http://schemas.microsoft.com/office/excel/2006/main">
          <x14:cfRule type="cellIs" priority="34334" operator="equal" id="{000F00C0-00DF-45EC-A7B7-00E2009C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BV626</xm:sqref>
        </x14:conditionalFormatting>
        <x14:conditionalFormatting xmlns:xm="http://schemas.microsoft.com/office/excel/2006/main">
          <x14:cfRule type="cellIs" priority="34333" operator="equal" id="{00BF00A3-00F0-4FD9-9B8A-00D1008C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BS626</xm:sqref>
        </x14:conditionalFormatting>
        <x14:conditionalFormatting xmlns:xm="http://schemas.microsoft.com/office/excel/2006/main">
          <x14:cfRule type="cellIs" priority="34332" operator="equal" id="{00A200EE-0016-4EA2-A217-002300A9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BP626</xm:sqref>
        </x14:conditionalFormatting>
        <x14:conditionalFormatting xmlns:xm="http://schemas.microsoft.com/office/excel/2006/main">
          <x14:cfRule type="cellIs" priority="34331" operator="equal" id="{00B70067-0054-41D5-B6F4-00B3000B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BM626</xm:sqref>
        </x14:conditionalFormatting>
        <x14:conditionalFormatting xmlns:xm="http://schemas.microsoft.com/office/excel/2006/main">
          <x14:cfRule type="cellIs" priority="34330" operator="equal" id="{00AC00EC-0021-4E29-A439-0061004A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BJ626</xm:sqref>
        </x14:conditionalFormatting>
        <x14:conditionalFormatting xmlns:xm="http://schemas.microsoft.com/office/excel/2006/main">
          <x14:cfRule type="cellIs" priority="34329" operator="equal" id="{00390045-005E-48AD-AD4A-00BB00BD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BG626</xm:sqref>
        </x14:conditionalFormatting>
        <x14:conditionalFormatting xmlns:xm="http://schemas.microsoft.com/office/excel/2006/main">
          <x14:cfRule type="cellIs" priority="34328" operator="equal" id="{0034004C-00D9-427E-BF50-00EB0068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BD626</xm:sqref>
        </x14:conditionalFormatting>
        <x14:conditionalFormatting xmlns:xm="http://schemas.microsoft.com/office/excel/2006/main">
          <x14:cfRule type="cellIs" priority="34327" operator="equal" id="{00440071-0081-4154-B93D-001900FF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BA626</xm:sqref>
        </x14:conditionalFormatting>
        <x14:conditionalFormatting xmlns:xm="http://schemas.microsoft.com/office/excel/2006/main">
          <x14:cfRule type="cellIs" priority="34326" operator="equal" id="{00A100A0-000D-42F3-AA46-002100D2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AX626</xm:sqref>
        </x14:conditionalFormatting>
        <x14:conditionalFormatting xmlns:xm="http://schemas.microsoft.com/office/excel/2006/main">
          <x14:cfRule type="cellIs" priority="34325" operator="equal" id="{00C200B0-006D-46BA-A1D5-0027005C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AU626</xm:sqref>
        </x14:conditionalFormatting>
        <x14:conditionalFormatting xmlns:xm="http://schemas.microsoft.com/office/excel/2006/main">
          <x14:cfRule type="cellIs" priority="34324" operator="equal" id="{005A0088-00B8-4C75-ADA5-006C009C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AR626</xm:sqref>
        </x14:conditionalFormatting>
        <x14:conditionalFormatting xmlns:xm="http://schemas.microsoft.com/office/excel/2006/main">
          <x14:cfRule type="cellIs" priority="34323" operator="equal" id="{00ED0050-0085-4A22-9641-001400A1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AO626</xm:sqref>
        </x14:conditionalFormatting>
        <x14:conditionalFormatting xmlns:xm="http://schemas.microsoft.com/office/excel/2006/main">
          <x14:cfRule type="cellIs" priority="34322" operator="equal" id="{004800EB-0082-497E-80D9-00E20071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AL626</xm:sqref>
        </x14:conditionalFormatting>
        <x14:conditionalFormatting xmlns:xm="http://schemas.microsoft.com/office/excel/2006/main">
          <x14:cfRule type="cellIs" priority="34321" operator="equal" id="{0055005B-0070-4C80-88E1-00BF0013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AI626</xm:sqref>
        </x14:conditionalFormatting>
        <x14:conditionalFormatting xmlns:xm="http://schemas.microsoft.com/office/excel/2006/main">
          <x14:cfRule type="cellIs" priority="34320" operator="equal" id="{003600DB-0031-4F7F-938C-00A900C7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AF626</xm:sqref>
        </x14:conditionalFormatting>
        <x14:conditionalFormatting xmlns:xm="http://schemas.microsoft.com/office/excel/2006/main">
          <x14:cfRule type="cellIs" priority="34319" operator="equal" id="{00CB00E3-0092-4474-856C-004200EF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AC626</xm:sqref>
        </x14:conditionalFormatting>
        <x14:conditionalFormatting xmlns:xm="http://schemas.microsoft.com/office/excel/2006/main">
          <x14:cfRule type="cellIs" priority="34318" operator="equal" id="{002600C9-0001-4747-A2EB-001600C5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Z626</xm:sqref>
        </x14:conditionalFormatting>
        <x14:conditionalFormatting xmlns:xm="http://schemas.microsoft.com/office/excel/2006/main">
          <x14:cfRule type="cellIs" priority="34317" operator="equal" id="{000400EA-001A-4EF8-B5A5-00BF0088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W626</xm:sqref>
        </x14:conditionalFormatting>
        <x14:conditionalFormatting xmlns:xm="http://schemas.microsoft.com/office/excel/2006/main">
          <x14:cfRule type="cellIs" priority="34316" operator="equal" id="{00980096-0061-42C5-A54C-00860093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T626</xm:sqref>
        </x14:conditionalFormatting>
        <x14:conditionalFormatting xmlns:xm="http://schemas.microsoft.com/office/excel/2006/main">
          <x14:cfRule type="cellIs" priority="34315" operator="equal" id="{006D0091-0070-4D6A-9967-008D00D8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Q626</xm:sqref>
        </x14:conditionalFormatting>
        <x14:conditionalFormatting xmlns:xm="http://schemas.microsoft.com/office/excel/2006/main">
          <x14:cfRule type="cellIs" priority="34314" operator="equal" id="{00BD00A3-00B7-4AA8-820E-00EE00A7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N626</xm:sqref>
        </x14:conditionalFormatting>
        <x14:conditionalFormatting xmlns:xm="http://schemas.microsoft.com/office/excel/2006/main">
          <x14:cfRule type="cellIs" priority="34313" operator="equal" id="{005D003D-003B-4A7C-922C-00510062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K626</xm:sqref>
        </x14:conditionalFormatting>
        <x14:conditionalFormatting xmlns:xm="http://schemas.microsoft.com/office/excel/2006/main">
          <x14:cfRule type="cellIs" priority="34312" operator="equal" id="{0075002C-0053-4B24-9109-00BD00C3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BY631</xm:sqref>
        </x14:conditionalFormatting>
        <x14:conditionalFormatting xmlns:xm="http://schemas.microsoft.com/office/excel/2006/main">
          <x14:cfRule type="cellIs" priority="34311" operator="equal" id="{005F0004-00CC-4F2A-B177-003B00B9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BV631</xm:sqref>
        </x14:conditionalFormatting>
        <x14:conditionalFormatting xmlns:xm="http://schemas.microsoft.com/office/excel/2006/main">
          <x14:cfRule type="cellIs" priority="34310" operator="equal" id="{00EA00D8-007F-4EAA-931B-00DC00F2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BS631</xm:sqref>
        </x14:conditionalFormatting>
        <x14:conditionalFormatting xmlns:xm="http://schemas.microsoft.com/office/excel/2006/main">
          <x14:cfRule type="cellIs" priority="34309" operator="equal" id="{003400BA-005F-4865-8F82-0022002A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BP631</xm:sqref>
        </x14:conditionalFormatting>
        <x14:conditionalFormatting xmlns:xm="http://schemas.microsoft.com/office/excel/2006/main">
          <x14:cfRule type="cellIs" priority="34308" operator="equal" id="{00F700BC-00F4-45CB-9119-00C80077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BM631</xm:sqref>
        </x14:conditionalFormatting>
        <x14:conditionalFormatting xmlns:xm="http://schemas.microsoft.com/office/excel/2006/main">
          <x14:cfRule type="cellIs" priority="34307" operator="equal" id="{00360037-0091-46C3-B774-008D00F7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BJ631</xm:sqref>
        </x14:conditionalFormatting>
        <x14:conditionalFormatting xmlns:xm="http://schemas.microsoft.com/office/excel/2006/main">
          <x14:cfRule type="cellIs" priority="34306" operator="equal" id="{00750018-002A-4993-BB54-00520014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BG631</xm:sqref>
        </x14:conditionalFormatting>
        <x14:conditionalFormatting xmlns:xm="http://schemas.microsoft.com/office/excel/2006/main">
          <x14:cfRule type="cellIs" priority="34305" operator="equal" id="{00BC00EE-008D-489A-8671-00D2003A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BD631</xm:sqref>
        </x14:conditionalFormatting>
        <x14:conditionalFormatting xmlns:xm="http://schemas.microsoft.com/office/excel/2006/main">
          <x14:cfRule type="cellIs" priority="34304" operator="equal" id="{005900C6-00C0-43AB-B61B-000300B7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BA631</xm:sqref>
        </x14:conditionalFormatting>
        <x14:conditionalFormatting xmlns:xm="http://schemas.microsoft.com/office/excel/2006/main">
          <x14:cfRule type="cellIs" priority="34303" operator="equal" id="{006900B1-0069-46E5-BE57-00310054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AX631</xm:sqref>
        </x14:conditionalFormatting>
        <x14:conditionalFormatting xmlns:xm="http://schemas.microsoft.com/office/excel/2006/main">
          <x14:cfRule type="cellIs" priority="34302" operator="equal" id="{00820085-00AF-462E-A10C-00970003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AU631</xm:sqref>
        </x14:conditionalFormatting>
        <x14:conditionalFormatting xmlns:xm="http://schemas.microsoft.com/office/excel/2006/main">
          <x14:cfRule type="cellIs" priority="34301" operator="equal" id="{00E90040-002B-46E5-8886-003C0058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AR631</xm:sqref>
        </x14:conditionalFormatting>
        <x14:conditionalFormatting xmlns:xm="http://schemas.microsoft.com/office/excel/2006/main">
          <x14:cfRule type="cellIs" priority="34300" operator="equal" id="{00BB00E7-007F-4404-AFB7-00B90044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AO631</xm:sqref>
        </x14:conditionalFormatting>
        <x14:conditionalFormatting xmlns:xm="http://schemas.microsoft.com/office/excel/2006/main">
          <x14:cfRule type="cellIs" priority="34299" operator="equal" id="{00FE0022-00E8-4181-8A8D-00360018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AL631</xm:sqref>
        </x14:conditionalFormatting>
        <x14:conditionalFormatting xmlns:xm="http://schemas.microsoft.com/office/excel/2006/main">
          <x14:cfRule type="cellIs" priority="34298" operator="equal" id="{0053009C-0094-4F69-91F3-000F00BA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AI631</xm:sqref>
        </x14:conditionalFormatting>
        <x14:conditionalFormatting xmlns:xm="http://schemas.microsoft.com/office/excel/2006/main">
          <x14:cfRule type="cellIs" priority="34297" operator="equal" id="{00E500BB-0018-4E03-BE52-00D700D8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AF631</xm:sqref>
        </x14:conditionalFormatting>
        <x14:conditionalFormatting xmlns:xm="http://schemas.microsoft.com/office/excel/2006/main">
          <x14:cfRule type="cellIs" priority="34296" operator="equal" id="{00C7001B-005A-42F3-81EC-00730074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AC631</xm:sqref>
        </x14:conditionalFormatting>
        <x14:conditionalFormatting xmlns:xm="http://schemas.microsoft.com/office/excel/2006/main">
          <x14:cfRule type="cellIs" priority="34295" operator="equal" id="{002500F2-00A2-473A-AC24-00800052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Z631</xm:sqref>
        </x14:conditionalFormatting>
        <x14:conditionalFormatting xmlns:xm="http://schemas.microsoft.com/office/excel/2006/main">
          <x14:cfRule type="cellIs" priority="34294" operator="equal" id="{00820019-00DB-4C96-93B4-003F0001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W631</xm:sqref>
        </x14:conditionalFormatting>
        <x14:conditionalFormatting xmlns:xm="http://schemas.microsoft.com/office/excel/2006/main">
          <x14:cfRule type="cellIs" priority="34293" operator="equal" id="{0065009C-000F-4009-9506-005400F1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T631</xm:sqref>
        </x14:conditionalFormatting>
        <x14:conditionalFormatting xmlns:xm="http://schemas.microsoft.com/office/excel/2006/main">
          <x14:cfRule type="cellIs" priority="34292" operator="equal" id="{00DC003D-00E0-4D69-A966-00C5000F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Q631</xm:sqref>
        </x14:conditionalFormatting>
        <x14:conditionalFormatting xmlns:xm="http://schemas.microsoft.com/office/excel/2006/main">
          <x14:cfRule type="cellIs" priority="34291" operator="equal" id="{00BC0092-00C2-4660-B56C-00D000BD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N631</xm:sqref>
        </x14:conditionalFormatting>
        <x14:conditionalFormatting xmlns:xm="http://schemas.microsoft.com/office/excel/2006/main">
          <x14:cfRule type="cellIs" priority="34290" operator="equal" id="{005F00DC-009C-45AC-8CE1-008200D1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K631</xm:sqref>
        </x14:conditionalFormatting>
        <x14:conditionalFormatting xmlns:xm="http://schemas.microsoft.com/office/excel/2006/main">
          <x14:cfRule type="cellIs" priority="34289" operator="equal" id="{00C200FB-00B3-423F-8FAD-00160030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BY625</xm:sqref>
        </x14:conditionalFormatting>
        <x14:conditionalFormatting xmlns:xm="http://schemas.microsoft.com/office/excel/2006/main">
          <x14:cfRule type="cellIs" priority="34288" operator="equal" id="{00D30008-0076-44A0-BB10-003900C0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BV625</xm:sqref>
        </x14:conditionalFormatting>
        <x14:conditionalFormatting xmlns:xm="http://schemas.microsoft.com/office/excel/2006/main">
          <x14:cfRule type="cellIs" priority="34287" operator="equal" id="{005E0050-00D1-459A-9492-003F00D8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BS625</xm:sqref>
        </x14:conditionalFormatting>
        <x14:conditionalFormatting xmlns:xm="http://schemas.microsoft.com/office/excel/2006/main">
          <x14:cfRule type="cellIs" priority="34286" operator="equal" id="{00FC00AE-0095-426F-A20C-00B800D3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BP625</xm:sqref>
        </x14:conditionalFormatting>
        <x14:conditionalFormatting xmlns:xm="http://schemas.microsoft.com/office/excel/2006/main">
          <x14:cfRule type="cellIs" priority="34285" operator="equal" id="{003A00C7-008D-4B77-918B-009200C4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BM625</xm:sqref>
        </x14:conditionalFormatting>
        <x14:conditionalFormatting xmlns:xm="http://schemas.microsoft.com/office/excel/2006/main">
          <x14:cfRule type="cellIs" priority="34284" operator="equal" id="{00AB00C0-006E-4C77-9AA2-00660000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BJ625</xm:sqref>
        </x14:conditionalFormatting>
        <x14:conditionalFormatting xmlns:xm="http://schemas.microsoft.com/office/excel/2006/main">
          <x14:cfRule type="cellIs" priority="34283" operator="equal" id="{0074003F-008F-48D1-89B4-003F0000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BG625</xm:sqref>
        </x14:conditionalFormatting>
        <x14:conditionalFormatting xmlns:xm="http://schemas.microsoft.com/office/excel/2006/main">
          <x14:cfRule type="cellIs" priority="34282" operator="equal" id="{005200CD-0070-448C-91EB-00C200F7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BD625</xm:sqref>
        </x14:conditionalFormatting>
        <x14:conditionalFormatting xmlns:xm="http://schemas.microsoft.com/office/excel/2006/main">
          <x14:cfRule type="cellIs" priority="34281" operator="equal" id="{003900E6-001E-4BEC-A083-0057005F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BA625</xm:sqref>
        </x14:conditionalFormatting>
        <x14:conditionalFormatting xmlns:xm="http://schemas.microsoft.com/office/excel/2006/main">
          <x14:cfRule type="cellIs" priority="34280" operator="equal" id="{00000041-00E7-4DBA-BC86-0027004C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AX625</xm:sqref>
        </x14:conditionalFormatting>
        <x14:conditionalFormatting xmlns:xm="http://schemas.microsoft.com/office/excel/2006/main">
          <x14:cfRule type="cellIs" priority="34279" operator="equal" id="{0072002D-0020-470F-B8AC-00E10080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AU625</xm:sqref>
        </x14:conditionalFormatting>
        <x14:conditionalFormatting xmlns:xm="http://schemas.microsoft.com/office/excel/2006/main">
          <x14:cfRule type="cellIs" priority="34278" operator="equal" id="{009500F6-0011-4860-BCE1-004300EF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AR625</xm:sqref>
        </x14:conditionalFormatting>
        <x14:conditionalFormatting xmlns:xm="http://schemas.microsoft.com/office/excel/2006/main">
          <x14:cfRule type="cellIs" priority="34277" operator="equal" id="{008A0096-0028-436B-9BF0-0041004D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AO625</xm:sqref>
        </x14:conditionalFormatting>
        <x14:conditionalFormatting xmlns:xm="http://schemas.microsoft.com/office/excel/2006/main">
          <x14:cfRule type="cellIs" priority="34276" operator="equal" id="{008C002F-0061-48A5-839A-002000BD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AL625</xm:sqref>
        </x14:conditionalFormatting>
        <x14:conditionalFormatting xmlns:xm="http://schemas.microsoft.com/office/excel/2006/main">
          <x14:cfRule type="cellIs" priority="34275" operator="equal" id="{00480063-0072-4930-88E2-00450010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AI625</xm:sqref>
        </x14:conditionalFormatting>
        <x14:conditionalFormatting xmlns:xm="http://schemas.microsoft.com/office/excel/2006/main">
          <x14:cfRule type="cellIs" priority="34274" operator="equal" id="{00280057-00E2-4EB7-8636-00EC00A6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AF625</xm:sqref>
        </x14:conditionalFormatting>
        <x14:conditionalFormatting xmlns:xm="http://schemas.microsoft.com/office/excel/2006/main">
          <x14:cfRule type="cellIs" priority="34273" operator="equal" id="{00350025-001B-41C0-9A0E-00850098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AC625</xm:sqref>
        </x14:conditionalFormatting>
        <x14:conditionalFormatting xmlns:xm="http://schemas.microsoft.com/office/excel/2006/main">
          <x14:cfRule type="cellIs" priority="34272" operator="equal" id="{0088000A-0093-4EA7-8A65-00640045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Z625</xm:sqref>
        </x14:conditionalFormatting>
        <x14:conditionalFormatting xmlns:xm="http://schemas.microsoft.com/office/excel/2006/main">
          <x14:cfRule type="cellIs" priority="34271" operator="equal" id="{0024001C-00DC-4FC2-8153-00790050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W625</xm:sqref>
        </x14:conditionalFormatting>
        <x14:conditionalFormatting xmlns:xm="http://schemas.microsoft.com/office/excel/2006/main">
          <x14:cfRule type="cellIs" priority="34270" operator="equal" id="{00190062-003D-4EEA-B344-00E60008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T625</xm:sqref>
        </x14:conditionalFormatting>
        <x14:conditionalFormatting xmlns:xm="http://schemas.microsoft.com/office/excel/2006/main">
          <x14:cfRule type="cellIs" priority="34269" operator="equal" id="{00DC00CB-00D9-4A03-8517-00B400E7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Q625</xm:sqref>
        </x14:conditionalFormatting>
        <x14:conditionalFormatting xmlns:xm="http://schemas.microsoft.com/office/excel/2006/main">
          <x14:cfRule type="cellIs" priority="34268" operator="equal" id="{0067004E-0064-4AC3-9086-005A002F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N625</xm:sqref>
        </x14:conditionalFormatting>
        <x14:conditionalFormatting xmlns:xm="http://schemas.microsoft.com/office/excel/2006/main">
          <x14:cfRule type="cellIs" priority="34267" operator="equal" id="{0027009B-0058-4FA4-B7FB-003B00C7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K625</xm:sqref>
        </x14:conditionalFormatting>
        <x14:conditionalFormatting xmlns:xm="http://schemas.microsoft.com/office/excel/2006/main">
          <x14:cfRule type="cellIs" priority="34266" operator="equal" id="{00950064-00C4-44BF-AD4D-00610082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BY918</xm:sqref>
        </x14:conditionalFormatting>
        <x14:conditionalFormatting xmlns:xm="http://schemas.microsoft.com/office/excel/2006/main">
          <x14:cfRule type="cellIs" priority="34265" operator="equal" id="{0010008A-00F7-4DF1-9521-002C0018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BV918</xm:sqref>
        </x14:conditionalFormatting>
        <x14:conditionalFormatting xmlns:xm="http://schemas.microsoft.com/office/excel/2006/main">
          <x14:cfRule type="cellIs" priority="34264" operator="equal" id="{00FD0051-0023-4649-A759-00D500E4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BS918</xm:sqref>
        </x14:conditionalFormatting>
        <x14:conditionalFormatting xmlns:xm="http://schemas.microsoft.com/office/excel/2006/main">
          <x14:cfRule type="cellIs" priority="34263" operator="equal" id="{004500B6-0010-45E4-BCB5-0074008C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BP918</xm:sqref>
        </x14:conditionalFormatting>
        <x14:conditionalFormatting xmlns:xm="http://schemas.microsoft.com/office/excel/2006/main">
          <x14:cfRule type="cellIs" priority="34262" operator="equal" id="{008700E7-00F4-46DB-BDC3-00900017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BM918</xm:sqref>
        </x14:conditionalFormatting>
        <x14:conditionalFormatting xmlns:xm="http://schemas.microsoft.com/office/excel/2006/main">
          <x14:cfRule type="cellIs" priority="34261" operator="equal" id="{0031000E-00C0-4D0A-AD45-00350013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BJ918</xm:sqref>
        </x14:conditionalFormatting>
        <x14:conditionalFormatting xmlns:xm="http://schemas.microsoft.com/office/excel/2006/main">
          <x14:cfRule type="cellIs" priority="34260" operator="equal" id="{00F200EB-006C-4807-9E0C-001B00E4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BG918</xm:sqref>
        </x14:conditionalFormatting>
        <x14:conditionalFormatting xmlns:xm="http://schemas.microsoft.com/office/excel/2006/main">
          <x14:cfRule type="cellIs" priority="34259" operator="equal" id="{00010022-0037-456F-AA19-0081005F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BD918</xm:sqref>
        </x14:conditionalFormatting>
        <x14:conditionalFormatting xmlns:xm="http://schemas.microsoft.com/office/excel/2006/main">
          <x14:cfRule type="cellIs" priority="34258" operator="equal" id="{00B400B1-003A-4FA7-A86F-005300B2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BA918</xm:sqref>
        </x14:conditionalFormatting>
        <x14:conditionalFormatting xmlns:xm="http://schemas.microsoft.com/office/excel/2006/main">
          <x14:cfRule type="cellIs" priority="34257" operator="equal" id="{004B0089-00C1-4DA7-B30A-00B200E7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AX918</xm:sqref>
        </x14:conditionalFormatting>
        <x14:conditionalFormatting xmlns:xm="http://schemas.microsoft.com/office/excel/2006/main">
          <x14:cfRule type="cellIs" priority="34256" operator="equal" id="{000A009F-0024-4A11-A1EA-003900A4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AU918</xm:sqref>
        </x14:conditionalFormatting>
        <x14:conditionalFormatting xmlns:xm="http://schemas.microsoft.com/office/excel/2006/main">
          <x14:cfRule type="cellIs" priority="34255" operator="equal" id="{00A700F4-000A-4358-8160-00E70020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AR918</xm:sqref>
        </x14:conditionalFormatting>
        <x14:conditionalFormatting xmlns:xm="http://schemas.microsoft.com/office/excel/2006/main">
          <x14:cfRule type="cellIs" priority="34254" operator="equal" id="{00CE0017-0083-4E81-B69B-00D10047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AO918</xm:sqref>
        </x14:conditionalFormatting>
        <x14:conditionalFormatting xmlns:xm="http://schemas.microsoft.com/office/excel/2006/main">
          <x14:cfRule type="cellIs" priority="34253" operator="equal" id="{0030005C-00AF-478B-B9E3-002600CA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AL918</xm:sqref>
        </x14:conditionalFormatting>
        <x14:conditionalFormatting xmlns:xm="http://schemas.microsoft.com/office/excel/2006/main">
          <x14:cfRule type="cellIs" priority="34252" operator="equal" id="{003D006E-007B-49B9-B6F6-00DC0095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AI918</xm:sqref>
        </x14:conditionalFormatting>
        <x14:conditionalFormatting xmlns:xm="http://schemas.microsoft.com/office/excel/2006/main">
          <x14:cfRule type="cellIs" priority="34251" operator="equal" id="{001C009B-0024-4A60-87EF-00300056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AF918</xm:sqref>
        </x14:conditionalFormatting>
        <x14:conditionalFormatting xmlns:xm="http://schemas.microsoft.com/office/excel/2006/main">
          <x14:cfRule type="cellIs" priority="34250" operator="equal" id="{005900BC-0097-47EF-923E-0080006C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AC918</xm:sqref>
        </x14:conditionalFormatting>
        <x14:conditionalFormatting xmlns:xm="http://schemas.microsoft.com/office/excel/2006/main">
          <x14:cfRule type="cellIs" priority="34249" operator="equal" id="{00E4001C-00C7-4391-9178-006A00E2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Z918</xm:sqref>
        </x14:conditionalFormatting>
        <x14:conditionalFormatting xmlns:xm="http://schemas.microsoft.com/office/excel/2006/main">
          <x14:cfRule type="cellIs" priority="34248" operator="equal" id="{00100053-00B7-4874-B378-004900F9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W918</xm:sqref>
        </x14:conditionalFormatting>
        <x14:conditionalFormatting xmlns:xm="http://schemas.microsoft.com/office/excel/2006/main">
          <x14:cfRule type="cellIs" priority="34247" operator="equal" id="{0013008A-009F-49A7-B222-00040083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T918</xm:sqref>
        </x14:conditionalFormatting>
        <x14:conditionalFormatting xmlns:xm="http://schemas.microsoft.com/office/excel/2006/main">
          <x14:cfRule type="cellIs" priority="34246" operator="equal" id="{00030055-00BD-46A1-87B5-0001000A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Q918</xm:sqref>
        </x14:conditionalFormatting>
        <x14:conditionalFormatting xmlns:xm="http://schemas.microsoft.com/office/excel/2006/main">
          <x14:cfRule type="cellIs" priority="34245" operator="equal" id="{00E30014-000C-4186-BA07-00EF00BF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N918</xm:sqref>
        </x14:conditionalFormatting>
        <x14:conditionalFormatting xmlns:xm="http://schemas.microsoft.com/office/excel/2006/main">
          <x14:cfRule type="cellIs" priority="34244" operator="equal" id="{0022008A-004C-4915-892C-00F9005D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K918</xm:sqref>
        </x14:conditionalFormatting>
        <x14:conditionalFormatting xmlns:xm="http://schemas.microsoft.com/office/excel/2006/main">
          <x14:cfRule type="cellIs" priority="34243" operator="equal" id="{003A008A-001A-472E-A118-0090008E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BY921</xm:sqref>
        </x14:conditionalFormatting>
        <x14:conditionalFormatting xmlns:xm="http://schemas.microsoft.com/office/excel/2006/main">
          <x14:cfRule type="cellIs" priority="34242" operator="equal" id="{00E700C8-008A-4B48-858C-0035008B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BV921</xm:sqref>
        </x14:conditionalFormatting>
        <x14:conditionalFormatting xmlns:xm="http://schemas.microsoft.com/office/excel/2006/main">
          <x14:cfRule type="cellIs" priority="34241" operator="equal" id="{00C900B3-002B-45C4-9E62-001700B8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BS921</xm:sqref>
        </x14:conditionalFormatting>
        <x14:conditionalFormatting xmlns:xm="http://schemas.microsoft.com/office/excel/2006/main">
          <x14:cfRule type="cellIs" priority="34240" operator="equal" id="{00C700C0-00CC-49F8-B628-004200AC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BP921</xm:sqref>
        </x14:conditionalFormatting>
        <x14:conditionalFormatting xmlns:xm="http://schemas.microsoft.com/office/excel/2006/main">
          <x14:cfRule type="cellIs" priority="34239" operator="equal" id="{008E00C3-00C8-4C6A-9437-003E0050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BM921</xm:sqref>
        </x14:conditionalFormatting>
        <x14:conditionalFormatting xmlns:xm="http://schemas.microsoft.com/office/excel/2006/main">
          <x14:cfRule type="cellIs" priority="34238" operator="equal" id="{00CD0082-001C-4F83-80FC-005400F8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BJ921</xm:sqref>
        </x14:conditionalFormatting>
        <x14:conditionalFormatting xmlns:xm="http://schemas.microsoft.com/office/excel/2006/main">
          <x14:cfRule type="cellIs" priority="34237" operator="equal" id="{004D0061-0051-47C4-88B6-009D0099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BG921</xm:sqref>
        </x14:conditionalFormatting>
        <x14:conditionalFormatting xmlns:xm="http://schemas.microsoft.com/office/excel/2006/main">
          <x14:cfRule type="cellIs" priority="34236" operator="equal" id="{00CB00BD-00AC-4070-9F2E-00EB00A4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BD921</xm:sqref>
        </x14:conditionalFormatting>
        <x14:conditionalFormatting xmlns:xm="http://schemas.microsoft.com/office/excel/2006/main">
          <x14:cfRule type="cellIs" priority="34235" operator="equal" id="{001600F5-0017-4FC3-A98E-005400FB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BA921</xm:sqref>
        </x14:conditionalFormatting>
        <x14:conditionalFormatting xmlns:xm="http://schemas.microsoft.com/office/excel/2006/main">
          <x14:cfRule type="cellIs" priority="34234" operator="equal" id="{003A0060-0033-4966-A63F-00B10049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AX921</xm:sqref>
        </x14:conditionalFormatting>
        <x14:conditionalFormatting xmlns:xm="http://schemas.microsoft.com/office/excel/2006/main">
          <x14:cfRule type="cellIs" priority="34233" operator="equal" id="{004C00DE-0034-4B4E-BB3E-00D300FD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AU921</xm:sqref>
        </x14:conditionalFormatting>
        <x14:conditionalFormatting xmlns:xm="http://schemas.microsoft.com/office/excel/2006/main">
          <x14:cfRule type="cellIs" priority="34232" operator="equal" id="{00720014-00FF-4C76-8015-004200CA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AR921</xm:sqref>
        </x14:conditionalFormatting>
        <x14:conditionalFormatting xmlns:xm="http://schemas.microsoft.com/office/excel/2006/main">
          <x14:cfRule type="cellIs" priority="34231" operator="equal" id="{009000D5-00CF-4B80-9BC8-00D90069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AO921</xm:sqref>
        </x14:conditionalFormatting>
        <x14:conditionalFormatting xmlns:xm="http://schemas.microsoft.com/office/excel/2006/main">
          <x14:cfRule type="cellIs" priority="34230" operator="equal" id="{008600B9-0083-48BA-9AAD-00230086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AL921</xm:sqref>
        </x14:conditionalFormatting>
        <x14:conditionalFormatting xmlns:xm="http://schemas.microsoft.com/office/excel/2006/main">
          <x14:cfRule type="cellIs" priority="34229" operator="equal" id="{0099001B-00F6-45C0-B8B2-0017008C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AI921</xm:sqref>
        </x14:conditionalFormatting>
        <x14:conditionalFormatting xmlns:xm="http://schemas.microsoft.com/office/excel/2006/main">
          <x14:cfRule type="cellIs" priority="34228" operator="equal" id="{005800A8-00F6-4F5D-8D33-00E2005D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AF921</xm:sqref>
        </x14:conditionalFormatting>
        <x14:conditionalFormatting xmlns:xm="http://schemas.microsoft.com/office/excel/2006/main">
          <x14:cfRule type="cellIs" priority="34227" operator="equal" id="{00690070-00EB-4D51-99D5-00160082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AC921</xm:sqref>
        </x14:conditionalFormatting>
        <x14:conditionalFormatting xmlns:xm="http://schemas.microsoft.com/office/excel/2006/main">
          <x14:cfRule type="cellIs" priority="34226" operator="equal" id="{009800B2-00A1-4517-926F-00E80094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Z921</xm:sqref>
        </x14:conditionalFormatting>
        <x14:conditionalFormatting xmlns:xm="http://schemas.microsoft.com/office/excel/2006/main">
          <x14:cfRule type="cellIs" priority="34225" operator="equal" id="{00800086-0083-43C0-BEDF-006800CA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W921</xm:sqref>
        </x14:conditionalFormatting>
        <x14:conditionalFormatting xmlns:xm="http://schemas.microsoft.com/office/excel/2006/main">
          <x14:cfRule type="cellIs" priority="34224" operator="equal" id="{00BE0096-005E-4D5F-A954-00B60068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T921</xm:sqref>
        </x14:conditionalFormatting>
        <x14:conditionalFormatting xmlns:xm="http://schemas.microsoft.com/office/excel/2006/main">
          <x14:cfRule type="cellIs" priority="34223" operator="equal" id="{000A009B-000F-4498-8E16-009E00AC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Q921</xm:sqref>
        </x14:conditionalFormatting>
        <x14:conditionalFormatting xmlns:xm="http://schemas.microsoft.com/office/excel/2006/main">
          <x14:cfRule type="cellIs" priority="34222" operator="equal" id="{00510053-00E8-4F24-9365-00360083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N921</xm:sqref>
        </x14:conditionalFormatting>
        <x14:conditionalFormatting xmlns:xm="http://schemas.microsoft.com/office/excel/2006/main">
          <x14:cfRule type="cellIs" priority="34221" operator="equal" id="{001F00F2-00C5-433E-BC59-003E00BB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K921</xm:sqref>
        </x14:conditionalFormatting>
        <x14:conditionalFormatting xmlns:xm="http://schemas.microsoft.com/office/excel/2006/main">
          <x14:cfRule type="cellIs" priority="34220" operator="equal" id="{00E7004B-00F3-4807-B26E-005D00A8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BY926</xm:sqref>
        </x14:conditionalFormatting>
        <x14:conditionalFormatting xmlns:xm="http://schemas.microsoft.com/office/excel/2006/main">
          <x14:cfRule type="cellIs" priority="34219" operator="equal" id="{009B0042-00B4-4CF8-A23E-001900E9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BV926</xm:sqref>
        </x14:conditionalFormatting>
        <x14:conditionalFormatting xmlns:xm="http://schemas.microsoft.com/office/excel/2006/main">
          <x14:cfRule type="cellIs" priority="34218" operator="equal" id="{001300AC-00A9-4560-8229-00560078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BS926</xm:sqref>
        </x14:conditionalFormatting>
        <x14:conditionalFormatting xmlns:xm="http://schemas.microsoft.com/office/excel/2006/main">
          <x14:cfRule type="cellIs" priority="34217" operator="equal" id="{00DD00C2-0078-43AF-8B1D-008500EA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BP926</xm:sqref>
        </x14:conditionalFormatting>
        <x14:conditionalFormatting xmlns:xm="http://schemas.microsoft.com/office/excel/2006/main">
          <x14:cfRule type="cellIs" priority="34216" operator="equal" id="{00B3000F-00B4-4313-A17F-0069001F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BM926</xm:sqref>
        </x14:conditionalFormatting>
        <x14:conditionalFormatting xmlns:xm="http://schemas.microsoft.com/office/excel/2006/main">
          <x14:cfRule type="cellIs" priority="34215" operator="equal" id="{00130032-002D-40DC-A00A-00EB0028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BJ926</xm:sqref>
        </x14:conditionalFormatting>
        <x14:conditionalFormatting xmlns:xm="http://schemas.microsoft.com/office/excel/2006/main">
          <x14:cfRule type="cellIs" priority="34214" operator="equal" id="{00950018-001A-4731-A7AE-006E0088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BG926</xm:sqref>
        </x14:conditionalFormatting>
        <x14:conditionalFormatting xmlns:xm="http://schemas.microsoft.com/office/excel/2006/main">
          <x14:cfRule type="cellIs" priority="34213" operator="equal" id="{00360091-00F9-4816-B77E-0037009E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BD926</xm:sqref>
        </x14:conditionalFormatting>
        <x14:conditionalFormatting xmlns:xm="http://schemas.microsoft.com/office/excel/2006/main">
          <x14:cfRule type="cellIs" priority="34212" operator="equal" id="{004D00DF-006D-44AF-AE41-005E00FA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BA926</xm:sqref>
        </x14:conditionalFormatting>
        <x14:conditionalFormatting xmlns:xm="http://schemas.microsoft.com/office/excel/2006/main">
          <x14:cfRule type="cellIs" priority="34211" operator="equal" id="{009C0084-0015-4FF7-A180-00E300CA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AX926</xm:sqref>
        </x14:conditionalFormatting>
        <x14:conditionalFormatting xmlns:xm="http://schemas.microsoft.com/office/excel/2006/main">
          <x14:cfRule type="cellIs" priority="34210" operator="equal" id="{00100063-00BA-480C-A96C-00A100F2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AU926</xm:sqref>
        </x14:conditionalFormatting>
        <x14:conditionalFormatting xmlns:xm="http://schemas.microsoft.com/office/excel/2006/main">
          <x14:cfRule type="cellIs" priority="34209" operator="equal" id="{00AD00A4-0055-4F94-BD2C-00C4009B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AR926</xm:sqref>
        </x14:conditionalFormatting>
        <x14:conditionalFormatting xmlns:xm="http://schemas.microsoft.com/office/excel/2006/main">
          <x14:cfRule type="cellIs" priority="34208" operator="equal" id="{0004004C-00B8-4C6F-B543-00D90002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AO926</xm:sqref>
        </x14:conditionalFormatting>
        <x14:conditionalFormatting xmlns:xm="http://schemas.microsoft.com/office/excel/2006/main">
          <x14:cfRule type="cellIs" priority="34207" operator="equal" id="{00E20015-00F9-4845-8ABC-0075002F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AL926</xm:sqref>
        </x14:conditionalFormatting>
        <x14:conditionalFormatting xmlns:xm="http://schemas.microsoft.com/office/excel/2006/main">
          <x14:cfRule type="cellIs" priority="34206" operator="equal" id="{00C90008-0014-4E71-86C8-00B100B7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AI926</xm:sqref>
        </x14:conditionalFormatting>
        <x14:conditionalFormatting xmlns:xm="http://schemas.microsoft.com/office/excel/2006/main">
          <x14:cfRule type="cellIs" priority="34205" operator="equal" id="{007200F1-00DB-4B22-89D2-003700CC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AF926</xm:sqref>
        </x14:conditionalFormatting>
        <x14:conditionalFormatting xmlns:xm="http://schemas.microsoft.com/office/excel/2006/main">
          <x14:cfRule type="cellIs" priority="34204" operator="equal" id="{00060052-00BD-4683-BFE7-007100CB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AC926</xm:sqref>
        </x14:conditionalFormatting>
        <x14:conditionalFormatting xmlns:xm="http://schemas.microsoft.com/office/excel/2006/main">
          <x14:cfRule type="cellIs" priority="34203" operator="equal" id="{00AC0014-0095-4CC1-8081-007F00C7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Z926</xm:sqref>
        </x14:conditionalFormatting>
        <x14:conditionalFormatting xmlns:xm="http://schemas.microsoft.com/office/excel/2006/main">
          <x14:cfRule type="cellIs" priority="34202" operator="equal" id="{00890086-00AC-48D9-A30A-00A400C5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W926</xm:sqref>
        </x14:conditionalFormatting>
        <x14:conditionalFormatting xmlns:xm="http://schemas.microsoft.com/office/excel/2006/main">
          <x14:cfRule type="cellIs" priority="34201" operator="equal" id="{0076000C-00BE-4898-BD32-00CD00BD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T926</xm:sqref>
        </x14:conditionalFormatting>
        <x14:conditionalFormatting xmlns:xm="http://schemas.microsoft.com/office/excel/2006/main">
          <x14:cfRule type="cellIs" priority="34200" operator="equal" id="{00270013-0016-473A-9464-00C4007D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Q926</xm:sqref>
        </x14:conditionalFormatting>
        <x14:conditionalFormatting xmlns:xm="http://schemas.microsoft.com/office/excel/2006/main">
          <x14:cfRule type="cellIs" priority="34199" operator="equal" id="{0073004B-006C-4727-A4E1-00580092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N926</xm:sqref>
        </x14:conditionalFormatting>
        <x14:conditionalFormatting xmlns:xm="http://schemas.microsoft.com/office/excel/2006/main">
          <x14:cfRule type="cellIs" priority="34198" operator="equal" id="{00130094-00B6-4B9B-A2C7-003000EF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K926</xm:sqref>
        </x14:conditionalFormatting>
        <x14:conditionalFormatting xmlns:xm="http://schemas.microsoft.com/office/excel/2006/main">
          <x14:cfRule type="cellIs" priority="34197" operator="equal" id="{00A90082-00BA-471F-B4D1-00AE0061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BY925</xm:sqref>
        </x14:conditionalFormatting>
        <x14:conditionalFormatting xmlns:xm="http://schemas.microsoft.com/office/excel/2006/main">
          <x14:cfRule type="cellIs" priority="34196" operator="equal" id="{003A0099-00C9-435C-BA4A-00B60046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BV925</xm:sqref>
        </x14:conditionalFormatting>
        <x14:conditionalFormatting xmlns:xm="http://schemas.microsoft.com/office/excel/2006/main">
          <x14:cfRule type="cellIs" priority="34195" operator="equal" id="{009000F6-0023-485E-935E-00D800F2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BS925</xm:sqref>
        </x14:conditionalFormatting>
        <x14:conditionalFormatting xmlns:xm="http://schemas.microsoft.com/office/excel/2006/main">
          <x14:cfRule type="cellIs" priority="34194" operator="equal" id="{005100C1-002F-47DD-9174-009B0027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BP925</xm:sqref>
        </x14:conditionalFormatting>
        <x14:conditionalFormatting xmlns:xm="http://schemas.microsoft.com/office/excel/2006/main">
          <x14:cfRule type="cellIs" priority="34193" operator="equal" id="{00610058-00DF-4529-925F-005D006F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BM925</xm:sqref>
        </x14:conditionalFormatting>
        <x14:conditionalFormatting xmlns:xm="http://schemas.microsoft.com/office/excel/2006/main">
          <x14:cfRule type="cellIs" priority="34192" operator="equal" id="{003300BC-006D-47D7-A3DA-00D4000E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BJ925</xm:sqref>
        </x14:conditionalFormatting>
        <x14:conditionalFormatting xmlns:xm="http://schemas.microsoft.com/office/excel/2006/main">
          <x14:cfRule type="cellIs" priority="34191" operator="equal" id="{00CB004E-00AC-4CB8-8597-00B60095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BG925</xm:sqref>
        </x14:conditionalFormatting>
        <x14:conditionalFormatting xmlns:xm="http://schemas.microsoft.com/office/excel/2006/main">
          <x14:cfRule type="cellIs" priority="34190" operator="equal" id="{00A80002-0039-4A18-91FF-007800E9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BD925</xm:sqref>
        </x14:conditionalFormatting>
        <x14:conditionalFormatting xmlns:xm="http://schemas.microsoft.com/office/excel/2006/main">
          <x14:cfRule type="cellIs" priority="34189" operator="equal" id="{00640033-00B0-4D3E-828C-0057005F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BA925</xm:sqref>
        </x14:conditionalFormatting>
        <x14:conditionalFormatting xmlns:xm="http://schemas.microsoft.com/office/excel/2006/main">
          <x14:cfRule type="cellIs" priority="34188" operator="equal" id="{00D400C9-00A3-4E75-9476-00E70007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AX925</xm:sqref>
        </x14:conditionalFormatting>
        <x14:conditionalFormatting xmlns:xm="http://schemas.microsoft.com/office/excel/2006/main">
          <x14:cfRule type="cellIs" priority="34187" operator="equal" id="{00FF00BC-00E0-422B-8013-0092007F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AU925</xm:sqref>
        </x14:conditionalFormatting>
        <x14:conditionalFormatting xmlns:xm="http://schemas.microsoft.com/office/excel/2006/main">
          <x14:cfRule type="cellIs" priority="34186" operator="equal" id="{00160089-00B2-426E-84CD-00B00034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AR925</xm:sqref>
        </x14:conditionalFormatting>
        <x14:conditionalFormatting xmlns:xm="http://schemas.microsoft.com/office/excel/2006/main">
          <x14:cfRule type="cellIs" priority="34185" operator="equal" id="{004F00B4-001C-4091-BC58-00E800E1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AO925</xm:sqref>
        </x14:conditionalFormatting>
        <x14:conditionalFormatting xmlns:xm="http://schemas.microsoft.com/office/excel/2006/main">
          <x14:cfRule type="cellIs" priority="34184" operator="equal" id="{0077006D-00AE-4A3E-9B0B-00E5009B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AL925</xm:sqref>
        </x14:conditionalFormatting>
        <x14:conditionalFormatting xmlns:xm="http://schemas.microsoft.com/office/excel/2006/main">
          <x14:cfRule type="cellIs" priority="34183" operator="equal" id="{00A90058-0024-45E0-B0B9-006800FF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AI925</xm:sqref>
        </x14:conditionalFormatting>
        <x14:conditionalFormatting xmlns:xm="http://schemas.microsoft.com/office/excel/2006/main">
          <x14:cfRule type="cellIs" priority="34182" operator="equal" id="{00CB00DD-0014-4ABA-B2B3-008B0008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AF925</xm:sqref>
        </x14:conditionalFormatting>
        <x14:conditionalFormatting xmlns:xm="http://schemas.microsoft.com/office/excel/2006/main">
          <x14:cfRule type="cellIs" priority="34181" operator="equal" id="{000500D6-00CE-41E1-9580-001A00C5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AC925</xm:sqref>
        </x14:conditionalFormatting>
        <x14:conditionalFormatting xmlns:xm="http://schemas.microsoft.com/office/excel/2006/main">
          <x14:cfRule type="cellIs" priority="34180" operator="equal" id="{0097001F-000A-416A-88AA-009D00BB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Z925</xm:sqref>
        </x14:conditionalFormatting>
        <x14:conditionalFormatting xmlns:xm="http://schemas.microsoft.com/office/excel/2006/main">
          <x14:cfRule type="cellIs" priority="34179" operator="equal" id="{00030093-0048-46AB-B277-00F00087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W925</xm:sqref>
        </x14:conditionalFormatting>
        <x14:conditionalFormatting xmlns:xm="http://schemas.microsoft.com/office/excel/2006/main">
          <x14:cfRule type="cellIs" priority="34178" operator="equal" id="{002800D5-00A7-4633-BE8F-00CA001E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T925</xm:sqref>
        </x14:conditionalFormatting>
        <x14:conditionalFormatting xmlns:xm="http://schemas.microsoft.com/office/excel/2006/main">
          <x14:cfRule type="cellIs" priority="34177" operator="equal" id="{00280053-0085-41BE-9B33-00AF00F0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Q925</xm:sqref>
        </x14:conditionalFormatting>
        <x14:conditionalFormatting xmlns:xm="http://schemas.microsoft.com/office/excel/2006/main">
          <x14:cfRule type="cellIs" priority="34176" operator="equal" id="{00050042-00EF-49FB-963C-00D000F0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N925</xm:sqref>
        </x14:conditionalFormatting>
        <x14:conditionalFormatting xmlns:xm="http://schemas.microsoft.com/office/excel/2006/main">
          <x14:cfRule type="cellIs" priority="34175" operator="equal" id="{00CB0024-0082-417B-9D2E-00EF0032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K925</xm:sqref>
        </x14:conditionalFormatting>
        <x14:conditionalFormatting xmlns:xm="http://schemas.microsoft.com/office/excel/2006/main">
          <x14:cfRule type="cellIs" priority="34164" operator="equal" id="{000200FC-00AB-4A95-8935-00D600EE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AU905</xm:sqref>
        </x14:conditionalFormatting>
        <x14:conditionalFormatting xmlns:xm="http://schemas.microsoft.com/office/excel/2006/main">
          <x14:cfRule type="cellIs" priority="34163" operator="equal" id="{00710082-00A3-4F30-831A-005000AB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AR905</xm:sqref>
        </x14:conditionalFormatting>
        <x14:conditionalFormatting xmlns:xm="http://schemas.microsoft.com/office/excel/2006/main">
          <x14:cfRule type="cellIs" priority="34162" operator="equal" id="{00B70093-005D-4541-AA93-001B0052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AO905</xm:sqref>
        </x14:conditionalFormatting>
        <x14:conditionalFormatting xmlns:xm="http://schemas.microsoft.com/office/excel/2006/main">
          <x14:cfRule type="cellIs" priority="34161" operator="equal" id="{00A600D6-00FC-4005-BB25-00D80082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AL905</xm:sqref>
        </x14:conditionalFormatting>
        <x14:conditionalFormatting xmlns:xm="http://schemas.microsoft.com/office/excel/2006/main">
          <x14:cfRule type="cellIs" priority="34160" operator="equal" id="{00F30082-0076-4158-9731-007A00AC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AI905</xm:sqref>
        </x14:conditionalFormatting>
        <x14:conditionalFormatting xmlns:xm="http://schemas.microsoft.com/office/excel/2006/main">
          <x14:cfRule type="cellIs" priority="34159" operator="equal" id="{000900C3-00CF-4F75-BDB2-004D00D2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AF905</xm:sqref>
        </x14:conditionalFormatting>
        <x14:conditionalFormatting xmlns:xm="http://schemas.microsoft.com/office/excel/2006/main">
          <x14:cfRule type="cellIs" priority="34158" operator="equal" id="{00CC0019-002B-473C-9E63-009700DF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AC905</xm:sqref>
        </x14:conditionalFormatting>
        <x14:conditionalFormatting xmlns:xm="http://schemas.microsoft.com/office/excel/2006/main">
          <x14:cfRule type="cellIs" priority="34157" operator="equal" id="{00D90058-00AE-4FEE-811E-00D700F1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Z905</xm:sqref>
        </x14:conditionalFormatting>
        <x14:conditionalFormatting xmlns:xm="http://schemas.microsoft.com/office/excel/2006/main">
          <x14:cfRule type="cellIs" priority="34156" operator="equal" id="{006B00A6-00DC-4B49-8362-005900D2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W905</xm:sqref>
        </x14:conditionalFormatting>
        <x14:conditionalFormatting xmlns:xm="http://schemas.microsoft.com/office/excel/2006/main">
          <x14:cfRule type="cellIs" priority="34155" operator="equal" id="{00E4002D-0081-48C3-9CE1-00BD00F3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T905</xm:sqref>
        </x14:conditionalFormatting>
        <x14:conditionalFormatting xmlns:xm="http://schemas.microsoft.com/office/excel/2006/main">
          <x14:cfRule type="cellIs" priority="34154" operator="equal" id="{009D0069-0060-4AEF-BDF5-004700C4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Q905</xm:sqref>
        </x14:conditionalFormatting>
        <x14:conditionalFormatting xmlns:xm="http://schemas.microsoft.com/office/excel/2006/main">
          <x14:cfRule type="cellIs" priority="34153" operator="equal" id="{00490019-00A8-4BEE-988B-004F0040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N905</xm:sqref>
        </x14:conditionalFormatting>
        <x14:conditionalFormatting xmlns:xm="http://schemas.microsoft.com/office/excel/2006/main">
          <x14:cfRule type="cellIs" priority="34152" operator="equal" id="{00FD002E-00A1-4B4E-B30D-00FB0072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K905</xm:sqref>
        </x14:conditionalFormatting>
        <x14:conditionalFormatting xmlns:xm="http://schemas.microsoft.com/office/excel/2006/main">
          <x14:cfRule type="cellIs" priority="34151" operator="equal" id="{00CD003C-004E-496D-AEFB-002100EC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BY909</xm:sqref>
        </x14:conditionalFormatting>
        <x14:conditionalFormatting xmlns:xm="http://schemas.microsoft.com/office/excel/2006/main">
          <x14:cfRule type="cellIs" priority="34141" operator="equal" id="{0036009F-00D2-44E4-B3BC-00690083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AU909</xm:sqref>
        </x14:conditionalFormatting>
        <x14:conditionalFormatting xmlns:xm="http://schemas.microsoft.com/office/excel/2006/main">
          <x14:cfRule type="cellIs" priority="34140" operator="equal" id="{0011004A-008F-4396-9968-007600EE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AR909</xm:sqref>
        </x14:conditionalFormatting>
        <x14:conditionalFormatting xmlns:xm="http://schemas.microsoft.com/office/excel/2006/main">
          <x14:cfRule type="cellIs" priority="34139" operator="equal" id="{007C004D-0003-41E7-99EF-00D4004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AO909</xm:sqref>
        </x14:conditionalFormatting>
        <x14:conditionalFormatting xmlns:xm="http://schemas.microsoft.com/office/excel/2006/main">
          <x14:cfRule type="cellIs" priority="34138" operator="equal" id="{00CE0029-0011-41BC-AAB2-00D4006E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AL909</xm:sqref>
        </x14:conditionalFormatting>
        <x14:conditionalFormatting xmlns:xm="http://schemas.microsoft.com/office/excel/2006/main">
          <x14:cfRule type="cellIs" priority="34137" operator="equal" id="{007800AE-006F-4365-A6DA-00D00092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AI909</xm:sqref>
        </x14:conditionalFormatting>
        <x14:conditionalFormatting xmlns:xm="http://schemas.microsoft.com/office/excel/2006/main">
          <x14:cfRule type="cellIs" priority="34136" operator="equal" id="{00B50005-00C4-4CB3-872B-00790024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AF909</xm:sqref>
        </x14:conditionalFormatting>
        <x14:conditionalFormatting xmlns:xm="http://schemas.microsoft.com/office/excel/2006/main">
          <x14:cfRule type="cellIs" priority="34135" operator="equal" id="{00CC006E-0052-44DD-BDDE-000500DA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AC909</xm:sqref>
        </x14:conditionalFormatting>
        <x14:conditionalFormatting xmlns:xm="http://schemas.microsoft.com/office/excel/2006/main">
          <x14:cfRule type="cellIs" priority="34134" operator="equal" id="{00E8004A-0051-4453-B455-00280042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Z909</xm:sqref>
        </x14:conditionalFormatting>
        <x14:conditionalFormatting xmlns:xm="http://schemas.microsoft.com/office/excel/2006/main">
          <x14:cfRule type="cellIs" priority="34133" operator="equal" id="{00E800C0-000F-4F8A-89EE-0060001B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W909</xm:sqref>
        </x14:conditionalFormatting>
        <x14:conditionalFormatting xmlns:xm="http://schemas.microsoft.com/office/excel/2006/main">
          <x14:cfRule type="cellIs" priority="34132" operator="equal" id="{0008009C-00E2-49FE-B13E-00DD003A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T909</xm:sqref>
        </x14:conditionalFormatting>
        <x14:conditionalFormatting xmlns:xm="http://schemas.microsoft.com/office/excel/2006/main">
          <x14:cfRule type="cellIs" priority="34131" operator="equal" id="{00B30065-0067-47F3-AE44-00F900A1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Q909</xm:sqref>
        </x14:conditionalFormatting>
        <x14:conditionalFormatting xmlns:xm="http://schemas.microsoft.com/office/excel/2006/main">
          <x14:cfRule type="cellIs" priority="34130" operator="equal" id="{00C200E5-0079-4BDE-9B2D-002F008D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N909</xm:sqref>
        </x14:conditionalFormatting>
        <x14:conditionalFormatting xmlns:xm="http://schemas.microsoft.com/office/excel/2006/main">
          <x14:cfRule type="cellIs" priority="34129" operator="equal" id="{00880007-00CB-4255-BF4D-000A0046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K909</xm:sqref>
        </x14:conditionalFormatting>
        <x14:conditionalFormatting xmlns:xm="http://schemas.microsoft.com/office/excel/2006/main">
          <x14:cfRule type="cellIs" priority="34128" operator="equal" id="{0083000B-000B-41C7-A3DE-006F00E4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BY710</xm:sqref>
        </x14:conditionalFormatting>
        <x14:conditionalFormatting xmlns:xm="http://schemas.microsoft.com/office/excel/2006/main">
          <x14:cfRule type="cellIs" priority="34127" operator="equal" id="{00160052-0082-416C-AA82-001D0004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BV710</xm:sqref>
        </x14:conditionalFormatting>
        <x14:conditionalFormatting xmlns:xm="http://schemas.microsoft.com/office/excel/2006/main">
          <x14:cfRule type="cellIs" priority="34126" operator="equal" id="{008F00B0-00F9-4CFB-BBFA-00130081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BS710</xm:sqref>
        </x14:conditionalFormatting>
        <x14:conditionalFormatting xmlns:xm="http://schemas.microsoft.com/office/excel/2006/main">
          <x14:cfRule type="cellIs" priority="34125" operator="equal" id="{008B001C-00B6-4586-B9FD-00AE00BB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BP710</xm:sqref>
        </x14:conditionalFormatting>
        <x14:conditionalFormatting xmlns:xm="http://schemas.microsoft.com/office/excel/2006/main">
          <x14:cfRule type="cellIs" priority="34124" operator="equal" id="{004400E5-0099-4097-87D8-008E008C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BM710</xm:sqref>
        </x14:conditionalFormatting>
        <x14:conditionalFormatting xmlns:xm="http://schemas.microsoft.com/office/excel/2006/main">
          <x14:cfRule type="cellIs" priority="34123" operator="equal" id="{0094001F-0036-4B84-B015-00E30002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BJ710</xm:sqref>
        </x14:conditionalFormatting>
        <x14:conditionalFormatting xmlns:xm="http://schemas.microsoft.com/office/excel/2006/main">
          <x14:cfRule type="cellIs" priority="34122" operator="equal" id="{006B0042-0033-492C-BE24-00830033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BG710</xm:sqref>
        </x14:conditionalFormatting>
        <x14:conditionalFormatting xmlns:xm="http://schemas.microsoft.com/office/excel/2006/main">
          <x14:cfRule type="cellIs" priority="34121" operator="equal" id="{004100FF-001B-43A6-8180-00FF00F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BD710</xm:sqref>
        </x14:conditionalFormatting>
        <x14:conditionalFormatting xmlns:xm="http://schemas.microsoft.com/office/excel/2006/main">
          <x14:cfRule type="cellIs" priority="34120" operator="equal" id="{00C40083-0087-4E26-BB0A-00A2008D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BA710</xm:sqref>
        </x14:conditionalFormatting>
        <x14:conditionalFormatting xmlns:xm="http://schemas.microsoft.com/office/excel/2006/main">
          <x14:cfRule type="cellIs" priority="34119" operator="equal" id="{005400A2-00ED-429C-8DFC-00CD0066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AX710</xm:sqref>
        </x14:conditionalFormatting>
        <x14:conditionalFormatting xmlns:xm="http://schemas.microsoft.com/office/excel/2006/main">
          <x14:cfRule type="cellIs" priority="34118" operator="equal" id="{004700B7-0048-4659-A1C9-00060025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AU710</xm:sqref>
        </x14:conditionalFormatting>
        <x14:conditionalFormatting xmlns:xm="http://schemas.microsoft.com/office/excel/2006/main">
          <x14:cfRule type="cellIs" priority="34117" operator="equal" id="{00790020-00BB-4AD1-A8B7-00BC00B6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AR710</xm:sqref>
        </x14:conditionalFormatting>
        <x14:conditionalFormatting xmlns:xm="http://schemas.microsoft.com/office/excel/2006/main">
          <x14:cfRule type="cellIs" priority="34116" operator="equal" id="{00D40033-003B-444A-A22D-00B800C3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AO710</xm:sqref>
        </x14:conditionalFormatting>
        <x14:conditionalFormatting xmlns:xm="http://schemas.microsoft.com/office/excel/2006/main">
          <x14:cfRule type="cellIs" priority="34115" operator="equal" id="{000E0092-0084-49EE-829F-00E20001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AL710</xm:sqref>
        </x14:conditionalFormatting>
        <x14:conditionalFormatting xmlns:xm="http://schemas.microsoft.com/office/excel/2006/main">
          <x14:cfRule type="cellIs" priority="34114" operator="equal" id="{001A004A-0011-48E1-8196-005A0098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AI710</xm:sqref>
        </x14:conditionalFormatting>
        <x14:conditionalFormatting xmlns:xm="http://schemas.microsoft.com/office/excel/2006/main">
          <x14:cfRule type="cellIs" priority="34113" operator="equal" id="{000B0011-001A-4AC2-9FE2-00F90006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AF710</xm:sqref>
        </x14:conditionalFormatting>
        <x14:conditionalFormatting xmlns:xm="http://schemas.microsoft.com/office/excel/2006/main">
          <x14:cfRule type="cellIs" priority="34112" operator="equal" id="{00A600FB-00AE-4704-A09A-007A00C9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AC710</xm:sqref>
        </x14:conditionalFormatting>
        <x14:conditionalFormatting xmlns:xm="http://schemas.microsoft.com/office/excel/2006/main">
          <x14:cfRule type="cellIs" priority="34111" operator="equal" id="{000C00AB-0076-4962-9C6B-00E400DD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Z710</xm:sqref>
        </x14:conditionalFormatting>
        <x14:conditionalFormatting xmlns:xm="http://schemas.microsoft.com/office/excel/2006/main">
          <x14:cfRule type="cellIs" priority="34110" operator="equal" id="{00DD0009-0059-4716-9B23-000F0005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W710</xm:sqref>
        </x14:conditionalFormatting>
        <x14:conditionalFormatting xmlns:xm="http://schemas.microsoft.com/office/excel/2006/main">
          <x14:cfRule type="cellIs" priority="34109" operator="equal" id="{00FA002D-0087-441D-9AA9-00750003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T710</xm:sqref>
        </x14:conditionalFormatting>
        <x14:conditionalFormatting xmlns:xm="http://schemas.microsoft.com/office/excel/2006/main">
          <x14:cfRule type="cellIs" priority="34108" operator="equal" id="{000400FB-001D-4255-9D5C-002100A7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Q710</xm:sqref>
        </x14:conditionalFormatting>
        <x14:conditionalFormatting xmlns:xm="http://schemas.microsoft.com/office/excel/2006/main">
          <x14:cfRule type="cellIs" priority="34107" operator="equal" id="{00630068-004C-4E55-8DB6-00A100DF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N710</xm:sqref>
        </x14:conditionalFormatting>
        <x14:conditionalFormatting xmlns:xm="http://schemas.microsoft.com/office/excel/2006/main">
          <x14:cfRule type="cellIs" priority="34106" operator="equal" id="{00310044-005C-49D1-9DF9-00530077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K710</xm:sqref>
        </x14:conditionalFormatting>
        <x14:conditionalFormatting xmlns:xm="http://schemas.microsoft.com/office/excel/2006/main">
          <x14:cfRule type="cellIs" priority="34105" operator="equal" id="{00910076-0080-4441-B014-005300BA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BY704</xm:sqref>
        </x14:conditionalFormatting>
        <x14:conditionalFormatting xmlns:xm="http://schemas.microsoft.com/office/excel/2006/main">
          <x14:cfRule type="cellIs" priority="34104" operator="equal" id="{00AF0081-00E1-41B5-A51A-00E60098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BV704</xm:sqref>
        </x14:conditionalFormatting>
        <x14:conditionalFormatting xmlns:xm="http://schemas.microsoft.com/office/excel/2006/main">
          <x14:cfRule type="cellIs" priority="34103" operator="equal" id="{00C10079-0074-446F-8A5C-000C0023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BS704</xm:sqref>
        </x14:conditionalFormatting>
        <x14:conditionalFormatting xmlns:xm="http://schemas.microsoft.com/office/excel/2006/main">
          <x14:cfRule type="cellIs" priority="34102" operator="equal" id="{008800EE-006D-4D28-95D1-002800CC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BP704</xm:sqref>
        </x14:conditionalFormatting>
        <x14:conditionalFormatting xmlns:xm="http://schemas.microsoft.com/office/excel/2006/main">
          <x14:cfRule type="cellIs" priority="34101" operator="equal" id="{00E800F9-007B-4AC1-B63C-00040041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BM704</xm:sqref>
        </x14:conditionalFormatting>
        <x14:conditionalFormatting xmlns:xm="http://schemas.microsoft.com/office/excel/2006/main">
          <x14:cfRule type="cellIs" priority="34100" operator="equal" id="{00820077-00E7-48C1-A65A-006500E0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BJ704</xm:sqref>
        </x14:conditionalFormatting>
        <x14:conditionalFormatting xmlns:xm="http://schemas.microsoft.com/office/excel/2006/main">
          <x14:cfRule type="cellIs" priority="34099" operator="equal" id="{00E4003A-0010-4CF8-9F04-00970083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BG704</xm:sqref>
        </x14:conditionalFormatting>
        <x14:conditionalFormatting xmlns:xm="http://schemas.microsoft.com/office/excel/2006/main">
          <x14:cfRule type="cellIs" priority="34098" operator="equal" id="{00F7008D-008F-46D0-82FA-00A10063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BD704</xm:sqref>
        </x14:conditionalFormatting>
        <x14:conditionalFormatting xmlns:xm="http://schemas.microsoft.com/office/excel/2006/main">
          <x14:cfRule type="cellIs" priority="34097" operator="equal" id="{001F0079-0058-420C-9AAE-005F0091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BA704</xm:sqref>
        </x14:conditionalFormatting>
        <x14:conditionalFormatting xmlns:xm="http://schemas.microsoft.com/office/excel/2006/main">
          <x14:cfRule type="cellIs" priority="34096" operator="equal" id="{00D0007C-005F-47C6-8171-00E700DF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AX704</xm:sqref>
        </x14:conditionalFormatting>
        <x14:conditionalFormatting xmlns:xm="http://schemas.microsoft.com/office/excel/2006/main">
          <x14:cfRule type="cellIs" priority="34095" operator="equal" id="{000000BE-0084-4B24-AAA3-00490013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AU704</xm:sqref>
        </x14:conditionalFormatting>
        <x14:conditionalFormatting xmlns:xm="http://schemas.microsoft.com/office/excel/2006/main">
          <x14:cfRule type="cellIs" priority="34094" operator="equal" id="{00BE00AE-0092-45EE-8B88-0005005F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AR704</xm:sqref>
        </x14:conditionalFormatting>
        <x14:conditionalFormatting xmlns:xm="http://schemas.microsoft.com/office/excel/2006/main">
          <x14:cfRule type="cellIs" priority="34093" operator="equal" id="{009E0050-00C9-4E65-B82F-004F000D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AO704</xm:sqref>
        </x14:conditionalFormatting>
        <x14:conditionalFormatting xmlns:xm="http://schemas.microsoft.com/office/excel/2006/main">
          <x14:cfRule type="cellIs" priority="34092" operator="equal" id="{0079003E-0014-4796-98F5-00980037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AL704</xm:sqref>
        </x14:conditionalFormatting>
        <x14:conditionalFormatting xmlns:xm="http://schemas.microsoft.com/office/excel/2006/main">
          <x14:cfRule type="cellIs" priority="34091" operator="equal" id="{00F2004C-0012-4C0B-B47D-00530087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AI704</xm:sqref>
        </x14:conditionalFormatting>
        <x14:conditionalFormatting xmlns:xm="http://schemas.microsoft.com/office/excel/2006/main">
          <x14:cfRule type="cellIs" priority="34090" operator="equal" id="{0008001E-0057-43E4-AFBA-00A90051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AF704</xm:sqref>
        </x14:conditionalFormatting>
        <x14:conditionalFormatting xmlns:xm="http://schemas.microsoft.com/office/excel/2006/main">
          <x14:cfRule type="cellIs" priority="34089" operator="equal" id="{00DF0068-0088-4737-99FC-0038006E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AC704</xm:sqref>
        </x14:conditionalFormatting>
        <x14:conditionalFormatting xmlns:xm="http://schemas.microsoft.com/office/excel/2006/main">
          <x14:cfRule type="cellIs" priority="34088" operator="equal" id="{003B00CF-008B-4A14-88BD-004D0000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Z704</xm:sqref>
        </x14:conditionalFormatting>
        <x14:conditionalFormatting xmlns:xm="http://schemas.microsoft.com/office/excel/2006/main">
          <x14:cfRule type="cellIs" priority="34087" operator="equal" id="{00A60010-00D3-4B35-9367-00870023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W704</xm:sqref>
        </x14:conditionalFormatting>
        <x14:conditionalFormatting xmlns:xm="http://schemas.microsoft.com/office/excel/2006/main">
          <x14:cfRule type="cellIs" priority="34086" operator="equal" id="{00760010-0025-4811-8A4F-000600BA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T704</xm:sqref>
        </x14:conditionalFormatting>
        <x14:conditionalFormatting xmlns:xm="http://schemas.microsoft.com/office/excel/2006/main">
          <x14:cfRule type="cellIs" priority="34085" operator="equal" id="{009100A9-00A8-4FD1-ABD6-00400049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Q704</xm:sqref>
        </x14:conditionalFormatting>
        <x14:conditionalFormatting xmlns:xm="http://schemas.microsoft.com/office/excel/2006/main">
          <x14:cfRule type="cellIs" priority="34084" operator="equal" id="{009300F7-00B7-4C81-92FC-00E800F6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N704</xm:sqref>
        </x14:conditionalFormatting>
        <x14:conditionalFormatting xmlns:xm="http://schemas.microsoft.com/office/excel/2006/main">
          <x14:cfRule type="cellIs" priority="34083" operator="equal" id="{007600B6-00C2-4C51-B526-00B1007E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K704</xm:sqref>
        </x14:conditionalFormatting>
        <x14:conditionalFormatting xmlns:xm="http://schemas.microsoft.com/office/excel/2006/main">
          <x14:cfRule type="cellIs" priority="34082" operator="equal" id="{00740003-008F-4BE1-A15D-007E00BC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BY713</xm:sqref>
        </x14:conditionalFormatting>
        <x14:conditionalFormatting xmlns:xm="http://schemas.microsoft.com/office/excel/2006/main">
          <x14:cfRule type="cellIs" priority="34081" operator="equal" id="{0093003B-00E7-4EEB-86C5-003E004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BV713</xm:sqref>
        </x14:conditionalFormatting>
        <x14:conditionalFormatting xmlns:xm="http://schemas.microsoft.com/office/excel/2006/main">
          <x14:cfRule type="cellIs" priority="34080" operator="equal" id="{00B500F2-0047-46DA-8474-004F0023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BS713</xm:sqref>
        </x14:conditionalFormatting>
        <x14:conditionalFormatting xmlns:xm="http://schemas.microsoft.com/office/excel/2006/main">
          <x14:cfRule type="cellIs" priority="34079" operator="equal" id="{00E1008D-007A-4765-AF30-00C400A3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BP713</xm:sqref>
        </x14:conditionalFormatting>
        <x14:conditionalFormatting xmlns:xm="http://schemas.microsoft.com/office/excel/2006/main">
          <x14:cfRule type="cellIs" priority="34078" operator="equal" id="{0072008D-0072-4A9A-8DDC-006F000B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BM713</xm:sqref>
        </x14:conditionalFormatting>
        <x14:conditionalFormatting xmlns:xm="http://schemas.microsoft.com/office/excel/2006/main">
          <x14:cfRule type="cellIs" priority="34077" operator="equal" id="{00900035-0057-4DB3-9AD4-001C00CB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BJ713</xm:sqref>
        </x14:conditionalFormatting>
        <x14:conditionalFormatting xmlns:xm="http://schemas.microsoft.com/office/excel/2006/main">
          <x14:cfRule type="cellIs" priority="34076" operator="equal" id="{00910009-00E1-40CB-873A-00EF0084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BG713</xm:sqref>
        </x14:conditionalFormatting>
        <x14:conditionalFormatting xmlns:xm="http://schemas.microsoft.com/office/excel/2006/main">
          <x14:cfRule type="cellIs" priority="34075" operator="equal" id="{007F00CB-0035-4F48-948F-00A800CE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BD713</xm:sqref>
        </x14:conditionalFormatting>
        <x14:conditionalFormatting xmlns:xm="http://schemas.microsoft.com/office/excel/2006/main">
          <x14:cfRule type="cellIs" priority="34074" operator="equal" id="{0063004D-0025-48AD-B9A9-0098003A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BA713</xm:sqref>
        </x14:conditionalFormatting>
        <x14:conditionalFormatting xmlns:xm="http://schemas.microsoft.com/office/excel/2006/main">
          <x14:cfRule type="cellIs" priority="34073" operator="equal" id="{003A0034-0039-43C0-98E1-00040069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AX713</xm:sqref>
        </x14:conditionalFormatting>
        <x14:conditionalFormatting xmlns:xm="http://schemas.microsoft.com/office/excel/2006/main">
          <x14:cfRule type="cellIs" priority="34072" operator="equal" id="{0088001A-0098-4204-9DF3-008F0023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AU713</xm:sqref>
        </x14:conditionalFormatting>
        <x14:conditionalFormatting xmlns:xm="http://schemas.microsoft.com/office/excel/2006/main">
          <x14:cfRule type="cellIs" priority="34071" operator="equal" id="{0038002E-003E-42F7-A0E5-007200C2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AR713</xm:sqref>
        </x14:conditionalFormatting>
        <x14:conditionalFormatting xmlns:xm="http://schemas.microsoft.com/office/excel/2006/main">
          <x14:cfRule type="cellIs" priority="34070" operator="equal" id="{00DC0088-0060-47EB-B299-001300C6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AO713</xm:sqref>
        </x14:conditionalFormatting>
        <x14:conditionalFormatting xmlns:xm="http://schemas.microsoft.com/office/excel/2006/main">
          <x14:cfRule type="cellIs" priority="34069" operator="equal" id="{008400C5-00B3-40C6-A7EB-007F008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AL713</xm:sqref>
        </x14:conditionalFormatting>
        <x14:conditionalFormatting xmlns:xm="http://schemas.microsoft.com/office/excel/2006/main">
          <x14:cfRule type="cellIs" priority="34068" operator="equal" id="{00530063-0028-4AEC-9635-000E0054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AI713</xm:sqref>
        </x14:conditionalFormatting>
        <x14:conditionalFormatting xmlns:xm="http://schemas.microsoft.com/office/excel/2006/main">
          <x14:cfRule type="cellIs" priority="34067" operator="equal" id="{008C001A-0030-4E13-92CE-000200D5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AF713</xm:sqref>
        </x14:conditionalFormatting>
        <x14:conditionalFormatting xmlns:xm="http://schemas.microsoft.com/office/excel/2006/main">
          <x14:cfRule type="cellIs" priority="34066" operator="equal" id="{005800BE-003A-468E-9B82-00B1002D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AC713</xm:sqref>
        </x14:conditionalFormatting>
        <x14:conditionalFormatting xmlns:xm="http://schemas.microsoft.com/office/excel/2006/main">
          <x14:cfRule type="cellIs" priority="34065" operator="equal" id="{00C80012-00A7-4CF1-90ED-00E2003E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Z713</xm:sqref>
        </x14:conditionalFormatting>
        <x14:conditionalFormatting xmlns:xm="http://schemas.microsoft.com/office/excel/2006/main">
          <x14:cfRule type="cellIs" priority="34064" operator="equal" id="{0033003B-0005-4448-9574-00A20020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W713</xm:sqref>
        </x14:conditionalFormatting>
        <x14:conditionalFormatting xmlns:xm="http://schemas.microsoft.com/office/excel/2006/main">
          <x14:cfRule type="cellIs" priority="34063" operator="equal" id="{0064007A-0030-4B6D-A66A-0016003D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T713</xm:sqref>
        </x14:conditionalFormatting>
        <x14:conditionalFormatting xmlns:xm="http://schemas.microsoft.com/office/excel/2006/main">
          <x14:cfRule type="cellIs" priority="34062" operator="equal" id="{002D0044-0005-4566-A6D1-0047002C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Q713</xm:sqref>
        </x14:conditionalFormatting>
        <x14:conditionalFormatting xmlns:xm="http://schemas.microsoft.com/office/excel/2006/main">
          <x14:cfRule type="cellIs" priority="34061" operator="equal" id="{00C900FD-00CC-42CE-B173-00BA0026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N713</xm:sqref>
        </x14:conditionalFormatting>
        <x14:conditionalFormatting xmlns:xm="http://schemas.microsoft.com/office/excel/2006/main">
          <x14:cfRule type="cellIs" priority="34060" operator="equal" id="{00800068-00EC-4FA5-9C62-00B1009F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K713</xm:sqref>
        </x14:conditionalFormatting>
        <x14:conditionalFormatting xmlns:xm="http://schemas.microsoft.com/office/excel/2006/main">
          <x14:cfRule type="cellIs" priority="34059" operator="equal" id="{000D00FB-00E9-43AF-8025-006E007E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BY712</xm:sqref>
        </x14:conditionalFormatting>
        <x14:conditionalFormatting xmlns:xm="http://schemas.microsoft.com/office/excel/2006/main">
          <x14:cfRule type="cellIs" priority="34058" operator="equal" id="{008B00A8-003D-4548-B047-00F90042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BV712</xm:sqref>
        </x14:conditionalFormatting>
        <x14:conditionalFormatting xmlns:xm="http://schemas.microsoft.com/office/excel/2006/main">
          <x14:cfRule type="cellIs" priority="34057" operator="equal" id="{001B00FB-00BD-4B2F-8EAF-00C00062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BS712</xm:sqref>
        </x14:conditionalFormatting>
        <x14:conditionalFormatting xmlns:xm="http://schemas.microsoft.com/office/excel/2006/main">
          <x14:cfRule type="cellIs" priority="34056" operator="equal" id="{00C20082-00B9-4D99-A5D6-005000AC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BP712</xm:sqref>
        </x14:conditionalFormatting>
        <x14:conditionalFormatting xmlns:xm="http://schemas.microsoft.com/office/excel/2006/main">
          <x14:cfRule type="cellIs" priority="34055" operator="equal" id="{00EE00F3-0055-45D9-A70E-005900F0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BM712</xm:sqref>
        </x14:conditionalFormatting>
        <x14:conditionalFormatting xmlns:xm="http://schemas.microsoft.com/office/excel/2006/main">
          <x14:cfRule type="cellIs" priority="34054" operator="equal" id="{008D006B-0011-4329-8FC2-006900EC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BJ712</xm:sqref>
        </x14:conditionalFormatting>
        <x14:conditionalFormatting xmlns:xm="http://schemas.microsoft.com/office/excel/2006/main">
          <x14:cfRule type="cellIs" priority="34053" operator="equal" id="{004600BE-00B9-46E9-ACBC-00BE002B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BG712</xm:sqref>
        </x14:conditionalFormatting>
        <x14:conditionalFormatting xmlns:xm="http://schemas.microsoft.com/office/excel/2006/main">
          <x14:cfRule type="cellIs" priority="34052" operator="equal" id="{00FF00C1-00CA-49C8-B46E-0048000F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BD712</xm:sqref>
        </x14:conditionalFormatting>
        <x14:conditionalFormatting xmlns:xm="http://schemas.microsoft.com/office/excel/2006/main">
          <x14:cfRule type="cellIs" priority="34051" operator="equal" id="{00070082-00D9-4070-8035-00E6001B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BA712</xm:sqref>
        </x14:conditionalFormatting>
        <x14:conditionalFormatting xmlns:xm="http://schemas.microsoft.com/office/excel/2006/main">
          <x14:cfRule type="cellIs" priority="34050" operator="equal" id="{0071007C-0052-42FD-BB0E-00E700EC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AX712</xm:sqref>
        </x14:conditionalFormatting>
        <x14:conditionalFormatting xmlns:xm="http://schemas.microsoft.com/office/excel/2006/main">
          <x14:cfRule type="cellIs" priority="34049" operator="equal" id="{005A00AC-00D3-49F4-8335-0014003B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AU712</xm:sqref>
        </x14:conditionalFormatting>
        <x14:conditionalFormatting xmlns:xm="http://schemas.microsoft.com/office/excel/2006/main">
          <x14:cfRule type="cellIs" priority="34048" operator="equal" id="{007900A9-001B-4CBE-A48A-005900F4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AR712</xm:sqref>
        </x14:conditionalFormatting>
        <x14:conditionalFormatting xmlns:xm="http://schemas.microsoft.com/office/excel/2006/main">
          <x14:cfRule type="cellIs" priority="34047" operator="equal" id="{002F00AD-008F-4A69-AFB7-000D008F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AO712</xm:sqref>
        </x14:conditionalFormatting>
        <x14:conditionalFormatting xmlns:xm="http://schemas.microsoft.com/office/excel/2006/main">
          <x14:cfRule type="cellIs" priority="34046" operator="equal" id="{006400EA-009B-43E6-A677-001E0094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AL712</xm:sqref>
        </x14:conditionalFormatting>
        <x14:conditionalFormatting xmlns:xm="http://schemas.microsoft.com/office/excel/2006/main">
          <x14:cfRule type="cellIs" priority="34045" operator="equal" id="{00B40025-0077-44D2-A69A-00CA00FF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AI712</xm:sqref>
        </x14:conditionalFormatting>
        <x14:conditionalFormatting xmlns:xm="http://schemas.microsoft.com/office/excel/2006/main">
          <x14:cfRule type="cellIs" priority="34044" operator="equal" id="{00CF00A3-0007-4E99-9D3C-005E007E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AF712</xm:sqref>
        </x14:conditionalFormatting>
        <x14:conditionalFormatting xmlns:xm="http://schemas.microsoft.com/office/excel/2006/main">
          <x14:cfRule type="cellIs" priority="34043" operator="equal" id="{00BB002F-0023-4B3F-A8B7-007500B0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AC712</xm:sqref>
        </x14:conditionalFormatting>
        <x14:conditionalFormatting xmlns:xm="http://schemas.microsoft.com/office/excel/2006/main">
          <x14:cfRule type="cellIs" priority="34042" operator="equal" id="{00BE0002-001E-49E8-BC1F-0034004D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Z712</xm:sqref>
        </x14:conditionalFormatting>
        <x14:conditionalFormatting xmlns:xm="http://schemas.microsoft.com/office/excel/2006/main">
          <x14:cfRule type="cellIs" priority="34041" operator="equal" id="{00AF00A3-00AE-4143-B195-008900CC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W712</xm:sqref>
        </x14:conditionalFormatting>
        <x14:conditionalFormatting xmlns:xm="http://schemas.microsoft.com/office/excel/2006/main">
          <x14:cfRule type="cellIs" priority="34040" operator="equal" id="{00A00095-007C-4909-B7CB-00D90001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T712</xm:sqref>
        </x14:conditionalFormatting>
        <x14:conditionalFormatting xmlns:xm="http://schemas.microsoft.com/office/excel/2006/main">
          <x14:cfRule type="cellIs" priority="34039" operator="equal" id="{00E50026-00CF-462E-96A2-00A0000B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Q712</xm:sqref>
        </x14:conditionalFormatting>
        <x14:conditionalFormatting xmlns:xm="http://schemas.microsoft.com/office/excel/2006/main">
          <x14:cfRule type="cellIs" priority="34038" operator="equal" id="{009600C3-0085-4E79-B46C-0083005A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N712</xm:sqref>
        </x14:conditionalFormatting>
        <x14:conditionalFormatting xmlns:xm="http://schemas.microsoft.com/office/excel/2006/main">
          <x14:cfRule type="cellIs" priority="34037" operator="equal" id="{00270044-0029-40FA-A247-0086004C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K712</xm:sqref>
        </x14:conditionalFormatting>
        <x14:conditionalFormatting xmlns:xm="http://schemas.microsoft.com/office/excel/2006/main">
          <x14:cfRule type="cellIs" priority="34036" operator="equal" id="{00C500D4-0082-4F99-9B3C-00ED001D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BY711</xm:sqref>
        </x14:conditionalFormatting>
        <x14:conditionalFormatting xmlns:xm="http://schemas.microsoft.com/office/excel/2006/main">
          <x14:cfRule type="cellIs" priority="34035" operator="equal" id="{005F00A1-0057-4943-AB4C-00310074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BV711</xm:sqref>
        </x14:conditionalFormatting>
        <x14:conditionalFormatting xmlns:xm="http://schemas.microsoft.com/office/excel/2006/main">
          <x14:cfRule type="cellIs" priority="34034" operator="equal" id="{00FC00C1-0028-41AA-A6E6-00640024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BS711</xm:sqref>
        </x14:conditionalFormatting>
        <x14:conditionalFormatting xmlns:xm="http://schemas.microsoft.com/office/excel/2006/main">
          <x14:cfRule type="cellIs" priority="34033" operator="equal" id="{009C0096-00D6-4671-8DAF-00910047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BP711</xm:sqref>
        </x14:conditionalFormatting>
        <x14:conditionalFormatting xmlns:xm="http://schemas.microsoft.com/office/excel/2006/main">
          <x14:cfRule type="cellIs" priority="34032" operator="equal" id="{00930052-00A4-4F05-990B-00D00083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BM711</xm:sqref>
        </x14:conditionalFormatting>
        <x14:conditionalFormatting xmlns:xm="http://schemas.microsoft.com/office/excel/2006/main">
          <x14:cfRule type="cellIs" priority="34031" operator="equal" id="{008D00BA-00EF-4DDB-A5A2-004E0083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BJ711</xm:sqref>
        </x14:conditionalFormatting>
        <x14:conditionalFormatting xmlns:xm="http://schemas.microsoft.com/office/excel/2006/main">
          <x14:cfRule type="cellIs" priority="34030" operator="equal" id="{00BB00BA-0079-4047-BA6F-00B8001F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BG711</xm:sqref>
        </x14:conditionalFormatting>
        <x14:conditionalFormatting xmlns:xm="http://schemas.microsoft.com/office/excel/2006/main">
          <x14:cfRule type="cellIs" priority="34029" operator="equal" id="{001500CE-00C0-4921-9274-002A004B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BD711</xm:sqref>
        </x14:conditionalFormatting>
        <x14:conditionalFormatting xmlns:xm="http://schemas.microsoft.com/office/excel/2006/main">
          <x14:cfRule type="cellIs" priority="34028" operator="equal" id="{005A00DC-00F4-4942-95B4-00A2009E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BA711</xm:sqref>
        </x14:conditionalFormatting>
        <x14:conditionalFormatting xmlns:xm="http://schemas.microsoft.com/office/excel/2006/main">
          <x14:cfRule type="cellIs" priority="34027" operator="equal" id="{002E00E0-006F-411A-8D70-00B5002A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AX711</xm:sqref>
        </x14:conditionalFormatting>
        <x14:conditionalFormatting xmlns:xm="http://schemas.microsoft.com/office/excel/2006/main">
          <x14:cfRule type="cellIs" priority="34026" operator="equal" id="{00D20091-00A6-4011-8C5D-00EC0098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AU711</xm:sqref>
        </x14:conditionalFormatting>
        <x14:conditionalFormatting xmlns:xm="http://schemas.microsoft.com/office/excel/2006/main">
          <x14:cfRule type="cellIs" priority="34025" operator="equal" id="{00BF0028-00D2-4F7C-8F9F-000400BB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AR711</xm:sqref>
        </x14:conditionalFormatting>
        <x14:conditionalFormatting xmlns:xm="http://schemas.microsoft.com/office/excel/2006/main">
          <x14:cfRule type="cellIs" priority="34024" operator="equal" id="{0036000C-00E4-4ABE-9DBD-000800CA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AO711</xm:sqref>
        </x14:conditionalFormatting>
        <x14:conditionalFormatting xmlns:xm="http://schemas.microsoft.com/office/excel/2006/main">
          <x14:cfRule type="cellIs" priority="34023" operator="equal" id="{00BF0057-0069-4A31-BCF7-008900C1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AL711</xm:sqref>
        </x14:conditionalFormatting>
        <x14:conditionalFormatting xmlns:xm="http://schemas.microsoft.com/office/excel/2006/main">
          <x14:cfRule type="cellIs" priority="34022" operator="equal" id="{00DA00E5-0026-45E9-A8BF-00950043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AI711</xm:sqref>
        </x14:conditionalFormatting>
        <x14:conditionalFormatting xmlns:xm="http://schemas.microsoft.com/office/excel/2006/main">
          <x14:cfRule type="cellIs" priority="34021" operator="equal" id="{002D001D-0015-44BC-AC11-00ED00EA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AF711</xm:sqref>
        </x14:conditionalFormatting>
        <x14:conditionalFormatting xmlns:xm="http://schemas.microsoft.com/office/excel/2006/main">
          <x14:cfRule type="cellIs" priority="34020" operator="equal" id="{001900D4-00EC-490A-B148-00DF0025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AC711</xm:sqref>
        </x14:conditionalFormatting>
        <x14:conditionalFormatting xmlns:xm="http://schemas.microsoft.com/office/excel/2006/main">
          <x14:cfRule type="cellIs" priority="34019" operator="equal" id="{00C9009E-0099-49C7-B565-0042005E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Z711</xm:sqref>
        </x14:conditionalFormatting>
        <x14:conditionalFormatting xmlns:xm="http://schemas.microsoft.com/office/excel/2006/main">
          <x14:cfRule type="cellIs" priority="34018" operator="equal" id="{003A009F-00C1-4D59-A6DC-00DC0033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W711</xm:sqref>
        </x14:conditionalFormatting>
        <x14:conditionalFormatting xmlns:xm="http://schemas.microsoft.com/office/excel/2006/main">
          <x14:cfRule type="cellIs" priority="34017" operator="equal" id="{00820095-00B5-4EA2-9C88-0098008D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T711</xm:sqref>
        </x14:conditionalFormatting>
        <x14:conditionalFormatting xmlns:xm="http://schemas.microsoft.com/office/excel/2006/main">
          <x14:cfRule type="cellIs" priority="34016" operator="equal" id="{000E00FD-00F4-4660-B486-00200074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Q711</xm:sqref>
        </x14:conditionalFormatting>
        <x14:conditionalFormatting xmlns:xm="http://schemas.microsoft.com/office/excel/2006/main">
          <x14:cfRule type="cellIs" priority="34015" operator="equal" id="{00B400E3-008A-45D8-8018-00EC003F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N711</xm:sqref>
        </x14:conditionalFormatting>
        <x14:conditionalFormatting xmlns:xm="http://schemas.microsoft.com/office/excel/2006/main">
          <x14:cfRule type="cellIs" priority="34014" operator="equal" id="{002C0051-0019-4080-AA6F-007900BF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K711</xm:sqref>
        </x14:conditionalFormatting>
        <x14:conditionalFormatting xmlns:xm="http://schemas.microsoft.com/office/excel/2006/main">
          <x14:cfRule type="cellIs" priority="34013" operator="equal" id="{007800CA-0029-409E-A6E9-009400E9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BY691</xm:sqref>
        </x14:conditionalFormatting>
        <x14:conditionalFormatting xmlns:xm="http://schemas.microsoft.com/office/excel/2006/main">
          <x14:cfRule type="cellIs" priority="34012" operator="equal" id="{0031000C-005A-4CDF-997C-005D00EA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BV691</xm:sqref>
        </x14:conditionalFormatting>
        <x14:conditionalFormatting xmlns:xm="http://schemas.microsoft.com/office/excel/2006/main">
          <x14:cfRule type="cellIs" priority="34011" operator="equal" id="{00400027-002E-4E83-96DE-004B00F8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BS691</xm:sqref>
        </x14:conditionalFormatting>
        <x14:conditionalFormatting xmlns:xm="http://schemas.microsoft.com/office/excel/2006/main">
          <x14:cfRule type="cellIs" priority="34010" operator="equal" id="{005F009A-00A8-4BB9-8F39-005700A0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BP691</xm:sqref>
        </x14:conditionalFormatting>
        <x14:conditionalFormatting xmlns:xm="http://schemas.microsoft.com/office/excel/2006/main">
          <x14:cfRule type="cellIs" priority="34009" operator="equal" id="{00F400A7-0072-4F57-830F-00A8002E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BM691</xm:sqref>
        </x14:conditionalFormatting>
        <x14:conditionalFormatting xmlns:xm="http://schemas.microsoft.com/office/excel/2006/main">
          <x14:cfRule type="cellIs" priority="34008" operator="equal" id="{00F9006D-00FE-4D5F-8CE4-00F20004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BJ691</xm:sqref>
        </x14:conditionalFormatting>
        <x14:conditionalFormatting xmlns:xm="http://schemas.microsoft.com/office/excel/2006/main">
          <x14:cfRule type="cellIs" priority="34007" operator="equal" id="{00D500BA-0092-4DE7-A433-006B00B9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BG691</xm:sqref>
        </x14:conditionalFormatting>
        <x14:conditionalFormatting xmlns:xm="http://schemas.microsoft.com/office/excel/2006/main">
          <x14:cfRule type="cellIs" priority="34006" operator="equal" id="{004A004C-00DD-41B9-853D-00430011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BD691</xm:sqref>
        </x14:conditionalFormatting>
        <x14:conditionalFormatting xmlns:xm="http://schemas.microsoft.com/office/excel/2006/main">
          <x14:cfRule type="cellIs" priority="34005" operator="equal" id="{00C30056-0021-4766-B062-007900F4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BA691</xm:sqref>
        </x14:conditionalFormatting>
        <x14:conditionalFormatting xmlns:xm="http://schemas.microsoft.com/office/excel/2006/main">
          <x14:cfRule type="cellIs" priority="34004" operator="equal" id="{003E007D-006D-4A47-93DE-00FF0049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AX691</xm:sqref>
        </x14:conditionalFormatting>
        <x14:conditionalFormatting xmlns:xm="http://schemas.microsoft.com/office/excel/2006/main">
          <x14:cfRule type="cellIs" priority="34003" operator="equal" id="{00AE00E2-0073-4C7B-A9E8-00B800E9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AU691</xm:sqref>
        </x14:conditionalFormatting>
        <x14:conditionalFormatting xmlns:xm="http://schemas.microsoft.com/office/excel/2006/main">
          <x14:cfRule type="cellIs" priority="34002" operator="equal" id="{000D0088-00E7-4802-9C0D-009B0025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AR691</xm:sqref>
        </x14:conditionalFormatting>
        <x14:conditionalFormatting xmlns:xm="http://schemas.microsoft.com/office/excel/2006/main">
          <x14:cfRule type="cellIs" priority="34001" operator="equal" id="{00480005-00C6-4423-9D3A-006F0002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AO691</xm:sqref>
        </x14:conditionalFormatting>
        <x14:conditionalFormatting xmlns:xm="http://schemas.microsoft.com/office/excel/2006/main">
          <x14:cfRule type="cellIs" priority="34000" operator="equal" id="{00970095-004A-4A71-959A-00CD0004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AL691</xm:sqref>
        </x14:conditionalFormatting>
        <x14:conditionalFormatting xmlns:xm="http://schemas.microsoft.com/office/excel/2006/main">
          <x14:cfRule type="cellIs" priority="33999" operator="equal" id="{0045005D-0087-4EC0-A73A-00A5004D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AI691</xm:sqref>
        </x14:conditionalFormatting>
        <x14:conditionalFormatting xmlns:xm="http://schemas.microsoft.com/office/excel/2006/main">
          <x14:cfRule type="cellIs" priority="33998" operator="equal" id="{00BA00BD-000B-44DF-A2C2-008300F8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AF691</xm:sqref>
        </x14:conditionalFormatting>
        <x14:conditionalFormatting xmlns:xm="http://schemas.microsoft.com/office/excel/2006/main">
          <x14:cfRule type="cellIs" priority="33997" operator="equal" id="{00010079-0001-46F2-A19C-00FC002C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AC691</xm:sqref>
        </x14:conditionalFormatting>
        <x14:conditionalFormatting xmlns:xm="http://schemas.microsoft.com/office/excel/2006/main">
          <x14:cfRule type="cellIs" priority="33996" operator="equal" id="{00C4000E-00ED-4490-94C7-00580046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Z691</xm:sqref>
        </x14:conditionalFormatting>
        <x14:conditionalFormatting xmlns:xm="http://schemas.microsoft.com/office/excel/2006/main">
          <x14:cfRule type="cellIs" priority="33995" operator="equal" id="{00E80040-00D0-403B-BF11-007300B3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W691</xm:sqref>
        </x14:conditionalFormatting>
        <x14:conditionalFormatting xmlns:xm="http://schemas.microsoft.com/office/excel/2006/main">
          <x14:cfRule type="cellIs" priority="33994" operator="equal" id="{00DC0063-0054-42CE-B300-009700C3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T691</xm:sqref>
        </x14:conditionalFormatting>
        <x14:conditionalFormatting xmlns:xm="http://schemas.microsoft.com/office/excel/2006/main">
          <x14:cfRule type="cellIs" priority="33993" operator="equal" id="{00650075-0085-4B60-8CEC-000C005F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Q691</xm:sqref>
        </x14:conditionalFormatting>
        <x14:conditionalFormatting xmlns:xm="http://schemas.microsoft.com/office/excel/2006/main">
          <x14:cfRule type="cellIs" priority="33992" operator="equal" id="{00F40020-00EB-46BA-B7D7-00DC00CD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N691</xm:sqref>
        </x14:conditionalFormatting>
        <x14:conditionalFormatting xmlns:xm="http://schemas.microsoft.com/office/excel/2006/main">
          <x14:cfRule type="cellIs" priority="33991" operator="equal" id="{002C00C1-002F-4963-A929-00EF0093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K691</xm:sqref>
        </x14:conditionalFormatting>
        <x14:conditionalFormatting xmlns:xm="http://schemas.microsoft.com/office/excel/2006/main">
          <x14:cfRule type="cellIs" priority="33990" operator="equal" id="{002E009D-0038-49AD-AABB-00D50059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BY687</xm:sqref>
        </x14:conditionalFormatting>
        <x14:conditionalFormatting xmlns:xm="http://schemas.microsoft.com/office/excel/2006/main">
          <x14:cfRule type="cellIs" priority="33989" operator="equal" id="{00FA005C-0017-442F-9151-00A200A9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BV687</xm:sqref>
        </x14:conditionalFormatting>
        <x14:conditionalFormatting xmlns:xm="http://schemas.microsoft.com/office/excel/2006/main">
          <x14:cfRule type="cellIs" priority="33988" operator="equal" id="{00C20092-0076-4724-A3C7-00560039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BS687</xm:sqref>
        </x14:conditionalFormatting>
        <x14:conditionalFormatting xmlns:xm="http://schemas.microsoft.com/office/excel/2006/main">
          <x14:cfRule type="cellIs" priority="33987" operator="equal" id="{00A40099-005D-4AB1-9F1D-009C0082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BP687</xm:sqref>
        </x14:conditionalFormatting>
        <x14:conditionalFormatting xmlns:xm="http://schemas.microsoft.com/office/excel/2006/main">
          <x14:cfRule type="cellIs" priority="33986" operator="equal" id="{003D0092-0002-4EA6-B857-0065006E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BM687</xm:sqref>
        </x14:conditionalFormatting>
        <x14:conditionalFormatting xmlns:xm="http://schemas.microsoft.com/office/excel/2006/main">
          <x14:cfRule type="cellIs" priority="33985" operator="equal" id="{002F00D5-0091-444B-9A90-00340034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BJ687</xm:sqref>
        </x14:conditionalFormatting>
        <x14:conditionalFormatting xmlns:xm="http://schemas.microsoft.com/office/excel/2006/main">
          <x14:cfRule type="cellIs" priority="33984" operator="equal" id="{00AB00B0-0060-4EA2-BFBD-00CD002B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BG687</xm:sqref>
        </x14:conditionalFormatting>
        <x14:conditionalFormatting xmlns:xm="http://schemas.microsoft.com/office/excel/2006/main">
          <x14:cfRule type="cellIs" priority="33983" operator="equal" id="{00600037-00B2-43AA-B663-0018004C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BD687</xm:sqref>
        </x14:conditionalFormatting>
        <x14:conditionalFormatting xmlns:xm="http://schemas.microsoft.com/office/excel/2006/main">
          <x14:cfRule type="cellIs" priority="33982" operator="equal" id="{004A0004-0057-479E-8953-00C4009C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BA687</xm:sqref>
        </x14:conditionalFormatting>
        <x14:conditionalFormatting xmlns:xm="http://schemas.microsoft.com/office/excel/2006/main">
          <x14:cfRule type="cellIs" priority="33981" operator="equal" id="{00940006-00F9-45CA-AD75-00240039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AX687</xm:sqref>
        </x14:conditionalFormatting>
        <x14:conditionalFormatting xmlns:xm="http://schemas.microsoft.com/office/excel/2006/main">
          <x14:cfRule type="cellIs" priority="33980" operator="equal" id="{00160072-0032-4434-AF6D-008200D4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AU687</xm:sqref>
        </x14:conditionalFormatting>
        <x14:conditionalFormatting xmlns:xm="http://schemas.microsoft.com/office/excel/2006/main">
          <x14:cfRule type="cellIs" priority="33979" operator="equal" id="{005D0089-00E1-4C3D-AF3F-00A9008B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AR687</xm:sqref>
        </x14:conditionalFormatting>
        <x14:conditionalFormatting xmlns:xm="http://schemas.microsoft.com/office/excel/2006/main">
          <x14:cfRule type="cellIs" priority="33978" operator="equal" id="{00300066-0029-44A5-B434-0024004E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AO687</xm:sqref>
        </x14:conditionalFormatting>
        <x14:conditionalFormatting xmlns:xm="http://schemas.microsoft.com/office/excel/2006/main">
          <x14:cfRule type="cellIs" priority="33977" operator="equal" id="{00A900C0-000E-4584-91EB-0007008A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AL687</xm:sqref>
        </x14:conditionalFormatting>
        <x14:conditionalFormatting xmlns:xm="http://schemas.microsoft.com/office/excel/2006/main">
          <x14:cfRule type="cellIs" priority="33976" operator="equal" id="{00F3002C-00E2-4174-B2B6-00700042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AI687</xm:sqref>
        </x14:conditionalFormatting>
        <x14:conditionalFormatting xmlns:xm="http://schemas.microsoft.com/office/excel/2006/main">
          <x14:cfRule type="cellIs" priority="33975" operator="equal" id="{00340008-00A6-49B6-B584-001C00D5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AF687</xm:sqref>
        </x14:conditionalFormatting>
        <x14:conditionalFormatting xmlns:xm="http://schemas.microsoft.com/office/excel/2006/main">
          <x14:cfRule type="cellIs" priority="33974" operator="equal" id="{00B700C9-00B6-4E55-ABEB-0050002C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AC687</xm:sqref>
        </x14:conditionalFormatting>
        <x14:conditionalFormatting xmlns:xm="http://schemas.microsoft.com/office/excel/2006/main">
          <x14:cfRule type="cellIs" priority="33973" operator="equal" id="{00C1006D-00A3-42DF-9CF3-00E300D1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Z687</xm:sqref>
        </x14:conditionalFormatting>
        <x14:conditionalFormatting xmlns:xm="http://schemas.microsoft.com/office/excel/2006/main">
          <x14:cfRule type="cellIs" priority="33972" operator="equal" id="{002D004D-0003-4FC0-9BE6-00D700DD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W687</xm:sqref>
        </x14:conditionalFormatting>
        <x14:conditionalFormatting xmlns:xm="http://schemas.microsoft.com/office/excel/2006/main">
          <x14:cfRule type="cellIs" priority="33971" operator="equal" id="{000400C3-00E0-4210-B508-00D8006A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T687</xm:sqref>
        </x14:conditionalFormatting>
        <x14:conditionalFormatting xmlns:xm="http://schemas.microsoft.com/office/excel/2006/main">
          <x14:cfRule type="cellIs" priority="33970" operator="equal" id="{00090019-0066-45C9-A1BF-009D0013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Q687</xm:sqref>
        </x14:conditionalFormatting>
        <x14:conditionalFormatting xmlns:xm="http://schemas.microsoft.com/office/excel/2006/main">
          <x14:cfRule type="cellIs" priority="33969" operator="equal" id="{008600D7-003B-44A0-9DD1-00CE00FD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N687</xm:sqref>
        </x14:conditionalFormatting>
        <x14:conditionalFormatting xmlns:xm="http://schemas.microsoft.com/office/excel/2006/main">
          <x14:cfRule type="cellIs" priority="33968" operator="equal" id="{008A0006-002D-45B1-AE5B-00E000AE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K687</xm:sqref>
        </x14:conditionalFormatting>
        <x14:conditionalFormatting xmlns:xm="http://schemas.microsoft.com/office/excel/2006/main">
          <x14:cfRule type="cellIs" priority="33967" operator="equal" id="{00CB00AB-00DC-46BE-AF49-001900DE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BY683</xm:sqref>
        </x14:conditionalFormatting>
        <x14:conditionalFormatting xmlns:xm="http://schemas.microsoft.com/office/excel/2006/main">
          <x14:cfRule type="cellIs" priority="33966" operator="equal" id="{00E600C1-0046-4AAF-99BC-002D0048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BV683</xm:sqref>
        </x14:conditionalFormatting>
        <x14:conditionalFormatting xmlns:xm="http://schemas.microsoft.com/office/excel/2006/main">
          <x14:cfRule type="cellIs" priority="33965" operator="equal" id="{00E4006A-00D4-4ACB-BD09-00FD008F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BS683</xm:sqref>
        </x14:conditionalFormatting>
        <x14:conditionalFormatting xmlns:xm="http://schemas.microsoft.com/office/excel/2006/main">
          <x14:cfRule type="cellIs" priority="33964" operator="equal" id="{000F00BE-00C3-4477-8467-00BD004A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BP683</xm:sqref>
        </x14:conditionalFormatting>
        <x14:conditionalFormatting xmlns:xm="http://schemas.microsoft.com/office/excel/2006/main">
          <x14:cfRule type="cellIs" priority="33963" operator="equal" id="{00A2002B-0062-4BB3-97B2-00B600D7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BM683</xm:sqref>
        </x14:conditionalFormatting>
        <x14:conditionalFormatting xmlns:xm="http://schemas.microsoft.com/office/excel/2006/main">
          <x14:cfRule type="cellIs" priority="33962" operator="equal" id="{00E20040-001C-4E9F-ADDA-005A0058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BJ683</xm:sqref>
        </x14:conditionalFormatting>
        <x14:conditionalFormatting xmlns:xm="http://schemas.microsoft.com/office/excel/2006/main">
          <x14:cfRule type="cellIs" priority="33961" operator="equal" id="{0094005A-0030-4A11-AC5F-00C6003D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BG683</xm:sqref>
        </x14:conditionalFormatting>
        <x14:conditionalFormatting xmlns:xm="http://schemas.microsoft.com/office/excel/2006/main">
          <x14:cfRule type="cellIs" priority="33960" operator="equal" id="{007D0001-0087-48DB-ADBD-00C90017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BD683</xm:sqref>
        </x14:conditionalFormatting>
        <x14:conditionalFormatting xmlns:xm="http://schemas.microsoft.com/office/excel/2006/main">
          <x14:cfRule type="cellIs" priority="33959" operator="equal" id="{00C400B5-0009-4419-8359-00DD00B7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BA683</xm:sqref>
        </x14:conditionalFormatting>
        <x14:conditionalFormatting xmlns:xm="http://schemas.microsoft.com/office/excel/2006/main">
          <x14:cfRule type="cellIs" priority="33958" operator="equal" id="{00D700E3-005D-4F2B-AB80-001D000F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AX683</xm:sqref>
        </x14:conditionalFormatting>
        <x14:conditionalFormatting xmlns:xm="http://schemas.microsoft.com/office/excel/2006/main">
          <x14:cfRule type="cellIs" priority="33957" operator="equal" id="{00540040-00A8-4DDA-836D-004D00A9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AU683</xm:sqref>
        </x14:conditionalFormatting>
        <x14:conditionalFormatting xmlns:xm="http://schemas.microsoft.com/office/excel/2006/main">
          <x14:cfRule type="cellIs" priority="33956" operator="equal" id="{00F00017-0047-4291-80FD-00460009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AR683</xm:sqref>
        </x14:conditionalFormatting>
        <x14:conditionalFormatting xmlns:xm="http://schemas.microsoft.com/office/excel/2006/main">
          <x14:cfRule type="cellIs" priority="33955" operator="equal" id="{005F00DC-00B7-4CFE-8220-000200F5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AO683</xm:sqref>
        </x14:conditionalFormatting>
        <x14:conditionalFormatting xmlns:xm="http://schemas.microsoft.com/office/excel/2006/main">
          <x14:cfRule type="cellIs" priority="33954" operator="equal" id="{00F200C9-0043-4057-A238-006000FA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AL683</xm:sqref>
        </x14:conditionalFormatting>
        <x14:conditionalFormatting xmlns:xm="http://schemas.microsoft.com/office/excel/2006/main">
          <x14:cfRule type="cellIs" priority="33953" operator="equal" id="{007E001B-00DE-4EBF-A8B8-009E0017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AI683</xm:sqref>
        </x14:conditionalFormatting>
        <x14:conditionalFormatting xmlns:xm="http://schemas.microsoft.com/office/excel/2006/main">
          <x14:cfRule type="cellIs" priority="33952" operator="equal" id="{00A80069-0030-4EA9-A795-00190061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AF683</xm:sqref>
        </x14:conditionalFormatting>
        <x14:conditionalFormatting xmlns:xm="http://schemas.microsoft.com/office/excel/2006/main">
          <x14:cfRule type="cellIs" priority="33951" operator="equal" id="{00EA0083-009D-4D23-BF9E-00C0006B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AC683</xm:sqref>
        </x14:conditionalFormatting>
        <x14:conditionalFormatting xmlns:xm="http://schemas.microsoft.com/office/excel/2006/main">
          <x14:cfRule type="cellIs" priority="33950" operator="equal" id="{001200E0-00A6-4D26-8AE4-00DC00E3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Z683</xm:sqref>
        </x14:conditionalFormatting>
        <x14:conditionalFormatting xmlns:xm="http://schemas.microsoft.com/office/excel/2006/main">
          <x14:cfRule type="cellIs" priority="33949" operator="equal" id="{004500FA-00F4-4A5D-A4F9-00D9007E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W683</xm:sqref>
        </x14:conditionalFormatting>
        <x14:conditionalFormatting xmlns:xm="http://schemas.microsoft.com/office/excel/2006/main">
          <x14:cfRule type="cellIs" priority="33948" operator="equal" id="{006900A6-0027-4B44-B34A-00BE0013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T683</xm:sqref>
        </x14:conditionalFormatting>
        <x14:conditionalFormatting xmlns:xm="http://schemas.microsoft.com/office/excel/2006/main">
          <x14:cfRule type="cellIs" priority="33947" operator="equal" id="{009B009F-0010-4304-8EE0-008D0067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Q683</xm:sqref>
        </x14:conditionalFormatting>
        <x14:conditionalFormatting xmlns:xm="http://schemas.microsoft.com/office/excel/2006/main">
          <x14:cfRule type="cellIs" priority="33946" operator="equal" id="{00DF002B-006A-4722-92FF-0089007C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N683</xm:sqref>
        </x14:conditionalFormatting>
        <x14:conditionalFormatting xmlns:xm="http://schemas.microsoft.com/office/excel/2006/main">
          <x14:cfRule type="cellIs" priority="33945" operator="equal" id="{004E008A-0055-45F8-ABD0-005B0004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K683</xm:sqref>
        </x14:conditionalFormatting>
        <x14:conditionalFormatting xmlns:xm="http://schemas.microsoft.com/office/excel/2006/main">
          <x14:cfRule type="cellIs" priority="33944" operator="equal" id="{00020016-00F3-486F-BBEC-004C0048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BY447</xm:sqref>
        </x14:conditionalFormatting>
        <x14:conditionalFormatting xmlns:xm="http://schemas.microsoft.com/office/excel/2006/main">
          <x14:cfRule type="cellIs" priority="33943" operator="equal" id="{00A600F9-0057-46B3-9C46-00B700A3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BV447</xm:sqref>
        </x14:conditionalFormatting>
        <x14:conditionalFormatting xmlns:xm="http://schemas.microsoft.com/office/excel/2006/main">
          <x14:cfRule type="cellIs" priority="33942" operator="equal" id="{00D500D4-00EB-46EC-A01C-00BF0082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BS447</xm:sqref>
        </x14:conditionalFormatting>
        <x14:conditionalFormatting xmlns:xm="http://schemas.microsoft.com/office/excel/2006/main">
          <x14:cfRule type="cellIs" priority="33941" operator="equal" id="{00ED0036-00A5-4284-87B8-001A002F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BP447</xm:sqref>
        </x14:conditionalFormatting>
        <x14:conditionalFormatting xmlns:xm="http://schemas.microsoft.com/office/excel/2006/main">
          <x14:cfRule type="cellIs" priority="33940" operator="equal" id="{00CF005F-00B1-4A75-83BB-009A0082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BM447</xm:sqref>
        </x14:conditionalFormatting>
        <x14:conditionalFormatting xmlns:xm="http://schemas.microsoft.com/office/excel/2006/main">
          <x14:cfRule type="cellIs" priority="33939" operator="equal" id="{004000AE-0026-406D-B156-002D0016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BJ447</xm:sqref>
        </x14:conditionalFormatting>
        <x14:conditionalFormatting xmlns:xm="http://schemas.microsoft.com/office/excel/2006/main">
          <x14:cfRule type="cellIs" priority="33938" operator="equal" id="{0048006A-0009-4C59-A6EB-0035006E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BG447</xm:sqref>
        </x14:conditionalFormatting>
        <x14:conditionalFormatting xmlns:xm="http://schemas.microsoft.com/office/excel/2006/main">
          <x14:cfRule type="cellIs" priority="33937" operator="equal" id="{001700AA-0066-482A-BAE1-00300085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BD447</xm:sqref>
        </x14:conditionalFormatting>
        <x14:conditionalFormatting xmlns:xm="http://schemas.microsoft.com/office/excel/2006/main">
          <x14:cfRule type="cellIs" priority="33936" operator="equal" id="{004A002E-00D3-4DF6-A9C6-00740045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BA447</xm:sqref>
        </x14:conditionalFormatting>
        <x14:conditionalFormatting xmlns:xm="http://schemas.microsoft.com/office/excel/2006/main">
          <x14:cfRule type="cellIs" priority="33935" operator="equal" id="{002B0098-0001-4282-865D-0052005B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AX447</xm:sqref>
        </x14:conditionalFormatting>
        <x14:conditionalFormatting xmlns:xm="http://schemas.microsoft.com/office/excel/2006/main">
          <x14:cfRule type="cellIs" priority="33934" operator="equal" id="{000F0010-002B-4FD7-BA98-00C000CD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AU447</xm:sqref>
        </x14:conditionalFormatting>
        <x14:conditionalFormatting xmlns:xm="http://schemas.microsoft.com/office/excel/2006/main">
          <x14:cfRule type="cellIs" priority="33933" operator="equal" id="{009000F1-0077-41A7-8677-00CC0041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AR447</xm:sqref>
        </x14:conditionalFormatting>
        <x14:conditionalFormatting xmlns:xm="http://schemas.microsoft.com/office/excel/2006/main">
          <x14:cfRule type="cellIs" priority="33932" operator="equal" id="{002300FC-001D-4B39-AD98-00EF0066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AO447</xm:sqref>
        </x14:conditionalFormatting>
        <x14:conditionalFormatting xmlns:xm="http://schemas.microsoft.com/office/excel/2006/main">
          <x14:cfRule type="cellIs" priority="33931" operator="equal" id="{00BF0025-0013-4950-A521-007B004F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AL447</xm:sqref>
        </x14:conditionalFormatting>
        <x14:conditionalFormatting xmlns:xm="http://schemas.microsoft.com/office/excel/2006/main">
          <x14:cfRule type="cellIs" priority="33930" operator="equal" id="{00C100C7-0097-4E11-A7F3-008700E6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AI447</xm:sqref>
        </x14:conditionalFormatting>
        <x14:conditionalFormatting xmlns:xm="http://schemas.microsoft.com/office/excel/2006/main">
          <x14:cfRule type="cellIs" priority="33929" operator="equal" id="{00C60010-008C-450A-B742-009B009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AF447</xm:sqref>
        </x14:conditionalFormatting>
        <x14:conditionalFormatting xmlns:xm="http://schemas.microsoft.com/office/excel/2006/main">
          <x14:cfRule type="cellIs" priority="33928" operator="equal" id="{0095004F-0075-461C-868D-007800FF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AC447</xm:sqref>
        </x14:conditionalFormatting>
        <x14:conditionalFormatting xmlns:xm="http://schemas.microsoft.com/office/excel/2006/main">
          <x14:cfRule type="cellIs" priority="33927" operator="equal" id="{00BE00D3-00B5-47DD-8821-008F00CA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Z447</xm:sqref>
        </x14:conditionalFormatting>
        <x14:conditionalFormatting xmlns:xm="http://schemas.microsoft.com/office/excel/2006/main">
          <x14:cfRule type="cellIs" priority="33926" operator="equal" id="{00CA006D-003C-4BF1-B1F8-0075005A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W447</xm:sqref>
        </x14:conditionalFormatting>
        <x14:conditionalFormatting xmlns:xm="http://schemas.microsoft.com/office/excel/2006/main">
          <x14:cfRule type="cellIs" priority="33925" operator="equal" id="{008700A1-005A-4094-B148-004A0008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T447</xm:sqref>
        </x14:conditionalFormatting>
        <x14:conditionalFormatting xmlns:xm="http://schemas.microsoft.com/office/excel/2006/main">
          <x14:cfRule type="cellIs" priority="33924" operator="equal" id="{0052000B-0002-4F8E-8939-00B30019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Q447</xm:sqref>
        </x14:conditionalFormatting>
        <x14:conditionalFormatting xmlns:xm="http://schemas.microsoft.com/office/excel/2006/main">
          <x14:cfRule type="cellIs" priority="33923" operator="equal" id="{00EB0068-0039-4D50-BC59-0066009B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N447</xm:sqref>
        </x14:conditionalFormatting>
        <x14:conditionalFormatting xmlns:xm="http://schemas.microsoft.com/office/excel/2006/main">
          <x14:cfRule type="cellIs" priority="33922" operator="equal" id="{00EA004F-0004-461A-954B-009700DE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K447</xm:sqref>
        </x14:conditionalFormatting>
        <x14:conditionalFormatting xmlns:xm="http://schemas.microsoft.com/office/excel/2006/main">
          <x14:cfRule type="cellIs" priority="33921" operator="equal" id="{004D0027-0066-47F3-99E1-00C50099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BY443</xm:sqref>
        </x14:conditionalFormatting>
        <x14:conditionalFormatting xmlns:xm="http://schemas.microsoft.com/office/excel/2006/main">
          <x14:cfRule type="cellIs" priority="33920" operator="equal" id="{00AA0060-00CF-4FDD-8491-00C400DA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BV443</xm:sqref>
        </x14:conditionalFormatting>
        <x14:conditionalFormatting xmlns:xm="http://schemas.microsoft.com/office/excel/2006/main">
          <x14:cfRule type="cellIs" priority="33919" operator="equal" id="{009400A5-00BD-4F00-BF52-005400C7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BS443</xm:sqref>
        </x14:conditionalFormatting>
        <x14:conditionalFormatting xmlns:xm="http://schemas.microsoft.com/office/excel/2006/main">
          <x14:cfRule type="cellIs" priority="33918" operator="equal" id="{004C00A0-0068-4840-AC8A-0019003C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BP443</xm:sqref>
        </x14:conditionalFormatting>
        <x14:conditionalFormatting xmlns:xm="http://schemas.microsoft.com/office/excel/2006/main">
          <x14:cfRule type="cellIs" priority="33917" operator="equal" id="{004A0042-0014-49CB-BC45-00ED0065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BM443</xm:sqref>
        </x14:conditionalFormatting>
        <x14:conditionalFormatting xmlns:xm="http://schemas.microsoft.com/office/excel/2006/main">
          <x14:cfRule type="cellIs" priority="33916" operator="equal" id="{00400076-00B9-42D5-A13F-00580006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BJ443</xm:sqref>
        </x14:conditionalFormatting>
        <x14:conditionalFormatting xmlns:xm="http://schemas.microsoft.com/office/excel/2006/main">
          <x14:cfRule type="cellIs" priority="33915" operator="equal" id="{00220014-00A0-4C87-ABCF-00FA00CA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BG443</xm:sqref>
        </x14:conditionalFormatting>
        <x14:conditionalFormatting xmlns:xm="http://schemas.microsoft.com/office/excel/2006/main">
          <x14:cfRule type="cellIs" priority="33914" operator="equal" id="{00960069-0078-4F95-906F-00D8002D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BD443</xm:sqref>
        </x14:conditionalFormatting>
        <x14:conditionalFormatting xmlns:xm="http://schemas.microsoft.com/office/excel/2006/main">
          <x14:cfRule type="cellIs" priority="33913" operator="equal" id="{005A00F2-00CD-406B-9E47-008B0056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BA443</xm:sqref>
        </x14:conditionalFormatting>
        <x14:conditionalFormatting xmlns:xm="http://schemas.microsoft.com/office/excel/2006/main">
          <x14:cfRule type="cellIs" priority="33912" operator="equal" id="{008400E8-009C-4C04-8376-0026004B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AX443</xm:sqref>
        </x14:conditionalFormatting>
        <x14:conditionalFormatting xmlns:xm="http://schemas.microsoft.com/office/excel/2006/main">
          <x14:cfRule type="cellIs" priority="33911" operator="equal" id="{005F0010-0019-4283-835C-000400E3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AU443</xm:sqref>
        </x14:conditionalFormatting>
        <x14:conditionalFormatting xmlns:xm="http://schemas.microsoft.com/office/excel/2006/main">
          <x14:cfRule type="cellIs" priority="33910" operator="equal" id="{003D0072-00E6-4860-A282-007C00E8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AR443</xm:sqref>
        </x14:conditionalFormatting>
        <x14:conditionalFormatting xmlns:xm="http://schemas.microsoft.com/office/excel/2006/main">
          <x14:cfRule type="cellIs" priority="33909" operator="equal" id="{009D0001-00D8-47CA-AE4C-00E500FD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AO443</xm:sqref>
        </x14:conditionalFormatting>
        <x14:conditionalFormatting xmlns:xm="http://schemas.microsoft.com/office/excel/2006/main">
          <x14:cfRule type="cellIs" priority="33908" operator="equal" id="{002A00AB-002E-4AC3-8A77-00460027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AL443</xm:sqref>
        </x14:conditionalFormatting>
        <x14:conditionalFormatting xmlns:xm="http://schemas.microsoft.com/office/excel/2006/main">
          <x14:cfRule type="cellIs" priority="33907" operator="equal" id="{000F00F4-0028-4DC8-914E-001800AF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AI443</xm:sqref>
        </x14:conditionalFormatting>
        <x14:conditionalFormatting xmlns:xm="http://schemas.microsoft.com/office/excel/2006/main">
          <x14:cfRule type="cellIs" priority="33906" operator="equal" id="{009300AF-005D-4256-AD48-00EB0070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AF443</xm:sqref>
        </x14:conditionalFormatting>
        <x14:conditionalFormatting xmlns:xm="http://schemas.microsoft.com/office/excel/2006/main">
          <x14:cfRule type="cellIs" priority="33905" operator="equal" id="{008F00C3-003C-486C-9DC5-003A0094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AC443</xm:sqref>
        </x14:conditionalFormatting>
        <x14:conditionalFormatting xmlns:xm="http://schemas.microsoft.com/office/excel/2006/main">
          <x14:cfRule type="cellIs" priority="33904" operator="equal" id="{00490051-0061-4E37-9354-00B60009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Z443</xm:sqref>
        </x14:conditionalFormatting>
        <x14:conditionalFormatting xmlns:xm="http://schemas.microsoft.com/office/excel/2006/main">
          <x14:cfRule type="cellIs" priority="33903" operator="equal" id="{00A200E8-00D1-4A91-9BA0-00DD0069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W443</xm:sqref>
        </x14:conditionalFormatting>
        <x14:conditionalFormatting xmlns:xm="http://schemas.microsoft.com/office/excel/2006/main">
          <x14:cfRule type="cellIs" priority="33902" operator="equal" id="{008C002B-00C3-4F31-9844-001400D3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T443</xm:sqref>
        </x14:conditionalFormatting>
        <x14:conditionalFormatting xmlns:xm="http://schemas.microsoft.com/office/excel/2006/main">
          <x14:cfRule type="cellIs" priority="33901" operator="equal" id="{00050053-0074-44A2-95B8-00B10066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Q443</xm:sqref>
        </x14:conditionalFormatting>
        <x14:conditionalFormatting xmlns:xm="http://schemas.microsoft.com/office/excel/2006/main">
          <x14:cfRule type="cellIs" priority="33900" operator="equal" id="{007C00FE-007D-426B-851D-002C000A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N443</xm:sqref>
        </x14:conditionalFormatting>
        <x14:conditionalFormatting xmlns:xm="http://schemas.microsoft.com/office/excel/2006/main">
          <x14:cfRule type="cellIs" priority="33899" operator="equal" id="{00EF001A-003E-4FAD-929A-005600DB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K443</xm:sqref>
        </x14:conditionalFormatting>
        <x14:conditionalFormatting xmlns:xm="http://schemas.microsoft.com/office/excel/2006/main">
          <x14:cfRule type="cellIs" priority="33898" operator="equal" id="{004900CF-00B3-48F1-85EE-0087002E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BY384</xm:sqref>
        </x14:conditionalFormatting>
        <x14:conditionalFormatting xmlns:xm="http://schemas.microsoft.com/office/excel/2006/main">
          <x14:cfRule type="cellIs" priority="33897" operator="equal" id="{007200C0-0060-46F5-B5EB-000D0080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BV384</xm:sqref>
        </x14:conditionalFormatting>
        <x14:conditionalFormatting xmlns:xm="http://schemas.microsoft.com/office/excel/2006/main">
          <x14:cfRule type="cellIs" priority="33896" operator="equal" id="{00510052-0025-4C6A-8A2B-002700ED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BS384</xm:sqref>
        </x14:conditionalFormatting>
        <x14:conditionalFormatting xmlns:xm="http://schemas.microsoft.com/office/excel/2006/main">
          <x14:cfRule type="cellIs" priority="33895" operator="equal" id="{00F9009D-00E3-40E7-8B7F-00C900A8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BP384</xm:sqref>
        </x14:conditionalFormatting>
        <x14:conditionalFormatting xmlns:xm="http://schemas.microsoft.com/office/excel/2006/main">
          <x14:cfRule type="cellIs" priority="33894" operator="equal" id="{00F0004C-000B-4CD7-BAB2-003C0024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BM384</xm:sqref>
        </x14:conditionalFormatting>
        <x14:conditionalFormatting xmlns:xm="http://schemas.microsoft.com/office/excel/2006/main">
          <x14:cfRule type="cellIs" priority="33893" operator="equal" id="{002400F3-006C-47BA-9FFE-00AB0059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BJ384</xm:sqref>
        </x14:conditionalFormatting>
        <x14:conditionalFormatting xmlns:xm="http://schemas.microsoft.com/office/excel/2006/main">
          <x14:cfRule type="cellIs" priority="33892" operator="equal" id="{00410014-004D-4E40-8150-00FA001A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BG384</xm:sqref>
        </x14:conditionalFormatting>
        <x14:conditionalFormatting xmlns:xm="http://schemas.microsoft.com/office/excel/2006/main">
          <x14:cfRule type="cellIs" priority="33891" operator="equal" id="{00D300D5-008C-46C1-B6CF-00EF00DD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BD384</xm:sqref>
        </x14:conditionalFormatting>
        <x14:conditionalFormatting xmlns:xm="http://schemas.microsoft.com/office/excel/2006/main">
          <x14:cfRule type="cellIs" priority="33890" operator="equal" id="{00A80078-0023-4B1C-A970-00D60011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BA384</xm:sqref>
        </x14:conditionalFormatting>
        <x14:conditionalFormatting xmlns:xm="http://schemas.microsoft.com/office/excel/2006/main">
          <x14:cfRule type="cellIs" priority="33889" operator="equal" id="{00E9005B-001B-4790-955F-00280024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AX384</xm:sqref>
        </x14:conditionalFormatting>
        <x14:conditionalFormatting xmlns:xm="http://schemas.microsoft.com/office/excel/2006/main">
          <x14:cfRule type="cellIs" priority="33888" operator="equal" id="{009800B7-00C1-45A2-ABF5-00AC0055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AU384</xm:sqref>
        </x14:conditionalFormatting>
        <x14:conditionalFormatting xmlns:xm="http://schemas.microsoft.com/office/excel/2006/main">
          <x14:cfRule type="cellIs" priority="33887" operator="equal" id="{00E20032-004A-4232-8414-007400A6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AR384</xm:sqref>
        </x14:conditionalFormatting>
        <x14:conditionalFormatting xmlns:xm="http://schemas.microsoft.com/office/excel/2006/main">
          <x14:cfRule type="cellIs" priority="33886" operator="equal" id="{00A80020-00E3-4B2C-AA70-006A000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AO384</xm:sqref>
        </x14:conditionalFormatting>
        <x14:conditionalFormatting xmlns:xm="http://schemas.microsoft.com/office/excel/2006/main">
          <x14:cfRule type="cellIs" priority="33885" operator="equal" id="{009A0080-003A-4164-B264-00DF0048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AL384</xm:sqref>
        </x14:conditionalFormatting>
        <x14:conditionalFormatting xmlns:xm="http://schemas.microsoft.com/office/excel/2006/main">
          <x14:cfRule type="cellIs" priority="33884" operator="equal" id="{008C00CA-00C7-4BED-99C4-0010002C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AI384</xm:sqref>
        </x14:conditionalFormatting>
        <x14:conditionalFormatting xmlns:xm="http://schemas.microsoft.com/office/excel/2006/main">
          <x14:cfRule type="cellIs" priority="33883" operator="equal" id="{00E40081-001E-4788-8F8E-00EB003E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AF384</xm:sqref>
        </x14:conditionalFormatting>
        <x14:conditionalFormatting xmlns:xm="http://schemas.microsoft.com/office/excel/2006/main">
          <x14:cfRule type="cellIs" priority="33882" operator="equal" id="{00D600FB-007C-45CF-BBFA-005C00EC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AC384</xm:sqref>
        </x14:conditionalFormatting>
        <x14:conditionalFormatting xmlns:xm="http://schemas.microsoft.com/office/excel/2006/main">
          <x14:cfRule type="cellIs" priority="33881" operator="equal" id="{00A400C2-00ED-4814-81AB-006D00DA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Z384</xm:sqref>
        </x14:conditionalFormatting>
        <x14:conditionalFormatting xmlns:xm="http://schemas.microsoft.com/office/excel/2006/main">
          <x14:cfRule type="cellIs" priority="33880" operator="equal" id="{00060093-00A0-4B99-80D0-00D600D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W384</xm:sqref>
        </x14:conditionalFormatting>
        <x14:conditionalFormatting xmlns:xm="http://schemas.microsoft.com/office/excel/2006/main">
          <x14:cfRule type="cellIs" priority="33879" operator="equal" id="{00C3004B-0027-459C-9C2B-00A5007E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T384</xm:sqref>
        </x14:conditionalFormatting>
        <x14:conditionalFormatting xmlns:xm="http://schemas.microsoft.com/office/excel/2006/main">
          <x14:cfRule type="cellIs" priority="33878" operator="equal" id="{00E700B8-0012-4723-ABE0-001600A7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Q384</xm:sqref>
        </x14:conditionalFormatting>
        <x14:conditionalFormatting xmlns:xm="http://schemas.microsoft.com/office/excel/2006/main">
          <x14:cfRule type="cellIs" priority="33877" operator="equal" id="{002B00A5-00D2-4312-8EC6-00100025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N384</xm:sqref>
        </x14:conditionalFormatting>
        <x14:conditionalFormatting xmlns:xm="http://schemas.microsoft.com/office/excel/2006/main">
          <x14:cfRule type="cellIs" priority="33876" operator="equal" id="{00F90045-00C5-491B-9BDE-0032007B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K384</xm:sqref>
        </x14:conditionalFormatting>
        <x14:conditionalFormatting xmlns:xm="http://schemas.microsoft.com/office/excel/2006/main">
          <x14:cfRule type="cellIs" priority="33875" operator="equal" id="{002400A4-00AB-4911-B41C-006000EA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BY369</xm:sqref>
        </x14:conditionalFormatting>
        <x14:conditionalFormatting xmlns:xm="http://schemas.microsoft.com/office/excel/2006/main">
          <x14:cfRule type="cellIs" priority="33874" operator="equal" id="{00B9005D-00BE-46CC-AB5C-000600BA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BV369</xm:sqref>
        </x14:conditionalFormatting>
        <x14:conditionalFormatting xmlns:xm="http://schemas.microsoft.com/office/excel/2006/main">
          <x14:cfRule type="cellIs" priority="33873" operator="equal" id="{00E40021-005F-443F-83DA-00BA006D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BS369</xm:sqref>
        </x14:conditionalFormatting>
        <x14:conditionalFormatting xmlns:xm="http://schemas.microsoft.com/office/excel/2006/main">
          <x14:cfRule type="cellIs" priority="33872" operator="equal" id="{005D00EE-0068-4019-BB61-00230053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BP369</xm:sqref>
        </x14:conditionalFormatting>
        <x14:conditionalFormatting xmlns:xm="http://schemas.microsoft.com/office/excel/2006/main">
          <x14:cfRule type="cellIs" priority="33871" operator="equal" id="{004D0088-00E1-48FA-B202-003D004F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BM369</xm:sqref>
        </x14:conditionalFormatting>
        <x14:conditionalFormatting xmlns:xm="http://schemas.microsoft.com/office/excel/2006/main">
          <x14:cfRule type="cellIs" priority="33870" operator="equal" id="{00310021-001F-4B4D-849A-00C2008F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BJ369</xm:sqref>
        </x14:conditionalFormatting>
        <x14:conditionalFormatting xmlns:xm="http://schemas.microsoft.com/office/excel/2006/main">
          <x14:cfRule type="cellIs" priority="33869" operator="equal" id="{001400B0-0047-473A-B65E-002600DB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BG369</xm:sqref>
        </x14:conditionalFormatting>
        <x14:conditionalFormatting xmlns:xm="http://schemas.microsoft.com/office/excel/2006/main">
          <x14:cfRule type="cellIs" priority="33868" operator="equal" id="{008E0011-00F8-4A3B-A359-000900D3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BD369</xm:sqref>
        </x14:conditionalFormatting>
        <x14:conditionalFormatting xmlns:xm="http://schemas.microsoft.com/office/excel/2006/main">
          <x14:cfRule type="cellIs" priority="33867" operator="equal" id="{00CC008E-007A-4230-8AF3-00F2004E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BA369</xm:sqref>
        </x14:conditionalFormatting>
        <x14:conditionalFormatting xmlns:xm="http://schemas.microsoft.com/office/excel/2006/main">
          <x14:cfRule type="cellIs" priority="33866" operator="equal" id="{00FD0088-0056-4B70-A305-00340051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AX369</xm:sqref>
        </x14:conditionalFormatting>
        <x14:conditionalFormatting xmlns:xm="http://schemas.microsoft.com/office/excel/2006/main">
          <x14:cfRule type="cellIs" priority="33865" operator="equal" id="{00910080-0079-49F6-8A40-00C900AE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AU369</xm:sqref>
        </x14:conditionalFormatting>
        <x14:conditionalFormatting xmlns:xm="http://schemas.microsoft.com/office/excel/2006/main">
          <x14:cfRule type="cellIs" priority="33864" operator="equal" id="{00C90016-0056-4482-94F2-0045008A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AR369</xm:sqref>
        </x14:conditionalFormatting>
        <x14:conditionalFormatting xmlns:xm="http://schemas.microsoft.com/office/excel/2006/main">
          <x14:cfRule type="cellIs" priority="33863" operator="equal" id="{008C00A0-0099-4E83-BE1A-000A0008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AO369</xm:sqref>
        </x14:conditionalFormatting>
        <x14:conditionalFormatting xmlns:xm="http://schemas.microsoft.com/office/excel/2006/main">
          <x14:cfRule type="cellIs" priority="33862" operator="equal" id="{005C0057-006B-4E2B-AE0F-00E300D5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AL369</xm:sqref>
        </x14:conditionalFormatting>
        <x14:conditionalFormatting xmlns:xm="http://schemas.microsoft.com/office/excel/2006/main">
          <x14:cfRule type="cellIs" priority="33861" operator="equal" id="{00E700A1-0049-419A-82BA-00C80020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AI369</xm:sqref>
        </x14:conditionalFormatting>
        <x14:conditionalFormatting xmlns:xm="http://schemas.microsoft.com/office/excel/2006/main">
          <x14:cfRule type="cellIs" priority="33860" operator="equal" id="{00E0001E-0086-4B3C-80C6-006F00E6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AF369</xm:sqref>
        </x14:conditionalFormatting>
        <x14:conditionalFormatting xmlns:xm="http://schemas.microsoft.com/office/excel/2006/main">
          <x14:cfRule type="cellIs" priority="33859" operator="equal" id="{00AB009E-0055-40C1-9E8A-00B50028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AC369</xm:sqref>
        </x14:conditionalFormatting>
        <x14:conditionalFormatting xmlns:xm="http://schemas.microsoft.com/office/excel/2006/main">
          <x14:cfRule type="cellIs" priority="33858" operator="equal" id="{000700B2-005D-4DED-A8A7-00060081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Z369</xm:sqref>
        </x14:conditionalFormatting>
        <x14:conditionalFormatting xmlns:xm="http://schemas.microsoft.com/office/excel/2006/main">
          <x14:cfRule type="cellIs" priority="33857" operator="equal" id="{009600FF-00B8-4BC3-A1B6-0017007A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W369</xm:sqref>
        </x14:conditionalFormatting>
        <x14:conditionalFormatting xmlns:xm="http://schemas.microsoft.com/office/excel/2006/main">
          <x14:cfRule type="cellIs" priority="33856" operator="equal" id="{008300BA-0009-4EF4-9AD5-00EB006E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T369</xm:sqref>
        </x14:conditionalFormatting>
        <x14:conditionalFormatting xmlns:xm="http://schemas.microsoft.com/office/excel/2006/main">
          <x14:cfRule type="cellIs" priority="33855" operator="equal" id="{00EF009F-0032-46C5-BB4A-0094006F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Q369</xm:sqref>
        </x14:conditionalFormatting>
        <x14:conditionalFormatting xmlns:xm="http://schemas.microsoft.com/office/excel/2006/main">
          <x14:cfRule type="cellIs" priority="33854" operator="equal" id="{008000A8-00F7-4602-893A-004500A5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N369</xm:sqref>
        </x14:conditionalFormatting>
        <x14:conditionalFormatting xmlns:xm="http://schemas.microsoft.com/office/excel/2006/main">
          <x14:cfRule type="cellIs" priority="33853" operator="equal" id="{001500CB-0097-4777-B39C-009800BF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K369</xm:sqref>
        </x14:conditionalFormatting>
        <x14:conditionalFormatting xmlns:xm="http://schemas.microsoft.com/office/excel/2006/main">
          <x14:cfRule type="cellIs" priority="33844" operator="equal" id="{00F2007D-00A9-4EC0-9E78-00EF00B7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BA387</xm:sqref>
        </x14:conditionalFormatting>
        <x14:conditionalFormatting xmlns:xm="http://schemas.microsoft.com/office/excel/2006/main">
          <x14:cfRule type="cellIs" priority="33843" operator="equal" id="{00F800CD-0085-4A44-8530-00E6001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AX387</xm:sqref>
        </x14:conditionalFormatting>
        <x14:conditionalFormatting xmlns:xm="http://schemas.microsoft.com/office/excel/2006/main">
          <x14:cfRule type="cellIs" priority="33842" operator="equal" id="{007B00AD-0041-4C09-90D6-00990012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AU387</xm:sqref>
        </x14:conditionalFormatting>
        <x14:conditionalFormatting xmlns:xm="http://schemas.microsoft.com/office/excel/2006/main">
          <x14:cfRule type="cellIs" priority="33841" operator="equal" id="{00E3008C-007B-47DD-871D-00B00045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AR387</xm:sqref>
        </x14:conditionalFormatting>
        <x14:conditionalFormatting xmlns:xm="http://schemas.microsoft.com/office/excel/2006/main">
          <x14:cfRule type="cellIs" priority="33840" operator="equal" id="{003E00E5-005B-4925-B17A-00DD007B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AO387</xm:sqref>
        </x14:conditionalFormatting>
        <x14:conditionalFormatting xmlns:xm="http://schemas.microsoft.com/office/excel/2006/main">
          <x14:cfRule type="cellIs" priority="33839" operator="equal" id="{007A00AA-00E9-4750-93AA-001C00CB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AL387</xm:sqref>
        </x14:conditionalFormatting>
        <x14:conditionalFormatting xmlns:xm="http://schemas.microsoft.com/office/excel/2006/main">
          <x14:cfRule type="cellIs" priority="33838" operator="equal" id="{00850080-0054-4A85-BB49-00A70043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AI387</xm:sqref>
        </x14:conditionalFormatting>
        <x14:conditionalFormatting xmlns:xm="http://schemas.microsoft.com/office/excel/2006/main">
          <x14:cfRule type="cellIs" priority="33837" operator="equal" id="{00DE0059-0089-4DAC-AF33-00FD0030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AF387</xm:sqref>
        </x14:conditionalFormatting>
        <x14:conditionalFormatting xmlns:xm="http://schemas.microsoft.com/office/excel/2006/main">
          <x14:cfRule type="cellIs" priority="33836" operator="equal" id="{00FF0068-00B7-4F92-B515-00D10037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AC387</xm:sqref>
        </x14:conditionalFormatting>
        <x14:conditionalFormatting xmlns:xm="http://schemas.microsoft.com/office/excel/2006/main">
          <x14:cfRule type="cellIs" priority="33835" operator="equal" id="{0069004D-005A-4D6D-96FB-00B00084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Z387</xm:sqref>
        </x14:conditionalFormatting>
        <x14:conditionalFormatting xmlns:xm="http://schemas.microsoft.com/office/excel/2006/main">
          <x14:cfRule type="cellIs" priority="33834" operator="equal" id="{00E200A8-00EF-4848-8B76-006F00F4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W387</xm:sqref>
        </x14:conditionalFormatting>
        <x14:conditionalFormatting xmlns:xm="http://schemas.microsoft.com/office/excel/2006/main">
          <x14:cfRule type="cellIs" priority="33833" operator="equal" id="{003400AA-00B2-422F-9D91-005800A5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T387</xm:sqref>
        </x14:conditionalFormatting>
        <x14:conditionalFormatting xmlns:xm="http://schemas.microsoft.com/office/excel/2006/main">
          <x14:cfRule type="cellIs" priority="33832" operator="equal" id="{00B5007A-00C6-4E33-A948-005E007C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Q387</xm:sqref>
        </x14:conditionalFormatting>
        <x14:conditionalFormatting xmlns:xm="http://schemas.microsoft.com/office/excel/2006/main">
          <x14:cfRule type="cellIs" priority="33831" operator="equal" id="{00230021-00D6-4285-ADEB-0088002A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N387</xm:sqref>
        </x14:conditionalFormatting>
        <x14:conditionalFormatting xmlns:xm="http://schemas.microsoft.com/office/excel/2006/main">
          <x14:cfRule type="cellIs" priority="33830" operator="equal" id="{009F00F5-00EE-407F-B7D9-00460090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K387</xm:sqref>
        </x14:conditionalFormatting>
        <x14:conditionalFormatting xmlns:xm="http://schemas.microsoft.com/office/excel/2006/main">
          <x14:cfRule type="cellIs" priority="33829" operator="equal" id="{00E800F7-0016-49FF-BEC9-006B004D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BY386</xm:sqref>
        </x14:conditionalFormatting>
        <x14:conditionalFormatting xmlns:xm="http://schemas.microsoft.com/office/excel/2006/main">
          <x14:cfRule type="cellIs" priority="33828" operator="equal" id="{0065007A-00DD-451B-B634-00630055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BV386</xm:sqref>
        </x14:conditionalFormatting>
        <x14:conditionalFormatting xmlns:xm="http://schemas.microsoft.com/office/excel/2006/main">
          <x14:cfRule type="cellIs" priority="33827" operator="equal" id="{00A300B0-003D-46D9-823C-001C0003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BS386</xm:sqref>
        </x14:conditionalFormatting>
        <x14:conditionalFormatting xmlns:xm="http://schemas.microsoft.com/office/excel/2006/main">
          <x14:cfRule type="cellIs" priority="33826" operator="equal" id="{007800EC-00AB-43E4-BAAF-00B600F6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BP386</xm:sqref>
        </x14:conditionalFormatting>
        <x14:conditionalFormatting xmlns:xm="http://schemas.microsoft.com/office/excel/2006/main">
          <x14:cfRule type="cellIs" priority="33825" operator="equal" id="{000000E1-0032-4E6E-85D1-003B0058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BM386</xm:sqref>
        </x14:conditionalFormatting>
        <x14:conditionalFormatting xmlns:xm="http://schemas.microsoft.com/office/excel/2006/main">
          <x14:cfRule type="cellIs" priority="33824" operator="equal" id="{002A0007-003F-4422-B0A0-00C50044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BJ386</xm:sqref>
        </x14:conditionalFormatting>
        <x14:conditionalFormatting xmlns:xm="http://schemas.microsoft.com/office/excel/2006/main">
          <x14:cfRule type="cellIs" priority="33823" operator="equal" id="{002F00BF-0067-4961-977E-00B70024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BG386</xm:sqref>
        </x14:conditionalFormatting>
        <x14:conditionalFormatting xmlns:xm="http://schemas.microsoft.com/office/excel/2006/main">
          <x14:cfRule type="cellIs" priority="33822" operator="equal" id="{001A00BA-0068-4421-A1B2-007C0075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BD386</xm:sqref>
        </x14:conditionalFormatting>
        <x14:conditionalFormatting xmlns:xm="http://schemas.microsoft.com/office/excel/2006/main">
          <x14:cfRule type="cellIs" priority="33821" operator="equal" id="{00AF002E-00F3-4728-90DC-001200F5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BA386</xm:sqref>
        </x14:conditionalFormatting>
        <x14:conditionalFormatting xmlns:xm="http://schemas.microsoft.com/office/excel/2006/main">
          <x14:cfRule type="cellIs" priority="33820" operator="equal" id="{00750084-0059-4433-B0A9-005200F3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AX386</xm:sqref>
        </x14:conditionalFormatting>
        <x14:conditionalFormatting xmlns:xm="http://schemas.microsoft.com/office/excel/2006/main">
          <x14:cfRule type="cellIs" priority="33819" operator="equal" id="{00FF000E-0050-43A2-AD11-0091003B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AU386</xm:sqref>
        </x14:conditionalFormatting>
        <x14:conditionalFormatting xmlns:xm="http://schemas.microsoft.com/office/excel/2006/main">
          <x14:cfRule type="cellIs" priority="33818" operator="equal" id="{00B30000-00FA-4DF2-9AC6-0040008A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AR386</xm:sqref>
        </x14:conditionalFormatting>
        <x14:conditionalFormatting xmlns:xm="http://schemas.microsoft.com/office/excel/2006/main">
          <x14:cfRule type="cellIs" priority="33817" operator="equal" id="{003E00C7-0010-4B06-AE55-00E10013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AO386</xm:sqref>
        </x14:conditionalFormatting>
        <x14:conditionalFormatting xmlns:xm="http://schemas.microsoft.com/office/excel/2006/main">
          <x14:cfRule type="cellIs" priority="33816" operator="equal" id="{00F000AC-001C-4573-A187-00980019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AL386</xm:sqref>
        </x14:conditionalFormatting>
        <x14:conditionalFormatting xmlns:xm="http://schemas.microsoft.com/office/excel/2006/main">
          <x14:cfRule type="cellIs" priority="33815" operator="equal" id="{005200F8-00DD-4A8D-8CC1-00CF003D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AI386</xm:sqref>
        </x14:conditionalFormatting>
        <x14:conditionalFormatting xmlns:xm="http://schemas.microsoft.com/office/excel/2006/main">
          <x14:cfRule type="cellIs" priority="33814" operator="equal" id="{0023000D-0039-4333-839A-00390039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AF386</xm:sqref>
        </x14:conditionalFormatting>
        <x14:conditionalFormatting xmlns:xm="http://schemas.microsoft.com/office/excel/2006/main">
          <x14:cfRule type="cellIs" priority="33813" operator="equal" id="{00020091-0003-4DFE-B8E3-003B00EE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AC386</xm:sqref>
        </x14:conditionalFormatting>
        <x14:conditionalFormatting xmlns:xm="http://schemas.microsoft.com/office/excel/2006/main">
          <x14:cfRule type="cellIs" priority="33812" operator="equal" id="{009E0080-00E4-4B46-A731-0038002A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Z386</xm:sqref>
        </x14:conditionalFormatting>
        <x14:conditionalFormatting xmlns:xm="http://schemas.microsoft.com/office/excel/2006/main">
          <x14:cfRule type="cellIs" priority="33811" operator="equal" id="{00940001-0090-422D-821C-0097004F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W386</xm:sqref>
        </x14:conditionalFormatting>
        <x14:conditionalFormatting xmlns:xm="http://schemas.microsoft.com/office/excel/2006/main">
          <x14:cfRule type="cellIs" priority="33810" operator="equal" id="{00C00020-00FB-4273-902F-00EE003A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T386</xm:sqref>
        </x14:conditionalFormatting>
        <x14:conditionalFormatting xmlns:xm="http://schemas.microsoft.com/office/excel/2006/main">
          <x14:cfRule type="cellIs" priority="33809" operator="equal" id="{007B00EA-00A4-475E-B1DD-0013005B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Q386</xm:sqref>
        </x14:conditionalFormatting>
        <x14:conditionalFormatting xmlns:xm="http://schemas.microsoft.com/office/excel/2006/main">
          <x14:cfRule type="cellIs" priority="33808" operator="equal" id="{002900B3-008A-4107-B4A7-000A0023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N386</xm:sqref>
        </x14:conditionalFormatting>
        <x14:conditionalFormatting xmlns:xm="http://schemas.microsoft.com/office/excel/2006/main">
          <x14:cfRule type="cellIs" priority="33807" operator="equal" id="{00A3009B-00D8-46DA-9FD8-00D7004A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K386</xm:sqref>
        </x14:conditionalFormatting>
        <x14:conditionalFormatting xmlns:xm="http://schemas.microsoft.com/office/excel/2006/main">
          <x14:cfRule type="cellIs" priority="33806" operator="equal" id="{006F0046-00C0-4685-AF27-00A0008A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BY385</xm:sqref>
        </x14:conditionalFormatting>
        <x14:conditionalFormatting xmlns:xm="http://schemas.microsoft.com/office/excel/2006/main">
          <x14:cfRule type="cellIs" priority="33805" operator="equal" id="{00CC00F5-0042-42FD-B9B4-00580059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BV385</xm:sqref>
        </x14:conditionalFormatting>
        <x14:conditionalFormatting xmlns:xm="http://schemas.microsoft.com/office/excel/2006/main">
          <x14:cfRule type="cellIs" priority="33804" operator="equal" id="{00640096-0094-448A-8FB7-00E100FF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BS385</xm:sqref>
        </x14:conditionalFormatting>
        <x14:conditionalFormatting xmlns:xm="http://schemas.microsoft.com/office/excel/2006/main">
          <x14:cfRule type="cellIs" priority="33803" operator="equal" id="{0058005C-0006-4146-BD04-006B006D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BP385</xm:sqref>
        </x14:conditionalFormatting>
        <x14:conditionalFormatting xmlns:xm="http://schemas.microsoft.com/office/excel/2006/main">
          <x14:cfRule type="cellIs" priority="33802" operator="equal" id="{00D80085-0024-4EBC-B94C-00DE00FC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BM385</xm:sqref>
        </x14:conditionalFormatting>
        <x14:conditionalFormatting xmlns:xm="http://schemas.microsoft.com/office/excel/2006/main">
          <x14:cfRule type="cellIs" priority="33801" operator="equal" id="{00850047-0047-4820-B9F5-005200DD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BJ385</xm:sqref>
        </x14:conditionalFormatting>
        <x14:conditionalFormatting xmlns:xm="http://schemas.microsoft.com/office/excel/2006/main">
          <x14:cfRule type="cellIs" priority="33800" operator="equal" id="{009A0034-0088-4DBC-849F-00F20028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BG385</xm:sqref>
        </x14:conditionalFormatting>
        <x14:conditionalFormatting xmlns:xm="http://schemas.microsoft.com/office/excel/2006/main">
          <x14:cfRule type="cellIs" priority="33799" operator="equal" id="{00360094-00B0-42A6-A310-0053009F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BD385</xm:sqref>
        </x14:conditionalFormatting>
        <x14:conditionalFormatting xmlns:xm="http://schemas.microsoft.com/office/excel/2006/main">
          <x14:cfRule type="cellIs" priority="33798" operator="equal" id="{00150041-00D2-4A97-956C-004C0073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BA385</xm:sqref>
        </x14:conditionalFormatting>
        <x14:conditionalFormatting xmlns:xm="http://schemas.microsoft.com/office/excel/2006/main">
          <x14:cfRule type="cellIs" priority="33797" operator="equal" id="{00200055-00D7-4EDA-A6CC-00900093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AX385</xm:sqref>
        </x14:conditionalFormatting>
        <x14:conditionalFormatting xmlns:xm="http://schemas.microsoft.com/office/excel/2006/main">
          <x14:cfRule type="cellIs" priority="33796" operator="equal" id="{00C60055-0025-4BD0-B023-00F10047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AU385</xm:sqref>
        </x14:conditionalFormatting>
        <x14:conditionalFormatting xmlns:xm="http://schemas.microsoft.com/office/excel/2006/main">
          <x14:cfRule type="cellIs" priority="33795" operator="equal" id="{000500A1-0096-4C59-838F-000200A9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AR385</xm:sqref>
        </x14:conditionalFormatting>
        <x14:conditionalFormatting xmlns:xm="http://schemas.microsoft.com/office/excel/2006/main">
          <x14:cfRule type="cellIs" priority="33794" operator="equal" id="{006F00B6-00AF-49C0-A0E3-006E00EE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AO385</xm:sqref>
        </x14:conditionalFormatting>
        <x14:conditionalFormatting xmlns:xm="http://schemas.microsoft.com/office/excel/2006/main">
          <x14:cfRule type="cellIs" priority="33793" operator="equal" id="{001C003D-0094-4A1D-8D52-003F0046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AL385</xm:sqref>
        </x14:conditionalFormatting>
        <x14:conditionalFormatting xmlns:xm="http://schemas.microsoft.com/office/excel/2006/main">
          <x14:cfRule type="cellIs" priority="33792" operator="equal" id="{00180071-002C-4C53-8EDA-00D7002E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AI385</xm:sqref>
        </x14:conditionalFormatting>
        <x14:conditionalFormatting xmlns:xm="http://schemas.microsoft.com/office/excel/2006/main">
          <x14:cfRule type="cellIs" priority="33791" operator="equal" id="{00130034-0025-420A-8C9C-00830073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AF385</xm:sqref>
        </x14:conditionalFormatting>
        <x14:conditionalFormatting xmlns:xm="http://schemas.microsoft.com/office/excel/2006/main">
          <x14:cfRule type="cellIs" priority="33790" operator="equal" id="{00940042-006A-4F52-A2E3-00B400A2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AC385</xm:sqref>
        </x14:conditionalFormatting>
        <x14:conditionalFormatting xmlns:xm="http://schemas.microsoft.com/office/excel/2006/main">
          <x14:cfRule type="cellIs" priority="33789" operator="equal" id="{00F100E9-00EE-4415-8144-00B10081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Z385</xm:sqref>
        </x14:conditionalFormatting>
        <x14:conditionalFormatting xmlns:xm="http://schemas.microsoft.com/office/excel/2006/main">
          <x14:cfRule type="cellIs" priority="33788" operator="equal" id="{00C20088-000E-4EED-B0AB-009C00C0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W385</xm:sqref>
        </x14:conditionalFormatting>
        <x14:conditionalFormatting xmlns:xm="http://schemas.microsoft.com/office/excel/2006/main">
          <x14:cfRule type="cellIs" priority="33787" operator="equal" id="{0043009F-0025-4C30-8789-00F1000B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T385</xm:sqref>
        </x14:conditionalFormatting>
        <x14:conditionalFormatting xmlns:xm="http://schemas.microsoft.com/office/excel/2006/main">
          <x14:cfRule type="cellIs" priority="33786" operator="equal" id="{006E00AE-0059-42BE-AC89-00160053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Q385</xm:sqref>
        </x14:conditionalFormatting>
        <x14:conditionalFormatting xmlns:xm="http://schemas.microsoft.com/office/excel/2006/main">
          <x14:cfRule type="cellIs" priority="33785" operator="equal" id="{006900E1-0025-4F4D-A1C1-003C005F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N385</xm:sqref>
        </x14:conditionalFormatting>
        <x14:conditionalFormatting xmlns:xm="http://schemas.microsoft.com/office/excel/2006/main">
          <x14:cfRule type="cellIs" priority="33784" operator="equal" id="{000D0095-0060-4B8B-A4D3-00D8007D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K385</xm:sqref>
        </x14:conditionalFormatting>
        <x14:conditionalFormatting xmlns:xm="http://schemas.microsoft.com/office/excel/2006/main">
          <x14:cfRule type="cellIs" priority="33783" operator="equal" id="{007300E0-0037-4EAB-B8F6-00980086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BY383</xm:sqref>
        </x14:conditionalFormatting>
        <x14:conditionalFormatting xmlns:xm="http://schemas.microsoft.com/office/excel/2006/main">
          <x14:cfRule type="cellIs" priority="33782" operator="equal" id="{002A00B7-003A-414F-B84F-008C00F6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BV383</xm:sqref>
        </x14:conditionalFormatting>
        <x14:conditionalFormatting xmlns:xm="http://schemas.microsoft.com/office/excel/2006/main">
          <x14:cfRule type="cellIs" priority="33781" operator="equal" id="{00FF004F-00FB-4919-81E0-001A00F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BS383</xm:sqref>
        </x14:conditionalFormatting>
        <x14:conditionalFormatting xmlns:xm="http://schemas.microsoft.com/office/excel/2006/main">
          <x14:cfRule type="cellIs" priority="33780" operator="equal" id="{00F40011-0067-4788-9E39-00D20028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BP383</xm:sqref>
        </x14:conditionalFormatting>
        <x14:conditionalFormatting xmlns:xm="http://schemas.microsoft.com/office/excel/2006/main">
          <x14:cfRule type="cellIs" priority="33779" operator="equal" id="{006C000C-0071-41E1-BB49-009100A9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BM383</xm:sqref>
        </x14:conditionalFormatting>
        <x14:conditionalFormatting xmlns:xm="http://schemas.microsoft.com/office/excel/2006/main">
          <x14:cfRule type="cellIs" priority="33778" operator="equal" id="{006D00E1-006C-43D3-BFBB-00B50099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BJ383</xm:sqref>
        </x14:conditionalFormatting>
        <x14:conditionalFormatting xmlns:xm="http://schemas.microsoft.com/office/excel/2006/main">
          <x14:cfRule type="cellIs" priority="33777" operator="equal" id="{006E0078-00A3-4CF6-9EA3-005300FB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BG383</xm:sqref>
        </x14:conditionalFormatting>
        <x14:conditionalFormatting xmlns:xm="http://schemas.microsoft.com/office/excel/2006/main">
          <x14:cfRule type="cellIs" priority="33776" operator="equal" id="{009F0048-0083-43B1-BA91-0072004A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BD383</xm:sqref>
        </x14:conditionalFormatting>
        <x14:conditionalFormatting xmlns:xm="http://schemas.microsoft.com/office/excel/2006/main">
          <x14:cfRule type="cellIs" priority="33775" operator="equal" id="{00B1007A-0045-4A4A-A26C-003900D9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BA383</xm:sqref>
        </x14:conditionalFormatting>
        <x14:conditionalFormatting xmlns:xm="http://schemas.microsoft.com/office/excel/2006/main">
          <x14:cfRule type="cellIs" priority="33774" operator="equal" id="{00FB001F-0049-489B-B959-0068002F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AX383</xm:sqref>
        </x14:conditionalFormatting>
        <x14:conditionalFormatting xmlns:xm="http://schemas.microsoft.com/office/excel/2006/main">
          <x14:cfRule type="cellIs" priority="33773" operator="equal" id="{00E000A9-00EC-4715-A870-00740072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AU383</xm:sqref>
        </x14:conditionalFormatting>
        <x14:conditionalFormatting xmlns:xm="http://schemas.microsoft.com/office/excel/2006/main">
          <x14:cfRule type="cellIs" priority="33772" operator="equal" id="{00CC0087-007C-439F-A096-0034001B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AR383</xm:sqref>
        </x14:conditionalFormatting>
        <x14:conditionalFormatting xmlns:xm="http://schemas.microsoft.com/office/excel/2006/main">
          <x14:cfRule type="cellIs" priority="33771" operator="equal" id="{00E40050-0054-4E06-9D28-00DA00C0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AO383</xm:sqref>
        </x14:conditionalFormatting>
        <x14:conditionalFormatting xmlns:xm="http://schemas.microsoft.com/office/excel/2006/main">
          <x14:cfRule type="cellIs" priority="33770" operator="equal" id="{0047001A-00B5-4002-A8BF-009600B9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AL383</xm:sqref>
        </x14:conditionalFormatting>
        <x14:conditionalFormatting xmlns:xm="http://schemas.microsoft.com/office/excel/2006/main">
          <x14:cfRule type="cellIs" priority="33769" operator="equal" id="{00B1001E-002A-4F7B-A789-0081008E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AI383</xm:sqref>
        </x14:conditionalFormatting>
        <x14:conditionalFormatting xmlns:xm="http://schemas.microsoft.com/office/excel/2006/main">
          <x14:cfRule type="cellIs" priority="33768" operator="equal" id="{002300B1-0021-40CE-858C-00990052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AF383</xm:sqref>
        </x14:conditionalFormatting>
        <x14:conditionalFormatting xmlns:xm="http://schemas.microsoft.com/office/excel/2006/main">
          <x14:cfRule type="cellIs" priority="33767" operator="equal" id="{006200CC-0012-4FDF-8CB8-00C2008B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AC383</xm:sqref>
        </x14:conditionalFormatting>
        <x14:conditionalFormatting xmlns:xm="http://schemas.microsoft.com/office/excel/2006/main">
          <x14:cfRule type="cellIs" priority="33766" operator="equal" id="{00400015-009A-4918-9517-00800062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Z383</xm:sqref>
        </x14:conditionalFormatting>
        <x14:conditionalFormatting xmlns:xm="http://schemas.microsoft.com/office/excel/2006/main">
          <x14:cfRule type="cellIs" priority="33765" operator="equal" id="{00070055-009B-42C1-B397-007D0096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W383</xm:sqref>
        </x14:conditionalFormatting>
        <x14:conditionalFormatting xmlns:xm="http://schemas.microsoft.com/office/excel/2006/main">
          <x14:cfRule type="cellIs" priority="33764" operator="equal" id="{00F100DE-009D-4E10-8426-00EC00EF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T383</xm:sqref>
        </x14:conditionalFormatting>
        <x14:conditionalFormatting xmlns:xm="http://schemas.microsoft.com/office/excel/2006/main">
          <x14:cfRule type="cellIs" priority="33763" operator="equal" id="{007E0069-00A5-4BB3-AB1D-00D900A0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Q383</xm:sqref>
        </x14:conditionalFormatting>
        <x14:conditionalFormatting xmlns:xm="http://schemas.microsoft.com/office/excel/2006/main">
          <x14:cfRule type="cellIs" priority="33762" operator="equal" id="{00AD005F-0061-4284-A07A-004C00E9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N383</xm:sqref>
        </x14:conditionalFormatting>
        <x14:conditionalFormatting xmlns:xm="http://schemas.microsoft.com/office/excel/2006/main">
          <x14:cfRule type="cellIs" priority="33761" operator="equal" id="{006600C0-00A6-4D78-8185-005100DD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K383</xm:sqref>
        </x14:conditionalFormatting>
        <x14:conditionalFormatting xmlns:xm="http://schemas.microsoft.com/office/excel/2006/main">
          <x14:cfRule type="cellIs" priority="33752" operator="equal" id="{00710097-0000-4049-9A6A-002100AC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BA382</xm:sqref>
        </x14:conditionalFormatting>
        <x14:conditionalFormatting xmlns:xm="http://schemas.microsoft.com/office/excel/2006/main">
          <x14:cfRule type="cellIs" priority="33751" operator="equal" id="{001C00D2-00E1-4015-AB3E-00780070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AX382</xm:sqref>
        </x14:conditionalFormatting>
        <x14:conditionalFormatting xmlns:xm="http://schemas.microsoft.com/office/excel/2006/main">
          <x14:cfRule type="cellIs" priority="33750" operator="equal" id="{007800FB-009B-4480-B892-003C001E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AU382</xm:sqref>
        </x14:conditionalFormatting>
        <x14:conditionalFormatting xmlns:xm="http://schemas.microsoft.com/office/excel/2006/main">
          <x14:cfRule type="cellIs" priority="33749" operator="equal" id="{00880057-00F1-4EF3-A8C6-0031004C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AR382</xm:sqref>
        </x14:conditionalFormatting>
        <x14:conditionalFormatting xmlns:xm="http://schemas.microsoft.com/office/excel/2006/main">
          <x14:cfRule type="cellIs" priority="33748" operator="equal" id="{00190057-00C5-4678-907D-002E0078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AO382</xm:sqref>
        </x14:conditionalFormatting>
        <x14:conditionalFormatting xmlns:xm="http://schemas.microsoft.com/office/excel/2006/main">
          <x14:cfRule type="cellIs" priority="33747" operator="equal" id="{007A0066-003E-4BB0-A610-006C00CF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AL382</xm:sqref>
        </x14:conditionalFormatting>
        <x14:conditionalFormatting xmlns:xm="http://schemas.microsoft.com/office/excel/2006/main">
          <x14:cfRule type="cellIs" priority="33746" operator="equal" id="{00B60055-00C4-443E-AC44-00C900A2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AI382</xm:sqref>
        </x14:conditionalFormatting>
        <x14:conditionalFormatting xmlns:xm="http://schemas.microsoft.com/office/excel/2006/main">
          <x14:cfRule type="cellIs" priority="33745" operator="equal" id="{0014008C-00FE-4977-A38E-00A70086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AF382</xm:sqref>
        </x14:conditionalFormatting>
        <x14:conditionalFormatting xmlns:xm="http://schemas.microsoft.com/office/excel/2006/main">
          <x14:cfRule type="cellIs" priority="33744" operator="equal" id="{00B40008-0051-467F-8770-00FA00BA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AC382</xm:sqref>
        </x14:conditionalFormatting>
        <x14:conditionalFormatting xmlns:xm="http://schemas.microsoft.com/office/excel/2006/main">
          <x14:cfRule type="cellIs" priority="33743" operator="equal" id="{0010004A-0065-4CB3-92CE-00FE0075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Z382</xm:sqref>
        </x14:conditionalFormatting>
        <x14:conditionalFormatting xmlns:xm="http://schemas.microsoft.com/office/excel/2006/main">
          <x14:cfRule type="cellIs" priority="33742" operator="equal" id="{00E900FC-0042-4FD8-96EC-00ED0013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W382</xm:sqref>
        </x14:conditionalFormatting>
        <x14:conditionalFormatting xmlns:xm="http://schemas.microsoft.com/office/excel/2006/main">
          <x14:cfRule type="cellIs" priority="33741" operator="equal" id="{00190053-0079-45A2-83CA-00ED00A3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T382</xm:sqref>
        </x14:conditionalFormatting>
        <x14:conditionalFormatting xmlns:xm="http://schemas.microsoft.com/office/excel/2006/main">
          <x14:cfRule type="cellIs" priority="33740" operator="equal" id="{00BE0068-0011-4C9E-8E8B-0008004D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Q382</xm:sqref>
        </x14:conditionalFormatting>
        <x14:conditionalFormatting xmlns:xm="http://schemas.microsoft.com/office/excel/2006/main">
          <x14:cfRule type="cellIs" priority="33739" operator="equal" id="{00D3004A-00D9-48CB-AD01-008E0066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N382</xm:sqref>
        </x14:conditionalFormatting>
        <x14:conditionalFormatting xmlns:xm="http://schemas.microsoft.com/office/excel/2006/main">
          <x14:cfRule type="cellIs" priority="33738" operator="equal" id="{004200AD-0014-487A-9B07-00180037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K382</xm:sqref>
        </x14:conditionalFormatting>
        <x14:conditionalFormatting xmlns:xm="http://schemas.microsoft.com/office/excel/2006/main">
          <x14:cfRule type="cellIs" priority="33737" operator="equal" id="{00480073-00D5-4914-9321-0082009A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BY381</xm:sqref>
        </x14:conditionalFormatting>
        <x14:conditionalFormatting xmlns:xm="http://schemas.microsoft.com/office/excel/2006/main">
          <x14:cfRule type="cellIs" priority="33736" operator="equal" id="{00120080-0063-408C-B357-00FB007B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BV381</xm:sqref>
        </x14:conditionalFormatting>
        <x14:conditionalFormatting xmlns:xm="http://schemas.microsoft.com/office/excel/2006/main">
          <x14:cfRule type="cellIs" priority="33735" operator="equal" id="{00D40068-0096-4FE7-9668-004C000E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BS381</xm:sqref>
        </x14:conditionalFormatting>
        <x14:conditionalFormatting xmlns:xm="http://schemas.microsoft.com/office/excel/2006/main">
          <x14:cfRule type="cellIs" priority="33734" operator="equal" id="{004D008A-0046-4A95-96F4-00980081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BP381</xm:sqref>
        </x14:conditionalFormatting>
        <x14:conditionalFormatting xmlns:xm="http://schemas.microsoft.com/office/excel/2006/main">
          <x14:cfRule type="cellIs" priority="33733" operator="equal" id="{0004003C-001A-40E1-822E-00A7000C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BM381</xm:sqref>
        </x14:conditionalFormatting>
        <x14:conditionalFormatting xmlns:xm="http://schemas.microsoft.com/office/excel/2006/main">
          <x14:cfRule type="cellIs" priority="33732" operator="equal" id="{00650035-0046-4C9B-905A-00C60038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BJ381</xm:sqref>
        </x14:conditionalFormatting>
        <x14:conditionalFormatting xmlns:xm="http://schemas.microsoft.com/office/excel/2006/main">
          <x14:cfRule type="cellIs" priority="33731" operator="equal" id="{00E40010-0063-4617-9828-00FB0081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BG381</xm:sqref>
        </x14:conditionalFormatting>
        <x14:conditionalFormatting xmlns:xm="http://schemas.microsoft.com/office/excel/2006/main">
          <x14:cfRule type="cellIs" priority="33730" operator="equal" id="{00CF00C7-00B6-47EE-BC96-002C00A8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BD381</xm:sqref>
        </x14:conditionalFormatting>
        <x14:conditionalFormatting xmlns:xm="http://schemas.microsoft.com/office/excel/2006/main">
          <x14:cfRule type="cellIs" priority="33729" operator="equal" id="{001F00A8-0000-4F89-BB18-00C3006F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BA381</xm:sqref>
        </x14:conditionalFormatting>
        <x14:conditionalFormatting xmlns:xm="http://schemas.microsoft.com/office/excel/2006/main">
          <x14:cfRule type="cellIs" priority="33728" operator="equal" id="{00080039-0077-47B4-AA1E-0042006E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AX381</xm:sqref>
        </x14:conditionalFormatting>
        <x14:conditionalFormatting xmlns:xm="http://schemas.microsoft.com/office/excel/2006/main">
          <x14:cfRule type="cellIs" priority="33727" operator="equal" id="{007C00F3-0054-4E97-AF87-00440034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AU381</xm:sqref>
        </x14:conditionalFormatting>
        <x14:conditionalFormatting xmlns:xm="http://schemas.microsoft.com/office/excel/2006/main">
          <x14:cfRule type="cellIs" priority="33726" operator="equal" id="{009700BA-00BD-4ED5-892A-00F6001F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AR381</xm:sqref>
        </x14:conditionalFormatting>
        <x14:conditionalFormatting xmlns:xm="http://schemas.microsoft.com/office/excel/2006/main">
          <x14:cfRule type="cellIs" priority="33725" operator="equal" id="{00B600D5-00E3-417E-B896-003B007E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AO381</xm:sqref>
        </x14:conditionalFormatting>
        <x14:conditionalFormatting xmlns:xm="http://schemas.microsoft.com/office/excel/2006/main">
          <x14:cfRule type="cellIs" priority="33724" operator="equal" id="{0086000D-00C2-488E-86EA-00890017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AL381</xm:sqref>
        </x14:conditionalFormatting>
        <x14:conditionalFormatting xmlns:xm="http://schemas.microsoft.com/office/excel/2006/main">
          <x14:cfRule type="cellIs" priority="33723" operator="equal" id="{00A3000A-0089-47A6-A3FF-00950052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AI381</xm:sqref>
        </x14:conditionalFormatting>
        <x14:conditionalFormatting xmlns:xm="http://schemas.microsoft.com/office/excel/2006/main">
          <x14:cfRule type="cellIs" priority="33722" operator="equal" id="{00EA0015-0049-49BD-8958-008F0000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AF381</xm:sqref>
        </x14:conditionalFormatting>
        <x14:conditionalFormatting xmlns:xm="http://schemas.microsoft.com/office/excel/2006/main">
          <x14:cfRule type="cellIs" priority="33721" operator="equal" id="{008400FB-0075-4B33-AF51-00A00050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AC381</xm:sqref>
        </x14:conditionalFormatting>
        <x14:conditionalFormatting xmlns:xm="http://schemas.microsoft.com/office/excel/2006/main">
          <x14:cfRule type="cellIs" priority="33720" operator="equal" id="{003E00A2-0097-4547-B984-00890085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Z381</xm:sqref>
        </x14:conditionalFormatting>
        <x14:conditionalFormatting xmlns:xm="http://schemas.microsoft.com/office/excel/2006/main">
          <x14:cfRule type="cellIs" priority="33719" operator="equal" id="{00690033-00D6-45C0-B679-00CC0037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W381</xm:sqref>
        </x14:conditionalFormatting>
        <x14:conditionalFormatting xmlns:xm="http://schemas.microsoft.com/office/excel/2006/main">
          <x14:cfRule type="cellIs" priority="33718" operator="equal" id="{00D3007D-00FC-480B-9EE1-00E700C2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T381</xm:sqref>
        </x14:conditionalFormatting>
        <x14:conditionalFormatting xmlns:xm="http://schemas.microsoft.com/office/excel/2006/main">
          <x14:cfRule type="cellIs" priority="33717" operator="equal" id="{00200005-0014-4493-A9CA-0018001D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Q381</xm:sqref>
        </x14:conditionalFormatting>
        <x14:conditionalFormatting xmlns:xm="http://schemas.microsoft.com/office/excel/2006/main">
          <x14:cfRule type="cellIs" priority="33716" operator="equal" id="{000E001E-00DD-4025-963B-003B008E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N381</xm:sqref>
        </x14:conditionalFormatting>
        <x14:conditionalFormatting xmlns:xm="http://schemas.microsoft.com/office/excel/2006/main">
          <x14:cfRule type="cellIs" priority="33715" operator="equal" id="{0096003E-00D1-4DC0-9F23-009E00EA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K381</xm:sqref>
        </x14:conditionalFormatting>
        <x14:conditionalFormatting xmlns:xm="http://schemas.microsoft.com/office/excel/2006/main">
          <x14:cfRule type="cellIs" priority="33714" operator="equal" id="{006F0071-00A7-4322-9343-002A002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BY380</xm:sqref>
        </x14:conditionalFormatting>
        <x14:conditionalFormatting xmlns:xm="http://schemas.microsoft.com/office/excel/2006/main">
          <x14:cfRule type="cellIs" priority="33713" operator="equal" id="{00370078-00F4-4F9E-A7F9-00EF008A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BV380</xm:sqref>
        </x14:conditionalFormatting>
        <x14:conditionalFormatting xmlns:xm="http://schemas.microsoft.com/office/excel/2006/main">
          <x14:cfRule type="cellIs" priority="33712" operator="equal" id="{00A600B7-0036-4791-A71A-001700B3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BS380</xm:sqref>
        </x14:conditionalFormatting>
        <x14:conditionalFormatting xmlns:xm="http://schemas.microsoft.com/office/excel/2006/main">
          <x14:cfRule type="cellIs" priority="33711" operator="equal" id="{00B90077-00BA-4326-A192-007B0055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BP380</xm:sqref>
        </x14:conditionalFormatting>
        <x14:conditionalFormatting xmlns:xm="http://schemas.microsoft.com/office/excel/2006/main">
          <x14:cfRule type="cellIs" priority="33710" operator="equal" id="{000E0070-00C9-4949-8ABA-005700A1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BM380</xm:sqref>
        </x14:conditionalFormatting>
        <x14:conditionalFormatting xmlns:xm="http://schemas.microsoft.com/office/excel/2006/main">
          <x14:cfRule type="cellIs" priority="33709" operator="equal" id="{00D70028-00DE-4554-9E73-00660060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BJ380</xm:sqref>
        </x14:conditionalFormatting>
        <x14:conditionalFormatting xmlns:xm="http://schemas.microsoft.com/office/excel/2006/main">
          <x14:cfRule type="cellIs" priority="33708" operator="equal" id="{009600C8-0037-4975-B0DA-0080003F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BG380</xm:sqref>
        </x14:conditionalFormatting>
        <x14:conditionalFormatting xmlns:xm="http://schemas.microsoft.com/office/excel/2006/main">
          <x14:cfRule type="cellIs" priority="33707" operator="equal" id="{00DD006B-00EE-44FE-B3B4-00770044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BD380</xm:sqref>
        </x14:conditionalFormatting>
        <x14:conditionalFormatting xmlns:xm="http://schemas.microsoft.com/office/excel/2006/main">
          <x14:cfRule type="cellIs" priority="33706" operator="equal" id="{00DE00E7-004F-458B-81CB-00DF00C2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BA380</xm:sqref>
        </x14:conditionalFormatting>
        <x14:conditionalFormatting xmlns:xm="http://schemas.microsoft.com/office/excel/2006/main">
          <x14:cfRule type="cellIs" priority="33705" operator="equal" id="{00BC00DB-00F7-4E2B-971D-00CF004D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AX380</xm:sqref>
        </x14:conditionalFormatting>
        <x14:conditionalFormatting xmlns:xm="http://schemas.microsoft.com/office/excel/2006/main">
          <x14:cfRule type="cellIs" priority="33704" operator="equal" id="{001E0042-00A7-4892-95E1-00DF005B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AU380</xm:sqref>
        </x14:conditionalFormatting>
        <x14:conditionalFormatting xmlns:xm="http://schemas.microsoft.com/office/excel/2006/main">
          <x14:cfRule type="cellIs" priority="33703" operator="equal" id="{003800C7-003B-40A8-9394-00D000B9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AR380</xm:sqref>
        </x14:conditionalFormatting>
        <x14:conditionalFormatting xmlns:xm="http://schemas.microsoft.com/office/excel/2006/main">
          <x14:cfRule type="cellIs" priority="33702" operator="equal" id="{00A50068-00F8-48F5-9687-001100A6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AO380</xm:sqref>
        </x14:conditionalFormatting>
        <x14:conditionalFormatting xmlns:xm="http://schemas.microsoft.com/office/excel/2006/main">
          <x14:cfRule type="cellIs" priority="33701" operator="equal" id="{0066002C-0084-4C2F-84A0-00A90037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AL380</xm:sqref>
        </x14:conditionalFormatting>
        <x14:conditionalFormatting xmlns:xm="http://schemas.microsoft.com/office/excel/2006/main">
          <x14:cfRule type="cellIs" priority="33700" operator="equal" id="{009E0091-0055-48B3-9160-0012000B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AI380</xm:sqref>
        </x14:conditionalFormatting>
        <x14:conditionalFormatting xmlns:xm="http://schemas.microsoft.com/office/excel/2006/main">
          <x14:cfRule type="cellIs" priority="33699" operator="equal" id="{009B00EE-004F-4B9D-8A0C-00880061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AF380</xm:sqref>
        </x14:conditionalFormatting>
        <x14:conditionalFormatting xmlns:xm="http://schemas.microsoft.com/office/excel/2006/main">
          <x14:cfRule type="cellIs" priority="33698" operator="equal" id="{003C008F-008C-40F7-840F-002400FF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AC380</xm:sqref>
        </x14:conditionalFormatting>
        <x14:conditionalFormatting xmlns:xm="http://schemas.microsoft.com/office/excel/2006/main">
          <x14:cfRule type="cellIs" priority="33697" operator="equal" id="{009D0059-00D9-44BD-8A8D-00AC0038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Z380</xm:sqref>
        </x14:conditionalFormatting>
        <x14:conditionalFormatting xmlns:xm="http://schemas.microsoft.com/office/excel/2006/main">
          <x14:cfRule type="cellIs" priority="33696" operator="equal" id="{00CF0036-00A0-49C0-A816-000F006B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W380</xm:sqref>
        </x14:conditionalFormatting>
        <x14:conditionalFormatting xmlns:xm="http://schemas.microsoft.com/office/excel/2006/main">
          <x14:cfRule type="cellIs" priority="33695" operator="equal" id="{0002003A-0074-4B0D-AA02-008500BE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T380</xm:sqref>
        </x14:conditionalFormatting>
        <x14:conditionalFormatting xmlns:xm="http://schemas.microsoft.com/office/excel/2006/main">
          <x14:cfRule type="cellIs" priority="33694" operator="equal" id="{00AF00A7-007C-4FEB-9819-00EC005E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Q380</xm:sqref>
        </x14:conditionalFormatting>
        <x14:conditionalFormatting xmlns:xm="http://schemas.microsoft.com/office/excel/2006/main">
          <x14:cfRule type="cellIs" priority="33693" operator="equal" id="{0011000E-00FB-4E2D-92D0-00A20054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N380</xm:sqref>
        </x14:conditionalFormatting>
        <x14:conditionalFormatting xmlns:xm="http://schemas.microsoft.com/office/excel/2006/main">
          <x14:cfRule type="cellIs" priority="33692" operator="equal" id="{00C000F6-00DF-48BE-9528-00A9001E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K380</xm:sqref>
        </x14:conditionalFormatting>
        <x14:conditionalFormatting xmlns:xm="http://schemas.microsoft.com/office/excel/2006/main">
          <x14:cfRule type="cellIs" priority="33691" operator="equal" id="{006300AC-0099-4DEF-94AC-005F007B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BY379</xm:sqref>
        </x14:conditionalFormatting>
        <x14:conditionalFormatting xmlns:xm="http://schemas.microsoft.com/office/excel/2006/main">
          <x14:cfRule type="cellIs" priority="33690" operator="equal" id="{00C90092-0075-4814-AA01-00CE0098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BV379</xm:sqref>
        </x14:conditionalFormatting>
        <x14:conditionalFormatting xmlns:xm="http://schemas.microsoft.com/office/excel/2006/main">
          <x14:cfRule type="cellIs" priority="33689" operator="equal" id="{00950008-0049-432F-B6D1-003A0034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BS379</xm:sqref>
        </x14:conditionalFormatting>
        <x14:conditionalFormatting xmlns:xm="http://schemas.microsoft.com/office/excel/2006/main">
          <x14:cfRule type="cellIs" priority="33688" operator="equal" id="{002D00E6-00B2-4D90-8A80-00BC00B1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BP379</xm:sqref>
        </x14:conditionalFormatting>
        <x14:conditionalFormatting xmlns:xm="http://schemas.microsoft.com/office/excel/2006/main">
          <x14:cfRule type="cellIs" priority="33687" operator="equal" id="{00D70080-0083-46DF-9517-00D70045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BM379</xm:sqref>
        </x14:conditionalFormatting>
        <x14:conditionalFormatting xmlns:xm="http://schemas.microsoft.com/office/excel/2006/main">
          <x14:cfRule type="cellIs" priority="33686" operator="equal" id="{008D00F9-004C-46C4-909A-00BA004E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BJ379</xm:sqref>
        </x14:conditionalFormatting>
        <x14:conditionalFormatting xmlns:xm="http://schemas.microsoft.com/office/excel/2006/main">
          <x14:cfRule type="cellIs" priority="33685" operator="equal" id="{00E30044-008C-487C-AA49-00840033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BG379</xm:sqref>
        </x14:conditionalFormatting>
        <x14:conditionalFormatting xmlns:xm="http://schemas.microsoft.com/office/excel/2006/main">
          <x14:cfRule type="cellIs" priority="33684" operator="equal" id="{00E100FA-00EF-4FB3-A33D-00090001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BD379</xm:sqref>
        </x14:conditionalFormatting>
        <x14:conditionalFormatting xmlns:xm="http://schemas.microsoft.com/office/excel/2006/main">
          <x14:cfRule type="cellIs" priority="33683" operator="equal" id="{006F00EA-007F-4654-95CE-00FF00D1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BA379</xm:sqref>
        </x14:conditionalFormatting>
        <x14:conditionalFormatting xmlns:xm="http://schemas.microsoft.com/office/excel/2006/main">
          <x14:cfRule type="cellIs" priority="33682" operator="equal" id="{0070001F-0098-4AF0-9BF3-009F00A4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AX379</xm:sqref>
        </x14:conditionalFormatting>
        <x14:conditionalFormatting xmlns:xm="http://schemas.microsoft.com/office/excel/2006/main">
          <x14:cfRule type="cellIs" priority="33681" operator="equal" id="{006C002C-0064-442F-8ECF-001F00A3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AU379</xm:sqref>
        </x14:conditionalFormatting>
        <x14:conditionalFormatting xmlns:xm="http://schemas.microsoft.com/office/excel/2006/main">
          <x14:cfRule type="cellIs" priority="33680" operator="equal" id="{005800FA-0033-4D24-B261-00390035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AR379</xm:sqref>
        </x14:conditionalFormatting>
        <x14:conditionalFormatting xmlns:xm="http://schemas.microsoft.com/office/excel/2006/main">
          <x14:cfRule type="cellIs" priority="33679" operator="equal" id="{004600C8-0056-4C78-ACA2-006C00F9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AO379</xm:sqref>
        </x14:conditionalFormatting>
        <x14:conditionalFormatting xmlns:xm="http://schemas.microsoft.com/office/excel/2006/main">
          <x14:cfRule type="cellIs" priority="33678" operator="equal" id="{00CC005C-00F8-4500-A39C-00D80067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AL379</xm:sqref>
        </x14:conditionalFormatting>
        <x14:conditionalFormatting xmlns:xm="http://schemas.microsoft.com/office/excel/2006/main">
          <x14:cfRule type="cellIs" priority="33677" operator="equal" id="{00440037-0040-4ADF-A2BC-0014007B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AI379</xm:sqref>
        </x14:conditionalFormatting>
        <x14:conditionalFormatting xmlns:xm="http://schemas.microsoft.com/office/excel/2006/main">
          <x14:cfRule type="cellIs" priority="33676" operator="equal" id="{00A900F2-0057-46A4-9393-005D0071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AF379</xm:sqref>
        </x14:conditionalFormatting>
        <x14:conditionalFormatting xmlns:xm="http://schemas.microsoft.com/office/excel/2006/main">
          <x14:cfRule type="cellIs" priority="33675" operator="equal" id="{00AF000F-00C9-4EB4-8E99-0001005E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AC379</xm:sqref>
        </x14:conditionalFormatting>
        <x14:conditionalFormatting xmlns:xm="http://schemas.microsoft.com/office/excel/2006/main">
          <x14:cfRule type="cellIs" priority="33674" operator="equal" id="{007B00FD-00F7-43DF-824B-009B00E7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Z379</xm:sqref>
        </x14:conditionalFormatting>
        <x14:conditionalFormatting xmlns:xm="http://schemas.microsoft.com/office/excel/2006/main">
          <x14:cfRule type="cellIs" priority="33673" operator="equal" id="{00C70096-007D-4F52-92ED-00460011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W379</xm:sqref>
        </x14:conditionalFormatting>
        <x14:conditionalFormatting xmlns:xm="http://schemas.microsoft.com/office/excel/2006/main">
          <x14:cfRule type="cellIs" priority="33672" operator="equal" id="{009A003C-0053-444A-8AB3-006100F3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T379</xm:sqref>
        </x14:conditionalFormatting>
        <x14:conditionalFormatting xmlns:xm="http://schemas.microsoft.com/office/excel/2006/main">
          <x14:cfRule type="cellIs" priority="33671" operator="equal" id="{00380015-0072-4907-BF89-0063003D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Q379</xm:sqref>
        </x14:conditionalFormatting>
        <x14:conditionalFormatting xmlns:xm="http://schemas.microsoft.com/office/excel/2006/main">
          <x14:cfRule type="cellIs" priority="33670" operator="equal" id="{001900B4-0066-4DA7-805F-006900B0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N379</xm:sqref>
        </x14:conditionalFormatting>
        <x14:conditionalFormatting xmlns:xm="http://schemas.microsoft.com/office/excel/2006/main">
          <x14:cfRule type="cellIs" priority="33669" operator="equal" id="{00660091-0002-4B77-8A7F-006B00FA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K379</xm:sqref>
        </x14:conditionalFormatting>
        <x14:conditionalFormatting xmlns:xm="http://schemas.microsoft.com/office/excel/2006/main">
          <x14:cfRule type="cellIs" priority="33668" operator="equal" id="{00F600DA-0035-4445-8E78-00F900F2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BY881</xm:sqref>
        </x14:conditionalFormatting>
        <x14:conditionalFormatting xmlns:xm="http://schemas.microsoft.com/office/excel/2006/main">
          <x14:cfRule type="cellIs" priority="33667" operator="equal" id="{000900B1-0070-4FAF-B4BE-005B003D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BV881</xm:sqref>
        </x14:conditionalFormatting>
        <x14:conditionalFormatting xmlns:xm="http://schemas.microsoft.com/office/excel/2006/main">
          <x14:cfRule type="cellIs" priority="33666" operator="equal" id="{00F800E1-00F6-4B80-BA73-0042001A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BS881</xm:sqref>
        </x14:conditionalFormatting>
        <x14:conditionalFormatting xmlns:xm="http://schemas.microsoft.com/office/excel/2006/main">
          <x14:cfRule type="cellIs" priority="33665" operator="equal" id="{004400CD-0052-4C4E-A0EF-00C1004C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BP881</xm:sqref>
        </x14:conditionalFormatting>
        <x14:conditionalFormatting xmlns:xm="http://schemas.microsoft.com/office/excel/2006/main">
          <x14:cfRule type="cellIs" priority="33664" operator="equal" id="{006E007F-005E-4EFB-B4CC-008400C6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BM881</xm:sqref>
        </x14:conditionalFormatting>
        <x14:conditionalFormatting xmlns:xm="http://schemas.microsoft.com/office/excel/2006/main">
          <x14:cfRule type="cellIs" priority="33663" operator="equal" id="{006C0054-0099-494B-8906-00E700DB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BJ881</xm:sqref>
        </x14:conditionalFormatting>
        <x14:conditionalFormatting xmlns:xm="http://schemas.microsoft.com/office/excel/2006/main">
          <x14:cfRule type="cellIs" priority="33662" operator="equal" id="{007C002C-0014-458C-8A81-00330096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BG881</xm:sqref>
        </x14:conditionalFormatting>
        <x14:conditionalFormatting xmlns:xm="http://schemas.microsoft.com/office/excel/2006/main">
          <x14:cfRule type="cellIs" priority="33661" operator="equal" id="{008400F3-00B1-4640-A378-00E400ED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BD881</xm:sqref>
        </x14:conditionalFormatting>
        <x14:conditionalFormatting xmlns:xm="http://schemas.microsoft.com/office/excel/2006/main">
          <x14:cfRule type="cellIs" priority="33660" operator="equal" id="{007200E1-008D-47D6-BC34-000E0077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BA881</xm:sqref>
        </x14:conditionalFormatting>
        <x14:conditionalFormatting xmlns:xm="http://schemas.microsoft.com/office/excel/2006/main">
          <x14:cfRule type="cellIs" priority="33659" operator="equal" id="{00150020-0012-4E62-8B26-00BD00C9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AX881</xm:sqref>
        </x14:conditionalFormatting>
        <x14:conditionalFormatting xmlns:xm="http://schemas.microsoft.com/office/excel/2006/main">
          <x14:cfRule type="cellIs" priority="33658" operator="equal" id="{00C900B1-0075-4C68-9334-00490053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AU881</xm:sqref>
        </x14:conditionalFormatting>
        <x14:conditionalFormatting xmlns:xm="http://schemas.microsoft.com/office/excel/2006/main">
          <x14:cfRule type="cellIs" priority="33657" operator="equal" id="{00BF0027-006C-4547-AE32-00780095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AR881</xm:sqref>
        </x14:conditionalFormatting>
        <x14:conditionalFormatting xmlns:xm="http://schemas.microsoft.com/office/excel/2006/main">
          <x14:cfRule type="cellIs" priority="33656" operator="equal" id="{002B002B-0014-42C3-ADC4-00320035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AO881</xm:sqref>
        </x14:conditionalFormatting>
        <x14:conditionalFormatting xmlns:xm="http://schemas.microsoft.com/office/excel/2006/main">
          <x14:cfRule type="cellIs" priority="33655" operator="equal" id="{00A30054-00FF-45FB-B502-00DF00E9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AL881</xm:sqref>
        </x14:conditionalFormatting>
        <x14:conditionalFormatting xmlns:xm="http://schemas.microsoft.com/office/excel/2006/main">
          <x14:cfRule type="cellIs" priority="33654" operator="equal" id="{00760084-008A-4313-A0BE-00D8009E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AI881</xm:sqref>
        </x14:conditionalFormatting>
        <x14:conditionalFormatting xmlns:xm="http://schemas.microsoft.com/office/excel/2006/main">
          <x14:cfRule type="cellIs" priority="33653" operator="equal" id="{004C0025-0041-4968-8502-001900FC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AF881</xm:sqref>
        </x14:conditionalFormatting>
        <x14:conditionalFormatting xmlns:xm="http://schemas.microsoft.com/office/excel/2006/main">
          <x14:cfRule type="cellIs" priority="33652" operator="equal" id="{00490065-0031-426C-A90B-00050058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AC881</xm:sqref>
        </x14:conditionalFormatting>
        <x14:conditionalFormatting xmlns:xm="http://schemas.microsoft.com/office/excel/2006/main">
          <x14:cfRule type="cellIs" priority="33651" operator="equal" id="{009700B8-00DC-4444-814F-00880044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Z881</xm:sqref>
        </x14:conditionalFormatting>
        <x14:conditionalFormatting xmlns:xm="http://schemas.microsoft.com/office/excel/2006/main">
          <x14:cfRule type="cellIs" priority="33650" operator="equal" id="{003A0004-00D6-491B-91FC-00520091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W881</xm:sqref>
        </x14:conditionalFormatting>
        <x14:conditionalFormatting xmlns:xm="http://schemas.microsoft.com/office/excel/2006/main">
          <x14:cfRule type="cellIs" priority="33649" operator="equal" id="{00D50087-00C6-485F-A337-00A1001E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T881</xm:sqref>
        </x14:conditionalFormatting>
        <x14:conditionalFormatting xmlns:xm="http://schemas.microsoft.com/office/excel/2006/main">
          <x14:cfRule type="cellIs" priority="33648" operator="equal" id="{00D700D3-0074-41BD-8574-000F008C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Q881</xm:sqref>
        </x14:conditionalFormatting>
        <x14:conditionalFormatting xmlns:xm="http://schemas.microsoft.com/office/excel/2006/main">
          <x14:cfRule type="cellIs" priority="33647" operator="equal" id="{00B20093-00A5-4538-9CD6-00EC005B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N881</xm:sqref>
        </x14:conditionalFormatting>
        <x14:conditionalFormatting xmlns:xm="http://schemas.microsoft.com/office/excel/2006/main">
          <x14:cfRule type="cellIs" priority="33646" operator="equal" id="{008E008B-0045-4EBB-A725-004000E5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K881</xm:sqref>
        </x14:conditionalFormatting>
        <x14:conditionalFormatting xmlns:xm="http://schemas.microsoft.com/office/excel/2006/main">
          <x14:cfRule type="cellIs" priority="33645" operator="equal" id="{00110097-0050-46F3-9B7D-00C9002C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BY885</xm:sqref>
        </x14:conditionalFormatting>
        <x14:conditionalFormatting xmlns:xm="http://schemas.microsoft.com/office/excel/2006/main">
          <x14:cfRule type="cellIs" priority="33644" operator="equal" id="{00D30071-006F-451A-8B4A-009C00A6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BV885</xm:sqref>
        </x14:conditionalFormatting>
        <x14:conditionalFormatting xmlns:xm="http://schemas.microsoft.com/office/excel/2006/main">
          <x14:cfRule type="cellIs" priority="33643" operator="equal" id="{003900B5-0063-4B03-BF4C-00CF005E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BS885</xm:sqref>
        </x14:conditionalFormatting>
        <x14:conditionalFormatting xmlns:xm="http://schemas.microsoft.com/office/excel/2006/main">
          <x14:cfRule type="cellIs" priority="33642" operator="equal" id="{009E0092-0015-473B-8FA9-008A00F6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BP885</xm:sqref>
        </x14:conditionalFormatting>
        <x14:conditionalFormatting xmlns:xm="http://schemas.microsoft.com/office/excel/2006/main">
          <x14:cfRule type="cellIs" priority="33641" operator="equal" id="{00870046-00F7-42AB-A124-0060005B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BM885</xm:sqref>
        </x14:conditionalFormatting>
        <x14:conditionalFormatting xmlns:xm="http://schemas.microsoft.com/office/excel/2006/main">
          <x14:cfRule type="cellIs" priority="33640" operator="equal" id="{001D008B-0093-4E52-9CD5-002100E2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BJ885</xm:sqref>
        </x14:conditionalFormatting>
        <x14:conditionalFormatting xmlns:xm="http://schemas.microsoft.com/office/excel/2006/main">
          <x14:cfRule type="cellIs" priority="33639" operator="equal" id="{0006002D-00D5-49BE-9648-0020005B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BG885</xm:sqref>
        </x14:conditionalFormatting>
        <x14:conditionalFormatting xmlns:xm="http://schemas.microsoft.com/office/excel/2006/main">
          <x14:cfRule type="cellIs" priority="33638" operator="equal" id="{000E00A4-009C-45CC-B3D7-000A00B7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BD885</xm:sqref>
        </x14:conditionalFormatting>
        <x14:conditionalFormatting xmlns:xm="http://schemas.microsoft.com/office/excel/2006/main">
          <x14:cfRule type="cellIs" priority="33637" operator="equal" id="{009A002A-008A-43FC-8563-00430004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BA885</xm:sqref>
        </x14:conditionalFormatting>
        <x14:conditionalFormatting xmlns:xm="http://schemas.microsoft.com/office/excel/2006/main">
          <x14:cfRule type="cellIs" priority="33636" operator="equal" id="{00CF00DB-00DE-4ADE-902B-0052004B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AX885</xm:sqref>
        </x14:conditionalFormatting>
        <x14:conditionalFormatting xmlns:xm="http://schemas.microsoft.com/office/excel/2006/main">
          <x14:cfRule type="cellIs" priority="33635" operator="equal" id="{009C00FD-00F0-46D1-96D6-00C300FB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AU885</xm:sqref>
        </x14:conditionalFormatting>
        <x14:conditionalFormatting xmlns:xm="http://schemas.microsoft.com/office/excel/2006/main">
          <x14:cfRule type="cellIs" priority="33634" operator="equal" id="{009C0082-0047-47A4-9F63-00A30008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AR885</xm:sqref>
        </x14:conditionalFormatting>
        <x14:conditionalFormatting xmlns:xm="http://schemas.microsoft.com/office/excel/2006/main">
          <x14:cfRule type="cellIs" priority="33633" operator="equal" id="{00BC00E2-0068-4550-B551-003E00C6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AO885</xm:sqref>
        </x14:conditionalFormatting>
        <x14:conditionalFormatting xmlns:xm="http://schemas.microsoft.com/office/excel/2006/main">
          <x14:cfRule type="cellIs" priority="33632" operator="equal" id="{004B0062-0056-4312-8296-007B0034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AL885</xm:sqref>
        </x14:conditionalFormatting>
        <x14:conditionalFormatting xmlns:xm="http://schemas.microsoft.com/office/excel/2006/main">
          <x14:cfRule type="cellIs" priority="33631" operator="equal" id="{00BD00BF-0040-4416-ADD0-00420025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AI885</xm:sqref>
        </x14:conditionalFormatting>
        <x14:conditionalFormatting xmlns:xm="http://schemas.microsoft.com/office/excel/2006/main">
          <x14:cfRule type="cellIs" priority="33630" operator="equal" id="{00F60088-00B4-45AA-8367-00310062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AF885</xm:sqref>
        </x14:conditionalFormatting>
        <x14:conditionalFormatting xmlns:xm="http://schemas.microsoft.com/office/excel/2006/main">
          <x14:cfRule type="cellIs" priority="33629" operator="equal" id="{00E30086-0020-492F-8072-003E00C7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AC885</xm:sqref>
        </x14:conditionalFormatting>
        <x14:conditionalFormatting xmlns:xm="http://schemas.microsoft.com/office/excel/2006/main">
          <x14:cfRule type="cellIs" priority="33628" operator="equal" id="{00AA00B2-00D8-4858-BB5B-00760001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Z885</xm:sqref>
        </x14:conditionalFormatting>
        <x14:conditionalFormatting xmlns:xm="http://schemas.microsoft.com/office/excel/2006/main">
          <x14:cfRule type="cellIs" priority="33627" operator="equal" id="{007D00D1-008C-4635-8665-00CD00F5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W885</xm:sqref>
        </x14:conditionalFormatting>
        <x14:conditionalFormatting xmlns:xm="http://schemas.microsoft.com/office/excel/2006/main">
          <x14:cfRule type="cellIs" priority="33626" operator="equal" id="{0030008F-00F2-4FB6-AE9A-0069000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T885</xm:sqref>
        </x14:conditionalFormatting>
        <x14:conditionalFormatting xmlns:xm="http://schemas.microsoft.com/office/excel/2006/main">
          <x14:cfRule type="cellIs" priority="33625" operator="equal" id="{004100CC-0081-46ED-A4F1-00FA00CD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Q885</xm:sqref>
        </x14:conditionalFormatting>
        <x14:conditionalFormatting xmlns:xm="http://schemas.microsoft.com/office/excel/2006/main">
          <x14:cfRule type="cellIs" priority="33624" operator="equal" id="{00170084-005B-471A-B368-00A80042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N885</xm:sqref>
        </x14:conditionalFormatting>
        <x14:conditionalFormatting xmlns:xm="http://schemas.microsoft.com/office/excel/2006/main">
          <x14:cfRule type="cellIs" priority="33623" operator="equal" id="{00CD0002-00FC-47DE-851C-002B0051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K885</xm:sqref>
        </x14:conditionalFormatting>
        <x14:conditionalFormatting xmlns:xm="http://schemas.microsoft.com/office/excel/2006/main">
          <x14:cfRule type="cellIs" priority="33622" operator="equal" id="{001600E5-00F5-425D-B6E6-0066006B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BY872</xm:sqref>
        </x14:conditionalFormatting>
        <x14:conditionalFormatting xmlns:xm="http://schemas.microsoft.com/office/excel/2006/main">
          <x14:cfRule type="cellIs" priority="33621" operator="equal" id="{00E300F0-00CB-4861-8D6B-00FF00E0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BV872</xm:sqref>
        </x14:conditionalFormatting>
        <x14:conditionalFormatting xmlns:xm="http://schemas.microsoft.com/office/excel/2006/main">
          <x14:cfRule type="cellIs" priority="33620" operator="equal" id="{0044003E-0042-48F4-A7D6-00BE0099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BS872</xm:sqref>
        </x14:conditionalFormatting>
        <x14:conditionalFormatting xmlns:xm="http://schemas.microsoft.com/office/excel/2006/main">
          <x14:cfRule type="cellIs" priority="33619" operator="equal" id="{0064003F-00CB-4565-B495-00C90069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BP872</xm:sqref>
        </x14:conditionalFormatting>
        <x14:conditionalFormatting xmlns:xm="http://schemas.microsoft.com/office/excel/2006/main">
          <x14:cfRule type="cellIs" priority="33618" operator="equal" id="{005C00AA-00FE-479A-9191-001900A5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BM872</xm:sqref>
        </x14:conditionalFormatting>
        <x14:conditionalFormatting xmlns:xm="http://schemas.microsoft.com/office/excel/2006/main">
          <x14:cfRule type="cellIs" priority="33617" operator="equal" id="{00810023-00FB-4174-861E-000B00A9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BJ872</xm:sqref>
        </x14:conditionalFormatting>
        <x14:conditionalFormatting xmlns:xm="http://schemas.microsoft.com/office/excel/2006/main">
          <x14:cfRule type="cellIs" priority="33616" operator="equal" id="{00B700CC-00E7-4823-A9B5-00A800E1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BG872</xm:sqref>
        </x14:conditionalFormatting>
        <x14:conditionalFormatting xmlns:xm="http://schemas.microsoft.com/office/excel/2006/main">
          <x14:cfRule type="cellIs" priority="33615" operator="equal" id="{0097001A-0068-4F60-8CDE-00290095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BD872</xm:sqref>
        </x14:conditionalFormatting>
        <x14:conditionalFormatting xmlns:xm="http://schemas.microsoft.com/office/excel/2006/main">
          <x14:cfRule type="cellIs" priority="33614" operator="equal" id="{00100003-00D5-4631-B095-002B0033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BA872</xm:sqref>
        </x14:conditionalFormatting>
        <x14:conditionalFormatting xmlns:xm="http://schemas.microsoft.com/office/excel/2006/main">
          <x14:cfRule type="cellIs" priority="33613" operator="equal" id="{009E0075-0072-440A-9369-004F000E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AX872</xm:sqref>
        </x14:conditionalFormatting>
        <x14:conditionalFormatting xmlns:xm="http://schemas.microsoft.com/office/excel/2006/main">
          <x14:cfRule type="cellIs" priority="33612" operator="equal" id="{0055002E-00F3-4104-BE5B-0027001D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AU872</xm:sqref>
        </x14:conditionalFormatting>
        <x14:conditionalFormatting xmlns:xm="http://schemas.microsoft.com/office/excel/2006/main">
          <x14:cfRule type="cellIs" priority="33611" operator="equal" id="{00CE0080-0025-42C0-89BA-000B0058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AR872</xm:sqref>
        </x14:conditionalFormatting>
        <x14:conditionalFormatting xmlns:xm="http://schemas.microsoft.com/office/excel/2006/main">
          <x14:cfRule type="cellIs" priority="33610" operator="equal" id="{00000099-0079-4781-9BDF-007500AB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AO872</xm:sqref>
        </x14:conditionalFormatting>
        <x14:conditionalFormatting xmlns:xm="http://schemas.microsoft.com/office/excel/2006/main">
          <x14:cfRule type="cellIs" priority="33609" operator="equal" id="{00AF0030-0068-475B-BB06-00F300E9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AL872</xm:sqref>
        </x14:conditionalFormatting>
        <x14:conditionalFormatting xmlns:xm="http://schemas.microsoft.com/office/excel/2006/main">
          <x14:cfRule type="cellIs" priority="33608" operator="equal" id="{00D300DF-0054-434A-86EB-00260057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AI872</xm:sqref>
        </x14:conditionalFormatting>
        <x14:conditionalFormatting xmlns:xm="http://schemas.microsoft.com/office/excel/2006/main">
          <x14:cfRule type="cellIs" priority="33607" operator="equal" id="{0067003B-003D-450F-8BE1-00BD00EA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AF872</xm:sqref>
        </x14:conditionalFormatting>
        <x14:conditionalFormatting xmlns:xm="http://schemas.microsoft.com/office/excel/2006/main">
          <x14:cfRule type="cellIs" priority="33606" operator="equal" id="{00B1006A-008A-4629-84A4-00F100B0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AC872</xm:sqref>
        </x14:conditionalFormatting>
        <x14:conditionalFormatting xmlns:xm="http://schemas.microsoft.com/office/excel/2006/main">
          <x14:cfRule type="cellIs" priority="33605" operator="equal" id="{004C007E-0072-41C6-BB23-0042005D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Z872</xm:sqref>
        </x14:conditionalFormatting>
        <x14:conditionalFormatting xmlns:xm="http://schemas.microsoft.com/office/excel/2006/main">
          <x14:cfRule type="cellIs" priority="33604" operator="equal" id="{00A500E7-00B6-4FF8-A92E-00D600A4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W872</xm:sqref>
        </x14:conditionalFormatting>
        <x14:conditionalFormatting xmlns:xm="http://schemas.microsoft.com/office/excel/2006/main">
          <x14:cfRule type="cellIs" priority="33603" operator="equal" id="{00CB0017-004D-4FE2-89B8-001200A4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T872</xm:sqref>
        </x14:conditionalFormatting>
        <x14:conditionalFormatting xmlns:xm="http://schemas.microsoft.com/office/excel/2006/main">
          <x14:cfRule type="cellIs" priority="33602" operator="equal" id="{000600D8-009F-4E93-9B99-00350008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Q872</xm:sqref>
        </x14:conditionalFormatting>
        <x14:conditionalFormatting xmlns:xm="http://schemas.microsoft.com/office/excel/2006/main">
          <x14:cfRule type="cellIs" priority="33601" operator="equal" id="{0056000E-0053-4B8D-9AC8-00D5001A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N872</xm:sqref>
        </x14:conditionalFormatting>
        <x14:conditionalFormatting xmlns:xm="http://schemas.microsoft.com/office/excel/2006/main">
          <x14:cfRule type="cellIs" priority="33600" operator="equal" id="{003B0095-0052-489B-AAE2-006A00E5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K872</xm:sqref>
        </x14:conditionalFormatting>
        <x14:conditionalFormatting xmlns:xm="http://schemas.microsoft.com/office/excel/2006/main">
          <x14:cfRule type="cellIs" priority="33599" operator="equal" id="{00F100A3-0003-4DF4-AFD9-00EB00A7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BY889</xm:sqref>
        </x14:conditionalFormatting>
        <x14:conditionalFormatting xmlns:xm="http://schemas.microsoft.com/office/excel/2006/main">
          <x14:cfRule type="cellIs" priority="33598" operator="equal" id="{007400A5-00F0-4577-9D7E-001800D8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BV889</xm:sqref>
        </x14:conditionalFormatting>
        <x14:conditionalFormatting xmlns:xm="http://schemas.microsoft.com/office/excel/2006/main">
          <x14:cfRule type="cellIs" priority="33597" operator="equal" id="{00C500EE-0045-4FCE-9979-0036007A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BS889</xm:sqref>
        </x14:conditionalFormatting>
        <x14:conditionalFormatting xmlns:xm="http://schemas.microsoft.com/office/excel/2006/main">
          <x14:cfRule type="cellIs" priority="33596" operator="equal" id="{00A10000-004A-46AB-8634-00B50059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BP889</xm:sqref>
        </x14:conditionalFormatting>
        <x14:conditionalFormatting xmlns:xm="http://schemas.microsoft.com/office/excel/2006/main">
          <x14:cfRule type="cellIs" priority="33595" operator="equal" id="{00FA00D7-001D-4BEF-B950-007A00EC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BM889</xm:sqref>
        </x14:conditionalFormatting>
        <x14:conditionalFormatting xmlns:xm="http://schemas.microsoft.com/office/excel/2006/main">
          <x14:cfRule type="cellIs" priority="33594" operator="equal" id="{00EB00E1-003E-49E0-B195-009900EF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BJ889</xm:sqref>
        </x14:conditionalFormatting>
        <x14:conditionalFormatting xmlns:xm="http://schemas.microsoft.com/office/excel/2006/main">
          <x14:cfRule type="cellIs" priority="33593" operator="equal" id="{0087004C-0071-4F5D-A670-00830018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BG889</xm:sqref>
        </x14:conditionalFormatting>
        <x14:conditionalFormatting xmlns:xm="http://schemas.microsoft.com/office/excel/2006/main">
          <x14:cfRule type="cellIs" priority="33592" operator="equal" id="{003D0017-004C-434C-A08B-004C0001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BD889</xm:sqref>
        </x14:conditionalFormatting>
        <x14:conditionalFormatting xmlns:xm="http://schemas.microsoft.com/office/excel/2006/main">
          <x14:cfRule type="cellIs" priority="33591" operator="equal" id="{00A40022-00FA-48AE-B287-00230091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BA889</xm:sqref>
        </x14:conditionalFormatting>
        <x14:conditionalFormatting xmlns:xm="http://schemas.microsoft.com/office/excel/2006/main">
          <x14:cfRule type="cellIs" priority="33590" operator="equal" id="{00B100B4-00F3-4EF9-B415-001200BB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AX889</xm:sqref>
        </x14:conditionalFormatting>
        <x14:conditionalFormatting xmlns:xm="http://schemas.microsoft.com/office/excel/2006/main">
          <x14:cfRule type="cellIs" priority="33589" operator="equal" id="{007300EF-0084-44A9-B9E3-00380037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AU889</xm:sqref>
        </x14:conditionalFormatting>
        <x14:conditionalFormatting xmlns:xm="http://schemas.microsoft.com/office/excel/2006/main">
          <x14:cfRule type="cellIs" priority="33588" operator="equal" id="{00C0000F-0000-4E88-A517-00E9003B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AR889</xm:sqref>
        </x14:conditionalFormatting>
        <x14:conditionalFormatting xmlns:xm="http://schemas.microsoft.com/office/excel/2006/main">
          <x14:cfRule type="cellIs" priority="33587" operator="equal" id="{001500E4-000A-462C-B310-00E80032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AO889</xm:sqref>
        </x14:conditionalFormatting>
        <x14:conditionalFormatting xmlns:xm="http://schemas.microsoft.com/office/excel/2006/main">
          <x14:cfRule type="cellIs" priority="33586" operator="equal" id="{00F5006F-0093-4DE9-B1B5-00DF00F6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AL889</xm:sqref>
        </x14:conditionalFormatting>
        <x14:conditionalFormatting xmlns:xm="http://schemas.microsoft.com/office/excel/2006/main">
          <x14:cfRule type="cellIs" priority="33585" operator="equal" id="{00B100E7-004D-472B-8F19-005D00A7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AI889</xm:sqref>
        </x14:conditionalFormatting>
        <x14:conditionalFormatting xmlns:xm="http://schemas.microsoft.com/office/excel/2006/main">
          <x14:cfRule type="cellIs" priority="33584" operator="equal" id="{006100D1-0091-40D0-BF20-008200D0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AF889</xm:sqref>
        </x14:conditionalFormatting>
        <x14:conditionalFormatting xmlns:xm="http://schemas.microsoft.com/office/excel/2006/main">
          <x14:cfRule type="cellIs" priority="33583" operator="equal" id="{00880005-0085-49C3-8D7E-00A100B9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AC889</xm:sqref>
        </x14:conditionalFormatting>
        <x14:conditionalFormatting xmlns:xm="http://schemas.microsoft.com/office/excel/2006/main">
          <x14:cfRule type="cellIs" priority="33582" operator="equal" id="{00420059-00B5-4977-921C-004600E4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Z889</xm:sqref>
        </x14:conditionalFormatting>
        <x14:conditionalFormatting xmlns:xm="http://schemas.microsoft.com/office/excel/2006/main">
          <x14:cfRule type="cellIs" priority="33581" operator="equal" id="{008C0039-009E-4304-B8D4-00B600B7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W889</xm:sqref>
        </x14:conditionalFormatting>
        <x14:conditionalFormatting xmlns:xm="http://schemas.microsoft.com/office/excel/2006/main">
          <x14:cfRule type="cellIs" priority="33580" operator="equal" id="{001100A0-006E-434D-B7EF-009D00BC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T889</xm:sqref>
        </x14:conditionalFormatting>
        <x14:conditionalFormatting xmlns:xm="http://schemas.microsoft.com/office/excel/2006/main">
          <x14:cfRule type="cellIs" priority="33579" operator="equal" id="{00410072-0005-42C6-91E1-00000041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Q889</xm:sqref>
        </x14:conditionalFormatting>
        <x14:conditionalFormatting xmlns:xm="http://schemas.microsoft.com/office/excel/2006/main">
          <x14:cfRule type="cellIs" priority="33578" operator="equal" id="{00CA00A3-00FF-436D-9577-00A600B8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N889</xm:sqref>
        </x14:conditionalFormatting>
        <x14:conditionalFormatting xmlns:xm="http://schemas.microsoft.com/office/excel/2006/main">
          <x14:cfRule type="cellIs" priority="33577" operator="equal" id="{00660047-008C-4BF8-90A1-0053005A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K889</xm:sqref>
        </x14:conditionalFormatting>
        <x14:conditionalFormatting xmlns:xm="http://schemas.microsoft.com/office/excel/2006/main">
          <x14:cfRule type="cellIs" priority="33576" operator="equal" id="{007900A7-0046-4652-8153-00A500E4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BY888</xm:sqref>
        </x14:conditionalFormatting>
        <x14:conditionalFormatting xmlns:xm="http://schemas.microsoft.com/office/excel/2006/main">
          <x14:cfRule type="cellIs" priority="33575" operator="equal" id="{0096008F-00D5-44AD-B95E-006300A7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BV888</xm:sqref>
        </x14:conditionalFormatting>
        <x14:conditionalFormatting xmlns:xm="http://schemas.microsoft.com/office/excel/2006/main">
          <x14:cfRule type="cellIs" priority="33574" operator="equal" id="{00EB00C5-009B-4E35-A4D5-00F70035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BS888</xm:sqref>
        </x14:conditionalFormatting>
        <x14:conditionalFormatting xmlns:xm="http://schemas.microsoft.com/office/excel/2006/main">
          <x14:cfRule type="cellIs" priority="33573" operator="equal" id="{00ED0053-00ED-4EA4-ABA3-00A60018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BP888</xm:sqref>
        </x14:conditionalFormatting>
        <x14:conditionalFormatting xmlns:xm="http://schemas.microsoft.com/office/excel/2006/main">
          <x14:cfRule type="cellIs" priority="33572" operator="equal" id="{00C6009C-002A-463F-BB17-008300F9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BM888</xm:sqref>
        </x14:conditionalFormatting>
        <x14:conditionalFormatting xmlns:xm="http://schemas.microsoft.com/office/excel/2006/main">
          <x14:cfRule type="cellIs" priority="33571" operator="equal" id="{00610015-00A4-48D4-8C92-001400FF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BJ888</xm:sqref>
        </x14:conditionalFormatting>
        <x14:conditionalFormatting xmlns:xm="http://schemas.microsoft.com/office/excel/2006/main">
          <x14:cfRule type="cellIs" priority="33570" operator="equal" id="{009C00FA-0020-4BA7-AE28-005B000C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BG888</xm:sqref>
        </x14:conditionalFormatting>
        <x14:conditionalFormatting xmlns:xm="http://schemas.microsoft.com/office/excel/2006/main">
          <x14:cfRule type="cellIs" priority="33569" operator="equal" id="{005E00CA-00DD-438D-9C07-008900A0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BD888</xm:sqref>
        </x14:conditionalFormatting>
        <x14:conditionalFormatting xmlns:xm="http://schemas.microsoft.com/office/excel/2006/main">
          <x14:cfRule type="cellIs" priority="33568" operator="equal" id="{004800DB-001D-4677-9B7B-0081004D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BA888</xm:sqref>
        </x14:conditionalFormatting>
        <x14:conditionalFormatting xmlns:xm="http://schemas.microsoft.com/office/excel/2006/main">
          <x14:cfRule type="cellIs" priority="33567" operator="equal" id="{006D0051-00DC-4B94-A182-00C700F0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AX888</xm:sqref>
        </x14:conditionalFormatting>
        <x14:conditionalFormatting xmlns:xm="http://schemas.microsoft.com/office/excel/2006/main">
          <x14:cfRule type="cellIs" priority="33566" operator="equal" id="{0005002C-0076-4ACD-8124-007C00AC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AU888</xm:sqref>
        </x14:conditionalFormatting>
        <x14:conditionalFormatting xmlns:xm="http://schemas.microsoft.com/office/excel/2006/main">
          <x14:cfRule type="cellIs" priority="33565" operator="equal" id="{00690001-00AC-4D93-B75E-00E200B6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AR888</xm:sqref>
        </x14:conditionalFormatting>
        <x14:conditionalFormatting xmlns:xm="http://schemas.microsoft.com/office/excel/2006/main">
          <x14:cfRule type="cellIs" priority="33564" operator="equal" id="{00BB00B9-0059-459F-B2D6-007E0082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AO888</xm:sqref>
        </x14:conditionalFormatting>
        <x14:conditionalFormatting xmlns:xm="http://schemas.microsoft.com/office/excel/2006/main">
          <x14:cfRule type="cellIs" priority="33563" operator="equal" id="{0044004B-00FC-4E5C-ADE7-00AB0080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AL888</xm:sqref>
        </x14:conditionalFormatting>
        <x14:conditionalFormatting xmlns:xm="http://schemas.microsoft.com/office/excel/2006/main">
          <x14:cfRule type="cellIs" priority="33562" operator="equal" id="{0053007B-0001-4B3D-8895-00D400C7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AI888</xm:sqref>
        </x14:conditionalFormatting>
        <x14:conditionalFormatting xmlns:xm="http://schemas.microsoft.com/office/excel/2006/main">
          <x14:cfRule type="cellIs" priority="33561" operator="equal" id="{000300B3-00F7-490A-8B7D-00F6005D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AF888</xm:sqref>
        </x14:conditionalFormatting>
        <x14:conditionalFormatting xmlns:xm="http://schemas.microsoft.com/office/excel/2006/main">
          <x14:cfRule type="cellIs" priority="33560" operator="equal" id="{00D400D3-002D-4B8A-A28E-00740031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AC888</xm:sqref>
        </x14:conditionalFormatting>
        <x14:conditionalFormatting xmlns:xm="http://schemas.microsoft.com/office/excel/2006/main">
          <x14:cfRule type="cellIs" priority="33559" operator="equal" id="{0022004D-00FC-4E7A-998D-00B1007E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Z888</xm:sqref>
        </x14:conditionalFormatting>
        <x14:conditionalFormatting xmlns:xm="http://schemas.microsoft.com/office/excel/2006/main">
          <x14:cfRule type="cellIs" priority="33558" operator="equal" id="{00DA0053-0013-4A23-8785-00980022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W888</xm:sqref>
        </x14:conditionalFormatting>
        <x14:conditionalFormatting xmlns:xm="http://schemas.microsoft.com/office/excel/2006/main">
          <x14:cfRule type="cellIs" priority="33557" operator="equal" id="{00B9007E-00D7-4B40-A00B-00240049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T888</xm:sqref>
        </x14:conditionalFormatting>
        <x14:conditionalFormatting xmlns:xm="http://schemas.microsoft.com/office/excel/2006/main">
          <x14:cfRule type="cellIs" priority="33556" operator="equal" id="{00CC0066-00A4-401F-A5B1-00D100F2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Q888</xm:sqref>
        </x14:conditionalFormatting>
        <x14:conditionalFormatting xmlns:xm="http://schemas.microsoft.com/office/excel/2006/main">
          <x14:cfRule type="cellIs" priority="33555" operator="equal" id="{00D800BF-0022-4514-9712-00D50018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N888</xm:sqref>
        </x14:conditionalFormatting>
        <x14:conditionalFormatting xmlns:xm="http://schemas.microsoft.com/office/excel/2006/main">
          <x14:cfRule type="cellIs" priority="33554" operator="equal" id="{00DA0041-002C-4D6A-AE8D-00D80057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K888</xm:sqref>
        </x14:conditionalFormatting>
        <x14:conditionalFormatting xmlns:xm="http://schemas.microsoft.com/office/excel/2006/main">
          <x14:cfRule type="cellIs" priority="33553" operator="equal" id="{0044006F-00D3-4B3C-B69E-00550065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BY868</xm:sqref>
        </x14:conditionalFormatting>
        <x14:conditionalFormatting xmlns:xm="http://schemas.microsoft.com/office/excel/2006/main">
          <x14:cfRule type="cellIs" priority="33552" operator="equal" id="{000800B0-003D-44E5-BBED-00D70041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BV868</xm:sqref>
        </x14:conditionalFormatting>
        <x14:conditionalFormatting xmlns:xm="http://schemas.microsoft.com/office/excel/2006/main">
          <x14:cfRule type="cellIs" priority="33551" operator="equal" id="{00EC0042-0063-4AA7-AE81-00A40085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BS868</xm:sqref>
        </x14:conditionalFormatting>
        <x14:conditionalFormatting xmlns:xm="http://schemas.microsoft.com/office/excel/2006/main">
          <x14:cfRule type="cellIs" priority="33550" operator="equal" id="{00BC00FF-0095-4F46-983C-0053001A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BP868</xm:sqref>
        </x14:conditionalFormatting>
        <x14:conditionalFormatting xmlns:xm="http://schemas.microsoft.com/office/excel/2006/main">
          <x14:cfRule type="cellIs" priority="33549" operator="equal" id="{00EC007B-00E1-4827-B604-00720054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BM868</xm:sqref>
        </x14:conditionalFormatting>
        <x14:conditionalFormatting xmlns:xm="http://schemas.microsoft.com/office/excel/2006/main">
          <x14:cfRule type="cellIs" priority="33548" operator="equal" id="{00E50010-0080-4390-8B41-00D00052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BJ868</xm:sqref>
        </x14:conditionalFormatting>
        <x14:conditionalFormatting xmlns:xm="http://schemas.microsoft.com/office/excel/2006/main">
          <x14:cfRule type="cellIs" priority="33547" operator="equal" id="{00D20098-0091-4F18-97E7-004F00B4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BG868</xm:sqref>
        </x14:conditionalFormatting>
        <x14:conditionalFormatting xmlns:xm="http://schemas.microsoft.com/office/excel/2006/main">
          <x14:cfRule type="cellIs" priority="33546" operator="equal" id="{007B00AE-00F6-4181-BADC-00F700EC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BD868</xm:sqref>
        </x14:conditionalFormatting>
        <x14:conditionalFormatting xmlns:xm="http://schemas.microsoft.com/office/excel/2006/main">
          <x14:cfRule type="cellIs" priority="33545" operator="equal" id="{0024005D-002E-4F02-B573-00B20020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BA868</xm:sqref>
        </x14:conditionalFormatting>
        <x14:conditionalFormatting xmlns:xm="http://schemas.microsoft.com/office/excel/2006/main">
          <x14:cfRule type="cellIs" priority="33544" operator="equal" id="{00B200F6-003C-4CAD-8B96-002C002D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AX868</xm:sqref>
        </x14:conditionalFormatting>
        <x14:conditionalFormatting xmlns:xm="http://schemas.microsoft.com/office/excel/2006/main">
          <x14:cfRule type="cellIs" priority="33543" operator="equal" id="{008300DB-00F7-4ED7-A0AD-005E0045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AU868</xm:sqref>
        </x14:conditionalFormatting>
        <x14:conditionalFormatting xmlns:xm="http://schemas.microsoft.com/office/excel/2006/main">
          <x14:cfRule type="cellIs" priority="33542" operator="equal" id="{001200DF-0024-49C8-B968-007500D2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AR868</xm:sqref>
        </x14:conditionalFormatting>
        <x14:conditionalFormatting xmlns:xm="http://schemas.microsoft.com/office/excel/2006/main">
          <x14:cfRule type="cellIs" priority="33541" operator="equal" id="{0040006B-00E0-44C0-A81F-00830092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AO868</xm:sqref>
        </x14:conditionalFormatting>
        <x14:conditionalFormatting xmlns:xm="http://schemas.microsoft.com/office/excel/2006/main">
          <x14:cfRule type="cellIs" priority="33540" operator="equal" id="{00C5006C-0047-46D4-8C2D-00510097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AL868</xm:sqref>
        </x14:conditionalFormatting>
        <x14:conditionalFormatting xmlns:xm="http://schemas.microsoft.com/office/excel/2006/main">
          <x14:cfRule type="cellIs" priority="33539" operator="equal" id="{00A500E6-00A9-46C2-8A7D-00CE00CB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AI868</xm:sqref>
        </x14:conditionalFormatting>
        <x14:conditionalFormatting xmlns:xm="http://schemas.microsoft.com/office/excel/2006/main">
          <x14:cfRule type="cellIs" priority="33538" operator="equal" id="{00C40057-00E8-4C80-8650-0009005C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AF868</xm:sqref>
        </x14:conditionalFormatting>
        <x14:conditionalFormatting xmlns:xm="http://schemas.microsoft.com/office/excel/2006/main">
          <x14:cfRule type="cellIs" priority="33537" operator="equal" id="{00C8007B-0076-4CBB-AC57-000B00DA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AC868</xm:sqref>
        </x14:conditionalFormatting>
        <x14:conditionalFormatting xmlns:xm="http://schemas.microsoft.com/office/excel/2006/main">
          <x14:cfRule type="cellIs" priority="33536" operator="equal" id="{009F00A6-00EF-4413-98C3-008300CC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Z868</xm:sqref>
        </x14:conditionalFormatting>
        <x14:conditionalFormatting xmlns:xm="http://schemas.microsoft.com/office/excel/2006/main">
          <x14:cfRule type="cellIs" priority="33535" operator="equal" id="{009A0021-00E9-4E1E-937F-00030074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W868</xm:sqref>
        </x14:conditionalFormatting>
        <x14:conditionalFormatting xmlns:xm="http://schemas.microsoft.com/office/excel/2006/main">
          <x14:cfRule type="cellIs" priority="33534" operator="equal" id="{008D008A-0035-4113-98F8-00DE002A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T868</xm:sqref>
        </x14:conditionalFormatting>
        <x14:conditionalFormatting xmlns:xm="http://schemas.microsoft.com/office/excel/2006/main">
          <x14:cfRule type="cellIs" priority="33533" operator="equal" id="{00180093-0043-490B-B825-00C80095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Q868</xm:sqref>
        </x14:conditionalFormatting>
        <x14:conditionalFormatting xmlns:xm="http://schemas.microsoft.com/office/excel/2006/main">
          <x14:cfRule type="cellIs" priority="33532" operator="equal" id="{00C000C1-00A0-4106-8858-00FA0016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N868</xm:sqref>
        </x14:conditionalFormatting>
        <x14:conditionalFormatting xmlns:xm="http://schemas.microsoft.com/office/excel/2006/main">
          <x14:cfRule type="cellIs" priority="33531" operator="equal" id="{00F300CD-005E-41AE-B394-003D00C4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K868</xm:sqref>
        </x14:conditionalFormatting>
        <x14:conditionalFormatting xmlns:xm="http://schemas.microsoft.com/office/excel/2006/main">
          <x14:cfRule type="cellIs" priority="33530" operator="equal" id="{00F10029-0043-4AE1-8F10-00B900AB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BY883:BY884</xm:sqref>
        </x14:conditionalFormatting>
        <x14:conditionalFormatting xmlns:xm="http://schemas.microsoft.com/office/excel/2006/main">
          <x14:cfRule type="cellIs" priority="33529" operator="equal" id="{004300FB-004F-4C34-901D-00BC00F1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BV883:BV884</xm:sqref>
        </x14:conditionalFormatting>
        <x14:conditionalFormatting xmlns:xm="http://schemas.microsoft.com/office/excel/2006/main">
          <x14:cfRule type="cellIs" priority="33528" operator="equal" id="{00AB002C-0027-4396-A753-006500F5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BS883:BS884</xm:sqref>
        </x14:conditionalFormatting>
        <x14:conditionalFormatting xmlns:xm="http://schemas.microsoft.com/office/excel/2006/main">
          <x14:cfRule type="cellIs" priority="33527" operator="equal" id="{0051008D-00AB-41C8-8724-00DE0069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BP883:BP884</xm:sqref>
        </x14:conditionalFormatting>
        <x14:conditionalFormatting xmlns:xm="http://schemas.microsoft.com/office/excel/2006/main">
          <x14:cfRule type="cellIs" priority="33526" operator="equal" id="{00610028-0016-4489-BF49-00ED0046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BM883:BM884</xm:sqref>
        </x14:conditionalFormatting>
        <x14:conditionalFormatting xmlns:xm="http://schemas.microsoft.com/office/excel/2006/main">
          <x14:cfRule type="cellIs" priority="33525" operator="equal" id="{009A0080-003F-4234-9A93-004400E4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BJ883:BJ884</xm:sqref>
        </x14:conditionalFormatting>
        <x14:conditionalFormatting xmlns:xm="http://schemas.microsoft.com/office/excel/2006/main">
          <x14:cfRule type="cellIs" priority="33524" operator="equal" id="{00F80076-0032-430C-84A1-000600E5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BG883:BG884</xm:sqref>
        </x14:conditionalFormatting>
        <x14:conditionalFormatting xmlns:xm="http://schemas.microsoft.com/office/excel/2006/main">
          <x14:cfRule type="cellIs" priority="33523" operator="equal" id="{005500B5-001E-47FF-8D27-00910054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BD883:BD884</xm:sqref>
        </x14:conditionalFormatting>
        <x14:conditionalFormatting xmlns:xm="http://schemas.microsoft.com/office/excel/2006/main">
          <x14:cfRule type="cellIs" priority="33522" operator="equal" id="{00C0004E-00B5-42B8-83E2-008D00A2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BA883:BA884</xm:sqref>
        </x14:conditionalFormatting>
        <x14:conditionalFormatting xmlns:xm="http://schemas.microsoft.com/office/excel/2006/main">
          <x14:cfRule type="cellIs" priority="33521" operator="equal" id="{00070068-007D-4CD2-BD9A-00FD0092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AX883:AX884</xm:sqref>
        </x14:conditionalFormatting>
        <x14:conditionalFormatting xmlns:xm="http://schemas.microsoft.com/office/excel/2006/main">
          <x14:cfRule type="cellIs" priority="33520" operator="equal" id="{003C0067-0048-4AA0-B256-00D2006E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AU883:AU884</xm:sqref>
        </x14:conditionalFormatting>
        <x14:conditionalFormatting xmlns:xm="http://schemas.microsoft.com/office/excel/2006/main">
          <x14:cfRule type="cellIs" priority="33519" operator="equal" id="{007B00F0-0055-4417-AED2-00A000F8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AR883:AR884</xm:sqref>
        </x14:conditionalFormatting>
        <x14:conditionalFormatting xmlns:xm="http://schemas.microsoft.com/office/excel/2006/main">
          <x14:cfRule type="cellIs" priority="33518" operator="equal" id="{00CD0070-00B7-4B33-8728-0069007D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AO883:AO884</xm:sqref>
        </x14:conditionalFormatting>
        <x14:conditionalFormatting xmlns:xm="http://schemas.microsoft.com/office/excel/2006/main">
          <x14:cfRule type="cellIs" priority="33517" operator="equal" id="{004D0023-0003-41EA-B648-009B006D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AL883:AL884</xm:sqref>
        </x14:conditionalFormatting>
        <x14:conditionalFormatting xmlns:xm="http://schemas.microsoft.com/office/excel/2006/main">
          <x14:cfRule type="cellIs" priority="33516" operator="equal" id="{00D9004E-0023-4F3D-90F9-00BC00F5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AI883:AI884</xm:sqref>
        </x14:conditionalFormatting>
        <x14:conditionalFormatting xmlns:xm="http://schemas.microsoft.com/office/excel/2006/main">
          <x14:cfRule type="cellIs" priority="33515" operator="equal" id="{003B00AE-0064-4244-AB8A-007400EE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AF883:AF884</xm:sqref>
        </x14:conditionalFormatting>
        <x14:conditionalFormatting xmlns:xm="http://schemas.microsoft.com/office/excel/2006/main">
          <x14:cfRule type="cellIs" priority="33514" operator="equal" id="{001800E2-005C-41CE-A634-00EB0017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AC883:AC884</xm:sqref>
        </x14:conditionalFormatting>
        <x14:conditionalFormatting xmlns:xm="http://schemas.microsoft.com/office/excel/2006/main">
          <x14:cfRule type="cellIs" priority="33513" operator="equal" id="{00F10001-0057-4580-9EB4-0034007D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Z883:Z884</xm:sqref>
        </x14:conditionalFormatting>
        <x14:conditionalFormatting xmlns:xm="http://schemas.microsoft.com/office/excel/2006/main">
          <x14:cfRule type="cellIs" priority="33512" operator="equal" id="{00FB0062-0050-46E0-912D-000200BD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W883:W884</xm:sqref>
        </x14:conditionalFormatting>
        <x14:conditionalFormatting xmlns:xm="http://schemas.microsoft.com/office/excel/2006/main">
          <x14:cfRule type="cellIs" priority="33511" operator="equal" id="{001D00BE-00DC-4F3B-B7EF-002E00D6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T883:T884</xm:sqref>
        </x14:conditionalFormatting>
        <x14:conditionalFormatting xmlns:xm="http://schemas.microsoft.com/office/excel/2006/main">
          <x14:cfRule type="cellIs" priority="33510" operator="equal" id="{00CF00DA-0014-4E06-BFAE-003200AA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Q883:Q884</xm:sqref>
        </x14:conditionalFormatting>
        <x14:conditionalFormatting xmlns:xm="http://schemas.microsoft.com/office/excel/2006/main">
          <x14:cfRule type="cellIs" priority="33509" operator="equal" id="{00B20002-0084-4966-9B34-0083000E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N883:N884</xm:sqref>
        </x14:conditionalFormatting>
        <x14:conditionalFormatting xmlns:xm="http://schemas.microsoft.com/office/excel/2006/main">
          <x14:cfRule type="cellIs" priority="33508" operator="equal" id="{0094001D-009E-4355-AC0D-003C0004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K883:K884</xm:sqref>
        </x14:conditionalFormatting>
        <x14:conditionalFormatting xmlns:xm="http://schemas.microsoft.com/office/excel/2006/main">
          <x14:cfRule type="cellIs" priority="33507" operator="equal" id="{001A00CD-00D5-4627-BA0B-0017004B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BY882</xm:sqref>
        </x14:conditionalFormatting>
        <x14:conditionalFormatting xmlns:xm="http://schemas.microsoft.com/office/excel/2006/main">
          <x14:cfRule type="cellIs" priority="33506" operator="equal" id="{00A40055-00B5-4113-8EEF-00DB00FF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BV882</xm:sqref>
        </x14:conditionalFormatting>
        <x14:conditionalFormatting xmlns:xm="http://schemas.microsoft.com/office/excel/2006/main">
          <x14:cfRule type="cellIs" priority="33505" operator="equal" id="{009E00DC-00B7-4D5D-9D0A-00B500D8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BS882</xm:sqref>
        </x14:conditionalFormatting>
        <x14:conditionalFormatting xmlns:xm="http://schemas.microsoft.com/office/excel/2006/main">
          <x14:cfRule type="cellIs" priority="33504" operator="equal" id="{002C00A4-00DD-40B7-AA2D-00C00018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BP882</xm:sqref>
        </x14:conditionalFormatting>
        <x14:conditionalFormatting xmlns:xm="http://schemas.microsoft.com/office/excel/2006/main">
          <x14:cfRule type="cellIs" priority="33503" operator="equal" id="{00100069-00A9-4191-BB4F-00DC00BB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BM882</xm:sqref>
        </x14:conditionalFormatting>
        <x14:conditionalFormatting xmlns:xm="http://schemas.microsoft.com/office/excel/2006/main">
          <x14:cfRule type="cellIs" priority="33502" operator="equal" id="{00BE005F-00EB-40FA-ADEB-00960044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BJ882</xm:sqref>
        </x14:conditionalFormatting>
        <x14:conditionalFormatting xmlns:xm="http://schemas.microsoft.com/office/excel/2006/main">
          <x14:cfRule type="cellIs" priority="33501" operator="equal" id="{008600BF-00C4-43CB-8079-00E80014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BG882</xm:sqref>
        </x14:conditionalFormatting>
        <x14:conditionalFormatting xmlns:xm="http://schemas.microsoft.com/office/excel/2006/main">
          <x14:cfRule type="cellIs" priority="33500" operator="equal" id="{008400C0-003B-4C5C-94D1-0097007F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BD882</xm:sqref>
        </x14:conditionalFormatting>
        <x14:conditionalFormatting xmlns:xm="http://schemas.microsoft.com/office/excel/2006/main">
          <x14:cfRule type="cellIs" priority="33499" operator="equal" id="{00ED0098-003C-4145-9210-00D3009C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BA882</xm:sqref>
        </x14:conditionalFormatting>
        <x14:conditionalFormatting xmlns:xm="http://schemas.microsoft.com/office/excel/2006/main">
          <x14:cfRule type="cellIs" priority="33498" operator="equal" id="{00DD0038-0007-4219-ADC9-00A8002E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AX882</xm:sqref>
        </x14:conditionalFormatting>
        <x14:conditionalFormatting xmlns:xm="http://schemas.microsoft.com/office/excel/2006/main">
          <x14:cfRule type="cellIs" priority="33497" operator="equal" id="{00C2006C-00BC-41E5-8B86-00FD0020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AU882</xm:sqref>
        </x14:conditionalFormatting>
        <x14:conditionalFormatting xmlns:xm="http://schemas.microsoft.com/office/excel/2006/main">
          <x14:cfRule type="cellIs" priority="33496" operator="equal" id="{0036001B-0016-4E3F-B00A-00560003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AR882</xm:sqref>
        </x14:conditionalFormatting>
        <x14:conditionalFormatting xmlns:xm="http://schemas.microsoft.com/office/excel/2006/main">
          <x14:cfRule type="cellIs" priority="33495" operator="equal" id="{00AB00E4-0056-4E2A-9B34-00BE00EE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AO882</xm:sqref>
        </x14:conditionalFormatting>
        <x14:conditionalFormatting xmlns:xm="http://schemas.microsoft.com/office/excel/2006/main">
          <x14:cfRule type="cellIs" priority="33494" operator="equal" id="{00AE007B-005E-4293-B84F-0025008C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AL882</xm:sqref>
        </x14:conditionalFormatting>
        <x14:conditionalFormatting xmlns:xm="http://schemas.microsoft.com/office/excel/2006/main">
          <x14:cfRule type="cellIs" priority="33493" operator="equal" id="{00710025-0000-4335-82E3-00940079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AI882</xm:sqref>
        </x14:conditionalFormatting>
        <x14:conditionalFormatting xmlns:xm="http://schemas.microsoft.com/office/excel/2006/main">
          <x14:cfRule type="cellIs" priority="33492" operator="equal" id="{00430079-0024-4291-BD52-0008007B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AF882</xm:sqref>
        </x14:conditionalFormatting>
        <x14:conditionalFormatting xmlns:xm="http://schemas.microsoft.com/office/excel/2006/main">
          <x14:cfRule type="cellIs" priority="33491" operator="equal" id="{001200E8-001E-4F8D-AF16-003A0037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AC882</xm:sqref>
        </x14:conditionalFormatting>
        <x14:conditionalFormatting xmlns:xm="http://schemas.microsoft.com/office/excel/2006/main">
          <x14:cfRule type="cellIs" priority="33490" operator="equal" id="{00EA00EB-002C-456B-B976-00B1000D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Z882</xm:sqref>
        </x14:conditionalFormatting>
        <x14:conditionalFormatting xmlns:xm="http://schemas.microsoft.com/office/excel/2006/main">
          <x14:cfRule type="cellIs" priority="33489" operator="equal" id="{0084004C-0073-4B80-8C4C-004D007F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W882</xm:sqref>
        </x14:conditionalFormatting>
        <x14:conditionalFormatting xmlns:xm="http://schemas.microsoft.com/office/excel/2006/main">
          <x14:cfRule type="cellIs" priority="33488" operator="equal" id="{008B00C3-0040-4C78-8DA7-00C70054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T882</xm:sqref>
        </x14:conditionalFormatting>
        <x14:conditionalFormatting xmlns:xm="http://schemas.microsoft.com/office/excel/2006/main">
          <x14:cfRule type="cellIs" priority="33487" operator="equal" id="{00C70017-00B0-4F1C-AABD-00C800FE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Q882</xm:sqref>
        </x14:conditionalFormatting>
        <x14:conditionalFormatting xmlns:xm="http://schemas.microsoft.com/office/excel/2006/main">
          <x14:cfRule type="cellIs" priority="33486" operator="equal" id="{009A0013-00F0-42F4-8E59-000400C8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N882</xm:sqref>
        </x14:conditionalFormatting>
        <x14:conditionalFormatting xmlns:xm="http://schemas.microsoft.com/office/excel/2006/main">
          <x14:cfRule type="cellIs" priority="33485" operator="equal" id="{00C20073-00C1-4DD3-BFEF-00750060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K882</xm:sqref>
        </x14:conditionalFormatting>
        <x14:conditionalFormatting xmlns:xm="http://schemas.microsoft.com/office/excel/2006/main">
          <x14:cfRule type="cellIs" priority="33484" operator="equal" id="{00F10019-0005-4E7A-AA4B-0042003A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BY837</xm:sqref>
        </x14:conditionalFormatting>
        <x14:conditionalFormatting xmlns:xm="http://schemas.microsoft.com/office/excel/2006/main">
          <x14:cfRule type="cellIs" priority="33483" operator="equal" id="{004E00E7-000D-4E91-8485-00F600E1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BV837</xm:sqref>
        </x14:conditionalFormatting>
        <x14:conditionalFormatting xmlns:xm="http://schemas.microsoft.com/office/excel/2006/main">
          <x14:cfRule type="cellIs" priority="33482" operator="equal" id="{004B0063-008A-49DB-B21F-007700EB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BS837</xm:sqref>
        </x14:conditionalFormatting>
        <x14:conditionalFormatting xmlns:xm="http://schemas.microsoft.com/office/excel/2006/main">
          <x14:cfRule type="cellIs" priority="33481" operator="equal" id="{00AF0080-00AE-4F99-A787-003A00D8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BP837</xm:sqref>
        </x14:conditionalFormatting>
        <x14:conditionalFormatting xmlns:xm="http://schemas.microsoft.com/office/excel/2006/main">
          <x14:cfRule type="cellIs" priority="33480" operator="equal" id="{00CB0054-0056-43C8-9CF7-003D00C2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BM837</xm:sqref>
        </x14:conditionalFormatting>
        <x14:conditionalFormatting xmlns:xm="http://schemas.microsoft.com/office/excel/2006/main">
          <x14:cfRule type="cellIs" priority="33479" operator="equal" id="{002C0016-00D2-4957-BEA5-00EB004A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BJ837</xm:sqref>
        </x14:conditionalFormatting>
        <x14:conditionalFormatting xmlns:xm="http://schemas.microsoft.com/office/excel/2006/main">
          <x14:cfRule type="cellIs" priority="33478" operator="equal" id="{000300E4-0059-4818-A75E-00F6008E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BG837</xm:sqref>
        </x14:conditionalFormatting>
        <x14:conditionalFormatting xmlns:xm="http://schemas.microsoft.com/office/excel/2006/main">
          <x14:cfRule type="cellIs" priority="33477" operator="equal" id="{00B5007A-0042-45CD-A13C-00C2001F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BD837</xm:sqref>
        </x14:conditionalFormatting>
        <x14:conditionalFormatting xmlns:xm="http://schemas.microsoft.com/office/excel/2006/main">
          <x14:cfRule type="cellIs" priority="33476" operator="equal" id="{00440098-006D-460D-A6D7-001800B7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BA837</xm:sqref>
        </x14:conditionalFormatting>
        <x14:conditionalFormatting xmlns:xm="http://schemas.microsoft.com/office/excel/2006/main">
          <x14:cfRule type="cellIs" priority="33475" operator="equal" id="{0014003B-0023-4356-9BB2-000C0084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AX837</xm:sqref>
        </x14:conditionalFormatting>
        <x14:conditionalFormatting xmlns:xm="http://schemas.microsoft.com/office/excel/2006/main">
          <x14:cfRule type="cellIs" priority="33474" operator="equal" id="{00BD00CD-0092-408B-A021-00AE0031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AU837</xm:sqref>
        </x14:conditionalFormatting>
        <x14:conditionalFormatting xmlns:xm="http://schemas.microsoft.com/office/excel/2006/main">
          <x14:cfRule type="cellIs" priority="33473" operator="equal" id="{00D60034-0003-44D1-A399-0088008F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AR837</xm:sqref>
        </x14:conditionalFormatting>
        <x14:conditionalFormatting xmlns:xm="http://schemas.microsoft.com/office/excel/2006/main">
          <x14:cfRule type="cellIs" priority="33472" operator="equal" id="{0071000C-003C-4BB9-B44A-00A3004C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AO837</xm:sqref>
        </x14:conditionalFormatting>
        <x14:conditionalFormatting xmlns:xm="http://schemas.microsoft.com/office/excel/2006/main">
          <x14:cfRule type="cellIs" priority="33471" operator="equal" id="{00ED002B-00BB-4A3C-AFBB-00800019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AL837</xm:sqref>
        </x14:conditionalFormatting>
        <x14:conditionalFormatting xmlns:xm="http://schemas.microsoft.com/office/excel/2006/main">
          <x14:cfRule type="cellIs" priority="33470" operator="equal" id="{001D0035-0083-436B-BDCE-00B600D9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AI837</xm:sqref>
        </x14:conditionalFormatting>
        <x14:conditionalFormatting xmlns:xm="http://schemas.microsoft.com/office/excel/2006/main">
          <x14:cfRule type="cellIs" priority="33469" operator="equal" id="{007B00BA-00CF-48C0-9626-009B00BD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AF837</xm:sqref>
        </x14:conditionalFormatting>
        <x14:conditionalFormatting xmlns:xm="http://schemas.microsoft.com/office/excel/2006/main">
          <x14:cfRule type="cellIs" priority="33468" operator="equal" id="{005A0046-004F-489A-B2DA-0043005E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AC837</xm:sqref>
        </x14:conditionalFormatting>
        <x14:conditionalFormatting xmlns:xm="http://schemas.microsoft.com/office/excel/2006/main">
          <x14:cfRule type="cellIs" priority="33467" operator="equal" id="{006F0091-009B-4F82-BF65-007000C6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Z837</xm:sqref>
        </x14:conditionalFormatting>
        <x14:conditionalFormatting xmlns:xm="http://schemas.microsoft.com/office/excel/2006/main">
          <x14:cfRule type="cellIs" priority="33466" operator="equal" id="{00DE00FD-001C-46CB-B449-00E70048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W837</xm:sqref>
        </x14:conditionalFormatting>
        <x14:conditionalFormatting xmlns:xm="http://schemas.microsoft.com/office/excel/2006/main">
          <x14:cfRule type="cellIs" priority="33465" operator="equal" id="{00840015-007C-4068-A7B5-00C20098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T837</xm:sqref>
        </x14:conditionalFormatting>
        <x14:conditionalFormatting xmlns:xm="http://schemas.microsoft.com/office/excel/2006/main">
          <x14:cfRule type="cellIs" priority="33464" operator="equal" id="{001000CE-00A0-4DA7-B84D-00590058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Q837</xm:sqref>
        </x14:conditionalFormatting>
        <x14:conditionalFormatting xmlns:xm="http://schemas.microsoft.com/office/excel/2006/main">
          <x14:cfRule type="cellIs" priority="33463" operator="equal" id="{004F0057-0046-4FDA-9513-00B4003F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N837</xm:sqref>
        </x14:conditionalFormatting>
        <x14:conditionalFormatting xmlns:xm="http://schemas.microsoft.com/office/excel/2006/main">
          <x14:cfRule type="cellIs" priority="33462" operator="equal" id="{00340037-002C-415A-9400-002F003E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K837</xm:sqref>
        </x14:conditionalFormatting>
        <x14:conditionalFormatting xmlns:xm="http://schemas.microsoft.com/office/excel/2006/main">
          <x14:cfRule type="cellIs" priority="33461" operator="equal" id="{005000B0-00E3-4D76-A227-00CE00F9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BY854</xm:sqref>
        </x14:conditionalFormatting>
        <x14:conditionalFormatting xmlns:xm="http://schemas.microsoft.com/office/excel/2006/main">
          <x14:cfRule type="cellIs" priority="33460" operator="equal" id="{001000F2-0093-4BAA-8AD1-00C5000A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BV854</xm:sqref>
        </x14:conditionalFormatting>
        <x14:conditionalFormatting xmlns:xm="http://schemas.microsoft.com/office/excel/2006/main">
          <x14:cfRule type="cellIs" priority="33459" operator="equal" id="{007B00FC-0050-4CED-8C0D-00F900A7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BS854</xm:sqref>
        </x14:conditionalFormatting>
        <x14:conditionalFormatting xmlns:xm="http://schemas.microsoft.com/office/excel/2006/main">
          <x14:cfRule type="cellIs" priority="33458" operator="equal" id="{001B001D-000C-4D57-97D2-00D4002B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BP854</xm:sqref>
        </x14:conditionalFormatting>
        <x14:conditionalFormatting xmlns:xm="http://schemas.microsoft.com/office/excel/2006/main">
          <x14:cfRule type="cellIs" priority="33457" operator="equal" id="{000900CC-00F8-4FCE-8E4B-004800EB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BM854</xm:sqref>
        </x14:conditionalFormatting>
        <x14:conditionalFormatting xmlns:xm="http://schemas.microsoft.com/office/excel/2006/main">
          <x14:cfRule type="cellIs" priority="33456" operator="equal" id="{00F700BD-00DE-4F24-AF44-00EC0091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BJ854</xm:sqref>
        </x14:conditionalFormatting>
        <x14:conditionalFormatting xmlns:xm="http://schemas.microsoft.com/office/excel/2006/main">
          <x14:cfRule type="cellIs" priority="33455" operator="equal" id="{009500ED-00A0-4906-97EF-00A400B6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BG854</xm:sqref>
        </x14:conditionalFormatting>
        <x14:conditionalFormatting xmlns:xm="http://schemas.microsoft.com/office/excel/2006/main">
          <x14:cfRule type="cellIs" priority="33454" operator="equal" id="{00D3003D-009C-41CE-B07F-007F00C2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BD854</xm:sqref>
        </x14:conditionalFormatting>
        <x14:conditionalFormatting xmlns:xm="http://schemas.microsoft.com/office/excel/2006/main">
          <x14:cfRule type="cellIs" priority="33453" operator="equal" id="{00800060-001B-497E-AF42-004F0085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BA854</xm:sqref>
        </x14:conditionalFormatting>
        <x14:conditionalFormatting xmlns:xm="http://schemas.microsoft.com/office/excel/2006/main">
          <x14:cfRule type="cellIs" priority="33452" operator="equal" id="{00B000C7-00EA-4A2A-AAC1-002D004C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AX854</xm:sqref>
        </x14:conditionalFormatting>
        <x14:conditionalFormatting xmlns:xm="http://schemas.microsoft.com/office/excel/2006/main">
          <x14:cfRule type="cellIs" priority="33451" operator="equal" id="{00D6003C-0010-440B-BED9-0022006B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AU854</xm:sqref>
        </x14:conditionalFormatting>
        <x14:conditionalFormatting xmlns:xm="http://schemas.microsoft.com/office/excel/2006/main">
          <x14:cfRule type="cellIs" priority="33450" operator="equal" id="{00DF0073-0036-4857-86C9-00F800BB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AR854</xm:sqref>
        </x14:conditionalFormatting>
        <x14:conditionalFormatting xmlns:xm="http://schemas.microsoft.com/office/excel/2006/main">
          <x14:cfRule type="cellIs" priority="33449" operator="equal" id="{008900BA-0096-49DD-97D5-003600C2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AO854</xm:sqref>
        </x14:conditionalFormatting>
        <x14:conditionalFormatting xmlns:xm="http://schemas.microsoft.com/office/excel/2006/main">
          <x14:cfRule type="cellIs" priority="33448" operator="equal" id="{007100BC-0021-44D1-8BAA-005A00E7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AL854</xm:sqref>
        </x14:conditionalFormatting>
        <x14:conditionalFormatting xmlns:xm="http://schemas.microsoft.com/office/excel/2006/main">
          <x14:cfRule type="cellIs" priority="33447" operator="equal" id="{00C1006F-0053-42EF-BE08-001700DF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AI854</xm:sqref>
        </x14:conditionalFormatting>
        <x14:conditionalFormatting xmlns:xm="http://schemas.microsoft.com/office/excel/2006/main">
          <x14:cfRule type="cellIs" priority="33446" operator="equal" id="{00590045-00D4-4F9D-B88B-00610067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AF854</xm:sqref>
        </x14:conditionalFormatting>
        <x14:conditionalFormatting xmlns:xm="http://schemas.microsoft.com/office/excel/2006/main">
          <x14:cfRule type="cellIs" priority="33445" operator="equal" id="{00F300FE-004C-4D11-9A7C-0092007B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AC854</xm:sqref>
        </x14:conditionalFormatting>
        <x14:conditionalFormatting xmlns:xm="http://schemas.microsoft.com/office/excel/2006/main">
          <x14:cfRule type="cellIs" priority="33444" operator="equal" id="{00060075-00BC-4579-91D0-00000058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Z854</xm:sqref>
        </x14:conditionalFormatting>
        <x14:conditionalFormatting xmlns:xm="http://schemas.microsoft.com/office/excel/2006/main">
          <x14:cfRule type="cellIs" priority="33443" operator="equal" id="{00EF004B-000E-40E0-BB84-009F008D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W854</xm:sqref>
        </x14:conditionalFormatting>
        <x14:conditionalFormatting xmlns:xm="http://schemas.microsoft.com/office/excel/2006/main">
          <x14:cfRule type="cellIs" priority="33442" operator="equal" id="{0018006C-009A-4181-BE5F-005500AC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T854</xm:sqref>
        </x14:conditionalFormatting>
        <x14:conditionalFormatting xmlns:xm="http://schemas.microsoft.com/office/excel/2006/main">
          <x14:cfRule type="cellIs" priority="33441" operator="equal" id="{007E001B-008A-484B-B904-008C00FE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Q854</xm:sqref>
        </x14:conditionalFormatting>
        <x14:conditionalFormatting xmlns:xm="http://schemas.microsoft.com/office/excel/2006/main">
          <x14:cfRule type="cellIs" priority="33440" operator="equal" id="{00730062-00F8-4BD7-AE6A-0083001B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N854</xm:sqref>
        </x14:conditionalFormatting>
        <x14:conditionalFormatting xmlns:xm="http://schemas.microsoft.com/office/excel/2006/main">
          <x14:cfRule type="cellIs" priority="33439" operator="equal" id="{00850055-0049-450F-A959-00FD0001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K854</xm:sqref>
        </x14:conditionalFormatting>
        <x14:conditionalFormatting xmlns:xm="http://schemas.microsoft.com/office/excel/2006/main">
          <x14:cfRule type="cellIs" priority="33438" operator="equal" id="{005A008E-0004-4844-B240-009800AA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BY853</xm:sqref>
        </x14:conditionalFormatting>
        <x14:conditionalFormatting xmlns:xm="http://schemas.microsoft.com/office/excel/2006/main">
          <x14:cfRule type="cellIs" priority="33437" operator="equal" id="{008800CC-009D-48A5-B4D4-0082001B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BV853</xm:sqref>
        </x14:conditionalFormatting>
        <x14:conditionalFormatting xmlns:xm="http://schemas.microsoft.com/office/excel/2006/main">
          <x14:cfRule type="cellIs" priority="33436" operator="equal" id="{00CD0002-0046-4947-9C85-00E4004F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BS853</xm:sqref>
        </x14:conditionalFormatting>
        <x14:conditionalFormatting xmlns:xm="http://schemas.microsoft.com/office/excel/2006/main">
          <x14:cfRule type="cellIs" priority="33435" operator="equal" id="{003E00DC-0088-4A49-B038-00330000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BP853</xm:sqref>
        </x14:conditionalFormatting>
        <x14:conditionalFormatting xmlns:xm="http://schemas.microsoft.com/office/excel/2006/main">
          <x14:cfRule type="cellIs" priority="33434" operator="equal" id="{007B00D1-0043-4B78-BDFE-00B50074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BM853</xm:sqref>
        </x14:conditionalFormatting>
        <x14:conditionalFormatting xmlns:xm="http://schemas.microsoft.com/office/excel/2006/main">
          <x14:cfRule type="cellIs" priority="33433" operator="equal" id="{00A8008C-0094-40F0-BBC7-00C80053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BJ853</xm:sqref>
        </x14:conditionalFormatting>
        <x14:conditionalFormatting xmlns:xm="http://schemas.microsoft.com/office/excel/2006/main">
          <x14:cfRule type="cellIs" priority="33432" operator="equal" id="{00FE00F8-003A-43B6-9274-00370070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BG853</xm:sqref>
        </x14:conditionalFormatting>
        <x14:conditionalFormatting xmlns:xm="http://schemas.microsoft.com/office/excel/2006/main">
          <x14:cfRule type="cellIs" priority="33431" operator="equal" id="{00E500C1-0032-45B3-943E-0056002B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BD853</xm:sqref>
        </x14:conditionalFormatting>
        <x14:conditionalFormatting xmlns:xm="http://schemas.microsoft.com/office/excel/2006/main">
          <x14:cfRule type="cellIs" priority="33430" operator="equal" id="{0018009A-002C-47BA-8AE8-005B0076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BA853</xm:sqref>
        </x14:conditionalFormatting>
        <x14:conditionalFormatting xmlns:xm="http://schemas.microsoft.com/office/excel/2006/main">
          <x14:cfRule type="cellIs" priority="33429" operator="equal" id="{00DB0017-00A8-40F7-8600-001C0063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AX853</xm:sqref>
        </x14:conditionalFormatting>
        <x14:conditionalFormatting xmlns:xm="http://schemas.microsoft.com/office/excel/2006/main">
          <x14:cfRule type="cellIs" priority="33428" operator="equal" id="{00C300CD-00FE-4D89-9CC0-0006004F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AU853</xm:sqref>
        </x14:conditionalFormatting>
        <x14:conditionalFormatting xmlns:xm="http://schemas.microsoft.com/office/excel/2006/main">
          <x14:cfRule type="cellIs" priority="33427" operator="equal" id="{00FD00C1-0007-4956-9D30-00460023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AR853</xm:sqref>
        </x14:conditionalFormatting>
        <x14:conditionalFormatting xmlns:xm="http://schemas.microsoft.com/office/excel/2006/main">
          <x14:cfRule type="cellIs" priority="33426" operator="equal" id="{00C80050-00B7-4F49-9FED-001C001C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AO853</xm:sqref>
        </x14:conditionalFormatting>
        <x14:conditionalFormatting xmlns:xm="http://schemas.microsoft.com/office/excel/2006/main">
          <x14:cfRule type="cellIs" priority="33425" operator="equal" id="{002E00EC-004F-4815-9F90-0038006D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AL853</xm:sqref>
        </x14:conditionalFormatting>
        <x14:conditionalFormatting xmlns:xm="http://schemas.microsoft.com/office/excel/2006/main">
          <x14:cfRule type="cellIs" priority="33424" operator="equal" id="{001900EA-00CA-44F0-B8A3-00FD00F2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AI853</xm:sqref>
        </x14:conditionalFormatting>
        <x14:conditionalFormatting xmlns:xm="http://schemas.microsoft.com/office/excel/2006/main">
          <x14:cfRule type="cellIs" priority="33423" operator="equal" id="{00B60041-00B6-4738-A70D-00F5003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AF853</xm:sqref>
        </x14:conditionalFormatting>
        <x14:conditionalFormatting xmlns:xm="http://schemas.microsoft.com/office/excel/2006/main">
          <x14:cfRule type="cellIs" priority="33422" operator="equal" id="{002E00E4-003E-4914-B434-00EE005D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AC853</xm:sqref>
        </x14:conditionalFormatting>
        <x14:conditionalFormatting xmlns:xm="http://schemas.microsoft.com/office/excel/2006/main">
          <x14:cfRule type="cellIs" priority="33421" operator="equal" id="{000A00EF-002C-476C-B36C-0040001C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Z853</xm:sqref>
        </x14:conditionalFormatting>
        <x14:conditionalFormatting xmlns:xm="http://schemas.microsoft.com/office/excel/2006/main">
          <x14:cfRule type="cellIs" priority="33420" operator="equal" id="{00A40029-001C-48B6-BFEB-003200EC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W853</xm:sqref>
        </x14:conditionalFormatting>
        <x14:conditionalFormatting xmlns:xm="http://schemas.microsoft.com/office/excel/2006/main">
          <x14:cfRule type="cellIs" priority="33419" operator="equal" id="{00A8003B-0029-46D5-86AF-00E8001E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T853</xm:sqref>
        </x14:conditionalFormatting>
        <x14:conditionalFormatting xmlns:xm="http://schemas.microsoft.com/office/excel/2006/main">
          <x14:cfRule type="cellIs" priority="33418" operator="equal" id="{001300CA-00A8-4A67-8F52-00C40029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Q853</xm:sqref>
        </x14:conditionalFormatting>
        <x14:conditionalFormatting xmlns:xm="http://schemas.microsoft.com/office/excel/2006/main">
          <x14:cfRule type="cellIs" priority="33417" operator="equal" id="{0055003B-00C3-4C36-B847-00D4000A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N853</xm:sqref>
        </x14:conditionalFormatting>
        <x14:conditionalFormatting xmlns:xm="http://schemas.microsoft.com/office/excel/2006/main">
          <x14:cfRule type="cellIs" priority="33416" operator="equal" id="{00D7000A-008E-4A8A-B328-0065006D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K853</xm:sqref>
        </x14:conditionalFormatting>
        <x14:conditionalFormatting xmlns:xm="http://schemas.microsoft.com/office/excel/2006/main">
          <x14:cfRule type="cellIs" priority="33415" operator="equal" id="{00A30029-0097-4C1C-BB9C-005C00F2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BY852</xm:sqref>
        </x14:conditionalFormatting>
        <x14:conditionalFormatting xmlns:xm="http://schemas.microsoft.com/office/excel/2006/main">
          <x14:cfRule type="cellIs" priority="33414" operator="equal" id="{005B003A-0008-4796-9568-003E00ED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BV852</xm:sqref>
        </x14:conditionalFormatting>
        <x14:conditionalFormatting xmlns:xm="http://schemas.microsoft.com/office/excel/2006/main">
          <x14:cfRule type="cellIs" priority="33413" operator="equal" id="{0080009E-00C7-42D1-8DA8-008C000E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BS852</xm:sqref>
        </x14:conditionalFormatting>
        <x14:conditionalFormatting xmlns:xm="http://schemas.microsoft.com/office/excel/2006/main">
          <x14:cfRule type="cellIs" priority="33412" operator="equal" id="{003E0096-00F0-4291-9F7D-00E60003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BP852</xm:sqref>
        </x14:conditionalFormatting>
        <x14:conditionalFormatting xmlns:xm="http://schemas.microsoft.com/office/excel/2006/main">
          <x14:cfRule type="cellIs" priority="33411" operator="equal" id="{004900A1-00E9-4189-8332-00BF00F2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BM852</xm:sqref>
        </x14:conditionalFormatting>
        <x14:conditionalFormatting xmlns:xm="http://schemas.microsoft.com/office/excel/2006/main">
          <x14:cfRule type="cellIs" priority="33410" operator="equal" id="{00FB00C7-00AB-4BE8-BC59-007000E0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BJ852</xm:sqref>
        </x14:conditionalFormatting>
        <x14:conditionalFormatting xmlns:xm="http://schemas.microsoft.com/office/excel/2006/main">
          <x14:cfRule type="cellIs" priority="33409" operator="equal" id="{0050000B-00E2-431B-89AA-00440053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BG852</xm:sqref>
        </x14:conditionalFormatting>
        <x14:conditionalFormatting xmlns:xm="http://schemas.microsoft.com/office/excel/2006/main">
          <x14:cfRule type="cellIs" priority="33408" operator="equal" id="{00C400B5-00A5-4AE1-8F43-000F00F1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BD852</xm:sqref>
        </x14:conditionalFormatting>
        <x14:conditionalFormatting xmlns:xm="http://schemas.microsoft.com/office/excel/2006/main">
          <x14:cfRule type="cellIs" priority="33407" operator="equal" id="{00340069-0064-455E-818A-00C20075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BA852</xm:sqref>
        </x14:conditionalFormatting>
        <x14:conditionalFormatting xmlns:xm="http://schemas.microsoft.com/office/excel/2006/main">
          <x14:cfRule type="cellIs" priority="33406" operator="equal" id="{003E0027-0068-4D84-843B-00A100D9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AX852</xm:sqref>
        </x14:conditionalFormatting>
        <x14:conditionalFormatting xmlns:xm="http://schemas.microsoft.com/office/excel/2006/main">
          <x14:cfRule type="cellIs" priority="33405" operator="equal" id="{00340027-00D4-474E-8369-00C9006B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AU852</xm:sqref>
        </x14:conditionalFormatting>
        <x14:conditionalFormatting xmlns:xm="http://schemas.microsoft.com/office/excel/2006/main">
          <x14:cfRule type="cellIs" priority="33404" operator="equal" id="{0072006B-0061-44DB-8416-00AB0036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AR852</xm:sqref>
        </x14:conditionalFormatting>
        <x14:conditionalFormatting xmlns:xm="http://schemas.microsoft.com/office/excel/2006/main">
          <x14:cfRule type="cellIs" priority="33403" operator="equal" id="{00D60068-00FB-4492-AD0C-0092002E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AO852</xm:sqref>
        </x14:conditionalFormatting>
        <x14:conditionalFormatting xmlns:xm="http://schemas.microsoft.com/office/excel/2006/main">
          <x14:cfRule type="cellIs" priority="33402" operator="equal" id="{002E0097-002A-4172-A0E6-00020009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AL852</xm:sqref>
        </x14:conditionalFormatting>
        <x14:conditionalFormatting xmlns:xm="http://schemas.microsoft.com/office/excel/2006/main">
          <x14:cfRule type="cellIs" priority="33401" operator="equal" id="{00FA0017-002C-4334-B65A-00050060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AI852</xm:sqref>
        </x14:conditionalFormatting>
        <x14:conditionalFormatting xmlns:xm="http://schemas.microsoft.com/office/excel/2006/main">
          <x14:cfRule type="cellIs" priority="33400" operator="equal" id="{00FA00AF-000D-4F24-9613-00A200C3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AF852</xm:sqref>
        </x14:conditionalFormatting>
        <x14:conditionalFormatting xmlns:xm="http://schemas.microsoft.com/office/excel/2006/main">
          <x14:cfRule type="cellIs" priority="33399" operator="equal" id="{001000A3-0096-423C-95F8-002E0041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AC852</xm:sqref>
        </x14:conditionalFormatting>
        <x14:conditionalFormatting xmlns:xm="http://schemas.microsoft.com/office/excel/2006/main">
          <x14:cfRule type="cellIs" priority="33398" operator="equal" id="{00650040-0000-40D0-9F33-006900A6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Z852</xm:sqref>
        </x14:conditionalFormatting>
        <x14:conditionalFormatting xmlns:xm="http://schemas.microsoft.com/office/excel/2006/main">
          <x14:cfRule type="cellIs" priority="33397" operator="equal" id="{00D3008F-0060-4B71-B39A-00490045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W852</xm:sqref>
        </x14:conditionalFormatting>
        <x14:conditionalFormatting xmlns:xm="http://schemas.microsoft.com/office/excel/2006/main">
          <x14:cfRule type="cellIs" priority="33396" operator="equal" id="{007A0041-00BF-443F-A13A-00100031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T852</xm:sqref>
        </x14:conditionalFormatting>
        <x14:conditionalFormatting xmlns:xm="http://schemas.microsoft.com/office/excel/2006/main">
          <x14:cfRule type="cellIs" priority="33395" operator="equal" id="{00A6004C-00EB-4B06-9014-0048006F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Q852</xm:sqref>
        </x14:conditionalFormatting>
        <x14:conditionalFormatting xmlns:xm="http://schemas.microsoft.com/office/excel/2006/main">
          <x14:cfRule type="cellIs" priority="33394" operator="equal" id="{001700C7-00F8-4DB6-A9E0-00B800B6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N852</xm:sqref>
        </x14:conditionalFormatting>
        <x14:conditionalFormatting xmlns:xm="http://schemas.microsoft.com/office/excel/2006/main">
          <x14:cfRule type="cellIs" priority="33393" operator="equal" id="{00940081-003B-4E70-8340-00AC0010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K852</xm:sqref>
        </x14:conditionalFormatting>
        <x14:conditionalFormatting xmlns:xm="http://schemas.microsoft.com/office/excel/2006/main">
          <x14:cfRule type="cellIs" priority="33392" operator="equal" id="{00500026-001D-4750-9E12-00DB0091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BY833</xm:sqref>
        </x14:conditionalFormatting>
        <x14:conditionalFormatting xmlns:xm="http://schemas.microsoft.com/office/excel/2006/main">
          <x14:cfRule type="cellIs" priority="33391" operator="equal" id="{00EB0038-00D8-415A-A3D6-008C006E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BV833</xm:sqref>
        </x14:conditionalFormatting>
        <x14:conditionalFormatting xmlns:xm="http://schemas.microsoft.com/office/excel/2006/main">
          <x14:cfRule type="cellIs" priority="33390" operator="equal" id="{0025005C-0014-4EE8-9966-004D00F0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BS833</xm:sqref>
        </x14:conditionalFormatting>
        <x14:conditionalFormatting xmlns:xm="http://schemas.microsoft.com/office/excel/2006/main">
          <x14:cfRule type="cellIs" priority="33389" operator="equal" id="{00B00028-0054-4443-AA9B-00D30008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BP833</xm:sqref>
        </x14:conditionalFormatting>
        <x14:conditionalFormatting xmlns:xm="http://schemas.microsoft.com/office/excel/2006/main">
          <x14:cfRule type="cellIs" priority="33388" operator="equal" id="{00AD0085-0083-4321-8E93-005C0004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BM833</xm:sqref>
        </x14:conditionalFormatting>
        <x14:conditionalFormatting xmlns:xm="http://schemas.microsoft.com/office/excel/2006/main">
          <x14:cfRule type="cellIs" priority="33387" operator="equal" id="{00780037-0078-4EEA-8625-00400011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BJ833</xm:sqref>
        </x14:conditionalFormatting>
        <x14:conditionalFormatting xmlns:xm="http://schemas.microsoft.com/office/excel/2006/main">
          <x14:cfRule type="cellIs" priority="33386" operator="equal" id="{00BC0077-0019-4C98-92DE-00BD0084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BG833</xm:sqref>
        </x14:conditionalFormatting>
        <x14:conditionalFormatting xmlns:xm="http://schemas.microsoft.com/office/excel/2006/main">
          <x14:cfRule type="cellIs" priority="33385" operator="equal" id="{00840015-0079-409F-87D4-0050004A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BD833</xm:sqref>
        </x14:conditionalFormatting>
        <x14:conditionalFormatting xmlns:xm="http://schemas.microsoft.com/office/excel/2006/main">
          <x14:cfRule type="cellIs" priority="33384" operator="equal" id="{00E6004B-003F-4FF5-81DD-00BA0072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BA833</xm:sqref>
        </x14:conditionalFormatting>
        <x14:conditionalFormatting xmlns:xm="http://schemas.microsoft.com/office/excel/2006/main">
          <x14:cfRule type="cellIs" priority="33383" operator="equal" id="{006D00B3-0069-4104-8E6B-0032008B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AX833</xm:sqref>
        </x14:conditionalFormatting>
        <x14:conditionalFormatting xmlns:xm="http://schemas.microsoft.com/office/excel/2006/main">
          <x14:cfRule type="cellIs" priority="33382" operator="equal" id="{00AC0041-0035-428A-9057-00BE0071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AU833</xm:sqref>
        </x14:conditionalFormatting>
        <x14:conditionalFormatting xmlns:xm="http://schemas.microsoft.com/office/excel/2006/main">
          <x14:cfRule type="cellIs" priority="33381" operator="equal" id="{008700A3-0026-4D0A-B06D-00110091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AR833</xm:sqref>
        </x14:conditionalFormatting>
        <x14:conditionalFormatting xmlns:xm="http://schemas.microsoft.com/office/excel/2006/main">
          <x14:cfRule type="cellIs" priority="33380" operator="equal" id="{00EE0074-0071-479D-8037-0025005D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AO833</xm:sqref>
        </x14:conditionalFormatting>
        <x14:conditionalFormatting xmlns:xm="http://schemas.microsoft.com/office/excel/2006/main">
          <x14:cfRule type="cellIs" priority="33379" operator="equal" id="{00FC006D-00DC-4F0F-A2C0-002900A6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AL833</xm:sqref>
        </x14:conditionalFormatting>
        <x14:conditionalFormatting xmlns:xm="http://schemas.microsoft.com/office/excel/2006/main">
          <x14:cfRule type="cellIs" priority="33378" operator="equal" id="{00E10084-00C2-4F61-9AF5-0081002C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AI833</xm:sqref>
        </x14:conditionalFormatting>
        <x14:conditionalFormatting xmlns:xm="http://schemas.microsoft.com/office/excel/2006/main">
          <x14:cfRule type="cellIs" priority="33377" operator="equal" id="{005400E5-00A4-42BB-AFF1-00000095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AF833</xm:sqref>
        </x14:conditionalFormatting>
        <x14:conditionalFormatting xmlns:xm="http://schemas.microsoft.com/office/excel/2006/main">
          <x14:cfRule type="cellIs" priority="33376" operator="equal" id="{0078008C-0055-4D7C-8BD6-00E1000B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AC833</xm:sqref>
        </x14:conditionalFormatting>
        <x14:conditionalFormatting xmlns:xm="http://schemas.microsoft.com/office/excel/2006/main">
          <x14:cfRule type="cellIs" priority="33375" operator="equal" id="{00DF0006-00E6-4192-8F34-007900B5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Z833</xm:sqref>
        </x14:conditionalFormatting>
        <x14:conditionalFormatting xmlns:xm="http://schemas.microsoft.com/office/excel/2006/main">
          <x14:cfRule type="cellIs" priority="33374" operator="equal" id="{009D0055-003B-4C49-B2F1-00B70087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W833</xm:sqref>
        </x14:conditionalFormatting>
        <x14:conditionalFormatting xmlns:xm="http://schemas.microsoft.com/office/excel/2006/main">
          <x14:cfRule type="cellIs" priority="33373" operator="equal" id="{00FB00E0-00E0-49FA-B64F-00FB0056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T833</xm:sqref>
        </x14:conditionalFormatting>
        <x14:conditionalFormatting xmlns:xm="http://schemas.microsoft.com/office/excel/2006/main">
          <x14:cfRule type="cellIs" priority="33372" operator="equal" id="{001200E0-0026-4A17-83D7-009A00C1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Q833</xm:sqref>
        </x14:conditionalFormatting>
        <x14:conditionalFormatting xmlns:xm="http://schemas.microsoft.com/office/excel/2006/main">
          <x14:cfRule type="cellIs" priority="33371" operator="equal" id="{0052004D-0023-443F-BB4D-001D0059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N833</xm:sqref>
        </x14:conditionalFormatting>
        <x14:conditionalFormatting xmlns:xm="http://schemas.microsoft.com/office/excel/2006/main">
          <x14:cfRule type="cellIs" priority="33370" operator="equal" id="{00110091-001B-4240-A551-00C60005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K833</xm:sqref>
        </x14:conditionalFormatting>
        <x14:conditionalFormatting xmlns:xm="http://schemas.microsoft.com/office/excel/2006/main">
          <x14:cfRule type="cellIs" priority="33369" operator="equal" id="{00580067-007D-496D-8DA3-009D008C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BY849</xm:sqref>
        </x14:conditionalFormatting>
        <x14:conditionalFormatting xmlns:xm="http://schemas.microsoft.com/office/excel/2006/main">
          <x14:cfRule type="cellIs" priority="33368" operator="equal" id="{00030068-00A0-4C27-906A-00C00001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BV849</xm:sqref>
        </x14:conditionalFormatting>
        <x14:conditionalFormatting xmlns:xm="http://schemas.microsoft.com/office/excel/2006/main">
          <x14:cfRule type="cellIs" priority="33367" operator="equal" id="{0053008A-00BF-4BA8-B524-00710085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BS849</xm:sqref>
        </x14:conditionalFormatting>
        <x14:conditionalFormatting xmlns:xm="http://schemas.microsoft.com/office/excel/2006/main">
          <x14:cfRule type="cellIs" priority="33366" operator="equal" id="{00DD0015-00D9-466C-B47F-00480050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BP849</xm:sqref>
        </x14:conditionalFormatting>
        <x14:conditionalFormatting xmlns:xm="http://schemas.microsoft.com/office/excel/2006/main">
          <x14:cfRule type="cellIs" priority="33365" operator="equal" id="{006E002B-00B0-402F-9654-004900B2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BM849</xm:sqref>
        </x14:conditionalFormatting>
        <x14:conditionalFormatting xmlns:xm="http://schemas.microsoft.com/office/excel/2006/main">
          <x14:cfRule type="cellIs" priority="33364" operator="equal" id="{008400DC-002B-4E8B-AD58-00C300EB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BJ849</xm:sqref>
        </x14:conditionalFormatting>
        <x14:conditionalFormatting xmlns:xm="http://schemas.microsoft.com/office/excel/2006/main">
          <x14:cfRule type="cellIs" priority="33363" operator="equal" id="{00D000AC-0047-4C0C-AAA4-00BD004D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BG849</xm:sqref>
        </x14:conditionalFormatting>
        <x14:conditionalFormatting xmlns:xm="http://schemas.microsoft.com/office/excel/2006/main">
          <x14:cfRule type="cellIs" priority="33362" operator="equal" id="{003400E1-00EA-4DCE-8FEA-00D500F4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BD849</xm:sqref>
        </x14:conditionalFormatting>
        <x14:conditionalFormatting xmlns:xm="http://schemas.microsoft.com/office/excel/2006/main">
          <x14:cfRule type="cellIs" priority="33361" operator="equal" id="{008B003A-0032-41DA-B6BC-0007002A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BA849</xm:sqref>
        </x14:conditionalFormatting>
        <x14:conditionalFormatting xmlns:xm="http://schemas.microsoft.com/office/excel/2006/main">
          <x14:cfRule type="cellIs" priority="33360" operator="equal" id="{00DA002E-0040-4729-A280-006400FE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AX849</xm:sqref>
        </x14:conditionalFormatting>
        <x14:conditionalFormatting xmlns:xm="http://schemas.microsoft.com/office/excel/2006/main">
          <x14:cfRule type="cellIs" priority="33359" operator="equal" id="{00CA006A-00DF-4A32-84F6-003300EB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AU849</xm:sqref>
        </x14:conditionalFormatting>
        <x14:conditionalFormatting xmlns:xm="http://schemas.microsoft.com/office/excel/2006/main">
          <x14:cfRule type="cellIs" priority="33358" operator="equal" id="{00C700D6-00B0-472A-B92B-00CE003F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AR849</xm:sqref>
        </x14:conditionalFormatting>
        <x14:conditionalFormatting xmlns:xm="http://schemas.microsoft.com/office/excel/2006/main">
          <x14:cfRule type="cellIs" priority="33357" operator="equal" id="{002D0040-00CE-4B0F-B8DA-009300DD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AO849</xm:sqref>
        </x14:conditionalFormatting>
        <x14:conditionalFormatting xmlns:xm="http://schemas.microsoft.com/office/excel/2006/main">
          <x14:cfRule type="cellIs" priority="33356" operator="equal" id="{007200CF-0005-4CE4-B73B-00D700A4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AL849</xm:sqref>
        </x14:conditionalFormatting>
        <x14:conditionalFormatting xmlns:xm="http://schemas.microsoft.com/office/excel/2006/main">
          <x14:cfRule type="cellIs" priority="33355" operator="equal" id="{00B600ED-0076-49E2-BBBC-000C0002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AI849</xm:sqref>
        </x14:conditionalFormatting>
        <x14:conditionalFormatting xmlns:xm="http://schemas.microsoft.com/office/excel/2006/main">
          <x14:cfRule type="cellIs" priority="33354" operator="equal" id="{004600A7-002E-426B-8EA3-005800BB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AF849</xm:sqref>
        </x14:conditionalFormatting>
        <x14:conditionalFormatting xmlns:xm="http://schemas.microsoft.com/office/excel/2006/main">
          <x14:cfRule type="cellIs" priority="33353" operator="equal" id="{00D40048-003B-4A08-AA7D-00FB003A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AC849</xm:sqref>
        </x14:conditionalFormatting>
        <x14:conditionalFormatting xmlns:xm="http://schemas.microsoft.com/office/excel/2006/main">
          <x14:cfRule type="cellIs" priority="33352" operator="equal" id="{00140036-0099-4324-9E6B-00CA001F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Z849</xm:sqref>
        </x14:conditionalFormatting>
        <x14:conditionalFormatting xmlns:xm="http://schemas.microsoft.com/office/excel/2006/main">
          <x14:cfRule type="cellIs" priority="33351" operator="equal" id="{006F0034-0023-47B9-B84A-00360042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W849</xm:sqref>
        </x14:conditionalFormatting>
        <x14:conditionalFormatting xmlns:xm="http://schemas.microsoft.com/office/excel/2006/main">
          <x14:cfRule type="cellIs" priority="33350" operator="equal" id="{00C50090-00F6-4CBA-A125-004F008C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T849</xm:sqref>
        </x14:conditionalFormatting>
        <x14:conditionalFormatting xmlns:xm="http://schemas.microsoft.com/office/excel/2006/main">
          <x14:cfRule type="cellIs" priority="33349" operator="equal" id="{00A7000D-0027-42C7-975A-00DF008B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Q849</xm:sqref>
        </x14:conditionalFormatting>
        <x14:conditionalFormatting xmlns:xm="http://schemas.microsoft.com/office/excel/2006/main">
          <x14:cfRule type="cellIs" priority="33348" operator="equal" id="{000D007E-00A2-4C71-94B9-006B00D7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N849</xm:sqref>
        </x14:conditionalFormatting>
        <x14:conditionalFormatting xmlns:xm="http://schemas.microsoft.com/office/excel/2006/main">
          <x14:cfRule type="cellIs" priority="33347" operator="equal" id="{00B7000C-00BF-40D8-9667-008B00B5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K849</xm:sqref>
        </x14:conditionalFormatting>
        <x14:conditionalFormatting xmlns:xm="http://schemas.microsoft.com/office/excel/2006/main">
          <x14:cfRule type="cellIs" priority="33346" operator="equal" id="{008200CA-0092-4851-A0AC-0002005B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BY848</xm:sqref>
        </x14:conditionalFormatting>
        <x14:conditionalFormatting xmlns:xm="http://schemas.microsoft.com/office/excel/2006/main">
          <x14:cfRule type="cellIs" priority="33345" operator="equal" id="{0017008C-00C8-4DD1-AA78-00BB00A9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BV848</xm:sqref>
        </x14:conditionalFormatting>
        <x14:conditionalFormatting xmlns:xm="http://schemas.microsoft.com/office/excel/2006/main">
          <x14:cfRule type="cellIs" priority="33344" operator="equal" id="{007E001E-0000-4099-A662-008200F7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BS848</xm:sqref>
        </x14:conditionalFormatting>
        <x14:conditionalFormatting xmlns:xm="http://schemas.microsoft.com/office/excel/2006/main">
          <x14:cfRule type="cellIs" priority="33343" operator="equal" id="{00B30045-0028-4B68-A798-001B00A9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BP848</xm:sqref>
        </x14:conditionalFormatting>
        <x14:conditionalFormatting xmlns:xm="http://schemas.microsoft.com/office/excel/2006/main">
          <x14:cfRule type="cellIs" priority="33342" operator="equal" id="{00F80057-0082-48DA-9B14-00B80047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BM848</xm:sqref>
        </x14:conditionalFormatting>
        <x14:conditionalFormatting xmlns:xm="http://schemas.microsoft.com/office/excel/2006/main">
          <x14:cfRule type="cellIs" priority="33341" operator="equal" id="{007A0014-0069-48DA-A001-00DD0012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BJ848</xm:sqref>
        </x14:conditionalFormatting>
        <x14:conditionalFormatting xmlns:xm="http://schemas.microsoft.com/office/excel/2006/main">
          <x14:cfRule type="cellIs" priority="33340" operator="equal" id="{004C0078-00A9-4C96-84F8-008B0096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BG848</xm:sqref>
        </x14:conditionalFormatting>
        <x14:conditionalFormatting xmlns:xm="http://schemas.microsoft.com/office/excel/2006/main">
          <x14:cfRule type="cellIs" priority="33339" operator="equal" id="{003F006D-001F-4FBB-B917-00DA0093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BD848</xm:sqref>
        </x14:conditionalFormatting>
        <x14:conditionalFormatting xmlns:xm="http://schemas.microsoft.com/office/excel/2006/main">
          <x14:cfRule type="cellIs" priority="33338" operator="equal" id="{00D30039-006B-45A7-874B-00140025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BA848</xm:sqref>
        </x14:conditionalFormatting>
        <x14:conditionalFormatting xmlns:xm="http://schemas.microsoft.com/office/excel/2006/main">
          <x14:cfRule type="cellIs" priority="33337" operator="equal" id="{00DF00D2-00E3-497F-8BC7-00CF0016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AX848</xm:sqref>
        </x14:conditionalFormatting>
        <x14:conditionalFormatting xmlns:xm="http://schemas.microsoft.com/office/excel/2006/main">
          <x14:cfRule type="cellIs" priority="33336" operator="equal" id="{0059005C-0051-4407-8623-00D9005D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AU848</xm:sqref>
        </x14:conditionalFormatting>
        <x14:conditionalFormatting xmlns:xm="http://schemas.microsoft.com/office/excel/2006/main">
          <x14:cfRule type="cellIs" priority="33335" operator="equal" id="{00BC00DF-0081-4A55-8F8F-00140036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AR848</xm:sqref>
        </x14:conditionalFormatting>
        <x14:conditionalFormatting xmlns:xm="http://schemas.microsoft.com/office/excel/2006/main">
          <x14:cfRule type="cellIs" priority="33334" operator="equal" id="{00DB0021-0036-495E-83A2-00FD00F3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AO848</xm:sqref>
        </x14:conditionalFormatting>
        <x14:conditionalFormatting xmlns:xm="http://schemas.microsoft.com/office/excel/2006/main">
          <x14:cfRule type="cellIs" priority="33333" operator="equal" id="{004E00AB-0005-40D4-8678-003300F1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AL848</xm:sqref>
        </x14:conditionalFormatting>
        <x14:conditionalFormatting xmlns:xm="http://schemas.microsoft.com/office/excel/2006/main">
          <x14:cfRule type="cellIs" priority="33332" operator="equal" id="{00BB00C3-00BA-40D6-8E51-005E0084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AI848</xm:sqref>
        </x14:conditionalFormatting>
        <x14:conditionalFormatting xmlns:xm="http://schemas.microsoft.com/office/excel/2006/main">
          <x14:cfRule type="cellIs" priority="33331" operator="equal" id="{00FF0002-003B-4258-8E7F-005B00D7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AF848</xm:sqref>
        </x14:conditionalFormatting>
        <x14:conditionalFormatting xmlns:xm="http://schemas.microsoft.com/office/excel/2006/main">
          <x14:cfRule type="cellIs" priority="33330" operator="equal" id="{00820068-006F-4536-8A49-004E00FF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AC848</xm:sqref>
        </x14:conditionalFormatting>
        <x14:conditionalFormatting xmlns:xm="http://schemas.microsoft.com/office/excel/2006/main">
          <x14:cfRule type="cellIs" priority="33329" operator="equal" id="{00030083-00F9-44A0-8388-004E009B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Z848</xm:sqref>
        </x14:conditionalFormatting>
        <x14:conditionalFormatting xmlns:xm="http://schemas.microsoft.com/office/excel/2006/main">
          <x14:cfRule type="cellIs" priority="33328" operator="equal" id="{008B000E-002F-479B-96CA-006C00E1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W848</xm:sqref>
        </x14:conditionalFormatting>
        <x14:conditionalFormatting xmlns:xm="http://schemas.microsoft.com/office/excel/2006/main">
          <x14:cfRule type="cellIs" priority="33327" operator="equal" id="{00D3005E-00D2-4FA5-9453-00D0006A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T848</xm:sqref>
        </x14:conditionalFormatting>
        <x14:conditionalFormatting xmlns:xm="http://schemas.microsoft.com/office/excel/2006/main">
          <x14:cfRule type="cellIs" priority="33326" operator="equal" id="{007C008A-00C9-411C-BAE8-006000AC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Q848</xm:sqref>
        </x14:conditionalFormatting>
        <x14:conditionalFormatting xmlns:xm="http://schemas.microsoft.com/office/excel/2006/main">
          <x14:cfRule type="cellIs" priority="33325" operator="equal" id="{004F0008-0034-4AD1-8538-00B100D8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N848</xm:sqref>
        </x14:conditionalFormatting>
        <x14:conditionalFormatting xmlns:xm="http://schemas.microsoft.com/office/excel/2006/main">
          <x14:cfRule type="cellIs" priority="33324" operator="equal" id="{00AA003B-00B1-4CA4-BBB3-00A20074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K848</xm:sqref>
        </x14:conditionalFormatting>
        <x14:conditionalFormatting xmlns:xm="http://schemas.microsoft.com/office/excel/2006/main">
          <x14:cfRule type="cellIs" priority="33323" operator="equal" id="{00B00093-0068-47DE-A677-0009000C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BY1041</xm:sqref>
        </x14:conditionalFormatting>
        <x14:conditionalFormatting xmlns:xm="http://schemas.microsoft.com/office/excel/2006/main">
          <x14:cfRule type="cellIs" priority="33322" operator="equal" id="{002100AD-0043-46BD-89BE-00B800F4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BV1041</xm:sqref>
        </x14:conditionalFormatting>
        <x14:conditionalFormatting xmlns:xm="http://schemas.microsoft.com/office/excel/2006/main">
          <x14:cfRule type="cellIs" priority="33321" operator="equal" id="{00A8003C-002E-4093-ACED-0026005E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BS1041</xm:sqref>
        </x14:conditionalFormatting>
        <x14:conditionalFormatting xmlns:xm="http://schemas.microsoft.com/office/excel/2006/main">
          <x14:cfRule type="cellIs" priority="33320" operator="equal" id="{00AA00F1-0094-4E8F-BEEF-005900DE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BP1041</xm:sqref>
        </x14:conditionalFormatting>
        <x14:conditionalFormatting xmlns:xm="http://schemas.microsoft.com/office/excel/2006/main">
          <x14:cfRule type="cellIs" priority="33319" operator="equal" id="{0077002F-00FE-4363-B45D-006A00FB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BM1041</xm:sqref>
        </x14:conditionalFormatting>
        <x14:conditionalFormatting xmlns:xm="http://schemas.microsoft.com/office/excel/2006/main">
          <x14:cfRule type="cellIs" priority="33318" operator="equal" id="{004600D0-0055-482B-9FDF-00A800E8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BJ1041</xm:sqref>
        </x14:conditionalFormatting>
        <x14:conditionalFormatting xmlns:xm="http://schemas.microsoft.com/office/excel/2006/main">
          <x14:cfRule type="cellIs" priority="33317" operator="equal" id="{00C800EF-006F-4C25-8231-003300F7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BG1041</xm:sqref>
        </x14:conditionalFormatting>
        <x14:conditionalFormatting xmlns:xm="http://schemas.microsoft.com/office/excel/2006/main">
          <x14:cfRule type="cellIs" priority="33316" operator="equal" id="{007D0088-0001-43DC-8F99-000F0048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BD1041</xm:sqref>
        </x14:conditionalFormatting>
        <x14:conditionalFormatting xmlns:xm="http://schemas.microsoft.com/office/excel/2006/main">
          <x14:cfRule type="cellIs" priority="33315" operator="equal" id="{00E200D6-002B-4CF0-B6F6-00FC00F2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BA1041</xm:sqref>
        </x14:conditionalFormatting>
        <x14:conditionalFormatting xmlns:xm="http://schemas.microsoft.com/office/excel/2006/main">
          <x14:cfRule type="cellIs" priority="33314" operator="equal" id="{00870085-0062-42D3-B187-0091007E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AX1041</xm:sqref>
        </x14:conditionalFormatting>
        <x14:conditionalFormatting xmlns:xm="http://schemas.microsoft.com/office/excel/2006/main">
          <x14:cfRule type="cellIs" priority="33313" operator="equal" id="{00760047-00BC-4628-9352-00CD00B8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AU1041</xm:sqref>
        </x14:conditionalFormatting>
        <x14:conditionalFormatting xmlns:xm="http://schemas.microsoft.com/office/excel/2006/main">
          <x14:cfRule type="cellIs" priority="33312" operator="equal" id="{0053005E-00DB-4F57-A330-00530056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AR1041</xm:sqref>
        </x14:conditionalFormatting>
        <x14:conditionalFormatting xmlns:xm="http://schemas.microsoft.com/office/excel/2006/main">
          <x14:cfRule type="cellIs" priority="33311" operator="equal" id="{009900A1-0089-4B85-93C2-00B2005A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AO1041</xm:sqref>
        </x14:conditionalFormatting>
        <x14:conditionalFormatting xmlns:xm="http://schemas.microsoft.com/office/excel/2006/main">
          <x14:cfRule type="cellIs" priority="33310" operator="equal" id="{00ED0062-005C-4A94-A89A-00D70032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AL1041</xm:sqref>
        </x14:conditionalFormatting>
        <x14:conditionalFormatting xmlns:xm="http://schemas.microsoft.com/office/excel/2006/main">
          <x14:cfRule type="cellIs" priority="33309" operator="equal" id="{00F000B3-00B3-4CEC-91DC-006C002F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AI1041</xm:sqref>
        </x14:conditionalFormatting>
        <x14:conditionalFormatting xmlns:xm="http://schemas.microsoft.com/office/excel/2006/main">
          <x14:cfRule type="cellIs" priority="33308" operator="equal" id="{00B000B4-002F-4DE2-8575-00D10006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AF1041</xm:sqref>
        </x14:conditionalFormatting>
        <x14:conditionalFormatting xmlns:xm="http://schemas.microsoft.com/office/excel/2006/main">
          <x14:cfRule type="cellIs" priority="33307" operator="equal" id="{00F700A8-000F-47F0-8F46-006E0067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AC1041</xm:sqref>
        </x14:conditionalFormatting>
        <x14:conditionalFormatting xmlns:xm="http://schemas.microsoft.com/office/excel/2006/main">
          <x14:cfRule type="cellIs" priority="33306" operator="equal" id="{00F100C4-0034-4EDC-B9B7-00D2007F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Z1041</xm:sqref>
        </x14:conditionalFormatting>
        <x14:conditionalFormatting xmlns:xm="http://schemas.microsoft.com/office/excel/2006/main">
          <x14:cfRule type="cellIs" priority="33305" operator="equal" id="{00EC0040-00E1-49E3-B275-002E0030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W1041</xm:sqref>
        </x14:conditionalFormatting>
        <x14:conditionalFormatting xmlns:xm="http://schemas.microsoft.com/office/excel/2006/main">
          <x14:cfRule type="cellIs" priority="33304" operator="equal" id="{00CB0079-0002-4241-96A3-004D0012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T1041</xm:sqref>
        </x14:conditionalFormatting>
        <x14:conditionalFormatting xmlns:xm="http://schemas.microsoft.com/office/excel/2006/main">
          <x14:cfRule type="cellIs" priority="33303" operator="equal" id="{00390050-0082-4EF7-BB51-00DA00E8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Q1041</xm:sqref>
        </x14:conditionalFormatting>
        <x14:conditionalFormatting xmlns:xm="http://schemas.microsoft.com/office/excel/2006/main">
          <x14:cfRule type="cellIs" priority="33302" operator="equal" id="{00BB00CE-00D4-4357-8107-00100023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N1041</xm:sqref>
        </x14:conditionalFormatting>
        <x14:conditionalFormatting xmlns:xm="http://schemas.microsoft.com/office/excel/2006/main">
          <x14:cfRule type="cellIs" priority="33301" operator="equal" id="{00C500D3-004C-42DD-A868-000B00FC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K1041</xm:sqref>
        </x14:conditionalFormatting>
        <x14:conditionalFormatting xmlns:xm="http://schemas.microsoft.com/office/excel/2006/main">
          <x14:cfRule type="cellIs" priority="33300" operator="equal" id="{008C006A-0008-4723-B2C0-008E0021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BY1058</xm:sqref>
        </x14:conditionalFormatting>
        <x14:conditionalFormatting xmlns:xm="http://schemas.microsoft.com/office/excel/2006/main">
          <x14:cfRule type="cellIs" priority="33299" operator="equal" id="{00C80021-0035-4AC6-9AA8-00E50044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BV1058</xm:sqref>
        </x14:conditionalFormatting>
        <x14:conditionalFormatting xmlns:xm="http://schemas.microsoft.com/office/excel/2006/main">
          <x14:cfRule type="cellIs" priority="33298" operator="equal" id="{0009006B-0074-4F05-982F-00A5003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BS1058</xm:sqref>
        </x14:conditionalFormatting>
        <x14:conditionalFormatting xmlns:xm="http://schemas.microsoft.com/office/excel/2006/main">
          <x14:cfRule type="cellIs" priority="33297" operator="equal" id="{00210013-00C3-4FC3-98CC-00F00077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BP1058</xm:sqref>
        </x14:conditionalFormatting>
        <x14:conditionalFormatting xmlns:xm="http://schemas.microsoft.com/office/excel/2006/main">
          <x14:cfRule type="cellIs" priority="33296" operator="equal" id="{00990093-002B-4FA9-AF08-00C000A1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BM1058</xm:sqref>
        </x14:conditionalFormatting>
        <x14:conditionalFormatting xmlns:xm="http://schemas.microsoft.com/office/excel/2006/main">
          <x14:cfRule type="cellIs" priority="33295" operator="equal" id="{000600FE-00A2-4FAE-9AD1-00810078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BJ1058</xm:sqref>
        </x14:conditionalFormatting>
        <x14:conditionalFormatting xmlns:xm="http://schemas.microsoft.com/office/excel/2006/main">
          <x14:cfRule type="cellIs" priority="33294" operator="equal" id="{008800E1-0022-4317-9D72-00B600A3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BG1058</xm:sqref>
        </x14:conditionalFormatting>
        <x14:conditionalFormatting xmlns:xm="http://schemas.microsoft.com/office/excel/2006/main">
          <x14:cfRule type="cellIs" priority="33293" operator="equal" id="{0079007D-00E9-4694-BD70-00D600D1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BD1058</xm:sqref>
        </x14:conditionalFormatting>
        <x14:conditionalFormatting xmlns:xm="http://schemas.microsoft.com/office/excel/2006/main">
          <x14:cfRule type="cellIs" priority="33292" operator="equal" id="{00D800CD-0014-4868-A53F-0080003D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BA1058</xm:sqref>
        </x14:conditionalFormatting>
        <x14:conditionalFormatting xmlns:xm="http://schemas.microsoft.com/office/excel/2006/main">
          <x14:cfRule type="cellIs" priority="33291" operator="equal" id="{00C30041-000C-42F0-9CDA-000E004E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AX1058</xm:sqref>
        </x14:conditionalFormatting>
        <x14:conditionalFormatting xmlns:xm="http://schemas.microsoft.com/office/excel/2006/main">
          <x14:cfRule type="cellIs" priority="33290" operator="equal" id="{00B2004F-007C-4719-9365-009B00F7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AU1058</xm:sqref>
        </x14:conditionalFormatting>
        <x14:conditionalFormatting xmlns:xm="http://schemas.microsoft.com/office/excel/2006/main">
          <x14:cfRule type="cellIs" priority="33289" operator="equal" id="{0098005B-008B-4C0E-B50B-000E0025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AR1058</xm:sqref>
        </x14:conditionalFormatting>
        <x14:conditionalFormatting xmlns:xm="http://schemas.microsoft.com/office/excel/2006/main">
          <x14:cfRule type="cellIs" priority="33288" operator="equal" id="{007C0009-009A-45EF-93B5-00CC00DB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AO1058</xm:sqref>
        </x14:conditionalFormatting>
        <x14:conditionalFormatting xmlns:xm="http://schemas.microsoft.com/office/excel/2006/main">
          <x14:cfRule type="cellIs" priority="33287" operator="equal" id="{00D3009C-00F7-4923-87D3-00B60017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AL1058</xm:sqref>
        </x14:conditionalFormatting>
        <x14:conditionalFormatting xmlns:xm="http://schemas.microsoft.com/office/excel/2006/main">
          <x14:cfRule type="cellIs" priority="33286" operator="equal" id="{000200BB-00E9-48B4-A4CB-009A0038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AI1058</xm:sqref>
        </x14:conditionalFormatting>
        <x14:conditionalFormatting xmlns:xm="http://schemas.microsoft.com/office/excel/2006/main">
          <x14:cfRule type="cellIs" priority="33285" operator="equal" id="{001E00B4-003F-4255-9823-00E400C9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AF1058</xm:sqref>
        </x14:conditionalFormatting>
        <x14:conditionalFormatting xmlns:xm="http://schemas.microsoft.com/office/excel/2006/main">
          <x14:cfRule type="cellIs" priority="33284" operator="equal" id="{00030086-0059-411B-8620-004F0081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AC1058</xm:sqref>
        </x14:conditionalFormatting>
        <x14:conditionalFormatting xmlns:xm="http://schemas.microsoft.com/office/excel/2006/main">
          <x14:cfRule type="cellIs" priority="33283" operator="equal" id="{00230067-0079-4934-8819-00DC003C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Z1058</xm:sqref>
        </x14:conditionalFormatting>
        <x14:conditionalFormatting xmlns:xm="http://schemas.microsoft.com/office/excel/2006/main">
          <x14:cfRule type="cellIs" priority="33282" operator="equal" id="{00F80067-00E6-4DEA-B997-002B0001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W1058</xm:sqref>
        </x14:conditionalFormatting>
        <x14:conditionalFormatting xmlns:xm="http://schemas.microsoft.com/office/excel/2006/main">
          <x14:cfRule type="cellIs" priority="33281" operator="equal" id="{00A50023-00C8-418A-8EB2-0014004B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T1058</xm:sqref>
        </x14:conditionalFormatting>
        <x14:conditionalFormatting xmlns:xm="http://schemas.microsoft.com/office/excel/2006/main">
          <x14:cfRule type="cellIs" priority="33280" operator="equal" id="{003C0068-0035-43CB-B360-00AF0072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Q1058</xm:sqref>
        </x14:conditionalFormatting>
        <x14:conditionalFormatting xmlns:xm="http://schemas.microsoft.com/office/excel/2006/main">
          <x14:cfRule type="cellIs" priority="33279" operator="equal" id="{006E00C8-0037-4ABD-9273-00D00044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N1058</xm:sqref>
        </x14:conditionalFormatting>
        <x14:conditionalFormatting xmlns:xm="http://schemas.microsoft.com/office/excel/2006/main">
          <x14:cfRule type="cellIs" priority="33278" operator="equal" id="{008A001A-003B-49DA-8A35-00D400F4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K1058</xm:sqref>
        </x14:conditionalFormatting>
        <x14:conditionalFormatting xmlns:xm="http://schemas.microsoft.com/office/excel/2006/main">
          <x14:cfRule type="cellIs" priority="33277" operator="equal" id="{004000B6-00B2-43F6-9D7F-008F002E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BY1057</xm:sqref>
        </x14:conditionalFormatting>
        <x14:conditionalFormatting xmlns:xm="http://schemas.microsoft.com/office/excel/2006/main">
          <x14:cfRule type="cellIs" priority="33276" operator="equal" id="{000C002C-000C-469A-872A-00A40065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BV1057</xm:sqref>
        </x14:conditionalFormatting>
        <x14:conditionalFormatting xmlns:xm="http://schemas.microsoft.com/office/excel/2006/main">
          <x14:cfRule type="cellIs" priority="33275" operator="equal" id="{006B007D-007A-4E33-B17C-00B100FC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BS1057</xm:sqref>
        </x14:conditionalFormatting>
        <x14:conditionalFormatting xmlns:xm="http://schemas.microsoft.com/office/excel/2006/main">
          <x14:cfRule type="cellIs" priority="33274" operator="equal" id="{001300D3-00A7-4A8C-BDA7-008D0051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BP1057</xm:sqref>
        </x14:conditionalFormatting>
        <x14:conditionalFormatting xmlns:xm="http://schemas.microsoft.com/office/excel/2006/main">
          <x14:cfRule type="cellIs" priority="33273" operator="equal" id="{003A000C-00DB-4115-A11C-00250062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BM1057</xm:sqref>
        </x14:conditionalFormatting>
        <x14:conditionalFormatting xmlns:xm="http://schemas.microsoft.com/office/excel/2006/main">
          <x14:cfRule type="cellIs" priority="33272" operator="equal" id="{000E00E7-0057-47BD-A57F-002A00B0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BJ1057</xm:sqref>
        </x14:conditionalFormatting>
        <x14:conditionalFormatting xmlns:xm="http://schemas.microsoft.com/office/excel/2006/main">
          <x14:cfRule type="cellIs" priority="33271" operator="equal" id="{008100F2-0099-4B13-889A-001C0099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BG1057</xm:sqref>
        </x14:conditionalFormatting>
        <x14:conditionalFormatting xmlns:xm="http://schemas.microsoft.com/office/excel/2006/main">
          <x14:cfRule type="cellIs" priority="33270" operator="equal" id="{00FD008A-009C-4027-8DBE-00C90080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BD1057</xm:sqref>
        </x14:conditionalFormatting>
        <x14:conditionalFormatting xmlns:xm="http://schemas.microsoft.com/office/excel/2006/main">
          <x14:cfRule type="cellIs" priority="33269" operator="equal" id="{00CC004E-00D5-4E8B-97EC-00C900AF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BA1057</xm:sqref>
        </x14:conditionalFormatting>
        <x14:conditionalFormatting xmlns:xm="http://schemas.microsoft.com/office/excel/2006/main">
          <x14:cfRule type="cellIs" priority="33268" operator="equal" id="{00230050-008F-41CF-99F2-00A70078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AX1057</xm:sqref>
        </x14:conditionalFormatting>
        <x14:conditionalFormatting xmlns:xm="http://schemas.microsoft.com/office/excel/2006/main">
          <x14:cfRule type="cellIs" priority="33267" operator="equal" id="{00F100BC-009C-4E06-A099-00AA006D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AU1057</xm:sqref>
        </x14:conditionalFormatting>
        <x14:conditionalFormatting xmlns:xm="http://schemas.microsoft.com/office/excel/2006/main">
          <x14:cfRule type="cellIs" priority="33266" operator="equal" id="{00210041-00F2-4622-8D5A-00680085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AR1057</xm:sqref>
        </x14:conditionalFormatting>
        <x14:conditionalFormatting xmlns:xm="http://schemas.microsoft.com/office/excel/2006/main">
          <x14:cfRule type="cellIs" priority="33265" operator="equal" id="{006400F9-0083-4CDF-A223-0035000A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AO1057</xm:sqref>
        </x14:conditionalFormatting>
        <x14:conditionalFormatting xmlns:xm="http://schemas.microsoft.com/office/excel/2006/main">
          <x14:cfRule type="cellIs" priority="33264" operator="equal" id="{005700EE-00F7-4E2F-869F-00A700A0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AL1057</xm:sqref>
        </x14:conditionalFormatting>
        <x14:conditionalFormatting xmlns:xm="http://schemas.microsoft.com/office/excel/2006/main">
          <x14:cfRule type="cellIs" priority="33263" operator="equal" id="{0051005C-004E-4734-965F-00920098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AI1057</xm:sqref>
        </x14:conditionalFormatting>
        <x14:conditionalFormatting xmlns:xm="http://schemas.microsoft.com/office/excel/2006/main">
          <x14:cfRule type="cellIs" priority="33262" operator="equal" id="{00580017-00D6-46B6-96D2-009500C4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AF1057</xm:sqref>
        </x14:conditionalFormatting>
        <x14:conditionalFormatting xmlns:xm="http://schemas.microsoft.com/office/excel/2006/main">
          <x14:cfRule type="cellIs" priority="33261" operator="equal" id="{00CA0023-007E-45CF-996D-0085004C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AC1057</xm:sqref>
        </x14:conditionalFormatting>
        <x14:conditionalFormatting xmlns:xm="http://schemas.microsoft.com/office/excel/2006/main">
          <x14:cfRule type="cellIs" priority="33260" operator="equal" id="{002600A6-0083-41C2-91D5-009500CA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Z1057</xm:sqref>
        </x14:conditionalFormatting>
        <x14:conditionalFormatting xmlns:xm="http://schemas.microsoft.com/office/excel/2006/main">
          <x14:cfRule type="cellIs" priority="33259" operator="equal" id="{005B00A1-00ED-4087-8E9B-00910038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W1057</xm:sqref>
        </x14:conditionalFormatting>
        <x14:conditionalFormatting xmlns:xm="http://schemas.microsoft.com/office/excel/2006/main">
          <x14:cfRule type="cellIs" priority="33258" operator="equal" id="{00EC00C0-0068-430C-89D8-00510036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T1057</xm:sqref>
        </x14:conditionalFormatting>
        <x14:conditionalFormatting xmlns:xm="http://schemas.microsoft.com/office/excel/2006/main">
          <x14:cfRule type="cellIs" priority="33257" operator="equal" id="{00E3004D-00CE-42C4-902D-00AB0046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Q1057</xm:sqref>
        </x14:conditionalFormatting>
        <x14:conditionalFormatting xmlns:xm="http://schemas.microsoft.com/office/excel/2006/main">
          <x14:cfRule type="cellIs" priority="33256" operator="equal" id="{00820081-00D8-4566-B52D-003200E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N1057</xm:sqref>
        </x14:conditionalFormatting>
        <x14:conditionalFormatting xmlns:xm="http://schemas.microsoft.com/office/excel/2006/main">
          <x14:cfRule type="cellIs" priority="33255" operator="equal" id="{00B200F2-0073-4A00-9081-00D20013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K1057</xm:sqref>
        </x14:conditionalFormatting>
        <x14:conditionalFormatting xmlns:xm="http://schemas.microsoft.com/office/excel/2006/main">
          <x14:cfRule type="cellIs" priority="33254" operator="equal" id="{005F00A1-00DA-4CAB-B80F-001A0043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BY1037</xm:sqref>
        </x14:conditionalFormatting>
        <x14:conditionalFormatting xmlns:xm="http://schemas.microsoft.com/office/excel/2006/main">
          <x14:cfRule type="cellIs" priority="33253" operator="equal" id="{00B300C8-0030-4A1A-9DDB-00E2004C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BV1037</xm:sqref>
        </x14:conditionalFormatting>
        <x14:conditionalFormatting xmlns:xm="http://schemas.microsoft.com/office/excel/2006/main">
          <x14:cfRule type="cellIs" priority="33252" operator="equal" id="{00E300FB-0090-4CD2-A64B-000E00FA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BS1037</xm:sqref>
        </x14:conditionalFormatting>
        <x14:conditionalFormatting xmlns:xm="http://schemas.microsoft.com/office/excel/2006/main">
          <x14:cfRule type="cellIs" priority="33251" operator="equal" id="{00E90055-006D-4A40-BDB7-007A00CD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BP1037</xm:sqref>
        </x14:conditionalFormatting>
        <x14:conditionalFormatting xmlns:xm="http://schemas.microsoft.com/office/excel/2006/main">
          <x14:cfRule type="cellIs" priority="33250" operator="equal" id="{006A00BB-003F-444A-AC8E-009E006F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BM1037</xm:sqref>
        </x14:conditionalFormatting>
        <x14:conditionalFormatting xmlns:xm="http://schemas.microsoft.com/office/excel/2006/main">
          <x14:cfRule type="cellIs" priority="33249" operator="equal" id="{00E10059-0018-42CE-B68D-004F009E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BJ1037</xm:sqref>
        </x14:conditionalFormatting>
        <x14:conditionalFormatting xmlns:xm="http://schemas.microsoft.com/office/excel/2006/main">
          <x14:cfRule type="cellIs" priority="33248" operator="equal" id="{009B00C8-0056-45F8-9CFA-005A0068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BG1037</xm:sqref>
        </x14:conditionalFormatting>
        <x14:conditionalFormatting xmlns:xm="http://schemas.microsoft.com/office/excel/2006/main">
          <x14:cfRule type="cellIs" priority="33247" operator="equal" id="{0060004D-0094-46AF-A263-003E0042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BD1037</xm:sqref>
        </x14:conditionalFormatting>
        <x14:conditionalFormatting xmlns:xm="http://schemas.microsoft.com/office/excel/2006/main">
          <x14:cfRule type="cellIs" priority="33246" operator="equal" id="{00B700B8-0077-462B-8B1E-00BC00EC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BA1037</xm:sqref>
        </x14:conditionalFormatting>
        <x14:conditionalFormatting xmlns:xm="http://schemas.microsoft.com/office/excel/2006/main">
          <x14:cfRule type="cellIs" priority="33245" operator="equal" id="{003200C4-00B6-4B1F-B0C1-005D0007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AX1037</xm:sqref>
        </x14:conditionalFormatting>
        <x14:conditionalFormatting xmlns:xm="http://schemas.microsoft.com/office/excel/2006/main">
          <x14:cfRule type="cellIs" priority="33244" operator="equal" id="{009800B1-00DF-4F75-8213-0017001F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AU1037</xm:sqref>
        </x14:conditionalFormatting>
        <x14:conditionalFormatting xmlns:xm="http://schemas.microsoft.com/office/excel/2006/main">
          <x14:cfRule type="cellIs" priority="33243" operator="equal" id="{00870031-004A-4A84-A5BF-00FC00F0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AR1037</xm:sqref>
        </x14:conditionalFormatting>
        <x14:conditionalFormatting xmlns:xm="http://schemas.microsoft.com/office/excel/2006/main">
          <x14:cfRule type="cellIs" priority="33242" operator="equal" id="{007A0018-008D-4E64-AE43-00D500ED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AO1037</xm:sqref>
        </x14:conditionalFormatting>
        <x14:conditionalFormatting xmlns:xm="http://schemas.microsoft.com/office/excel/2006/main">
          <x14:cfRule type="cellIs" priority="33241" operator="equal" id="{004A00E6-0022-4F2C-AAB5-005D0075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AL1037</xm:sqref>
        </x14:conditionalFormatting>
        <x14:conditionalFormatting xmlns:xm="http://schemas.microsoft.com/office/excel/2006/main">
          <x14:cfRule type="cellIs" priority="33240" operator="equal" id="{00FD004E-0012-4BDC-BAEC-006100FD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AI1037</xm:sqref>
        </x14:conditionalFormatting>
        <x14:conditionalFormatting xmlns:xm="http://schemas.microsoft.com/office/excel/2006/main">
          <x14:cfRule type="cellIs" priority="33239" operator="equal" id="{00CB000E-00FF-4495-8558-00CE004B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AF1037</xm:sqref>
        </x14:conditionalFormatting>
        <x14:conditionalFormatting xmlns:xm="http://schemas.microsoft.com/office/excel/2006/main">
          <x14:cfRule type="cellIs" priority="33238" operator="equal" id="{000400CB-0045-4D70-A87B-002C00E3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AC1037</xm:sqref>
        </x14:conditionalFormatting>
        <x14:conditionalFormatting xmlns:xm="http://schemas.microsoft.com/office/excel/2006/main">
          <x14:cfRule type="cellIs" priority="33237" operator="equal" id="{008B0031-009E-414A-9C6B-00B80028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Z1037</xm:sqref>
        </x14:conditionalFormatting>
        <x14:conditionalFormatting xmlns:xm="http://schemas.microsoft.com/office/excel/2006/main">
          <x14:cfRule type="cellIs" priority="33236" operator="equal" id="{00A70075-0090-48A4-A26D-00410092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W1037</xm:sqref>
        </x14:conditionalFormatting>
        <x14:conditionalFormatting xmlns:xm="http://schemas.microsoft.com/office/excel/2006/main">
          <x14:cfRule type="cellIs" priority="33235" operator="equal" id="{002F003B-003B-4643-885C-002D0043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T1037</xm:sqref>
        </x14:conditionalFormatting>
        <x14:conditionalFormatting xmlns:xm="http://schemas.microsoft.com/office/excel/2006/main">
          <x14:cfRule type="cellIs" priority="33234" operator="equal" id="{00670093-004B-47AC-84DD-00800067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Q1037</xm:sqref>
        </x14:conditionalFormatting>
        <x14:conditionalFormatting xmlns:xm="http://schemas.microsoft.com/office/excel/2006/main">
          <x14:cfRule type="cellIs" priority="33233" operator="equal" id="{0085004A-007E-4FEA-A670-004D004B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N1037</xm:sqref>
        </x14:conditionalFormatting>
        <x14:conditionalFormatting xmlns:xm="http://schemas.microsoft.com/office/excel/2006/main">
          <x14:cfRule type="cellIs" priority="33232" operator="equal" id="{00F6005C-0072-451B-8C12-00FD008B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K1037</xm:sqref>
        </x14:conditionalFormatting>
        <x14:conditionalFormatting xmlns:xm="http://schemas.microsoft.com/office/excel/2006/main">
          <x14:cfRule type="cellIs" priority="33231" operator="equal" id="{00E30028-00A1-46C5-9DC5-00660089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BY1054</xm:sqref>
        </x14:conditionalFormatting>
        <x14:conditionalFormatting xmlns:xm="http://schemas.microsoft.com/office/excel/2006/main">
          <x14:cfRule type="cellIs" priority="33230" operator="equal" id="{0068001C-0005-40F4-B70A-007200A8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BV1054</xm:sqref>
        </x14:conditionalFormatting>
        <x14:conditionalFormatting xmlns:xm="http://schemas.microsoft.com/office/excel/2006/main">
          <x14:cfRule type="cellIs" priority="33229" operator="equal" id="{00F900C0-0070-47E8-9079-0026006A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BS1054</xm:sqref>
        </x14:conditionalFormatting>
        <x14:conditionalFormatting xmlns:xm="http://schemas.microsoft.com/office/excel/2006/main">
          <x14:cfRule type="cellIs" priority="33228" operator="equal" id="{00E4000E-000A-4F2F-A08F-00AE00BD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BP1054</xm:sqref>
        </x14:conditionalFormatting>
        <x14:conditionalFormatting xmlns:xm="http://schemas.microsoft.com/office/excel/2006/main">
          <x14:cfRule type="cellIs" priority="33227" operator="equal" id="{001F003C-0005-4016-AFA4-00DD0074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BM1054</xm:sqref>
        </x14:conditionalFormatting>
        <x14:conditionalFormatting xmlns:xm="http://schemas.microsoft.com/office/excel/2006/main">
          <x14:cfRule type="cellIs" priority="33226" operator="equal" id="{00030009-00F1-47B3-B8C5-00D400AE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BJ1054</xm:sqref>
        </x14:conditionalFormatting>
        <x14:conditionalFormatting xmlns:xm="http://schemas.microsoft.com/office/excel/2006/main">
          <x14:cfRule type="cellIs" priority="33225" operator="equal" id="{009C003C-00FE-48A0-8B49-003E0030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BG1054</xm:sqref>
        </x14:conditionalFormatting>
        <x14:conditionalFormatting xmlns:xm="http://schemas.microsoft.com/office/excel/2006/main">
          <x14:cfRule type="cellIs" priority="33224" operator="equal" id="{008800CE-00C2-42F4-9027-00B400EA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BD1054</xm:sqref>
        </x14:conditionalFormatting>
        <x14:conditionalFormatting xmlns:xm="http://schemas.microsoft.com/office/excel/2006/main">
          <x14:cfRule type="cellIs" priority="33223" operator="equal" id="{005E006B-001C-4CB0-B661-00E000AB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BA1054</xm:sqref>
        </x14:conditionalFormatting>
        <x14:conditionalFormatting xmlns:xm="http://schemas.microsoft.com/office/excel/2006/main">
          <x14:cfRule type="cellIs" priority="33222" operator="equal" id="{008C0081-0009-4F31-904B-00FF0040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AX1054</xm:sqref>
        </x14:conditionalFormatting>
        <x14:conditionalFormatting xmlns:xm="http://schemas.microsoft.com/office/excel/2006/main">
          <x14:cfRule type="cellIs" priority="33221" operator="equal" id="{00780076-000C-45BD-A8C3-00CF00BF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AU1054</xm:sqref>
        </x14:conditionalFormatting>
        <x14:conditionalFormatting xmlns:xm="http://schemas.microsoft.com/office/excel/2006/main">
          <x14:cfRule type="cellIs" priority="33220" operator="equal" id="{00220073-0030-4AEC-B4FD-0062002A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AR1054</xm:sqref>
        </x14:conditionalFormatting>
        <x14:conditionalFormatting xmlns:xm="http://schemas.microsoft.com/office/excel/2006/main">
          <x14:cfRule type="cellIs" priority="33219" operator="equal" id="{003A00EA-00DA-4B70-A19A-006F0053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AO1054</xm:sqref>
        </x14:conditionalFormatting>
        <x14:conditionalFormatting xmlns:xm="http://schemas.microsoft.com/office/excel/2006/main">
          <x14:cfRule type="cellIs" priority="33218" operator="equal" id="{002C00D7-0039-44F3-8147-00B800EA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AL1054</xm:sqref>
        </x14:conditionalFormatting>
        <x14:conditionalFormatting xmlns:xm="http://schemas.microsoft.com/office/excel/2006/main">
          <x14:cfRule type="cellIs" priority="33217" operator="equal" id="{00A9002D-007B-4AB3-8B9A-000500A7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AI1054</xm:sqref>
        </x14:conditionalFormatting>
        <x14:conditionalFormatting xmlns:xm="http://schemas.microsoft.com/office/excel/2006/main">
          <x14:cfRule type="cellIs" priority="33216" operator="equal" id="{009B00B4-0007-4ABF-A600-0094008F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AF1054</xm:sqref>
        </x14:conditionalFormatting>
        <x14:conditionalFormatting xmlns:xm="http://schemas.microsoft.com/office/excel/2006/main">
          <x14:cfRule type="cellIs" priority="33215" operator="equal" id="{00180005-0012-4CFD-B72A-00280023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AC1054</xm:sqref>
        </x14:conditionalFormatting>
        <x14:conditionalFormatting xmlns:xm="http://schemas.microsoft.com/office/excel/2006/main">
          <x14:cfRule type="cellIs" priority="33214" operator="equal" id="{00EE001B-003B-45F6-9F5F-006300BD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Z1054</xm:sqref>
        </x14:conditionalFormatting>
        <x14:conditionalFormatting xmlns:xm="http://schemas.microsoft.com/office/excel/2006/main">
          <x14:cfRule type="cellIs" priority="33213" operator="equal" id="{0042003E-00D0-449C-8B51-00A30021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W1054</xm:sqref>
        </x14:conditionalFormatting>
        <x14:conditionalFormatting xmlns:xm="http://schemas.microsoft.com/office/excel/2006/main">
          <x14:cfRule type="cellIs" priority="33212" operator="equal" id="{003500BA-0087-44DA-9271-00D300D3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T1054</xm:sqref>
        </x14:conditionalFormatting>
        <x14:conditionalFormatting xmlns:xm="http://schemas.microsoft.com/office/excel/2006/main">
          <x14:cfRule type="cellIs" priority="33211" operator="equal" id="{00F100C0-0006-4AF5-AF76-000000E2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Q1054</xm:sqref>
        </x14:conditionalFormatting>
        <x14:conditionalFormatting xmlns:xm="http://schemas.microsoft.com/office/excel/2006/main">
          <x14:cfRule type="cellIs" priority="33210" operator="equal" id="{004000A8-00FC-4B5E-A845-00E10023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N1054</xm:sqref>
        </x14:conditionalFormatting>
        <x14:conditionalFormatting xmlns:xm="http://schemas.microsoft.com/office/excel/2006/main">
          <x14:cfRule type="cellIs" priority="33209" operator="equal" id="{007C00FC-0014-4F1C-82DD-00D5004C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K1054</xm:sqref>
        </x14:conditionalFormatting>
        <x14:conditionalFormatting xmlns:xm="http://schemas.microsoft.com/office/excel/2006/main">
          <x14:cfRule type="cellIs" priority="33208" operator="equal" id="{000100F7-0055-4757-853A-009B00CF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BY1053</xm:sqref>
        </x14:conditionalFormatting>
        <x14:conditionalFormatting xmlns:xm="http://schemas.microsoft.com/office/excel/2006/main">
          <x14:cfRule type="cellIs" priority="33207" operator="equal" id="{00C1001E-0069-46FD-AC3E-00A900F7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BV1053</xm:sqref>
        </x14:conditionalFormatting>
        <x14:conditionalFormatting xmlns:xm="http://schemas.microsoft.com/office/excel/2006/main">
          <x14:cfRule type="cellIs" priority="33206" operator="equal" id="{0019002C-0023-4CFC-B746-007B00FF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BS1053</xm:sqref>
        </x14:conditionalFormatting>
        <x14:conditionalFormatting xmlns:xm="http://schemas.microsoft.com/office/excel/2006/main">
          <x14:cfRule type="cellIs" priority="33205" operator="equal" id="{00FC0008-00CF-4815-89A3-00D30001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BP1053</xm:sqref>
        </x14:conditionalFormatting>
        <x14:conditionalFormatting xmlns:xm="http://schemas.microsoft.com/office/excel/2006/main">
          <x14:cfRule type="cellIs" priority="33204" operator="equal" id="{003000F7-00B5-49F8-AFF4-00BE00A3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BM1053</xm:sqref>
        </x14:conditionalFormatting>
        <x14:conditionalFormatting xmlns:xm="http://schemas.microsoft.com/office/excel/2006/main">
          <x14:cfRule type="cellIs" priority="33203" operator="equal" id="{0097006B-007C-460A-B111-005D00A1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BJ1053</xm:sqref>
        </x14:conditionalFormatting>
        <x14:conditionalFormatting xmlns:xm="http://schemas.microsoft.com/office/excel/2006/main">
          <x14:cfRule type="cellIs" priority="33202" operator="equal" id="{00790091-00AF-4209-A98C-008300E6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BG1053</xm:sqref>
        </x14:conditionalFormatting>
        <x14:conditionalFormatting xmlns:xm="http://schemas.microsoft.com/office/excel/2006/main">
          <x14:cfRule type="cellIs" priority="33201" operator="equal" id="{00D300C2-000D-4B34-AD0E-00050064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BD1053</xm:sqref>
        </x14:conditionalFormatting>
        <x14:conditionalFormatting xmlns:xm="http://schemas.microsoft.com/office/excel/2006/main">
          <x14:cfRule type="cellIs" priority="33200" operator="equal" id="{00E200D9-00C0-4B35-9344-00C90080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BA1053</xm:sqref>
        </x14:conditionalFormatting>
        <x14:conditionalFormatting xmlns:xm="http://schemas.microsoft.com/office/excel/2006/main">
          <x14:cfRule type="cellIs" priority="33199" operator="equal" id="{002E0003-00F7-4BB2-9ACD-008C0036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AX1053</xm:sqref>
        </x14:conditionalFormatting>
        <x14:conditionalFormatting xmlns:xm="http://schemas.microsoft.com/office/excel/2006/main">
          <x14:cfRule type="cellIs" priority="33198" operator="equal" id="{00E6005F-0036-4235-BCD2-00A50086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AU1053</xm:sqref>
        </x14:conditionalFormatting>
        <x14:conditionalFormatting xmlns:xm="http://schemas.microsoft.com/office/excel/2006/main">
          <x14:cfRule type="cellIs" priority="33197" operator="equal" id="{002100A2-006E-4471-BF4A-00AC0064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AR1053</xm:sqref>
        </x14:conditionalFormatting>
        <x14:conditionalFormatting xmlns:xm="http://schemas.microsoft.com/office/excel/2006/main">
          <x14:cfRule type="cellIs" priority="33196" operator="equal" id="{008D0006-00A3-4C2B-AF66-00CA006B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AO1053</xm:sqref>
        </x14:conditionalFormatting>
        <x14:conditionalFormatting xmlns:xm="http://schemas.microsoft.com/office/excel/2006/main">
          <x14:cfRule type="cellIs" priority="33195" operator="equal" id="{006600BA-00FC-4A89-B324-00F90092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AL1053</xm:sqref>
        </x14:conditionalFormatting>
        <x14:conditionalFormatting xmlns:xm="http://schemas.microsoft.com/office/excel/2006/main">
          <x14:cfRule type="cellIs" priority="33194" operator="equal" id="{0031009E-00AC-4896-B2B9-004D005F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AI1053</xm:sqref>
        </x14:conditionalFormatting>
        <x14:conditionalFormatting xmlns:xm="http://schemas.microsoft.com/office/excel/2006/main">
          <x14:cfRule type="cellIs" priority="33193" operator="equal" id="{00A800A4-00A2-42B9-B1DC-0000004A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AF1053</xm:sqref>
        </x14:conditionalFormatting>
        <x14:conditionalFormatting xmlns:xm="http://schemas.microsoft.com/office/excel/2006/main">
          <x14:cfRule type="cellIs" priority="33192" operator="equal" id="{00EA00C5-00D3-4211-B6A1-00CC006E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AC1053</xm:sqref>
        </x14:conditionalFormatting>
        <x14:conditionalFormatting xmlns:xm="http://schemas.microsoft.com/office/excel/2006/main">
          <x14:cfRule type="cellIs" priority="33191" operator="equal" id="{003E0055-0030-44BB-94CF-007600BE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Z1053</xm:sqref>
        </x14:conditionalFormatting>
        <x14:conditionalFormatting xmlns:xm="http://schemas.microsoft.com/office/excel/2006/main">
          <x14:cfRule type="cellIs" priority="33190" operator="equal" id="{00600057-0095-424F-BE8D-00F600A2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W1053</xm:sqref>
        </x14:conditionalFormatting>
        <x14:conditionalFormatting xmlns:xm="http://schemas.microsoft.com/office/excel/2006/main">
          <x14:cfRule type="cellIs" priority="33189" operator="equal" id="{00060040-0086-47F9-9D01-00E20057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T1053</xm:sqref>
        </x14:conditionalFormatting>
        <x14:conditionalFormatting xmlns:xm="http://schemas.microsoft.com/office/excel/2006/main">
          <x14:cfRule type="cellIs" priority="33188" operator="equal" id="{004500F0-0004-43E0-9C42-003E000D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Q1053</xm:sqref>
        </x14:conditionalFormatting>
        <x14:conditionalFormatting xmlns:xm="http://schemas.microsoft.com/office/excel/2006/main">
          <x14:cfRule type="cellIs" priority="33187" operator="equal" id="{002700BB-008A-4397-AFC8-00340066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N1053</xm:sqref>
        </x14:conditionalFormatting>
        <x14:conditionalFormatting xmlns:xm="http://schemas.microsoft.com/office/excel/2006/main">
          <x14:cfRule type="cellIs" priority="33186" operator="equal" id="{002600DB-00A4-4047-BD08-004D00B2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K1053</xm:sqref>
        </x14:conditionalFormatting>
        <x14:conditionalFormatting xmlns:xm="http://schemas.microsoft.com/office/excel/2006/main">
          <x14:cfRule type="cellIs" priority="33185" operator="equal" id="{003900FA-00FF-4A44-921B-00BF00BE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BY1052</xm:sqref>
        </x14:conditionalFormatting>
        <x14:conditionalFormatting xmlns:xm="http://schemas.microsoft.com/office/excel/2006/main">
          <x14:cfRule type="cellIs" priority="33184" operator="equal" id="{00FF0032-002E-453C-B861-003E0038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BV1052</xm:sqref>
        </x14:conditionalFormatting>
        <x14:conditionalFormatting xmlns:xm="http://schemas.microsoft.com/office/excel/2006/main">
          <x14:cfRule type="cellIs" priority="33183" operator="equal" id="{001D0053-0038-45F0-929C-007C0066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BS1052</xm:sqref>
        </x14:conditionalFormatting>
        <x14:conditionalFormatting xmlns:xm="http://schemas.microsoft.com/office/excel/2006/main">
          <x14:cfRule type="cellIs" priority="33182" operator="equal" id="{003F0057-0074-4A44-9A5A-009800A0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BP1052</xm:sqref>
        </x14:conditionalFormatting>
        <x14:conditionalFormatting xmlns:xm="http://schemas.microsoft.com/office/excel/2006/main">
          <x14:cfRule type="cellIs" priority="33181" operator="equal" id="{002200AF-002D-4C16-B4FB-00330016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BM1052</xm:sqref>
        </x14:conditionalFormatting>
        <x14:conditionalFormatting xmlns:xm="http://schemas.microsoft.com/office/excel/2006/main">
          <x14:cfRule type="cellIs" priority="33180" operator="equal" id="{00B100A1-0041-4D1C-8997-000F00EE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BJ1052</xm:sqref>
        </x14:conditionalFormatting>
        <x14:conditionalFormatting xmlns:xm="http://schemas.microsoft.com/office/excel/2006/main">
          <x14:cfRule type="cellIs" priority="33179" operator="equal" id="{003F00B5-0030-4655-9002-00DD001D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BG1052</xm:sqref>
        </x14:conditionalFormatting>
        <x14:conditionalFormatting xmlns:xm="http://schemas.microsoft.com/office/excel/2006/main">
          <x14:cfRule type="cellIs" priority="33178" operator="equal" id="{00F30053-00C8-44C1-9CBF-0070004D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BD1052</xm:sqref>
        </x14:conditionalFormatting>
        <x14:conditionalFormatting xmlns:xm="http://schemas.microsoft.com/office/excel/2006/main">
          <x14:cfRule type="cellIs" priority="33177" operator="equal" id="{00190017-0019-4EB3-8662-006A0086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BA1052</xm:sqref>
        </x14:conditionalFormatting>
        <x14:conditionalFormatting xmlns:xm="http://schemas.microsoft.com/office/excel/2006/main">
          <x14:cfRule type="cellIs" priority="33176" operator="equal" id="{000E00D5-005C-4F67-AFC9-00BB0026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AX1052</xm:sqref>
        </x14:conditionalFormatting>
        <x14:conditionalFormatting xmlns:xm="http://schemas.microsoft.com/office/excel/2006/main">
          <x14:cfRule type="cellIs" priority="33175" operator="equal" id="{00B4000E-005B-4BE3-B2DD-00A600B3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AU1052</xm:sqref>
        </x14:conditionalFormatting>
        <x14:conditionalFormatting xmlns:xm="http://schemas.microsoft.com/office/excel/2006/main">
          <x14:cfRule type="cellIs" priority="33174" operator="equal" id="{0025005E-001C-4A47-A01F-00C8007F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AR1052</xm:sqref>
        </x14:conditionalFormatting>
        <x14:conditionalFormatting xmlns:xm="http://schemas.microsoft.com/office/excel/2006/main">
          <x14:cfRule type="cellIs" priority="33173" operator="equal" id="{00E9006F-0031-45E1-861F-001A00C8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AO1052</xm:sqref>
        </x14:conditionalFormatting>
        <x14:conditionalFormatting xmlns:xm="http://schemas.microsoft.com/office/excel/2006/main">
          <x14:cfRule type="cellIs" priority="33172" operator="equal" id="{00FF00CC-00E2-4786-A0CC-000D002A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AL1052</xm:sqref>
        </x14:conditionalFormatting>
        <x14:conditionalFormatting xmlns:xm="http://schemas.microsoft.com/office/excel/2006/main">
          <x14:cfRule type="cellIs" priority="33171" operator="equal" id="{0077002D-00DD-43CE-A5B2-00CE0073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AI1052</xm:sqref>
        </x14:conditionalFormatting>
        <x14:conditionalFormatting xmlns:xm="http://schemas.microsoft.com/office/excel/2006/main">
          <x14:cfRule type="cellIs" priority="33170" operator="equal" id="{00B400C8-0040-4111-8A31-00E200F5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AF1052</xm:sqref>
        </x14:conditionalFormatting>
        <x14:conditionalFormatting xmlns:xm="http://schemas.microsoft.com/office/excel/2006/main">
          <x14:cfRule type="cellIs" priority="33169" operator="equal" id="{006A00D2-0079-4313-836E-000A00E2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AC1052</xm:sqref>
        </x14:conditionalFormatting>
        <x14:conditionalFormatting xmlns:xm="http://schemas.microsoft.com/office/excel/2006/main">
          <x14:cfRule type="cellIs" priority="33168" operator="equal" id="{00570028-00F5-49C2-9D04-002800DF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Z1052</xm:sqref>
        </x14:conditionalFormatting>
        <x14:conditionalFormatting xmlns:xm="http://schemas.microsoft.com/office/excel/2006/main">
          <x14:cfRule type="cellIs" priority="33167" operator="equal" id="{003000AE-00FD-43D4-B2F0-00D000F7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W1052</xm:sqref>
        </x14:conditionalFormatting>
        <x14:conditionalFormatting xmlns:xm="http://schemas.microsoft.com/office/excel/2006/main">
          <x14:cfRule type="cellIs" priority="33166" operator="equal" id="{00D800B8-009B-48D0-8C78-00D30090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T1052</xm:sqref>
        </x14:conditionalFormatting>
        <x14:conditionalFormatting xmlns:xm="http://schemas.microsoft.com/office/excel/2006/main">
          <x14:cfRule type="cellIs" priority="33165" operator="equal" id="{00DE00FC-0094-423B-AF48-00C100C2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Q1052</xm:sqref>
        </x14:conditionalFormatting>
        <x14:conditionalFormatting xmlns:xm="http://schemas.microsoft.com/office/excel/2006/main">
          <x14:cfRule type="cellIs" priority="33164" operator="equal" id="{0081008D-0030-4219-8C26-00070024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N1052</xm:sqref>
        </x14:conditionalFormatting>
        <x14:conditionalFormatting xmlns:xm="http://schemas.microsoft.com/office/excel/2006/main">
          <x14:cfRule type="cellIs" priority="33163" operator="equal" id="{004E002B-0066-475B-A01E-00B8005D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K1052</xm:sqref>
        </x14:conditionalFormatting>
        <x14:conditionalFormatting xmlns:xm="http://schemas.microsoft.com/office/excel/2006/main">
          <x14:cfRule type="cellIs" priority="33162" operator="equal" id="{0017009E-000B-4C99-A226-005200FE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BY759</xm:sqref>
        </x14:conditionalFormatting>
        <x14:conditionalFormatting xmlns:xm="http://schemas.microsoft.com/office/excel/2006/main">
          <x14:cfRule type="cellIs" priority="33161" operator="equal" id="{006700E7-00A5-4DF3-A477-00A9005F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BV759</xm:sqref>
        </x14:conditionalFormatting>
        <x14:conditionalFormatting xmlns:xm="http://schemas.microsoft.com/office/excel/2006/main">
          <x14:cfRule type="cellIs" priority="33160" operator="equal" id="{00460064-0029-491F-915D-009C00EF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BS759</xm:sqref>
        </x14:conditionalFormatting>
        <x14:conditionalFormatting xmlns:xm="http://schemas.microsoft.com/office/excel/2006/main">
          <x14:cfRule type="cellIs" priority="33159" operator="equal" id="{00780030-006C-4682-B5CD-0041001C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BP759</xm:sqref>
        </x14:conditionalFormatting>
        <x14:conditionalFormatting xmlns:xm="http://schemas.microsoft.com/office/excel/2006/main">
          <x14:cfRule type="cellIs" priority="33158" operator="equal" id="{005B001B-00DC-408D-A765-003E0082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BM759</xm:sqref>
        </x14:conditionalFormatting>
        <x14:conditionalFormatting xmlns:xm="http://schemas.microsoft.com/office/excel/2006/main">
          <x14:cfRule type="cellIs" priority="33157" operator="equal" id="{00320096-004B-4869-BB49-006400C4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BJ759</xm:sqref>
        </x14:conditionalFormatting>
        <x14:conditionalFormatting xmlns:xm="http://schemas.microsoft.com/office/excel/2006/main">
          <x14:cfRule type="cellIs" priority="33156" operator="equal" id="{00E3009F-007A-435C-BDA1-00150033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BG759</xm:sqref>
        </x14:conditionalFormatting>
        <x14:conditionalFormatting xmlns:xm="http://schemas.microsoft.com/office/excel/2006/main">
          <x14:cfRule type="cellIs" priority="33155" operator="equal" id="{00B60091-00F5-434C-8E69-00C500E0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BD759</xm:sqref>
        </x14:conditionalFormatting>
        <x14:conditionalFormatting xmlns:xm="http://schemas.microsoft.com/office/excel/2006/main">
          <x14:cfRule type="cellIs" priority="33154" operator="equal" id="{00E80060-00D5-48AC-9DEE-00BA00D0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BA759</xm:sqref>
        </x14:conditionalFormatting>
        <x14:conditionalFormatting xmlns:xm="http://schemas.microsoft.com/office/excel/2006/main">
          <x14:cfRule type="cellIs" priority="33153" operator="equal" id="{004A0034-00AE-4D10-8E82-001800C4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AX759</xm:sqref>
        </x14:conditionalFormatting>
        <x14:conditionalFormatting xmlns:xm="http://schemas.microsoft.com/office/excel/2006/main">
          <x14:cfRule type="cellIs" priority="33152" operator="equal" id="{005A0021-0043-4FC4-A914-00A4004A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AU759</xm:sqref>
        </x14:conditionalFormatting>
        <x14:conditionalFormatting xmlns:xm="http://schemas.microsoft.com/office/excel/2006/main">
          <x14:cfRule type="cellIs" priority="33151" operator="equal" id="{00540027-0005-4BDC-B6E5-007300E7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AR759</xm:sqref>
        </x14:conditionalFormatting>
        <x14:conditionalFormatting xmlns:xm="http://schemas.microsoft.com/office/excel/2006/main">
          <x14:cfRule type="cellIs" priority="33150" operator="equal" id="{004F006A-00BA-41B6-B37E-005A00E1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AO759</xm:sqref>
        </x14:conditionalFormatting>
        <x14:conditionalFormatting xmlns:xm="http://schemas.microsoft.com/office/excel/2006/main">
          <x14:cfRule type="cellIs" priority="33149" operator="equal" id="{001200D9-0085-4530-A090-00510082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AL759</xm:sqref>
        </x14:conditionalFormatting>
        <x14:conditionalFormatting xmlns:xm="http://schemas.microsoft.com/office/excel/2006/main">
          <x14:cfRule type="cellIs" priority="33148" operator="equal" id="{00E500EE-0071-40C1-80D1-0050007D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AI759</xm:sqref>
        </x14:conditionalFormatting>
        <x14:conditionalFormatting xmlns:xm="http://schemas.microsoft.com/office/excel/2006/main">
          <x14:cfRule type="cellIs" priority="33147" operator="equal" id="{003B0089-007C-4466-8BC7-0055006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AF759</xm:sqref>
        </x14:conditionalFormatting>
        <x14:conditionalFormatting xmlns:xm="http://schemas.microsoft.com/office/excel/2006/main">
          <x14:cfRule type="cellIs" priority="33146" operator="equal" id="{001D0062-0027-419E-BA6E-00BD00E3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AC759</xm:sqref>
        </x14:conditionalFormatting>
        <x14:conditionalFormatting xmlns:xm="http://schemas.microsoft.com/office/excel/2006/main">
          <x14:cfRule type="cellIs" priority="33145" operator="equal" id="{000800EB-0085-4339-AC38-00AC00B3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Z759</xm:sqref>
        </x14:conditionalFormatting>
        <x14:conditionalFormatting xmlns:xm="http://schemas.microsoft.com/office/excel/2006/main">
          <x14:cfRule type="cellIs" priority="33144" operator="equal" id="{000500A9-008A-4EAD-9EE4-009C003B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W759</xm:sqref>
        </x14:conditionalFormatting>
        <x14:conditionalFormatting xmlns:xm="http://schemas.microsoft.com/office/excel/2006/main">
          <x14:cfRule type="cellIs" priority="33143" operator="equal" id="{00D8008D-00C4-4F7B-B6AE-003A00FE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T759</xm:sqref>
        </x14:conditionalFormatting>
        <x14:conditionalFormatting xmlns:xm="http://schemas.microsoft.com/office/excel/2006/main">
          <x14:cfRule type="cellIs" priority="33142" operator="equal" id="{001A0062-004E-4671-AC5E-00EC004A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Q759</xm:sqref>
        </x14:conditionalFormatting>
        <x14:conditionalFormatting xmlns:xm="http://schemas.microsoft.com/office/excel/2006/main">
          <x14:cfRule type="cellIs" priority="33141" operator="equal" id="{00970043-00DF-4694-9AC4-00F4000E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N759</xm:sqref>
        </x14:conditionalFormatting>
        <x14:conditionalFormatting xmlns:xm="http://schemas.microsoft.com/office/excel/2006/main">
          <x14:cfRule type="cellIs" priority="33140" operator="equal" id="{005500CD-0004-4E69-ABA6-005B00DF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K759</xm:sqref>
        </x14:conditionalFormatting>
        <x14:conditionalFormatting xmlns:xm="http://schemas.microsoft.com/office/excel/2006/main">
          <x14:cfRule type="cellIs" priority="33139" operator="equal" id="{00730056-0034-4DCC-93E9-00A70008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BY757</xm:sqref>
        </x14:conditionalFormatting>
        <x14:conditionalFormatting xmlns:xm="http://schemas.microsoft.com/office/excel/2006/main">
          <x14:cfRule type="cellIs" priority="33138" operator="equal" id="{0092000B-001B-4190-BA1A-00B90042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BV757</xm:sqref>
        </x14:conditionalFormatting>
        <x14:conditionalFormatting xmlns:xm="http://schemas.microsoft.com/office/excel/2006/main">
          <x14:cfRule type="cellIs" priority="33137" operator="equal" id="{00F90055-0011-4FDE-A277-00CD00FF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BS757</xm:sqref>
        </x14:conditionalFormatting>
        <x14:conditionalFormatting xmlns:xm="http://schemas.microsoft.com/office/excel/2006/main">
          <x14:cfRule type="cellIs" priority="33136" operator="equal" id="{00B600AF-008F-4FB4-8B2D-00C100B0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BP757</xm:sqref>
        </x14:conditionalFormatting>
        <x14:conditionalFormatting xmlns:xm="http://schemas.microsoft.com/office/excel/2006/main">
          <x14:cfRule type="cellIs" priority="33135" operator="equal" id="{000900D6-008A-488A-B03A-00340056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BM757</xm:sqref>
        </x14:conditionalFormatting>
        <x14:conditionalFormatting xmlns:xm="http://schemas.microsoft.com/office/excel/2006/main">
          <x14:cfRule type="cellIs" priority="33134" operator="equal" id="{00D500EF-0005-47AB-B4B5-00FA008F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BJ757</xm:sqref>
        </x14:conditionalFormatting>
        <x14:conditionalFormatting xmlns:xm="http://schemas.microsoft.com/office/excel/2006/main">
          <x14:cfRule type="cellIs" priority="33133" operator="equal" id="{00BE00DC-00E8-42CD-B6E6-009300BC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BG757</xm:sqref>
        </x14:conditionalFormatting>
        <x14:conditionalFormatting xmlns:xm="http://schemas.microsoft.com/office/excel/2006/main">
          <x14:cfRule type="cellIs" priority="33132" operator="equal" id="{00C30002-00C7-4C2C-B62D-0018009D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BD757</xm:sqref>
        </x14:conditionalFormatting>
        <x14:conditionalFormatting xmlns:xm="http://schemas.microsoft.com/office/excel/2006/main">
          <x14:cfRule type="cellIs" priority="33131" operator="equal" id="{008C00B1-00FD-4AC0-85CF-00260036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BA757</xm:sqref>
        </x14:conditionalFormatting>
        <x14:conditionalFormatting xmlns:xm="http://schemas.microsoft.com/office/excel/2006/main">
          <x14:cfRule type="cellIs" priority="33130" operator="equal" id="{00B4000C-00D8-46B0-A032-00E900AB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AX757</xm:sqref>
        </x14:conditionalFormatting>
        <x14:conditionalFormatting xmlns:xm="http://schemas.microsoft.com/office/excel/2006/main">
          <x14:cfRule type="cellIs" priority="33129" operator="equal" id="{001F0020-0072-4587-980D-0096009F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AU757</xm:sqref>
        </x14:conditionalFormatting>
        <x14:conditionalFormatting xmlns:xm="http://schemas.microsoft.com/office/excel/2006/main">
          <x14:cfRule type="cellIs" priority="33128" operator="equal" id="{001C0000-006E-48FF-8CAC-006B0038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AR757</xm:sqref>
        </x14:conditionalFormatting>
        <x14:conditionalFormatting xmlns:xm="http://schemas.microsoft.com/office/excel/2006/main">
          <x14:cfRule type="cellIs" priority="33127" operator="equal" id="{00B000F1-0074-4023-AC21-00C30026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AO757</xm:sqref>
        </x14:conditionalFormatting>
        <x14:conditionalFormatting xmlns:xm="http://schemas.microsoft.com/office/excel/2006/main">
          <x14:cfRule type="cellIs" priority="33126" operator="equal" id="{00470083-00F4-47B2-A006-00E700DA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AL757</xm:sqref>
        </x14:conditionalFormatting>
        <x14:conditionalFormatting xmlns:xm="http://schemas.microsoft.com/office/excel/2006/main">
          <x14:cfRule type="cellIs" priority="33125" operator="equal" id="{009C003A-00C9-408C-A679-00A9001A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AI757</xm:sqref>
        </x14:conditionalFormatting>
        <x14:conditionalFormatting xmlns:xm="http://schemas.microsoft.com/office/excel/2006/main">
          <x14:cfRule type="cellIs" priority="33124" operator="equal" id="{00B8001C-00D9-4314-9E6A-00D900A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AF757</xm:sqref>
        </x14:conditionalFormatting>
        <x14:conditionalFormatting xmlns:xm="http://schemas.microsoft.com/office/excel/2006/main">
          <x14:cfRule type="cellIs" priority="33123" operator="equal" id="{007300D3-000F-4654-9FEF-001D00DF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AC757</xm:sqref>
        </x14:conditionalFormatting>
        <x14:conditionalFormatting xmlns:xm="http://schemas.microsoft.com/office/excel/2006/main">
          <x14:cfRule type="cellIs" priority="33122" operator="equal" id="{004200E3-00C6-47AE-B089-004300BA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Z757</xm:sqref>
        </x14:conditionalFormatting>
        <x14:conditionalFormatting xmlns:xm="http://schemas.microsoft.com/office/excel/2006/main">
          <x14:cfRule type="cellIs" priority="33121" operator="equal" id="{00560009-0097-4855-934B-005D008C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W757</xm:sqref>
        </x14:conditionalFormatting>
        <x14:conditionalFormatting xmlns:xm="http://schemas.microsoft.com/office/excel/2006/main">
          <x14:cfRule type="cellIs" priority="33120" operator="equal" id="{00BB000A-0072-41BB-8E70-005600E2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T757</xm:sqref>
        </x14:conditionalFormatting>
        <x14:conditionalFormatting xmlns:xm="http://schemas.microsoft.com/office/excel/2006/main">
          <x14:cfRule type="cellIs" priority="33119" operator="equal" id="{00200019-00B1-4236-8D97-00DE0027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Q757</xm:sqref>
        </x14:conditionalFormatting>
        <x14:conditionalFormatting xmlns:xm="http://schemas.microsoft.com/office/excel/2006/main">
          <x14:cfRule type="cellIs" priority="33118" operator="equal" id="{0003005C-009F-4B22-B1A0-00BC005C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N757</xm:sqref>
        </x14:conditionalFormatting>
        <x14:conditionalFormatting xmlns:xm="http://schemas.microsoft.com/office/excel/2006/main">
          <x14:cfRule type="cellIs" priority="33117" operator="equal" id="{008E00D6-0079-4F50-B488-007000B9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K757</xm:sqref>
        </x14:conditionalFormatting>
        <x14:conditionalFormatting xmlns:xm="http://schemas.microsoft.com/office/excel/2006/main">
          <x14:cfRule type="cellIs" priority="33093" operator="equal" id="{00EF00D2-00E9-499E-B39B-00DF002C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BY761</xm:sqref>
        </x14:conditionalFormatting>
        <x14:conditionalFormatting xmlns:xm="http://schemas.microsoft.com/office/excel/2006/main">
          <x14:cfRule type="cellIs" priority="33092" operator="equal" id="{00CD0067-00AE-4B61-9BF8-009500B0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BV761</xm:sqref>
        </x14:conditionalFormatting>
        <x14:conditionalFormatting xmlns:xm="http://schemas.microsoft.com/office/excel/2006/main">
          <x14:cfRule type="cellIs" priority="33091" operator="equal" id="{00ED002F-0043-4FC2-8E2D-00E70023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BS761</xm:sqref>
        </x14:conditionalFormatting>
        <x14:conditionalFormatting xmlns:xm="http://schemas.microsoft.com/office/excel/2006/main">
          <x14:cfRule type="cellIs" priority="33090" operator="equal" id="{007500DA-0043-4519-8AA1-006D009F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BP761</xm:sqref>
        </x14:conditionalFormatting>
        <x14:conditionalFormatting xmlns:xm="http://schemas.microsoft.com/office/excel/2006/main">
          <x14:cfRule type="cellIs" priority="33089" operator="equal" id="{00B400FD-005F-41A3-8BBE-008C00BA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BM761</xm:sqref>
        </x14:conditionalFormatting>
        <x14:conditionalFormatting xmlns:xm="http://schemas.microsoft.com/office/excel/2006/main">
          <x14:cfRule type="cellIs" priority="33088" operator="equal" id="{004A003E-0063-4840-9467-00FC0092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BJ761</xm:sqref>
        </x14:conditionalFormatting>
        <x14:conditionalFormatting xmlns:xm="http://schemas.microsoft.com/office/excel/2006/main">
          <x14:cfRule type="cellIs" priority="33087" operator="equal" id="{00640037-00A6-4F68-8539-00760025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BG761</xm:sqref>
        </x14:conditionalFormatting>
        <x14:conditionalFormatting xmlns:xm="http://schemas.microsoft.com/office/excel/2006/main">
          <x14:cfRule type="cellIs" priority="33086" operator="equal" id="{005700D3-008B-4AE8-B102-00B000A4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BD761</xm:sqref>
        </x14:conditionalFormatting>
        <x14:conditionalFormatting xmlns:xm="http://schemas.microsoft.com/office/excel/2006/main">
          <x14:cfRule type="cellIs" priority="33077" operator="equal" id="{00CE009D-0062-42BF-B872-00650060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AC761</xm:sqref>
        </x14:conditionalFormatting>
        <x14:conditionalFormatting xmlns:xm="http://schemas.microsoft.com/office/excel/2006/main">
          <x14:cfRule type="cellIs" priority="33076" operator="equal" id="{0083007E-007D-49FC-9725-003F0099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Z761</xm:sqref>
        </x14:conditionalFormatting>
        <x14:conditionalFormatting xmlns:xm="http://schemas.microsoft.com/office/excel/2006/main">
          <x14:cfRule type="cellIs" priority="33075" operator="equal" id="{00E0006E-0004-4A9A-B3FA-00CD00F4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W761</xm:sqref>
        </x14:conditionalFormatting>
        <x14:conditionalFormatting xmlns:xm="http://schemas.microsoft.com/office/excel/2006/main">
          <x14:cfRule type="cellIs" priority="33074" operator="equal" id="{00EF00E8-0012-42AA-A494-003E001F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T761</xm:sqref>
        </x14:conditionalFormatting>
        <x14:conditionalFormatting xmlns:xm="http://schemas.microsoft.com/office/excel/2006/main">
          <x14:cfRule type="cellIs" priority="33073" operator="equal" id="{00A300FF-0074-45AF-B466-00D7004D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Q761</xm:sqref>
        </x14:conditionalFormatting>
        <x14:conditionalFormatting xmlns:xm="http://schemas.microsoft.com/office/excel/2006/main">
          <x14:cfRule type="cellIs" priority="33072" operator="equal" id="{005F008D-0055-48BC-8773-00D7003F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N761</xm:sqref>
        </x14:conditionalFormatting>
        <x14:conditionalFormatting xmlns:xm="http://schemas.microsoft.com/office/excel/2006/main">
          <x14:cfRule type="cellIs" priority="33071" operator="equal" id="{000700C4-00D8-4B5E-A85C-0069005A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K761</xm:sqref>
        </x14:conditionalFormatting>
        <x14:conditionalFormatting xmlns:xm="http://schemas.microsoft.com/office/excel/2006/main">
          <x14:cfRule type="cellIs" priority="33070" operator="equal" id="{00860090-007F-4F14-9D95-00970002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BY945</xm:sqref>
        </x14:conditionalFormatting>
        <x14:conditionalFormatting xmlns:xm="http://schemas.microsoft.com/office/excel/2006/main">
          <x14:cfRule type="cellIs" priority="33069" operator="equal" id="{00E9001E-00B7-47DC-BC14-00B70067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BV945</xm:sqref>
        </x14:conditionalFormatting>
        <x14:conditionalFormatting xmlns:xm="http://schemas.microsoft.com/office/excel/2006/main">
          <x14:cfRule type="cellIs" priority="33068" operator="equal" id="{00940011-0081-464A-80A7-00F300F5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BS945</xm:sqref>
        </x14:conditionalFormatting>
        <x14:conditionalFormatting xmlns:xm="http://schemas.microsoft.com/office/excel/2006/main">
          <x14:cfRule type="cellIs" priority="33067" operator="equal" id="{004A0041-003C-4053-9EC1-0078007B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BP945</xm:sqref>
        </x14:conditionalFormatting>
        <x14:conditionalFormatting xmlns:xm="http://schemas.microsoft.com/office/excel/2006/main">
          <x14:cfRule type="cellIs" priority="33066" operator="equal" id="{002400D9-007B-4858-BEC0-00EB00D8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BM945</xm:sqref>
        </x14:conditionalFormatting>
        <x14:conditionalFormatting xmlns:xm="http://schemas.microsoft.com/office/excel/2006/main">
          <x14:cfRule type="cellIs" priority="33065" operator="equal" id="{003E00A8-00BE-4248-9301-00A00091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BJ945</xm:sqref>
        </x14:conditionalFormatting>
        <x14:conditionalFormatting xmlns:xm="http://schemas.microsoft.com/office/excel/2006/main">
          <x14:cfRule type="cellIs" priority="33064" operator="equal" id="{00F80092-0002-4D1C-961B-00F0009B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BG945</xm:sqref>
        </x14:conditionalFormatting>
        <x14:conditionalFormatting xmlns:xm="http://schemas.microsoft.com/office/excel/2006/main">
          <x14:cfRule type="cellIs" priority="33063" operator="equal" id="{0085001A-0073-4E46-AC86-0032000A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BD945</xm:sqref>
        </x14:conditionalFormatting>
        <x14:conditionalFormatting xmlns:xm="http://schemas.microsoft.com/office/excel/2006/main">
          <x14:cfRule type="cellIs" priority="33056" operator="equal" id="{006200C8-00B1-4980-BB39-00D80005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AI945</xm:sqref>
        </x14:conditionalFormatting>
        <x14:conditionalFormatting xmlns:xm="http://schemas.microsoft.com/office/excel/2006/main">
          <x14:cfRule type="cellIs" priority="33055" operator="equal" id="{00DA00C8-00C9-4126-8539-00210068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AF945</xm:sqref>
        </x14:conditionalFormatting>
        <x14:conditionalFormatting xmlns:xm="http://schemas.microsoft.com/office/excel/2006/main">
          <x14:cfRule type="cellIs" priority="33054" operator="equal" id="{00380079-006B-44BB-9CDA-00D900B9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AC945</xm:sqref>
        </x14:conditionalFormatting>
        <x14:conditionalFormatting xmlns:xm="http://schemas.microsoft.com/office/excel/2006/main">
          <x14:cfRule type="cellIs" priority="33053" operator="equal" id="{00690041-0022-431E-A3D4-000800AB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Z945</xm:sqref>
        </x14:conditionalFormatting>
        <x14:conditionalFormatting xmlns:xm="http://schemas.microsoft.com/office/excel/2006/main">
          <x14:cfRule type="cellIs" priority="33052" operator="equal" id="{000D0009-00D5-4FCB-AF22-000D0019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W945</xm:sqref>
        </x14:conditionalFormatting>
        <x14:conditionalFormatting xmlns:xm="http://schemas.microsoft.com/office/excel/2006/main">
          <x14:cfRule type="cellIs" priority="33051" operator="equal" id="{0058003E-0060-49F3-9646-0098002A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T945</xm:sqref>
        </x14:conditionalFormatting>
        <x14:conditionalFormatting xmlns:xm="http://schemas.microsoft.com/office/excel/2006/main">
          <x14:cfRule type="cellIs" priority="33050" operator="equal" id="{00F8000C-0052-4982-B225-00D90017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Q945</xm:sqref>
        </x14:conditionalFormatting>
        <x14:conditionalFormatting xmlns:xm="http://schemas.microsoft.com/office/excel/2006/main">
          <x14:cfRule type="cellIs" priority="33049" operator="equal" id="{005D0084-00F6-4536-8BD8-00B50014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N945</xm:sqref>
        </x14:conditionalFormatting>
        <x14:conditionalFormatting xmlns:xm="http://schemas.microsoft.com/office/excel/2006/main">
          <x14:cfRule type="cellIs" priority="33048" operator="equal" id="{00A300E8-000E-4366-B3E2-00040091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K945</xm:sqref>
        </x14:conditionalFormatting>
        <x14:conditionalFormatting xmlns:xm="http://schemas.microsoft.com/office/excel/2006/main">
          <x14:cfRule type="cellIs" priority="33047" operator="equal" id="{00FA0084-0045-4BE1-BCC3-00070080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BY956</xm:sqref>
        </x14:conditionalFormatting>
        <x14:conditionalFormatting xmlns:xm="http://schemas.microsoft.com/office/excel/2006/main">
          <x14:cfRule type="cellIs" priority="33046" operator="equal" id="{00AC00D7-00DB-4EAF-9BE4-00CF005D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BV956</xm:sqref>
        </x14:conditionalFormatting>
        <x14:conditionalFormatting xmlns:xm="http://schemas.microsoft.com/office/excel/2006/main">
          <x14:cfRule type="cellIs" priority="33045" operator="equal" id="{00920084-004B-4D82-92D5-00C7008C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BS956</xm:sqref>
        </x14:conditionalFormatting>
        <x14:conditionalFormatting xmlns:xm="http://schemas.microsoft.com/office/excel/2006/main">
          <x14:cfRule type="cellIs" priority="33044" operator="equal" id="{00CF00E7-0056-4796-B399-006D0088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BP956</xm:sqref>
        </x14:conditionalFormatting>
        <x14:conditionalFormatting xmlns:xm="http://schemas.microsoft.com/office/excel/2006/main">
          <x14:cfRule type="cellIs" priority="33043" operator="equal" id="{008F00B2-007F-4A33-9065-00FB00EE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BM956</xm:sqref>
        </x14:conditionalFormatting>
        <x14:conditionalFormatting xmlns:xm="http://schemas.microsoft.com/office/excel/2006/main">
          <x14:cfRule type="cellIs" priority="33042" operator="equal" id="{004C0037-0044-4D5C-BC85-006D0081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BJ956</xm:sqref>
        </x14:conditionalFormatting>
        <x14:conditionalFormatting xmlns:xm="http://schemas.microsoft.com/office/excel/2006/main">
          <x14:cfRule type="cellIs" priority="33041" operator="equal" id="{002600E5-00F7-4A49-AC86-007300FE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BG956</xm:sqref>
        </x14:conditionalFormatting>
        <x14:conditionalFormatting xmlns:xm="http://schemas.microsoft.com/office/excel/2006/main">
          <x14:cfRule type="cellIs" priority="33040" operator="equal" id="{007F00E5-0051-4AA9-A4BE-006A0053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BD956</xm:sqref>
        </x14:conditionalFormatting>
        <x14:conditionalFormatting xmlns:xm="http://schemas.microsoft.com/office/excel/2006/main">
          <x14:cfRule type="cellIs" priority="33039" operator="equal" id="{003B0001-00E9-485F-A61C-003700E0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BA956</xm:sqref>
        </x14:conditionalFormatting>
        <x14:conditionalFormatting xmlns:xm="http://schemas.microsoft.com/office/excel/2006/main">
          <x14:cfRule type="cellIs" priority="33038" operator="equal" id="{00830013-00FD-42B3-81CA-00C6006E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AX956</xm:sqref>
        </x14:conditionalFormatting>
        <x14:conditionalFormatting xmlns:xm="http://schemas.microsoft.com/office/excel/2006/main">
          <x14:cfRule type="cellIs" priority="33037" operator="equal" id="{00FC006B-00BC-4D7D-8AFD-00D60086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AU956</xm:sqref>
        </x14:conditionalFormatting>
        <x14:conditionalFormatting xmlns:xm="http://schemas.microsoft.com/office/excel/2006/main">
          <x14:cfRule type="cellIs" priority="33036" operator="equal" id="{00650037-00F7-4226-8A06-001200D5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AR956</xm:sqref>
        </x14:conditionalFormatting>
        <x14:conditionalFormatting xmlns:xm="http://schemas.microsoft.com/office/excel/2006/main">
          <x14:cfRule type="cellIs" priority="33035" operator="equal" id="{00C10071-00D8-4F57-987B-00D7006E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AO956</xm:sqref>
        </x14:conditionalFormatting>
        <x14:conditionalFormatting xmlns:xm="http://schemas.microsoft.com/office/excel/2006/main">
          <x14:cfRule type="cellIs" priority="33034" operator="equal" id="{002F007D-009B-4A34-A1AE-00880037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AL956</xm:sqref>
        </x14:conditionalFormatting>
        <x14:conditionalFormatting xmlns:xm="http://schemas.microsoft.com/office/excel/2006/main">
          <x14:cfRule type="cellIs" priority="33033" operator="equal" id="{001E009A-00DF-4A0F-85B2-00740053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AI956</xm:sqref>
        </x14:conditionalFormatting>
        <x14:conditionalFormatting xmlns:xm="http://schemas.microsoft.com/office/excel/2006/main">
          <x14:cfRule type="cellIs" priority="33032" operator="equal" id="{007C003F-000E-43A4-B0F0-00D600AD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AF956</xm:sqref>
        </x14:conditionalFormatting>
        <x14:conditionalFormatting xmlns:xm="http://schemas.microsoft.com/office/excel/2006/main">
          <x14:cfRule type="cellIs" priority="33031" operator="equal" id="{00340095-0024-49EE-A5F5-00B20016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AC956</xm:sqref>
        </x14:conditionalFormatting>
        <x14:conditionalFormatting xmlns:xm="http://schemas.microsoft.com/office/excel/2006/main">
          <x14:cfRule type="cellIs" priority="33030" operator="equal" id="{00D900BF-00AB-49B8-B2AD-002E001D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Z956</xm:sqref>
        </x14:conditionalFormatting>
        <x14:conditionalFormatting xmlns:xm="http://schemas.microsoft.com/office/excel/2006/main">
          <x14:cfRule type="cellIs" priority="33029" operator="equal" id="{00C6002C-0012-4A12-A07E-00770033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W956</xm:sqref>
        </x14:conditionalFormatting>
        <x14:conditionalFormatting xmlns:xm="http://schemas.microsoft.com/office/excel/2006/main">
          <x14:cfRule type="cellIs" priority="33028" operator="equal" id="{008D00DF-00DF-4911-B9A1-00A00003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T956</xm:sqref>
        </x14:conditionalFormatting>
        <x14:conditionalFormatting xmlns:xm="http://schemas.microsoft.com/office/excel/2006/main">
          <x14:cfRule type="cellIs" priority="33027" operator="equal" id="{00110018-00F7-46B6-B18F-00610092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Q956</xm:sqref>
        </x14:conditionalFormatting>
        <x14:conditionalFormatting xmlns:xm="http://schemas.microsoft.com/office/excel/2006/main">
          <x14:cfRule type="cellIs" priority="33026" operator="equal" id="{00EF00A6-0061-4BF1-BC96-00A10046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N956</xm:sqref>
        </x14:conditionalFormatting>
        <x14:conditionalFormatting xmlns:xm="http://schemas.microsoft.com/office/excel/2006/main">
          <x14:cfRule type="cellIs" priority="33025" operator="equal" id="{00EF006D-002A-4A30-BBA3-00FD001E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K956</xm:sqref>
        </x14:conditionalFormatting>
        <x14:conditionalFormatting xmlns:xm="http://schemas.microsoft.com/office/excel/2006/main">
          <x14:cfRule type="cellIs" priority="33024" operator="equal" id="{00E300CB-0032-40ED-BFA7-0052000E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BY955</xm:sqref>
        </x14:conditionalFormatting>
        <x14:conditionalFormatting xmlns:xm="http://schemas.microsoft.com/office/excel/2006/main">
          <x14:cfRule type="cellIs" priority="33023" operator="equal" id="{0038008B-00DE-4C24-BCB2-00C6002D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BV955</xm:sqref>
        </x14:conditionalFormatting>
        <x14:conditionalFormatting xmlns:xm="http://schemas.microsoft.com/office/excel/2006/main">
          <x14:cfRule type="cellIs" priority="33022" operator="equal" id="{00220005-00AC-4D8E-AA57-0005002D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BS955</xm:sqref>
        </x14:conditionalFormatting>
        <x14:conditionalFormatting xmlns:xm="http://schemas.microsoft.com/office/excel/2006/main">
          <x14:cfRule type="cellIs" priority="33021" operator="equal" id="{005900E9-0037-432C-A854-00C90002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BP955</xm:sqref>
        </x14:conditionalFormatting>
        <x14:conditionalFormatting xmlns:xm="http://schemas.microsoft.com/office/excel/2006/main">
          <x14:cfRule type="cellIs" priority="33020" operator="equal" id="{00310015-0063-406D-A038-0097003B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BM955</xm:sqref>
        </x14:conditionalFormatting>
        <x14:conditionalFormatting xmlns:xm="http://schemas.microsoft.com/office/excel/2006/main">
          <x14:cfRule type="cellIs" priority="33019" operator="equal" id="{00DF00EC-0037-49BA-81D7-00AB00DC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BJ955</xm:sqref>
        </x14:conditionalFormatting>
        <x14:conditionalFormatting xmlns:xm="http://schemas.microsoft.com/office/excel/2006/main">
          <x14:cfRule type="cellIs" priority="33018" operator="equal" id="{00680014-00F9-499E-A928-00F400F2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BG955</xm:sqref>
        </x14:conditionalFormatting>
        <x14:conditionalFormatting xmlns:xm="http://schemas.microsoft.com/office/excel/2006/main">
          <x14:cfRule type="cellIs" priority="33017" operator="equal" id="{005A0082-004B-4A15-BC4E-006200DE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BD955</xm:sqref>
        </x14:conditionalFormatting>
        <x14:conditionalFormatting xmlns:xm="http://schemas.microsoft.com/office/excel/2006/main">
          <x14:cfRule type="cellIs" priority="33016" operator="equal" id="{000C0025-00A2-497C-AB09-008C0019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BA955</xm:sqref>
        </x14:conditionalFormatting>
        <x14:conditionalFormatting xmlns:xm="http://schemas.microsoft.com/office/excel/2006/main">
          <x14:cfRule type="cellIs" priority="33015" operator="equal" id="{006C0017-00AD-4D08-B1A9-00C000D1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AX955</xm:sqref>
        </x14:conditionalFormatting>
        <x14:conditionalFormatting xmlns:xm="http://schemas.microsoft.com/office/excel/2006/main">
          <x14:cfRule type="cellIs" priority="33014" operator="equal" id="{000100A5-0072-4205-A03C-005E000C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AU955</xm:sqref>
        </x14:conditionalFormatting>
        <x14:conditionalFormatting xmlns:xm="http://schemas.microsoft.com/office/excel/2006/main">
          <x14:cfRule type="cellIs" priority="33013" operator="equal" id="{00D800BF-00AC-4352-9628-002A0007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AR955</xm:sqref>
        </x14:conditionalFormatting>
        <x14:conditionalFormatting xmlns:xm="http://schemas.microsoft.com/office/excel/2006/main">
          <x14:cfRule type="cellIs" priority="33012" operator="equal" id="{006C004E-00F2-4CEE-9311-00CC004C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AO955</xm:sqref>
        </x14:conditionalFormatting>
        <x14:conditionalFormatting xmlns:xm="http://schemas.microsoft.com/office/excel/2006/main">
          <x14:cfRule type="cellIs" priority="33011" operator="equal" id="{005B0037-00BC-48BC-B0B3-00A4000F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AL955</xm:sqref>
        </x14:conditionalFormatting>
        <x14:conditionalFormatting xmlns:xm="http://schemas.microsoft.com/office/excel/2006/main">
          <x14:cfRule type="cellIs" priority="33010" operator="equal" id="{005800CF-003D-4007-842C-00980095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AI955</xm:sqref>
        </x14:conditionalFormatting>
        <x14:conditionalFormatting xmlns:xm="http://schemas.microsoft.com/office/excel/2006/main">
          <x14:cfRule type="cellIs" priority="33009" operator="equal" id="{006A006E-007D-49A5-897E-00BD00F9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AF955</xm:sqref>
        </x14:conditionalFormatting>
        <x14:conditionalFormatting xmlns:xm="http://schemas.microsoft.com/office/excel/2006/main">
          <x14:cfRule type="cellIs" priority="33008" operator="equal" id="{00F00023-00FB-472D-8731-00AC003B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AC955</xm:sqref>
        </x14:conditionalFormatting>
        <x14:conditionalFormatting xmlns:xm="http://schemas.microsoft.com/office/excel/2006/main">
          <x14:cfRule type="cellIs" priority="33007" operator="equal" id="{004B0021-00F2-4D83-A1DD-00BB00C7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Z955</xm:sqref>
        </x14:conditionalFormatting>
        <x14:conditionalFormatting xmlns:xm="http://schemas.microsoft.com/office/excel/2006/main">
          <x14:cfRule type="cellIs" priority="33006" operator="equal" id="{003A00E6-00E8-45F6-983A-001900B9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W955</xm:sqref>
        </x14:conditionalFormatting>
        <x14:conditionalFormatting xmlns:xm="http://schemas.microsoft.com/office/excel/2006/main">
          <x14:cfRule type="cellIs" priority="33005" operator="equal" id="{00EA00F0-003E-4F21-8A4D-00D000A4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T955</xm:sqref>
        </x14:conditionalFormatting>
        <x14:conditionalFormatting xmlns:xm="http://schemas.microsoft.com/office/excel/2006/main">
          <x14:cfRule type="cellIs" priority="33004" operator="equal" id="{00A20096-00C4-4C98-A8F7-00A1009D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Q955</xm:sqref>
        </x14:conditionalFormatting>
        <x14:conditionalFormatting xmlns:xm="http://schemas.microsoft.com/office/excel/2006/main">
          <x14:cfRule type="cellIs" priority="33003" operator="equal" id="{00CA005A-0089-4C43-A32E-00680051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N955</xm:sqref>
        </x14:conditionalFormatting>
        <x14:conditionalFormatting xmlns:xm="http://schemas.microsoft.com/office/excel/2006/main">
          <x14:cfRule type="cellIs" priority="33002" operator="equal" id="{003C0072-003F-4C5B-AD30-00590073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K955</xm:sqref>
        </x14:conditionalFormatting>
        <x14:conditionalFormatting xmlns:xm="http://schemas.microsoft.com/office/excel/2006/main">
          <x14:cfRule type="cellIs" priority="33001" operator="equal" id="{00FA00EE-00B3-4880-923B-00C20042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BY952</xm:sqref>
        </x14:conditionalFormatting>
        <x14:conditionalFormatting xmlns:xm="http://schemas.microsoft.com/office/excel/2006/main">
          <x14:cfRule type="cellIs" priority="33000" operator="equal" id="{00DF008A-0037-4F53-8E5A-00A0008F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BV952</xm:sqref>
        </x14:conditionalFormatting>
        <x14:conditionalFormatting xmlns:xm="http://schemas.microsoft.com/office/excel/2006/main">
          <x14:cfRule type="cellIs" priority="32999" operator="equal" id="{00BD0096-0048-427B-968B-00EE00F2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BS952</xm:sqref>
        </x14:conditionalFormatting>
        <x14:conditionalFormatting xmlns:xm="http://schemas.microsoft.com/office/excel/2006/main">
          <x14:cfRule type="cellIs" priority="32998" operator="equal" id="{00120054-0067-402F-915B-00F500EF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BP952</xm:sqref>
        </x14:conditionalFormatting>
        <x14:conditionalFormatting xmlns:xm="http://schemas.microsoft.com/office/excel/2006/main">
          <x14:cfRule type="cellIs" priority="32997" operator="equal" id="{00190023-0005-41C9-95A5-00170016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BM952</xm:sqref>
        </x14:conditionalFormatting>
        <x14:conditionalFormatting xmlns:xm="http://schemas.microsoft.com/office/excel/2006/main">
          <x14:cfRule type="cellIs" priority="32996" operator="equal" id="{008300C7-008B-40FB-B63F-000100C4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BJ952</xm:sqref>
        </x14:conditionalFormatting>
        <x14:conditionalFormatting xmlns:xm="http://schemas.microsoft.com/office/excel/2006/main">
          <x14:cfRule type="cellIs" priority="32995" operator="equal" id="{00BA00B5-00E6-4CFE-9167-004F00B5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BG952</xm:sqref>
        </x14:conditionalFormatting>
        <x14:conditionalFormatting xmlns:xm="http://schemas.microsoft.com/office/excel/2006/main">
          <x14:cfRule type="cellIs" priority="32994" operator="equal" id="{00BA0017-0025-4B11-A306-00D100AA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BD952</xm:sqref>
        </x14:conditionalFormatting>
        <x14:conditionalFormatting xmlns:xm="http://schemas.microsoft.com/office/excel/2006/main">
          <x14:cfRule type="cellIs" priority="32993" operator="equal" id="{00C8001F-0007-4333-AE22-00E4002E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BA952</xm:sqref>
        </x14:conditionalFormatting>
        <x14:conditionalFormatting xmlns:xm="http://schemas.microsoft.com/office/excel/2006/main">
          <x14:cfRule type="cellIs" priority="32992" operator="equal" id="{0029004A-0078-4EAC-9AE5-00B10020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AX952</xm:sqref>
        </x14:conditionalFormatting>
        <x14:conditionalFormatting xmlns:xm="http://schemas.microsoft.com/office/excel/2006/main">
          <x14:cfRule type="cellIs" priority="32991" operator="equal" id="{005500E6-00D7-477F-B3F4-00220099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AU952</xm:sqref>
        </x14:conditionalFormatting>
        <x14:conditionalFormatting xmlns:xm="http://schemas.microsoft.com/office/excel/2006/main">
          <x14:cfRule type="cellIs" priority="32990" operator="equal" id="{0019004E-0070-4CDD-9BB1-005900B7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AR952</xm:sqref>
        </x14:conditionalFormatting>
        <x14:conditionalFormatting xmlns:xm="http://schemas.microsoft.com/office/excel/2006/main">
          <x14:cfRule type="cellIs" priority="32989" operator="equal" id="{0005009A-003D-4839-83C6-001E0032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AO952</xm:sqref>
        </x14:conditionalFormatting>
        <x14:conditionalFormatting xmlns:xm="http://schemas.microsoft.com/office/excel/2006/main">
          <x14:cfRule type="cellIs" priority="32988" operator="equal" id="{00F20033-0015-4BC4-8592-00CB004B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AL952</xm:sqref>
        </x14:conditionalFormatting>
        <x14:conditionalFormatting xmlns:xm="http://schemas.microsoft.com/office/excel/2006/main">
          <x14:cfRule type="cellIs" priority="32987" operator="equal" id="{00AF0083-0004-412D-ACC6-001E0055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AI952</xm:sqref>
        </x14:conditionalFormatting>
        <x14:conditionalFormatting xmlns:xm="http://schemas.microsoft.com/office/excel/2006/main">
          <x14:cfRule type="cellIs" priority="32986" operator="equal" id="{00EC00B1-0090-454D-93C5-004200DD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AF952</xm:sqref>
        </x14:conditionalFormatting>
        <x14:conditionalFormatting xmlns:xm="http://schemas.microsoft.com/office/excel/2006/main">
          <x14:cfRule type="cellIs" priority="32985" operator="equal" id="{006B0001-0058-4A0D-9EBE-00BE00D0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AC952</xm:sqref>
        </x14:conditionalFormatting>
        <x14:conditionalFormatting xmlns:xm="http://schemas.microsoft.com/office/excel/2006/main">
          <x14:cfRule type="cellIs" priority="32984" operator="equal" id="{0091005A-00A9-41E2-B2F2-007500CC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Z952</xm:sqref>
        </x14:conditionalFormatting>
        <x14:conditionalFormatting xmlns:xm="http://schemas.microsoft.com/office/excel/2006/main">
          <x14:cfRule type="cellIs" priority="32983" operator="equal" id="{003700DA-0043-467C-819B-00BF0078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W952</xm:sqref>
        </x14:conditionalFormatting>
        <x14:conditionalFormatting xmlns:xm="http://schemas.microsoft.com/office/excel/2006/main">
          <x14:cfRule type="cellIs" priority="32982" operator="equal" id="{00700059-0081-4BAD-ADE1-00D0001D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T952</xm:sqref>
        </x14:conditionalFormatting>
        <x14:conditionalFormatting xmlns:xm="http://schemas.microsoft.com/office/excel/2006/main">
          <x14:cfRule type="cellIs" priority="32981" operator="equal" id="{001400CA-006D-4970-83FB-006C0017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Q952</xm:sqref>
        </x14:conditionalFormatting>
        <x14:conditionalFormatting xmlns:xm="http://schemas.microsoft.com/office/excel/2006/main">
          <x14:cfRule type="cellIs" priority="32980" operator="equal" id="{00E700AC-00D6-49E9-AE54-007C0040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N952</xm:sqref>
        </x14:conditionalFormatting>
        <x14:conditionalFormatting xmlns:xm="http://schemas.microsoft.com/office/excel/2006/main">
          <x14:cfRule type="cellIs" priority="32979" operator="equal" id="{00CF0001-00ED-4AAF-92BB-0013006C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K952</xm:sqref>
        </x14:conditionalFormatting>
        <x14:conditionalFormatting xmlns:xm="http://schemas.microsoft.com/office/excel/2006/main">
          <x14:cfRule type="cellIs" priority="32978" operator="equal" id="{00A40028-0096-4B53-94F0-003C00D1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BY954</xm:sqref>
        </x14:conditionalFormatting>
        <x14:conditionalFormatting xmlns:xm="http://schemas.microsoft.com/office/excel/2006/main">
          <x14:cfRule type="cellIs" priority="32977" operator="equal" id="{003A0031-00CE-4C01-988E-00030094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BV954</xm:sqref>
        </x14:conditionalFormatting>
        <x14:conditionalFormatting xmlns:xm="http://schemas.microsoft.com/office/excel/2006/main">
          <x14:cfRule type="cellIs" priority="32976" operator="equal" id="{00D100DE-0002-4283-8D05-005600AD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BS954</xm:sqref>
        </x14:conditionalFormatting>
        <x14:conditionalFormatting xmlns:xm="http://schemas.microsoft.com/office/excel/2006/main">
          <x14:cfRule type="cellIs" priority="32975" operator="equal" id="{00E900EC-009D-4FDF-9222-009B00F1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BP954</xm:sqref>
        </x14:conditionalFormatting>
        <x14:conditionalFormatting xmlns:xm="http://schemas.microsoft.com/office/excel/2006/main">
          <x14:cfRule type="cellIs" priority="32974" operator="equal" id="{006C0066-00C9-4FBF-BD56-00A10029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BM954</xm:sqref>
        </x14:conditionalFormatting>
        <x14:conditionalFormatting xmlns:xm="http://schemas.microsoft.com/office/excel/2006/main">
          <x14:cfRule type="cellIs" priority="32973" operator="equal" id="{00450099-00BB-4637-9C39-008A0069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BJ954</xm:sqref>
        </x14:conditionalFormatting>
        <x14:conditionalFormatting xmlns:xm="http://schemas.microsoft.com/office/excel/2006/main">
          <x14:cfRule type="cellIs" priority="32972" operator="equal" id="{006000BE-001B-49F1-9738-003C00EF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BG954</xm:sqref>
        </x14:conditionalFormatting>
        <x14:conditionalFormatting xmlns:xm="http://schemas.microsoft.com/office/excel/2006/main">
          <x14:cfRule type="cellIs" priority="32971" operator="equal" id="{006500D5-006A-40F6-AB16-007D0059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BD954</xm:sqref>
        </x14:conditionalFormatting>
        <x14:conditionalFormatting xmlns:xm="http://schemas.microsoft.com/office/excel/2006/main">
          <x14:cfRule type="cellIs" priority="32970" operator="equal" id="{009D00BE-008C-4E40-B56F-00260076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BA954</xm:sqref>
        </x14:conditionalFormatting>
        <x14:conditionalFormatting xmlns:xm="http://schemas.microsoft.com/office/excel/2006/main">
          <x14:cfRule type="cellIs" priority="32969" operator="equal" id="{006D0073-0095-4B04-A2EF-00FC0048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AX954</xm:sqref>
        </x14:conditionalFormatting>
        <x14:conditionalFormatting xmlns:xm="http://schemas.microsoft.com/office/excel/2006/main">
          <x14:cfRule type="cellIs" priority="32968" operator="equal" id="{00D700D5-0017-48CA-8EF9-005900AF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AU954</xm:sqref>
        </x14:conditionalFormatting>
        <x14:conditionalFormatting xmlns:xm="http://schemas.microsoft.com/office/excel/2006/main">
          <x14:cfRule type="cellIs" priority="32967" operator="equal" id="{005000CC-0097-40BD-959E-00C20053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AR954</xm:sqref>
        </x14:conditionalFormatting>
        <x14:conditionalFormatting xmlns:xm="http://schemas.microsoft.com/office/excel/2006/main">
          <x14:cfRule type="cellIs" priority="32966" operator="equal" id="{007500EB-0060-487F-9F2A-00A200F3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AO954</xm:sqref>
        </x14:conditionalFormatting>
        <x14:conditionalFormatting xmlns:xm="http://schemas.microsoft.com/office/excel/2006/main">
          <x14:cfRule type="cellIs" priority="32965" operator="equal" id="{0000001A-0016-417C-B099-00A300E7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AL954</xm:sqref>
        </x14:conditionalFormatting>
        <x14:conditionalFormatting xmlns:xm="http://schemas.microsoft.com/office/excel/2006/main">
          <x14:cfRule type="cellIs" priority="32964" operator="equal" id="{00FC0067-004B-448B-B284-00760073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AI954</xm:sqref>
        </x14:conditionalFormatting>
        <x14:conditionalFormatting xmlns:xm="http://schemas.microsoft.com/office/excel/2006/main">
          <x14:cfRule type="cellIs" priority="32963" operator="equal" id="{00CF00AB-0030-46C1-BCEF-00630029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AF954</xm:sqref>
        </x14:conditionalFormatting>
        <x14:conditionalFormatting xmlns:xm="http://schemas.microsoft.com/office/excel/2006/main">
          <x14:cfRule type="cellIs" priority="32962" operator="equal" id="{00570018-0008-4BAE-BAAF-001D004D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AC954</xm:sqref>
        </x14:conditionalFormatting>
        <x14:conditionalFormatting xmlns:xm="http://schemas.microsoft.com/office/excel/2006/main">
          <x14:cfRule type="cellIs" priority="32961" operator="equal" id="{0096006D-001E-40D1-BE88-000400BB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Z954</xm:sqref>
        </x14:conditionalFormatting>
        <x14:conditionalFormatting xmlns:xm="http://schemas.microsoft.com/office/excel/2006/main">
          <x14:cfRule type="cellIs" priority="32960" operator="equal" id="{00CD0018-008D-412E-A120-002600E3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W954</xm:sqref>
        </x14:conditionalFormatting>
        <x14:conditionalFormatting xmlns:xm="http://schemas.microsoft.com/office/excel/2006/main">
          <x14:cfRule type="cellIs" priority="32959" operator="equal" id="{00CF0047-00D4-4DAC-BEE2-0028007C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T954</xm:sqref>
        </x14:conditionalFormatting>
        <x14:conditionalFormatting xmlns:xm="http://schemas.microsoft.com/office/excel/2006/main">
          <x14:cfRule type="cellIs" priority="32958" operator="equal" id="{005C0026-0089-4E6C-8E9A-00710064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Q954</xm:sqref>
        </x14:conditionalFormatting>
        <x14:conditionalFormatting xmlns:xm="http://schemas.microsoft.com/office/excel/2006/main">
          <x14:cfRule type="cellIs" priority="32957" operator="equal" id="{00DA00AC-0036-4848-9D0B-00C9002A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N954</xm:sqref>
        </x14:conditionalFormatting>
        <x14:conditionalFormatting xmlns:xm="http://schemas.microsoft.com/office/excel/2006/main">
          <x14:cfRule type="cellIs" priority="32956" operator="equal" id="{00170014-000F-4760-8AB8-00F600D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K954</xm:sqref>
        </x14:conditionalFormatting>
        <x14:conditionalFormatting xmlns:xm="http://schemas.microsoft.com/office/excel/2006/main">
          <x14:cfRule type="cellIs" priority="32955" operator="equal" id="{00320006-00D6-4E11-9600-008F003D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BY953</xm:sqref>
        </x14:conditionalFormatting>
        <x14:conditionalFormatting xmlns:xm="http://schemas.microsoft.com/office/excel/2006/main">
          <x14:cfRule type="cellIs" priority="32954" operator="equal" id="{00450003-0028-4A01-90B4-00020077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BV953</xm:sqref>
        </x14:conditionalFormatting>
        <x14:conditionalFormatting xmlns:xm="http://schemas.microsoft.com/office/excel/2006/main">
          <x14:cfRule type="cellIs" priority="32953" operator="equal" id="{001B0075-0007-4302-A190-005B00CC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BS953</xm:sqref>
        </x14:conditionalFormatting>
        <x14:conditionalFormatting xmlns:xm="http://schemas.microsoft.com/office/excel/2006/main">
          <x14:cfRule type="cellIs" priority="32952" operator="equal" id="{00060050-0077-447B-86CB-0062006C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BP953</xm:sqref>
        </x14:conditionalFormatting>
        <x14:conditionalFormatting xmlns:xm="http://schemas.microsoft.com/office/excel/2006/main">
          <x14:cfRule type="cellIs" priority="32951" operator="equal" id="{00EF00F7-0043-48B5-92F9-003D00DF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BM953</xm:sqref>
        </x14:conditionalFormatting>
        <x14:conditionalFormatting xmlns:xm="http://schemas.microsoft.com/office/excel/2006/main">
          <x14:cfRule type="cellIs" priority="32950" operator="equal" id="{00750001-0099-4B22-B2A8-009600F9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BJ953</xm:sqref>
        </x14:conditionalFormatting>
        <x14:conditionalFormatting xmlns:xm="http://schemas.microsoft.com/office/excel/2006/main">
          <x14:cfRule type="cellIs" priority="32949" operator="equal" id="{003C0082-0086-4863-BD6D-0010005C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BG953</xm:sqref>
        </x14:conditionalFormatting>
        <x14:conditionalFormatting xmlns:xm="http://schemas.microsoft.com/office/excel/2006/main">
          <x14:cfRule type="cellIs" priority="32948" operator="equal" id="{000F0073-00C6-4C5B-8771-007600E4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BD953</xm:sqref>
        </x14:conditionalFormatting>
        <x14:conditionalFormatting xmlns:xm="http://schemas.microsoft.com/office/excel/2006/main">
          <x14:cfRule type="cellIs" priority="32947" operator="equal" id="{00AD004B-00CC-4DF3-8386-00D400B0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BA953</xm:sqref>
        </x14:conditionalFormatting>
        <x14:conditionalFormatting xmlns:xm="http://schemas.microsoft.com/office/excel/2006/main">
          <x14:cfRule type="cellIs" priority="32946" operator="equal" id="{00DF005C-006A-4F7A-8F7D-006900E1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AX953</xm:sqref>
        </x14:conditionalFormatting>
        <x14:conditionalFormatting xmlns:xm="http://schemas.microsoft.com/office/excel/2006/main">
          <x14:cfRule type="cellIs" priority="32945" operator="equal" id="{00E50065-00C8-4BF3-8E49-0046006D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AU953</xm:sqref>
        </x14:conditionalFormatting>
        <x14:conditionalFormatting xmlns:xm="http://schemas.microsoft.com/office/excel/2006/main">
          <x14:cfRule type="cellIs" priority="32944" operator="equal" id="{00480017-00C5-45A2-8F3D-005200DB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AR953</xm:sqref>
        </x14:conditionalFormatting>
        <x14:conditionalFormatting xmlns:xm="http://schemas.microsoft.com/office/excel/2006/main">
          <x14:cfRule type="cellIs" priority="32943" operator="equal" id="{007D0015-00EE-4AB8-A217-00A300EC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AO953</xm:sqref>
        </x14:conditionalFormatting>
        <x14:conditionalFormatting xmlns:xm="http://schemas.microsoft.com/office/excel/2006/main">
          <x14:cfRule type="cellIs" priority="32942" operator="equal" id="{00AE0028-00C1-4FE8-ADCE-0065007E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AL953</xm:sqref>
        </x14:conditionalFormatting>
        <x14:conditionalFormatting xmlns:xm="http://schemas.microsoft.com/office/excel/2006/main">
          <x14:cfRule type="cellIs" priority="32941" operator="equal" id="{00E30006-003D-4136-B7E7-00D7006E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AI953</xm:sqref>
        </x14:conditionalFormatting>
        <x14:conditionalFormatting xmlns:xm="http://schemas.microsoft.com/office/excel/2006/main">
          <x14:cfRule type="cellIs" priority="32940" operator="equal" id="{00920002-0002-421D-8F0C-00EB0058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AF953</xm:sqref>
        </x14:conditionalFormatting>
        <x14:conditionalFormatting xmlns:xm="http://schemas.microsoft.com/office/excel/2006/main">
          <x14:cfRule type="cellIs" priority="32939" operator="equal" id="{00640024-0010-4094-8B9D-00FA00A6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AC953</xm:sqref>
        </x14:conditionalFormatting>
        <x14:conditionalFormatting xmlns:xm="http://schemas.microsoft.com/office/excel/2006/main">
          <x14:cfRule type="cellIs" priority="32938" operator="equal" id="{00790025-00D6-4F4A-BC22-00AD0089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Z953</xm:sqref>
        </x14:conditionalFormatting>
        <x14:conditionalFormatting xmlns:xm="http://schemas.microsoft.com/office/excel/2006/main">
          <x14:cfRule type="cellIs" priority="32937" operator="equal" id="{0052005E-00A1-4E3A-93EC-009A00FD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W953</xm:sqref>
        </x14:conditionalFormatting>
        <x14:conditionalFormatting xmlns:xm="http://schemas.microsoft.com/office/excel/2006/main">
          <x14:cfRule type="cellIs" priority="32936" operator="equal" id="{003A00A9-000F-4D4B-A2EB-000D0049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T953</xm:sqref>
        </x14:conditionalFormatting>
        <x14:conditionalFormatting xmlns:xm="http://schemas.microsoft.com/office/excel/2006/main">
          <x14:cfRule type="cellIs" priority="32935" operator="equal" id="{004200AE-0004-4CB4-A3AC-00E000A4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Q953</xm:sqref>
        </x14:conditionalFormatting>
        <x14:conditionalFormatting xmlns:xm="http://schemas.microsoft.com/office/excel/2006/main">
          <x14:cfRule type="cellIs" priority="32934" operator="equal" id="{00760051-00DF-4431-9779-00B9005B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N953</xm:sqref>
        </x14:conditionalFormatting>
        <x14:conditionalFormatting xmlns:xm="http://schemas.microsoft.com/office/excel/2006/main">
          <x14:cfRule type="cellIs" priority="32933" operator="equal" id="{00860068-004F-428C-9BC3-00F100EB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K953</xm:sqref>
        </x14:conditionalFormatting>
        <x14:conditionalFormatting xmlns:xm="http://schemas.microsoft.com/office/excel/2006/main">
          <x14:cfRule type="cellIs" priority="32932" operator="equal" id="{003A001D-0046-4785-883D-009D0075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BY958</xm:sqref>
        </x14:conditionalFormatting>
        <x14:conditionalFormatting xmlns:xm="http://schemas.microsoft.com/office/excel/2006/main">
          <x14:cfRule type="cellIs" priority="32931" operator="equal" id="{009000E1-0032-4D02-AF15-008400FE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BV958</xm:sqref>
        </x14:conditionalFormatting>
        <x14:conditionalFormatting xmlns:xm="http://schemas.microsoft.com/office/excel/2006/main">
          <x14:cfRule type="cellIs" priority="32930" operator="equal" id="{00550035-00B9-4B79-BBFB-0068009A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BS958</xm:sqref>
        </x14:conditionalFormatting>
        <x14:conditionalFormatting xmlns:xm="http://schemas.microsoft.com/office/excel/2006/main">
          <x14:cfRule type="cellIs" priority="32929" operator="equal" id="{000D00B7-00D4-4275-8C64-006B0026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BP958</xm:sqref>
        </x14:conditionalFormatting>
        <x14:conditionalFormatting xmlns:xm="http://schemas.microsoft.com/office/excel/2006/main">
          <x14:cfRule type="cellIs" priority="32928" operator="equal" id="{00850009-000E-489A-8E6F-00F10054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BM958</xm:sqref>
        </x14:conditionalFormatting>
        <x14:conditionalFormatting xmlns:xm="http://schemas.microsoft.com/office/excel/2006/main">
          <x14:cfRule type="cellIs" priority="32927" operator="equal" id="{004E009F-0004-40C0-A902-0023008D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BJ958</xm:sqref>
        </x14:conditionalFormatting>
        <x14:conditionalFormatting xmlns:xm="http://schemas.microsoft.com/office/excel/2006/main">
          <x14:cfRule type="cellIs" priority="32926" operator="equal" id="{0064006E-0043-4BC0-B92A-000D0007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BG958</xm:sqref>
        </x14:conditionalFormatting>
        <x14:conditionalFormatting xmlns:xm="http://schemas.microsoft.com/office/excel/2006/main">
          <x14:cfRule type="cellIs" priority="32925" operator="equal" id="{00F700EC-004C-48AD-A687-009500D9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BD958</xm:sqref>
        </x14:conditionalFormatting>
        <x14:conditionalFormatting xmlns:xm="http://schemas.microsoft.com/office/excel/2006/main">
          <x14:cfRule type="cellIs" priority="32924" operator="equal" id="{00F800C0-00CE-41EC-8CE1-00C500DD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BA958</xm:sqref>
        </x14:conditionalFormatting>
        <x14:conditionalFormatting xmlns:xm="http://schemas.microsoft.com/office/excel/2006/main">
          <x14:cfRule type="cellIs" priority="32923" operator="equal" id="{0087006A-00A6-4AE8-B7B6-000700E3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AX958</xm:sqref>
        </x14:conditionalFormatting>
        <x14:conditionalFormatting xmlns:xm="http://schemas.microsoft.com/office/excel/2006/main">
          <x14:cfRule type="cellIs" priority="32922" operator="equal" id="{002400D2-000D-4ABA-B274-009F0077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AU958</xm:sqref>
        </x14:conditionalFormatting>
        <x14:conditionalFormatting xmlns:xm="http://schemas.microsoft.com/office/excel/2006/main">
          <x14:cfRule type="cellIs" priority="32921" operator="equal" id="{0054008B-00EF-40B4-AE36-00030067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AR958</xm:sqref>
        </x14:conditionalFormatting>
        <x14:conditionalFormatting xmlns:xm="http://schemas.microsoft.com/office/excel/2006/main">
          <x14:cfRule type="cellIs" priority="32920" operator="equal" id="{007B00B1-004F-461F-8B45-008F0051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AO958</xm:sqref>
        </x14:conditionalFormatting>
        <x14:conditionalFormatting xmlns:xm="http://schemas.microsoft.com/office/excel/2006/main">
          <x14:cfRule type="cellIs" priority="32919" operator="equal" id="{000D00A2-0001-485F-9BF8-009700B9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AL958</xm:sqref>
        </x14:conditionalFormatting>
        <x14:conditionalFormatting xmlns:xm="http://schemas.microsoft.com/office/excel/2006/main">
          <x14:cfRule type="cellIs" priority="32918" operator="equal" id="{00360057-004C-464F-ADF6-007A0041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AI958</xm:sqref>
        </x14:conditionalFormatting>
        <x14:conditionalFormatting xmlns:xm="http://schemas.microsoft.com/office/excel/2006/main">
          <x14:cfRule type="cellIs" priority="32917" operator="equal" id="{001700BC-0056-4D4A-9236-00CA005A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AF958</xm:sqref>
        </x14:conditionalFormatting>
        <x14:conditionalFormatting xmlns:xm="http://schemas.microsoft.com/office/excel/2006/main">
          <x14:cfRule type="cellIs" priority="32916" operator="equal" id="{00CE0042-0081-489B-8A7A-00D0004C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AC958</xm:sqref>
        </x14:conditionalFormatting>
        <x14:conditionalFormatting xmlns:xm="http://schemas.microsoft.com/office/excel/2006/main">
          <x14:cfRule type="cellIs" priority="32915" operator="equal" id="{005400A7-008B-44DB-8840-00E900D9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Z958</xm:sqref>
        </x14:conditionalFormatting>
        <x14:conditionalFormatting xmlns:xm="http://schemas.microsoft.com/office/excel/2006/main">
          <x14:cfRule type="cellIs" priority="32914" operator="equal" id="{00220052-00DF-436E-BFC2-00870021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W958</xm:sqref>
        </x14:conditionalFormatting>
        <x14:conditionalFormatting xmlns:xm="http://schemas.microsoft.com/office/excel/2006/main">
          <x14:cfRule type="cellIs" priority="32913" operator="equal" id="{0019009A-0046-4672-B68B-008A001C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T958</xm:sqref>
        </x14:conditionalFormatting>
        <x14:conditionalFormatting xmlns:xm="http://schemas.microsoft.com/office/excel/2006/main">
          <x14:cfRule type="cellIs" priority="32912" operator="equal" id="{002600FC-0022-47EC-97A9-00E0006A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Q958</xm:sqref>
        </x14:conditionalFormatting>
        <x14:conditionalFormatting xmlns:xm="http://schemas.microsoft.com/office/excel/2006/main">
          <x14:cfRule type="cellIs" priority="32911" operator="equal" id="{003E002A-0067-4D71-8E05-00C000E6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N958</xm:sqref>
        </x14:conditionalFormatting>
        <x14:conditionalFormatting xmlns:xm="http://schemas.microsoft.com/office/excel/2006/main">
          <x14:cfRule type="cellIs" priority="32910" operator="equal" id="{00CA0019-00AC-4F91-AF1D-005A00B2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K958</xm:sqref>
        </x14:conditionalFormatting>
        <x14:conditionalFormatting xmlns:xm="http://schemas.microsoft.com/office/excel/2006/main">
          <x14:cfRule type="cellIs" priority="32909" operator="equal" id="{007C0055-00E8-45E9-8E5C-004E00A3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BY320</xm:sqref>
        </x14:conditionalFormatting>
        <x14:conditionalFormatting xmlns:xm="http://schemas.microsoft.com/office/excel/2006/main">
          <x14:cfRule type="cellIs" priority="32908" operator="equal" id="{00520065-00A6-4F57-B641-00AA0035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BV320</xm:sqref>
        </x14:conditionalFormatting>
        <x14:conditionalFormatting xmlns:xm="http://schemas.microsoft.com/office/excel/2006/main">
          <x14:cfRule type="cellIs" priority="32907" operator="equal" id="{0016003C-0053-438D-9004-00290026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BS320</xm:sqref>
        </x14:conditionalFormatting>
        <x14:conditionalFormatting xmlns:xm="http://schemas.microsoft.com/office/excel/2006/main">
          <x14:cfRule type="cellIs" priority="32906" operator="equal" id="{000C0061-0026-4343-B644-000D0097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BP320</xm:sqref>
        </x14:conditionalFormatting>
        <x14:conditionalFormatting xmlns:xm="http://schemas.microsoft.com/office/excel/2006/main">
          <x14:cfRule type="cellIs" priority="32905" operator="equal" id="{00EA002F-009D-4697-BFEB-004800AF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BM320</xm:sqref>
        </x14:conditionalFormatting>
        <x14:conditionalFormatting xmlns:xm="http://schemas.microsoft.com/office/excel/2006/main">
          <x14:cfRule type="cellIs" priority="32904" operator="equal" id="{000C007B-008F-487F-969C-002900D9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BJ320</xm:sqref>
        </x14:conditionalFormatting>
        <x14:conditionalFormatting xmlns:xm="http://schemas.microsoft.com/office/excel/2006/main">
          <x14:cfRule type="cellIs" priority="32903" operator="equal" id="{00FD0059-0046-40F8-86C9-000A00A4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BG320</xm:sqref>
        </x14:conditionalFormatting>
        <x14:conditionalFormatting xmlns:xm="http://schemas.microsoft.com/office/excel/2006/main">
          <x14:cfRule type="cellIs" priority="32902" operator="equal" id="{0056002D-00F5-448D-BE28-00940066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BD320</xm:sqref>
        </x14:conditionalFormatting>
        <x14:conditionalFormatting xmlns:xm="http://schemas.microsoft.com/office/excel/2006/main">
          <x14:cfRule type="cellIs" priority="32901" operator="equal" id="{00E40026-0038-4B12-86E5-00090075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BA320</xm:sqref>
        </x14:conditionalFormatting>
        <x14:conditionalFormatting xmlns:xm="http://schemas.microsoft.com/office/excel/2006/main">
          <x14:cfRule type="cellIs" priority="32900" operator="equal" id="{0093009D-0089-4BDE-AF6C-000D004F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AX320</xm:sqref>
        </x14:conditionalFormatting>
        <x14:conditionalFormatting xmlns:xm="http://schemas.microsoft.com/office/excel/2006/main">
          <x14:cfRule type="cellIs" priority="32899" operator="equal" id="{00CB0023-002F-4FED-8587-00D600A7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AU320</xm:sqref>
        </x14:conditionalFormatting>
        <x14:conditionalFormatting xmlns:xm="http://schemas.microsoft.com/office/excel/2006/main">
          <x14:cfRule type="cellIs" priority="32898" operator="equal" id="{00500079-0019-46AC-9128-00EC00B7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AR320</xm:sqref>
        </x14:conditionalFormatting>
        <x14:conditionalFormatting xmlns:xm="http://schemas.microsoft.com/office/excel/2006/main">
          <x14:cfRule type="cellIs" priority="32897" operator="equal" id="{00CC0086-00B1-4BBB-A73D-008B0082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AO320</xm:sqref>
        </x14:conditionalFormatting>
        <x14:conditionalFormatting xmlns:xm="http://schemas.microsoft.com/office/excel/2006/main">
          <x14:cfRule type="cellIs" priority="32896" operator="equal" id="{004A0073-00FA-451C-989D-005D0093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AL320</xm:sqref>
        </x14:conditionalFormatting>
        <x14:conditionalFormatting xmlns:xm="http://schemas.microsoft.com/office/excel/2006/main">
          <x14:cfRule type="cellIs" priority="32895" operator="equal" id="{000D005A-0092-4178-A412-006F0049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AI320</xm:sqref>
        </x14:conditionalFormatting>
        <x14:conditionalFormatting xmlns:xm="http://schemas.microsoft.com/office/excel/2006/main">
          <x14:cfRule type="cellIs" priority="32894" operator="equal" id="{00EE0045-00A9-435F-ADE0-00300046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AF320</xm:sqref>
        </x14:conditionalFormatting>
        <x14:conditionalFormatting xmlns:xm="http://schemas.microsoft.com/office/excel/2006/main">
          <x14:cfRule type="cellIs" priority="32893" operator="equal" id="{008300B3-0016-4582-A46F-009000D1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AC320</xm:sqref>
        </x14:conditionalFormatting>
        <x14:conditionalFormatting xmlns:xm="http://schemas.microsoft.com/office/excel/2006/main">
          <x14:cfRule type="cellIs" priority="32892" operator="equal" id="{00AC0010-00D6-4D0B-BE02-00630010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Z320</xm:sqref>
        </x14:conditionalFormatting>
        <x14:conditionalFormatting xmlns:xm="http://schemas.microsoft.com/office/excel/2006/main">
          <x14:cfRule type="cellIs" priority="32891" operator="equal" id="{005B00A4-0095-4B12-A456-003B007F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W320</xm:sqref>
        </x14:conditionalFormatting>
        <x14:conditionalFormatting xmlns:xm="http://schemas.microsoft.com/office/excel/2006/main">
          <x14:cfRule type="cellIs" priority="32890" operator="equal" id="{00A90029-0096-4E7D-87AE-005100D4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T320</xm:sqref>
        </x14:conditionalFormatting>
        <x14:conditionalFormatting xmlns:xm="http://schemas.microsoft.com/office/excel/2006/main">
          <x14:cfRule type="cellIs" priority="32889" operator="equal" id="{0079006D-0042-40CF-8467-008F00B9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Q320</xm:sqref>
        </x14:conditionalFormatting>
        <x14:conditionalFormatting xmlns:xm="http://schemas.microsoft.com/office/excel/2006/main">
          <x14:cfRule type="cellIs" priority="32888" operator="equal" id="{00C5000A-004F-4BA6-BB74-003F00D0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N320</xm:sqref>
        </x14:conditionalFormatting>
        <x14:conditionalFormatting xmlns:xm="http://schemas.microsoft.com/office/excel/2006/main">
          <x14:cfRule type="cellIs" priority="32887" operator="equal" id="{00B7003C-0001-4ADB-8494-005C0046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K320</xm:sqref>
        </x14:conditionalFormatting>
        <x14:conditionalFormatting xmlns:xm="http://schemas.microsoft.com/office/excel/2006/main">
          <x14:cfRule type="cellIs" priority="32886" operator="equal" id="{008B00FC-001B-4F23-8C0B-00F2008D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BY342</xm:sqref>
        </x14:conditionalFormatting>
        <x14:conditionalFormatting xmlns:xm="http://schemas.microsoft.com/office/excel/2006/main">
          <x14:cfRule type="cellIs" priority="32885" operator="equal" id="{0021001D-00E2-43CE-A821-0075008B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BV342</xm:sqref>
        </x14:conditionalFormatting>
        <x14:conditionalFormatting xmlns:xm="http://schemas.microsoft.com/office/excel/2006/main">
          <x14:cfRule type="cellIs" priority="32884" operator="equal" id="{007A001F-0089-46AB-8DA9-007F005C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BS342</xm:sqref>
        </x14:conditionalFormatting>
        <x14:conditionalFormatting xmlns:xm="http://schemas.microsoft.com/office/excel/2006/main">
          <x14:cfRule type="cellIs" priority="32883" operator="equal" id="{00520062-0096-4E7C-9285-005A007B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BP342</xm:sqref>
        </x14:conditionalFormatting>
        <x14:conditionalFormatting xmlns:xm="http://schemas.microsoft.com/office/excel/2006/main">
          <x14:cfRule type="cellIs" priority="32882" operator="equal" id="{004400D2-00A1-4A6F-8229-00A50054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BM342</xm:sqref>
        </x14:conditionalFormatting>
        <x14:conditionalFormatting xmlns:xm="http://schemas.microsoft.com/office/excel/2006/main">
          <x14:cfRule type="cellIs" priority="32881" operator="equal" id="{00DC001B-0006-4529-BEFE-00E90047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BJ342</xm:sqref>
        </x14:conditionalFormatting>
        <x14:conditionalFormatting xmlns:xm="http://schemas.microsoft.com/office/excel/2006/main">
          <x14:cfRule type="cellIs" priority="32880" operator="equal" id="{00F30088-0055-4D24-8396-0036009A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BG342</xm:sqref>
        </x14:conditionalFormatting>
        <x14:conditionalFormatting xmlns:xm="http://schemas.microsoft.com/office/excel/2006/main">
          <x14:cfRule type="cellIs" priority="32879" operator="equal" id="{009D009F-0000-4F79-A7F1-009E00E3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BD342</xm:sqref>
        </x14:conditionalFormatting>
        <x14:conditionalFormatting xmlns:xm="http://schemas.microsoft.com/office/excel/2006/main">
          <x14:cfRule type="cellIs" priority="32878" operator="equal" id="{00110008-00B6-4AE5-90AF-00E40044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BA342</xm:sqref>
        </x14:conditionalFormatting>
        <x14:conditionalFormatting xmlns:xm="http://schemas.microsoft.com/office/excel/2006/main">
          <x14:cfRule type="cellIs" priority="32877" operator="equal" id="{005B0003-0027-42F8-9377-000C00F1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AX342</xm:sqref>
        </x14:conditionalFormatting>
        <x14:conditionalFormatting xmlns:xm="http://schemas.microsoft.com/office/excel/2006/main">
          <x14:cfRule type="cellIs" priority="32876" operator="equal" id="{005E00D9-00F2-4E8E-B819-00690039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AU342</xm:sqref>
        </x14:conditionalFormatting>
        <x14:conditionalFormatting xmlns:xm="http://schemas.microsoft.com/office/excel/2006/main">
          <x14:cfRule type="cellIs" priority="32875" operator="equal" id="{00CD00EB-004A-4D78-8580-00AB0078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AR342</xm:sqref>
        </x14:conditionalFormatting>
        <x14:conditionalFormatting xmlns:xm="http://schemas.microsoft.com/office/excel/2006/main">
          <x14:cfRule type="cellIs" priority="32874" operator="equal" id="{00820085-0099-4B85-91FF-009100CF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AO342</xm:sqref>
        </x14:conditionalFormatting>
        <x14:conditionalFormatting xmlns:xm="http://schemas.microsoft.com/office/excel/2006/main">
          <x14:cfRule type="cellIs" priority="32873" operator="equal" id="{007A00DE-00AC-4AB8-9BF0-00A90091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AL342</xm:sqref>
        </x14:conditionalFormatting>
        <x14:conditionalFormatting xmlns:xm="http://schemas.microsoft.com/office/excel/2006/main">
          <x14:cfRule type="cellIs" priority="32872" operator="equal" id="{000E00D1-003A-4239-844D-00600047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AI342</xm:sqref>
        </x14:conditionalFormatting>
        <x14:conditionalFormatting xmlns:xm="http://schemas.microsoft.com/office/excel/2006/main">
          <x14:cfRule type="cellIs" priority="32871" operator="equal" id="{005600F7-0048-43C7-BD2E-005D007D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AF342</xm:sqref>
        </x14:conditionalFormatting>
        <x14:conditionalFormatting xmlns:xm="http://schemas.microsoft.com/office/excel/2006/main">
          <x14:cfRule type="cellIs" priority="32870" operator="equal" id="{00AD0020-004E-4422-B5AE-00C90088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AC342</xm:sqref>
        </x14:conditionalFormatting>
        <x14:conditionalFormatting xmlns:xm="http://schemas.microsoft.com/office/excel/2006/main">
          <x14:cfRule type="cellIs" priority="32869" operator="equal" id="{005A0012-000E-4A75-9240-003000C9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Z342</xm:sqref>
        </x14:conditionalFormatting>
        <x14:conditionalFormatting xmlns:xm="http://schemas.microsoft.com/office/excel/2006/main">
          <x14:cfRule type="cellIs" priority="32868" operator="equal" id="{005F009D-009E-49AD-B4DA-00CD0073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W342</xm:sqref>
        </x14:conditionalFormatting>
        <x14:conditionalFormatting xmlns:xm="http://schemas.microsoft.com/office/excel/2006/main">
          <x14:cfRule type="cellIs" priority="32867" operator="equal" id="{005B0039-0081-4843-9B7E-008900FA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T342</xm:sqref>
        </x14:conditionalFormatting>
        <x14:conditionalFormatting xmlns:xm="http://schemas.microsoft.com/office/excel/2006/main">
          <x14:cfRule type="cellIs" priority="32866" operator="equal" id="{003000D8-0018-4E51-9853-00F80002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Q342</xm:sqref>
        </x14:conditionalFormatting>
        <x14:conditionalFormatting xmlns:xm="http://schemas.microsoft.com/office/excel/2006/main">
          <x14:cfRule type="cellIs" priority="32865" operator="equal" id="{006C00B0-00DB-4D16-BB90-00C80008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N342</xm:sqref>
        </x14:conditionalFormatting>
        <x14:conditionalFormatting xmlns:xm="http://schemas.microsoft.com/office/excel/2006/main">
          <x14:cfRule type="cellIs" priority="32864" operator="equal" id="{0037005A-0098-441C-9684-00FB007D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K342</xm:sqref>
        </x14:conditionalFormatting>
        <x14:conditionalFormatting xmlns:xm="http://schemas.microsoft.com/office/excel/2006/main">
          <x14:cfRule type="cellIs" priority="32863" operator="equal" id="{006E0031-0053-4364-AC6B-001A00E3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BY349</xm:sqref>
        </x14:conditionalFormatting>
        <x14:conditionalFormatting xmlns:xm="http://schemas.microsoft.com/office/excel/2006/main">
          <x14:cfRule type="cellIs" priority="32862" operator="equal" id="{002300D7-0072-4842-B9F3-00990029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BV349</xm:sqref>
        </x14:conditionalFormatting>
        <x14:conditionalFormatting xmlns:xm="http://schemas.microsoft.com/office/excel/2006/main">
          <x14:cfRule type="cellIs" priority="32861" operator="equal" id="{00C900FD-002A-4C7B-853F-007A00A0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BS349</xm:sqref>
        </x14:conditionalFormatting>
        <x14:conditionalFormatting xmlns:xm="http://schemas.microsoft.com/office/excel/2006/main">
          <x14:cfRule type="cellIs" priority="32860" operator="equal" id="{002300FB-001E-4F90-B6D0-00C400F8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BP349</xm:sqref>
        </x14:conditionalFormatting>
        <x14:conditionalFormatting xmlns:xm="http://schemas.microsoft.com/office/excel/2006/main">
          <x14:cfRule type="cellIs" priority="32859" operator="equal" id="{00BF00D4-002A-4969-9C8D-00F9001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BM349</xm:sqref>
        </x14:conditionalFormatting>
        <x14:conditionalFormatting xmlns:xm="http://schemas.microsoft.com/office/excel/2006/main">
          <x14:cfRule type="cellIs" priority="32858" operator="equal" id="{005A00B9-003E-49DF-9F1A-0066006D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BJ349</xm:sqref>
        </x14:conditionalFormatting>
        <x14:conditionalFormatting xmlns:xm="http://schemas.microsoft.com/office/excel/2006/main">
          <x14:cfRule type="cellIs" priority="32857" operator="equal" id="{00060022-00E8-405E-959E-00EB0033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BG349</xm:sqref>
        </x14:conditionalFormatting>
        <x14:conditionalFormatting xmlns:xm="http://schemas.microsoft.com/office/excel/2006/main">
          <x14:cfRule type="cellIs" priority="32856" operator="equal" id="{00050094-00C5-4804-A9A1-00CA00E6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BD349</xm:sqref>
        </x14:conditionalFormatting>
        <x14:conditionalFormatting xmlns:xm="http://schemas.microsoft.com/office/excel/2006/main">
          <x14:cfRule type="cellIs" priority="32855" operator="equal" id="{000C0004-003F-42B8-8922-006B008D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BA349</xm:sqref>
        </x14:conditionalFormatting>
        <x14:conditionalFormatting xmlns:xm="http://schemas.microsoft.com/office/excel/2006/main">
          <x14:cfRule type="cellIs" priority="32854" operator="equal" id="{008700E6-005B-4CA9-B718-00A2006B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AX349</xm:sqref>
        </x14:conditionalFormatting>
        <x14:conditionalFormatting xmlns:xm="http://schemas.microsoft.com/office/excel/2006/main">
          <x14:cfRule type="cellIs" priority="32853" operator="equal" id="{009900F3-0002-45B9-8F01-00E000D1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AU349</xm:sqref>
        </x14:conditionalFormatting>
        <x14:conditionalFormatting xmlns:xm="http://schemas.microsoft.com/office/excel/2006/main">
          <x14:cfRule type="cellIs" priority="32852" operator="equal" id="{005E00F1-009E-4882-A1CF-000A00BD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AR349</xm:sqref>
        </x14:conditionalFormatting>
        <x14:conditionalFormatting xmlns:xm="http://schemas.microsoft.com/office/excel/2006/main">
          <x14:cfRule type="cellIs" priority="32851" operator="equal" id="{004900EF-00A7-449C-BB6A-00A3005D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AO349</xm:sqref>
        </x14:conditionalFormatting>
        <x14:conditionalFormatting xmlns:xm="http://schemas.microsoft.com/office/excel/2006/main">
          <x14:cfRule type="cellIs" priority="32850" operator="equal" id="{007C0042-00BC-47ED-A824-00D60091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AL349</xm:sqref>
        </x14:conditionalFormatting>
        <x14:conditionalFormatting xmlns:xm="http://schemas.microsoft.com/office/excel/2006/main">
          <x14:cfRule type="cellIs" priority="32849" operator="equal" id="{000C00E1-005C-4424-B7E8-00690022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AI349</xm:sqref>
        </x14:conditionalFormatting>
        <x14:conditionalFormatting xmlns:xm="http://schemas.microsoft.com/office/excel/2006/main">
          <x14:cfRule type="cellIs" priority="32848" operator="equal" id="{00B400F9-00EA-4C89-A94F-00F800EB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AF349</xm:sqref>
        </x14:conditionalFormatting>
        <x14:conditionalFormatting xmlns:xm="http://schemas.microsoft.com/office/excel/2006/main">
          <x14:cfRule type="cellIs" priority="32847" operator="equal" id="{0056002D-0087-4A44-A746-0098009C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AC349</xm:sqref>
        </x14:conditionalFormatting>
        <x14:conditionalFormatting xmlns:xm="http://schemas.microsoft.com/office/excel/2006/main">
          <x14:cfRule type="cellIs" priority="32846" operator="equal" id="{004D0082-0054-4EBF-AC68-00120003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Z349</xm:sqref>
        </x14:conditionalFormatting>
        <x14:conditionalFormatting xmlns:xm="http://schemas.microsoft.com/office/excel/2006/main">
          <x14:cfRule type="cellIs" priority="32845" operator="equal" id="{006000A8-0076-4A47-BDAA-009500EB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W349</xm:sqref>
        </x14:conditionalFormatting>
        <x14:conditionalFormatting xmlns:xm="http://schemas.microsoft.com/office/excel/2006/main">
          <x14:cfRule type="cellIs" priority="32844" operator="equal" id="{00D1009E-00F5-4A8A-A86D-00FB00A0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T349</xm:sqref>
        </x14:conditionalFormatting>
        <x14:conditionalFormatting xmlns:xm="http://schemas.microsoft.com/office/excel/2006/main">
          <x14:cfRule type="cellIs" priority="32843" operator="equal" id="{00D7002C-00E2-49BE-B080-00B50036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Q349</xm:sqref>
        </x14:conditionalFormatting>
        <x14:conditionalFormatting xmlns:xm="http://schemas.microsoft.com/office/excel/2006/main">
          <x14:cfRule type="cellIs" priority="32842" operator="equal" id="{000900F2-005F-4992-8F5A-00DD003E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N349</xm:sqref>
        </x14:conditionalFormatting>
        <x14:conditionalFormatting xmlns:xm="http://schemas.microsoft.com/office/excel/2006/main">
          <x14:cfRule type="cellIs" priority="32841" operator="equal" id="{005E00F1-004D-44FD-A64D-00A50087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K349</xm:sqref>
        </x14:conditionalFormatting>
        <x14:conditionalFormatting xmlns:xm="http://schemas.microsoft.com/office/excel/2006/main">
          <x14:cfRule type="cellIs" priority="32840" operator="equal" id="{00730049-00E6-45E1-B060-004800EC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BY348</xm:sqref>
        </x14:conditionalFormatting>
        <x14:conditionalFormatting xmlns:xm="http://schemas.microsoft.com/office/excel/2006/main">
          <x14:cfRule type="cellIs" priority="32839" operator="equal" id="{00C500B2-0074-48E0-8C13-004800FE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BV348</xm:sqref>
        </x14:conditionalFormatting>
        <x14:conditionalFormatting xmlns:xm="http://schemas.microsoft.com/office/excel/2006/main">
          <x14:cfRule type="cellIs" priority="32838" operator="equal" id="{0038004E-005C-49EE-A735-006A008F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BS348</xm:sqref>
        </x14:conditionalFormatting>
        <x14:conditionalFormatting xmlns:xm="http://schemas.microsoft.com/office/excel/2006/main">
          <x14:cfRule type="cellIs" priority="32837" operator="equal" id="{002E003E-00BA-4E40-B7BB-00C900F3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BP348</xm:sqref>
        </x14:conditionalFormatting>
        <x14:conditionalFormatting xmlns:xm="http://schemas.microsoft.com/office/excel/2006/main">
          <x14:cfRule type="cellIs" priority="32836" operator="equal" id="{008900FB-00EF-466C-B160-00A60086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BM348</xm:sqref>
        </x14:conditionalFormatting>
        <x14:conditionalFormatting xmlns:xm="http://schemas.microsoft.com/office/excel/2006/main">
          <x14:cfRule type="cellIs" priority="32835" operator="equal" id="{006A0094-0016-4DB8-9E59-00640043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BJ348</xm:sqref>
        </x14:conditionalFormatting>
        <x14:conditionalFormatting xmlns:xm="http://schemas.microsoft.com/office/excel/2006/main">
          <x14:cfRule type="cellIs" priority="32834" operator="equal" id="{003D00CB-00FE-425A-BD0F-00AF00FE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BG348</xm:sqref>
        </x14:conditionalFormatting>
        <x14:conditionalFormatting xmlns:xm="http://schemas.microsoft.com/office/excel/2006/main">
          <x14:cfRule type="cellIs" priority="32833" operator="equal" id="{00F50060-005B-434E-872E-001D0094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BD348</xm:sqref>
        </x14:conditionalFormatting>
        <x14:conditionalFormatting xmlns:xm="http://schemas.microsoft.com/office/excel/2006/main">
          <x14:cfRule type="cellIs" priority="32832" operator="equal" id="{00E300D7-0078-49F5-B755-007D0006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BA348</xm:sqref>
        </x14:conditionalFormatting>
        <x14:conditionalFormatting xmlns:xm="http://schemas.microsoft.com/office/excel/2006/main">
          <x14:cfRule type="cellIs" priority="32831" operator="equal" id="{00F700DE-0046-4852-BFBD-00B2003B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AX348</xm:sqref>
        </x14:conditionalFormatting>
        <x14:conditionalFormatting xmlns:xm="http://schemas.microsoft.com/office/excel/2006/main">
          <x14:cfRule type="cellIs" priority="32830" operator="equal" id="{007D00DB-0056-4D8B-87C5-008B008D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AU348</xm:sqref>
        </x14:conditionalFormatting>
        <x14:conditionalFormatting xmlns:xm="http://schemas.microsoft.com/office/excel/2006/main">
          <x14:cfRule type="cellIs" priority="32829" operator="equal" id="{0034002E-000F-4253-A719-00AF00F8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AR348</xm:sqref>
        </x14:conditionalFormatting>
        <x14:conditionalFormatting xmlns:xm="http://schemas.microsoft.com/office/excel/2006/main">
          <x14:cfRule type="cellIs" priority="32828" operator="equal" id="{00DF00EE-0058-4F23-A65A-008100AB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AO348</xm:sqref>
        </x14:conditionalFormatting>
        <x14:conditionalFormatting xmlns:xm="http://schemas.microsoft.com/office/excel/2006/main">
          <x14:cfRule type="cellIs" priority="32827" operator="equal" id="{002A00DD-0030-41E6-A7C8-005200A0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AL348</xm:sqref>
        </x14:conditionalFormatting>
        <x14:conditionalFormatting xmlns:xm="http://schemas.microsoft.com/office/excel/2006/main">
          <x14:cfRule type="cellIs" priority="32826" operator="equal" id="{00AA00C6-00A3-45BF-B120-00C80068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AI348</xm:sqref>
        </x14:conditionalFormatting>
        <x14:conditionalFormatting xmlns:xm="http://schemas.microsoft.com/office/excel/2006/main">
          <x14:cfRule type="cellIs" priority="32825" operator="equal" id="{00990022-0012-4784-8F00-00E30075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AF348</xm:sqref>
        </x14:conditionalFormatting>
        <x14:conditionalFormatting xmlns:xm="http://schemas.microsoft.com/office/excel/2006/main">
          <x14:cfRule type="cellIs" priority="32824" operator="equal" id="{009000C0-0092-4CFC-80F1-00A400A3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AC348</xm:sqref>
        </x14:conditionalFormatting>
        <x14:conditionalFormatting xmlns:xm="http://schemas.microsoft.com/office/excel/2006/main">
          <x14:cfRule type="cellIs" priority="32823" operator="equal" id="{00010042-0053-4643-B63A-00760012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Z348</xm:sqref>
        </x14:conditionalFormatting>
        <x14:conditionalFormatting xmlns:xm="http://schemas.microsoft.com/office/excel/2006/main">
          <x14:cfRule type="cellIs" priority="32822" operator="equal" id="{00480025-0011-41AD-BE20-004A000A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W348</xm:sqref>
        </x14:conditionalFormatting>
        <x14:conditionalFormatting xmlns:xm="http://schemas.microsoft.com/office/excel/2006/main">
          <x14:cfRule type="cellIs" priority="32821" operator="equal" id="{00D800A4-0058-4F1A-9A85-00360008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T348</xm:sqref>
        </x14:conditionalFormatting>
        <x14:conditionalFormatting xmlns:xm="http://schemas.microsoft.com/office/excel/2006/main">
          <x14:cfRule type="cellIs" priority="32820" operator="equal" id="{000C0087-0079-4BDA-B1AE-00B90048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Q348</xm:sqref>
        </x14:conditionalFormatting>
        <x14:conditionalFormatting xmlns:xm="http://schemas.microsoft.com/office/excel/2006/main">
          <x14:cfRule type="cellIs" priority="32819" operator="equal" id="{000D00CF-0066-4A51-B558-002400FD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N348</xm:sqref>
        </x14:conditionalFormatting>
        <x14:conditionalFormatting xmlns:xm="http://schemas.microsoft.com/office/excel/2006/main">
          <x14:cfRule type="cellIs" priority="32818" operator="equal" id="{00B10065-00AD-412B-A1A2-0088001A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K348</xm:sqref>
        </x14:conditionalFormatting>
        <x14:conditionalFormatting xmlns:xm="http://schemas.microsoft.com/office/excel/2006/main">
          <x14:cfRule type="cellIs" priority="32817" operator="equal" id="{00EF00A8-0061-4AF3-BAA1-00BC009B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BY347</xm:sqref>
        </x14:conditionalFormatting>
        <x14:conditionalFormatting xmlns:xm="http://schemas.microsoft.com/office/excel/2006/main">
          <x14:cfRule type="cellIs" priority="32816" operator="equal" id="{00650090-006E-4BDA-8891-00E60061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BV347</xm:sqref>
        </x14:conditionalFormatting>
        <x14:conditionalFormatting xmlns:xm="http://schemas.microsoft.com/office/excel/2006/main">
          <x14:cfRule type="cellIs" priority="32815" operator="equal" id="{008C00C9-0003-481B-B95A-003400B5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BS347</xm:sqref>
        </x14:conditionalFormatting>
        <x14:conditionalFormatting xmlns:xm="http://schemas.microsoft.com/office/excel/2006/main">
          <x14:cfRule type="cellIs" priority="32814" operator="equal" id="{00B400FA-000F-4BFE-89FE-00A90051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BP347</xm:sqref>
        </x14:conditionalFormatting>
        <x14:conditionalFormatting xmlns:xm="http://schemas.microsoft.com/office/excel/2006/main">
          <x14:cfRule type="cellIs" priority="32813" operator="equal" id="{00C1008D-002C-4B17-ACB4-008400B6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BM347</xm:sqref>
        </x14:conditionalFormatting>
        <x14:conditionalFormatting xmlns:xm="http://schemas.microsoft.com/office/excel/2006/main">
          <x14:cfRule type="cellIs" priority="32812" operator="equal" id="{004D00CC-00D5-4EE1-B2C9-00450073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BJ347</xm:sqref>
        </x14:conditionalFormatting>
        <x14:conditionalFormatting xmlns:xm="http://schemas.microsoft.com/office/excel/2006/main">
          <x14:cfRule type="cellIs" priority="32811" operator="equal" id="{00210032-00D3-4E04-9256-00090000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BG347</xm:sqref>
        </x14:conditionalFormatting>
        <x14:conditionalFormatting xmlns:xm="http://schemas.microsoft.com/office/excel/2006/main">
          <x14:cfRule type="cellIs" priority="32810" operator="equal" id="{009500D7-0064-40EA-8272-006A00DB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BD347</xm:sqref>
        </x14:conditionalFormatting>
        <x14:conditionalFormatting xmlns:xm="http://schemas.microsoft.com/office/excel/2006/main">
          <x14:cfRule type="cellIs" priority="32809" operator="equal" id="{001400F3-00C0-4987-BBFC-0033005B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BA347</xm:sqref>
        </x14:conditionalFormatting>
        <x14:conditionalFormatting xmlns:xm="http://schemas.microsoft.com/office/excel/2006/main">
          <x14:cfRule type="cellIs" priority="32808" operator="equal" id="{00980062-0047-4F0D-877D-007B0038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AX347</xm:sqref>
        </x14:conditionalFormatting>
        <x14:conditionalFormatting xmlns:xm="http://schemas.microsoft.com/office/excel/2006/main">
          <x14:cfRule type="cellIs" priority="32807" operator="equal" id="{0063006D-0070-453E-8685-003E006B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AU347</xm:sqref>
        </x14:conditionalFormatting>
        <x14:conditionalFormatting xmlns:xm="http://schemas.microsoft.com/office/excel/2006/main">
          <x14:cfRule type="cellIs" priority="32806" operator="equal" id="{005600CB-005D-413B-974B-008600D7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AR347</xm:sqref>
        </x14:conditionalFormatting>
        <x14:conditionalFormatting xmlns:xm="http://schemas.microsoft.com/office/excel/2006/main">
          <x14:cfRule type="cellIs" priority="32805" operator="equal" id="{00F10053-007B-44BE-9425-008800FE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AO347</xm:sqref>
        </x14:conditionalFormatting>
        <x14:conditionalFormatting xmlns:xm="http://schemas.microsoft.com/office/excel/2006/main">
          <x14:cfRule type="cellIs" priority="32804" operator="equal" id="{005D0058-0068-4C15-A6D8-000600CE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AL347</xm:sqref>
        </x14:conditionalFormatting>
        <x14:conditionalFormatting xmlns:xm="http://schemas.microsoft.com/office/excel/2006/main">
          <x14:cfRule type="cellIs" priority="32803" operator="equal" id="{00520075-0017-4006-B2F5-00A90096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AI347</xm:sqref>
        </x14:conditionalFormatting>
        <x14:conditionalFormatting xmlns:xm="http://schemas.microsoft.com/office/excel/2006/main">
          <x14:cfRule type="cellIs" priority="32802" operator="equal" id="{00100080-0053-4D58-8FC5-008800FB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AF347</xm:sqref>
        </x14:conditionalFormatting>
        <x14:conditionalFormatting xmlns:xm="http://schemas.microsoft.com/office/excel/2006/main">
          <x14:cfRule type="cellIs" priority="32801" operator="equal" id="{00360000-00A2-4983-8280-004F0008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AC347</xm:sqref>
        </x14:conditionalFormatting>
        <x14:conditionalFormatting xmlns:xm="http://schemas.microsoft.com/office/excel/2006/main">
          <x14:cfRule type="cellIs" priority="32800" operator="equal" id="{004300E3-004F-4F6F-BC5C-00F60007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Z347</xm:sqref>
        </x14:conditionalFormatting>
        <x14:conditionalFormatting xmlns:xm="http://schemas.microsoft.com/office/excel/2006/main">
          <x14:cfRule type="cellIs" priority="32799" operator="equal" id="{0092003E-00CB-43A4-8B2D-0056008D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W347</xm:sqref>
        </x14:conditionalFormatting>
        <x14:conditionalFormatting xmlns:xm="http://schemas.microsoft.com/office/excel/2006/main">
          <x14:cfRule type="cellIs" priority="32798" operator="equal" id="{006A0030-003C-4119-9630-00BC00C6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T347</xm:sqref>
        </x14:conditionalFormatting>
        <x14:conditionalFormatting xmlns:xm="http://schemas.microsoft.com/office/excel/2006/main">
          <x14:cfRule type="cellIs" priority="32797" operator="equal" id="{009200FD-0079-4C22-B82E-0079007F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Q347</xm:sqref>
        </x14:conditionalFormatting>
        <x14:conditionalFormatting xmlns:xm="http://schemas.microsoft.com/office/excel/2006/main">
          <x14:cfRule type="cellIs" priority="32796" operator="equal" id="{00280033-00FC-4843-AB08-001800F4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N347</xm:sqref>
        </x14:conditionalFormatting>
        <x14:conditionalFormatting xmlns:xm="http://schemas.microsoft.com/office/excel/2006/main">
          <x14:cfRule type="cellIs" priority="32795" operator="equal" id="{001C00BF-0052-4955-A8E2-00140089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K347</xm:sqref>
        </x14:conditionalFormatting>
        <x14:conditionalFormatting xmlns:xm="http://schemas.microsoft.com/office/excel/2006/main">
          <x14:cfRule type="cellIs" priority="32794" operator="equal" id="{00FD009B-006B-49B8-A6C8-003B007C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BY346</xm:sqref>
        </x14:conditionalFormatting>
        <x14:conditionalFormatting xmlns:xm="http://schemas.microsoft.com/office/excel/2006/main">
          <x14:cfRule type="cellIs" priority="32793" operator="equal" id="{000E009F-00C2-4D8E-96C6-00C40014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BV346</xm:sqref>
        </x14:conditionalFormatting>
        <x14:conditionalFormatting xmlns:xm="http://schemas.microsoft.com/office/excel/2006/main">
          <x14:cfRule type="cellIs" priority="32792" operator="equal" id="{003D0021-0032-45B4-9D95-00FE00B8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BS346</xm:sqref>
        </x14:conditionalFormatting>
        <x14:conditionalFormatting xmlns:xm="http://schemas.microsoft.com/office/excel/2006/main">
          <x14:cfRule type="cellIs" priority="32791" operator="equal" id="{00A1002C-0029-4188-921A-006A0036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BP346</xm:sqref>
        </x14:conditionalFormatting>
        <x14:conditionalFormatting xmlns:xm="http://schemas.microsoft.com/office/excel/2006/main">
          <x14:cfRule type="cellIs" priority="32790" operator="equal" id="{00BE005B-006E-43D3-83D3-00D20068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BM346</xm:sqref>
        </x14:conditionalFormatting>
        <x14:conditionalFormatting xmlns:xm="http://schemas.microsoft.com/office/excel/2006/main">
          <x14:cfRule type="cellIs" priority="32789" operator="equal" id="{0097001F-006B-47E1-856A-00CB001F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BJ346</xm:sqref>
        </x14:conditionalFormatting>
        <x14:conditionalFormatting xmlns:xm="http://schemas.microsoft.com/office/excel/2006/main">
          <x14:cfRule type="cellIs" priority="32788" operator="equal" id="{000B0014-00B2-404F-B55B-0090001D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BG346</xm:sqref>
        </x14:conditionalFormatting>
        <x14:conditionalFormatting xmlns:xm="http://schemas.microsoft.com/office/excel/2006/main">
          <x14:cfRule type="cellIs" priority="32787" operator="equal" id="{004D0011-0048-4FA7-AA42-001B007E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BD346</xm:sqref>
        </x14:conditionalFormatting>
        <x14:conditionalFormatting xmlns:xm="http://schemas.microsoft.com/office/excel/2006/main">
          <x14:cfRule type="cellIs" priority="32786" operator="equal" id="{00D40042-0006-4352-BE1B-00AB00E4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BA346</xm:sqref>
        </x14:conditionalFormatting>
        <x14:conditionalFormatting xmlns:xm="http://schemas.microsoft.com/office/excel/2006/main">
          <x14:cfRule type="cellIs" priority="32785" operator="equal" id="{009B009E-0004-4078-A8D9-00E5000D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AX346</xm:sqref>
        </x14:conditionalFormatting>
        <x14:conditionalFormatting xmlns:xm="http://schemas.microsoft.com/office/excel/2006/main">
          <x14:cfRule type="cellIs" priority="32784" operator="equal" id="{00C9007C-0086-4EE1-BCAF-0072002F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AU346</xm:sqref>
        </x14:conditionalFormatting>
        <x14:conditionalFormatting xmlns:xm="http://schemas.microsoft.com/office/excel/2006/main">
          <x14:cfRule type="cellIs" priority="32783" operator="equal" id="{008F00F9-004B-4DDF-AEF6-00390097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AR346</xm:sqref>
        </x14:conditionalFormatting>
        <x14:conditionalFormatting xmlns:xm="http://schemas.microsoft.com/office/excel/2006/main">
          <x14:cfRule type="cellIs" priority="32782" operator="equal" id="{00CF0055-0055-40AA-8D94-001300A4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AO346</xm:sqref>
        </x14:conditionalFormatting>
        <x14:conditionalFormatting xmlns:xm="http://schemas.microsoft.com/office/excel/2006/main">
          <x14:cfRule type="cellIs" priority="32781" operator="equal" id="{00600076-0075-423E-8235-00D6003A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AL346</xm:sqref>
        </x14:conditionalFormatting>
        <x14:conditionalFormatting xmlns:xm="http://schemas.microsoft.com/office/excel/2006/main">
          <x14:cfRule type="cellIs" priority="32780" operator="equal" id="{0074004E-004D-466F-9B09-00D100E9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AI346</xm:sqref>
        </x14:conditionalFormatting>
        <x14:conditionalFormatting xmlns:xm="http://schemas.microsoft.com/office/excel/2006/main">
          <x14:cfRule type="cellIs" priority="32779" operator="equal" id="{00010053-0019-46D2-A6E4-00200087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AF346</xm:sqref>
        </x14:conditionalFormatting>
        <x14:conditionalFormatting xmlns:xm="http://schemas.microsoft.com/office/excel/2006/main">
          <x14:cfRule type="cellIs" priority="32778" operator="equal" id="{001E0036-00D8-4ABB-B52B-00820066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AC346</xm:sqref>
        </x14:conditionalFormatting>
        <x14:conditionalFormatting xmlns:xm="http://schemas.microsoft.com/office/excel/2006/main">
          <x14:cfRule type="cellIs" priority="32777" operator="equal" id="{002600B1-006F-4F82-AFE6-00F9000D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Z346</xm:sqref>
        </x14:conditionalFormatting>
        <x14:conditionalFormatting xmlns:xm="http://schemas.microsoft.com/office/excel/2006/main">
          <x14:cfRule type="cellIs" priority="32776" operator="equal" id="{00B3003C-00F9-46CF-8871-00AB0082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W346</xm:sqref>
        </x14:conditionalFormatting>
        <x14:conditionalFormatting xmlns:xm="http://schemas.microsoft.com/office/excel/2006/main">
          <x14:cfRule type="cellIs" priority="32775" operator="equal" id="{00320054-00CB-4E75-9811-0077005C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T346</xm:sqref>
        </x14:conditionalFormatting>
        <x14:conditionalFormatting xmlns:xm="http://schemas.microsoft.com/office/excel/2006/main">
          <x14:cfRule type="cellIs" priority="32774" operator="equal" id="{00C1000B-00CF-4EAF-8CC2-009900D7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Q346</xm:sqref>
        </x14:conditionalFormatting>
        <x14:conditionalFormatting xmlns:xm="http://schemas.microsoft.com/office/excel/2006/main">
          <x14:cfRule type="cellIs" priority="32773" operator="equal" id="{00CC0084-00C3-4B73-99A7-00120004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N346</xm:sqref>
        </x14:conditionalFormatting>
        <x14:conditionalFormatting xmlns:xm="http://schemas.microsoft.com/office/excel/2006/main">
          <x14:cfRule type="cellIs" priority="32772" operator="equal" id="{00A900C8-00D0-4D28-ADB0-0094002F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K346</xm:sqref>
        </x14:conditionalFormatting>
        <x14:conditionalFormatting xmlns:xm="http://schemas.microsoft.com/office/excel/2006/main">
          <x14:cfRule type="cellIs" priority="32771" operator="equal" id="{003C00D3-0050-450A-AB26-00FC003F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BY345</xm:sqref>
        </x14:conditionalFormatting>
        <x14:conditionalFormatting xmlns:xm="http://schemas.microsoft.com/office/excel/2006/main">
          <x14:cfRule type="cellIs" priority="32770" operator="equal" id="{00180098-0034-4B3B-BF6C-0029006C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BV345</xm:sqref>
        </x14:conditionalFormatting>
        <x14:conditionalFormatting xmlns:xm="http://schemas.microsoft.com/office/excel/2006/main">
          <x14:cfRule type="cellIs" priority="32769" operator="equal" id="{00B30077-00FB-466E-9F8E-007600AA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BS345</xm:sqref>
        </x14:conditionalFormatting>
        <x14:conditionalFormatting xmlns:xm="http://schemas.microsoft.com/office/excel/2006/main">
          <x14:cfRule type="cellIs" priority="32768" operator="equal" id="{000700FC-0090-48DB-85FB-00C8000B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BP345</xm:sqref>
        </x14:conditionalFormatting>
        <x14:conditionalFormatting xmlns:xm="http://schemas.microsoft.com/office/excel/2006/main">
          <x14:cfRule type="cellIs" priority="32767" operator="equal" id="{00700016-007B-4148-9E1E-00A800F8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BM345</xm:sqref>
        </x14:conditionalFormatting>
        <x14:conditionalFormatting xmlns:xm="http://schemas.microsoft.com/office/excel/2006/main">
          <x14:cfRule type="cellIs" priority="32766" operator="equal" id="{00AB003B-00DE-4973-82D2-0046003F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BJ345</xm:sqref>
        </x14:conditionalFormatting>
        <x14:conditionalFormatting xmlns:xm="http://schemas.microsoft.com/office/excel/2006/main">
          <x14:cfRule type="cellIs" priority="32765" operator="equal" id="{00D700AA-00CE-41AC-86F7-005600B1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BG345</xm:sqref>
        </x14:conditionalFormatting>
        <x14:conditionalFormatting xmlns:xm="http://schemas.microsoft.com/office/excel/2006/main">
          <x14:cfRule type="cellIs" priority="32764" operator="equal" id="{00D200BC-0026-4602-8BA0-002A0072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BD345</xm:sqref>
        </x14:conditionalFormatting>
        <x14:conditionalFormatting xmlns:xm="http://schemas.microsoft.com/office/excel/2006/main">
          <x14:cfRule type="cellIs" priority="32763" operator="equal" id="{00C800D6-00C2-47E0-AC5A-00AC0065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BA345</xm:sqref>
        </x14:conditionalFormatting>
        <x14:conditionalFormatting xmlns:xm="http://schemas.microsoft.com/office/excel/2006/main">
          <x14:cfRule type="cellIs" priority="32762" operator="equal" id="{0084001F-0026-45FB-AEBF-00EB001D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AX345</xm:sqref>
        </x14:conditionalFormatting>
        <x14:conditionalFormatting xmlns:xm="http://schemas.microsoft.com/office/excel/2006/main">
          <x14:cfRule type="cellIs" priority="32761" operator="equal" id="{001D005B-0026-4D43-BBE2-007B0075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AU345</xm:sqref>
        </x14:conditionalFormatting>
        <x14:conditionalFormatting xmlns:xm="http://schemas.microsoft.com/office/excel/2006/main">
          <x14:cfRule type="cellIs" priority="32760" operator="equal" id="{00C9006D-008E-44AB-925B-00D20085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AR345</xm:sqref>
        </x14:conditionalFormatting>
        <x14:conditionalFormatting xmlns:xm="http://schemas.microsoft.com/office/excel/2006/main">
          <x14:cfRule type="cellIs" priority="32759" operator="equal" id="{00DC009C-0006-49DB-A0F9-002F0019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AO345</xm:sqref>
        </x14:conditionalFormatting>
        <x14:conditionalFormatting xmlns:xm="http://schemas.microsoft.com/office/excel/2006/main">
          <x14:cfRule type="cellIs" priority="32758" operator="equal" id="{008400A3-006F-4EAD-A1CD-00500087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AL345</xm:sqref>
        </x14:conditionalFormatting>
        <x14:conditionalFormatting xmlns:xm="http://schemas.microsoft.com/office/excel/2006/main">
          <x14:cfRule type="cellIs" priority="32757" operator="equal" id="{00DD0045-0063-4244-8514-0008001E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AI345</xm:sqref>
        </x14:conditionalFormatting>
        <x14:conditionalFormatting xmlns:xm="http://schemas.microsoft.com/office/excel/2006/main">
          <x14:cfRule type="cellIs" priority="32756" operator="equal" id="{0099005C-00E5-4FA5-BC6D-00780017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AF345</xm:sqref>
        </x14:conditionalFormatting>
        <x14:conditionalFormatting xmlns:xm="http://schemas.microsoft.com/office/excel/2006/main">
          <x14:cfRule type="cellIs" priority="32755" operator="equal" id="{00B500B5-0009-4E92-BE58-006D008C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AC345</xm:sqref>
        </x14:conditionalFormatting>
        <x14:conditionalFormatting xmlns:xm="http://schemas.microsoft.com/office/excel/2006/main">
          <x14:cfRule type="cellIs" priority="32754" operator="equal" id="{005800C1-0076-4874-8BE2-00D30005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Z345</xm:sqref>
        </x14:conditionalFormatting>
        <x14:conditionalFormatting xmlns:xm="http://schemas.microsoft.com/office/excel/2006/main">
          <x14:cfRule type="cellIs" priority="32753" operator="equal" id="{001600B6-00C5-472D-8A90-008000CA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W345</xm:sqref>
        </x14:conditionalFormatting>
        <x14:conditionalFormatting xmlns:xm="http://schemas.microsoft.com/office/excel/2006/main">
          <x14:cfRule type="cellIs" priority="32752" operator="equal" id="{0011001B-0006-4213-9360-00A9002E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T345</xm:sqref>
        </x14:conditionalFormatting>
        <x14:conditionalFormatting xmlns:xm="http://schemas.microsoft.com/office/excel/2006/main">
          <x14:cfRule type="cellIs" priority="32751" operator="equal" id="{002100D9-009F-4B91-B3AC-00EA0088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Q345</xm:sqref>
        </x14:conditionalFormatting>
        <x14:conditionalFormatting xmlns:xm="http://schemas.microsoft.com/office/excel/2006/main">
          <x14:cfRule type="cellIs" priority="32750" operator="equal" id="{00B80071-001F-4823-ADAB-005E00AC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N345</xm:sqref>
        </x14:conditionalFormatting>
        <x14:conditionalFormatting xmlns:xm="http://schemas.microsoft.com/office/excel/2006/main">
          <x14:cfRule type="cellIs" priority="32749" operator="equal" id="{0093002D-0048-49B7-92A9-009100F1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K345</xm:sqref>
        </x14:conditionalFormatting>
        <x14:conditionalFormatting xmlns:xm="http://schemas.microsoft.com/office/excel/2006/main">
          <x14:cfRule type="cellIs" priority="32748" operator="equal" id="{006E009B-0030-4BDC-ADD6-001500D6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BY344</xm:sqref>
        </x14:conditionalFormatting>
        <x14:conditionalFormatting xmlns:xm="http://schemas.microsoft.com/office/excel/2006/main">
          <x14:cfRule type="cellIs" priority="32747" operator="equal" id="{00CA006A-006B-4925-8A44-00920086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BV344</xm:sqref>
        </x14:conditionalFormatting>
        <x14:conditionalFormatting xmlns:xm="http://schemas.microsoft.com/office/excel/2006/main">
          <x14:cfRule type="cellIs" priority="32746" operator="equal" id="{00D100F3-0053-4EE8-88B2-00E200C8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BS344</xm:sqref>
        </x14:conditionalFormatting>
        <x14:conditionalFormatting xmlns:xm="http://schemas.microsoft.com/office/excel/2006/main">
          <x14:cfRule type="cellIs" priority="32745" operator="equal" id="{0043008F-0015-45CC-AC98-00E80084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BP344</xm:sqref>
        </x14:conditionalFormatting>
        <x14:conditionalFormatting xmlns:xm="http://schemas.microsoft.com/office/excel/2006/main">
          <x14:cfRule type="cellIs" priority="32744" operator="equal" id="{008E0037-0068-4CD5-BAAF-00CD00A5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BM344</xm:sqref>
        </x14:conditionalFormatting>
        <x14:conditionalFormatting xmlns:xm="http://schemas.microsoft.com/office/excel/2006/main">
          <x14:cfRule type="cellIs" priority="32743" operator="equal" id="{004D00DE-0042-4B35-8229-00D700C9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BJ344</xm:sqref>
        </x14:conditionalFormatting>
        <x14:conditionalFormatting xmlns:xm="http://schemas.microsoft.com/office/excel/2006/main">
          <x14:cfRule type="cellIs" priority="32742" operator="equal" id="{005900C4-007B-4B14-A466-008800C0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BG344</xm:sqref>
        </x14:conditionalFormatting>
        <x14:conditionalFormatting xmlns:xm="http://schemas.microsoft.com/office/excel/2006/main">
          <x14:cfRule type="cellIs" priority="32741" operator="equal" id="{00AE000F-00E4-4DC2-A274-005500AC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BD344</xm:sqref>
        </x14:conditionalFormatting>
        <x14:conditionalFormatting xmlns:xm="http://schemas.microsoft.com/office/excel/2006/main">
          <x14:cfRule type="cellIs" priority="32740" operator="equal" id="{003300ED-00AD-4444-A606-007600DC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BA344</xm:sqref>
        </x14:conditionalFormatting>
        <x14:conditionalFormatting xmlns:xm="http://schemas.microsoft.com/office/excel/2006/main">
          <x14:cfRule type="cellIs" priority="32739" operator="equal" id="{001100F9-0025-4106-84D3-004700C4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AX344</xm:sqref>
        </x14:conditionalFormatting>
        <x14:conditionalFormatting xmlns:xm="http://schemas.microsoft.com/office/excel/2006/main">
          <x14:cfRule type="cellIs" priority="32738" operator="equal" id="{00FB0052-00C7-4EFC-8431-00030081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AU344</xm:sqref>
        </x14:conditionalFormatting>
        <x14:conditionalFormatting xmlns:xm="http://schemas.microsoft.com/office/excel/2006/main">
          <x14:cfRule type="cellIs" priority="32737" operator="equal" id="{001500E4-00D6-4C8C-92EB-00C700A7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AR344</xm:sqref>
        </x14:conditionalFormatting>
        <x14:conditionalFormatting xmlns:xm="http://schemas.microsoft.com/office/excel/2006/main">
          <x14:cfRule type="cellIs" priority="32736" operator="equal" id="{007F002A-0061-4C08-B841-0074005A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AO344</xm:sqref>
        </x14:conditionalFormatting>
        <x14:conditionalFormatting xmlns:xm="http://schemas.microsoft.com/office/excel/2006/main">
          <x14:cfRule type="cellIs" priority="32735" operator="equal" id="{007B003D-0024-4196-8736-002B0071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AL344</xm:sqref>
        </x14:conditionalFormatting>
        <x14:conditionalFormatting xmlns:xm="http://schemas.microsoft.com/office/excel/2006/main">
          <x14:cfRule type="cellIs" priority="32734" operator="equal" id="{007C009C-00C7-4508-89EF-00750041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AI344</xm:sqref>
        </x14:conditionalFormatting>
        <x14:conditionalFormatting xmlns:xm="http://schemas.microsoft.com/office/excel/2006/main">
          <x14:cfRule type="cellIs" priority="32733" operator="equal" id="{00ED0010-0096-433A-BF40-00B20064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AF344</xm:sqref>
        </x14:conditionalFormatting>
        <x14:conditionalFormatting xmlns:xm="http://schemas.microsoft.com/office/excel/2006/main">
          <x14:cfRule type="cellIs" priority="32732" operator="equal" id="{000C0078-000E-43E6-8CE1-00E40085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AC344</xm:sqref>
        </x14:conditionalFormatting>
        <x14:conditionalFormatting xmlns:xm="http://schemas.microsoft.com/office/excel/2006/main">
          <x14:cfRule type="cellIs" priority="32731" operator="equal" id="{006C0090-0076-4AC7-9B78-003900A3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Z344</xm:sqref>
        </x14:conditionalFormatting>
        <x14:conditionalFormatting xmlns:xm="http://schemas.microsoft.com/office/excel/2006/main">
          <x14:cfRule type="cellIs" priority="32730" operator="equal" id="{003C003C-00A9-49CD-8DB2-000D0005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W344</xm:sqref>
        </x14:conditionalFormatting>
        <x14:conditionalFormatting xmlns:xm="http://schemas.microsoft.com/office/excel/2006/main">
          <x14:cfRule type="cellIs" priority="32729" operator="equal" id="{00760035-0047-4785-B877-003700EF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T344</xm:sqref>
        </x14:conditionalFormatting>
        <x14:conditionalFormatting xmlns:xm="http://schemas.microsoft.com/office/excel/2006/main">
          <x14:cfRule type="cellIs" priority="32728" operator="equal" id="{00A600BF-00E7-4F27-93FB-006F0019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Q344</xm:sqref>
        </x14:conditionalFormatting>
        <x14:conditionalFormatting xmlns:xm="http://schemas.microsoft.com/office/excel/2006/main">
          <x14:cfRule type="cellIs" priority="32727" operator="equal" id="{002600BD-004B-4C6F-82B4-00BB00F8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N344</xm:sqref>
        </x14:conditionalFormatting>
        <x14:conditionalFormatting xmlns:xm="http://schemas.microsoft.com/office/excel/2006/main">
          <x14:cfRule type="cellIs" priority="32726" operator="equal" id="{0081005A-0023-4A74-B001-00E600CA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K344</xm:sqref>
        </x14:conditionalFormatting>
        <x14:conditionalFormatting xmlns:xm="http://schemas.microsoft.com/office/excel/2006/main">
          <x14:cfRule type="cellIs" priority="32725" operator="equal" id="{00A5000E-00FE-46D8-87F0-00C90091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BY343</xm:sqref>
        </x14:conditionalFormatting>
        <x14:conditionalFormatting xmlns:xm="http://schemas.microsoft.com/office/excel/2006/main">
          <x14:cfRule type="cellIs" priority="32724" operator="equal" id="{00EF00E4-0017-4665-B646-0058007D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BV343</xm:sqref>
        </x14:conditionalFormatting>
        <x14:conditionalFormatting xmlns:xm="http://schemas.microsoft.com/office/excel/2006/main">
          <x14:cfRule type="cellIs" priority="32723" operator="equal" id="{003C00A5-00FE-40EB-9344-0041009F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BS343</xm:sqref>
        </x14:conditionalFormatting>
        <x14:conditionalFormatting xmlns:xm="http://schemas.microsoft.com/office/excel/2006/main">
          <x14:cfRule type="cellIs" priority="32722" operator="equal" id="{00C100BE-00B4-44AF-BE3B-005A008C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BP343</xm:sqref>
        </x14:conditionalFormatting>
        <x14:conditionalFormatting xmlns:xm="http://schemas.microsoft.com/office/excel/2006/main">
          <x14:cfRule type="cellIs" priority="32721" operator="equal" id="{009E00C2-0066-4D86-BC89-00580088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BM343</xm:sqref>
        </x14:conditionalFormatting>
        <x14:conditionalFormatting xmlns:xm="http://schemas.microsoft.com/office/excel/2006/main">
          <x14:cfRule type="cellIs" priority="32720" operator="equal" id="{00420038-00C1-4332-BD40-00DC001A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BJ343</xm:sqref>
        </x14:conditionalFormatting>
        <x14:conditionalFormatting xmlns:xm="http://schemas.microsoft.com/office/excel/2006/main">
          <x14:cfRule type="cellIs" priority="32719" operator="equal" id="{00410087-0066-4378-A0ED-00C10079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BG343</xm:sqref>
        </x14:conditionalFormatting>
        <x14:conditionalFormatting xmlns:xm="http://schemas.microsoft.com/office/excel/2006/main">
          <x14:cfRule type="cellIs" priority="32718" operator="equal" id="{00DA0062-003C-4D95-A045-007E00E1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BD343</xm:sqref>
        </x14:conditionalFormatting>
        <x14:conditionalFormatting xmlns:xm="http://schemas.microsoft.com/office/excel/2006/main">
          <x14:cfRule type="cellIs" priority="32717" operator="equal" id="{000500E9-00BA-4621-8765-00F800BB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BA343</xm:sqref>
        </x14:conditionalFormatting>
        <x14:conditionalFormatting xmlns:xm="http://schemas.microsoft.com/office/excel/2006/main">
          <x14:cfRule type="cellIs" priority="32716" operator="equal" id="{00E70049-0087-4A86-92AD-004E00C5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AX343</xm:sqref>
        </x14:conditionalFormatting>
        <x14:conditionalFormatting xmlns:xm="http://schemas.microsoft.com/office/excel/2006/main">
          <x14:cfRule type="cellIs" priority="32715" operator="equal" id="{006300B9-00BA-4170-828C-0032000A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AU343</xm:sqref>
        </x14:conditionalFormatting>
        <x14:conditionalFormatting xmlns:xm="http://schemas.microsoft.com/office/excel/2006/main">
          <x14:cfRule type="cellIs" priority="32714" operator="equal" id="{0038000B-0067-4674-B632-00040037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AR343</xm:sqref>
        </x14:conditionalFormatting>
        <x14:conditionalFormatting xmlns:xm="http://schemas.microsoft.com/office/excel/2006/main">
          <x14:cfRule type="cellIs" priority="32713" operator="equal" id="{00930049-006C-4FBE-8829-00830003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AO343</xm:sqref>
        </x14:conditionalFormatting>
        <x14:conditionalFormatting xmlns:xm="http://schemas.microsoft.com/office/excel/2006/main">
          <x14:cfRule type="cellIs" priority="32712" operator="equal" id="{001F009F-00E3-4B1E-AAB8-009A0097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AL343</xm:sqref>
        </x14:conditionalFormatting>
        <x14:conditionalFormatting xmlns:xm="http://schemas.microsoft.com/office/excel/2006/main">
          <x14:cfRule type="cellIs" priority="32711" operator="equal" id="{002700C0-0051-4B8C-B305-009700D2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AI343</xm:sqref>
        </x14:conditionalFormatting>
        <x14:conditionalFormatting xmlns:xm="http://schemas.microsoft.com/office/excel/2006/main">
          <x14:cfRule type="cellIs" priority="32710" operator="equal" id="{004E0035-0064-482C-A43C-005800C5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AF343</xm:sqref>
        </x14:conditionalFormatting>
        <x14:conditionalFormatting xmlns:xm="http://schemas.microsoft.com/office/excel/2006/main">
          <x14:cfRule type="cellIs" priority="32709" operator="equal" id="{005700B8-00DA-4325-85A8-009100B8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AC343</xm:sqref>
        </x14:conditionalFormatting>
        <x14:conditionalFormatting xmlns:xm="http://schemas.microsoft.com/office/excel/2006/main">
          <x14:cfRule type="cellIs" priority="32708" operator="equal" id="{002200AF-00AF-4735-9E1C-000F0052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Z343</xm:sqref>
        </x14:conditionalFormatting>
        <x14:conditionalFormatting xmlns:xm="http://schemas.microsoft.com/office/excel/2006/main">
          <x14:cfRule type="cellIs" priority="32707" operator="equal" id="{00200034-0040-4E98-BF8D-00800047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W343</xm:sqref>
        </x14:conditionalFormatting>
        <x14:conditionalFormatting xmlns:xm="http://schemas.microsoft.com/office/excel/2006/main">
          <x14:cfRule type="cellIs" priority="32706" operator="equal" id="{0058007F-0052-4CF1-A4C9-001D008D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T343</xm:sqref>
        </x14:conditionalFormatting>
        <x14:conditionalFormatting xmlns:xm="http://schemas.microsoft.com/office/excel/2006/main">
          <x14:cfRule type="cellIs" priority="32705" operator="equal" id="{005D0086-0036-4DEB-BCCD-007E0011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Q343</xm:sqref>
        </x14:conditionalFormatting>
        <x14:conditionalFormatting xmlns:xm="http://schemas.microsoft.com/office/excel/2006/main">
          <x14:cfRule type="cellIs" priority="32704" operator="equal" id="{00C600E1-009D-4845-8BE9-00EE0096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N343</xm:sqref>
        </x14:conditionalFormatting>
        <x14:conditionalFormatting xmlns:xm="http://schemas.microsoft.com/office/excel/2006/main">
          <x14:cfRule type="cellIs" priority="32703" operator="equal" id="{00A7009D-0007-49A1-B7A9-00D30061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K343</xm:sqref>
        </x14:conditionalFormatting>
        <x14:conditionalFormatting xmlns:xm="http://schemas.microsoft.com/office/excel/2006/main">
          <x14:cfRule type="cellIs" priority="32702" operator="equal" id="{001600DE-0058-480C-847E-00D800BA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BY332</xm:sqref>
        </x14:conditionalFormatting>
        <x14:conditionalFormatting xmlns:xm="http://schemas.microsoft.com/office/excel/2006/main">
          <x14:cfRule type="cellIs" priority="32701" operator="equal" id="{001B00B2-00CC-4992-9618-0046005C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BV332</xm:sqref>
        </x14:conditionalFormatting>
        <x14:conditionalFormatting xmlns:xm="http://schemas.microsoft.com/office/excel/2006/main">
          <x14:cfRule type="cellIs" priority="32700" operator="equal" id="{0022006D-00BB-473D-9154-00DA00A0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BS332</xm:sqref>
        </x14:conditionalFormatting>
        <x14:conditionalFormatting xmlns:xm="http://schemas.microsoft.com/office/excel/2006/main">
          <x14:cfRule type="cellIs" priority="32699" operator="equal" id="{00DC0064-003B-4F48-95BC-009E0040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BP332</xm:sqref>
        </x14:conditionalFormatting>
        <x14:conditionalFormatting xmlns:xm="http://schemas.microsoft.com/office/excel/2006/main">
          <x14:cfRule type="cellIs" priority="32698" operator="equal" id="{00FE0018-0040-4895-8B8B-0062003D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BM332</xm:sqref>
        </x14:conditionalFormatting>
        <x14:conditionalFormatting xmlns:xm="http://schemas.microsoft.com/office/excel/2006/main">
          <x14:cfRule type="cellIs" priority="32697" operator="equal" id="{008D004A-0004-462A-8B20-0052005E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BJ332</xm:sqref>
        </x14:conditionalFormatting>
        <x14:conditionalFormatting xmlns:xm="http://schemas.microsoft.com/office/excel/2006/main">
          <x14:cfRule type="cellIs" priority="32696" operator="equal" id="{00FB0004-00A2-4FDF-A2C5-00340024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BG332</xm:sqref>
        </x14:conditionalFormatting>
        <x14:conditionalFormatting xmlns:xm="http://schemas.microsoft.com/office/excel/2006/main">
          <x14:cfRule type="cellIs" priority="32695" operator="equal" id="{00D30007-001D-4EDE-8BE8-00B800A2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BD332</xm:sqref>
        </x14:conditionalFormatting>
        <x14:conditionalFormatting xmlns:xm="http://schemas.microsoft.com/office/excel/2006/main">
          <x14:cfRule type="cellIs" priority="32694" operator="equal" id="{004500ED-00ED-4CA9-A89F-00D50069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BA332</xm:sqref>
        </x14:conditionalFormatting>
        <x14:conditionalFormatting xmlns:xm="http://schemas.microsoft.com/office/excel/2006/main">
          <x14:cfRule type="cellIs" priority="32693" operator="equal" id="{00E80002-00BD-4C44-B8C5-0073003F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AX332</xm:sqref>
        </x14:conditionalFormatting>
        <x14:conditionalFormatting xmlns:xm="http://schemas.microsoft.com/office/excel/2006/main">
          <x14:cfRule type="cellIs" priority="32692" operator="equal" id="{00BB00BB-00CE-4BD9-9C63-00CA0037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AU332</xm:sqref>
        </x14:conditionalFormatting>
        <x14:conditionalFormatting xmlns:xm="http://schemas.microsoft.com/office/excel/2006/main">
          <x14:cfRule type="cellIs" priority="32691" operator="equal" id="{00EB0022-00ED-4C91-8C5B-00E60074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AR332</xm:sqref>
        </x14:conditionalFormatting>
        <x14:conditionalFormatting xmlns:xm="http://schemas.microsoft.com/office/excel/2006/main">
          <x14:cfRule type="cellIs" priority="32690" operator="equal" id="{002F0044-00C7-41E4-97A8-00DA00F7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AO332</xm:sqref>
        </x14:conditionalFormatting>
        <x14:conditionalFormatting xmlns:xm="http://schemas.microsoft.com/office/excel/2006/main">
          <x14:cfRule type="cellIs" priority="32689" operator="equal" id="{00560033-00A7-4275-B43A-00A500B7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AL332</xm:sqref>
        </x14:conditionalFormatting>
        <x14:conditionalFormatting xmlns:xm="http://schemas.microsoft.com/office/excel/2006/main">
          <x14:cfRule type="cellIs" priority="32688" operator="equal" id="{003D0073-00D2-40CC-91A5-001700FD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AI332</xm:sqref>
        </x14:conditionalFormatting>
        <x14:conditionalFormatting xmlns:xm="http://schemas.microsoft.com/office/excel/2006/main">
          <x14:cfRule type="cellIs" priority="32687" operator="equal" id="{009C00C2-00AE-4346-97AA-008C0059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AF332</xm:sqref>
        </x14:conditionalFormatting>
        <x14:conditionalFormatting xmlns:xm="http://schemas.microsoft.com/office/excel/2006/main">
          <x14:cfRule type="cellIs" priority="32686" operator="equal" id="{006A00BA-00DF-4B63-ACBA-009B009C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AC332</xm:sqref>
        </x14:conditionalFormatting>
        <x14:conditionalFormatting xmlns:xm="http://schemas.microsoft.com/office/excel/2006/main">
          <x14:cfRule type="cellIs" priority="32685" operator="equal" id="{00E50062-00E7-4406-8F15-00B4005F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Z332</xm:sqref>
        </x14:conditionalFormatting>
        <x14:conditionalFormatting xmlns:xm="http://schemas.microsoft.com/office/excel/2006/main">
          <x14:cfRule type="cellIs" priority="32684" operator="equal" id="{009200EE-000F-414B-BB88-009C0079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W332</xm:sqref>
        </x14:conditionalFormatting>
        <x14:conditionalFormatting xmlns:xm="http://schemas.microsoft.com/office/excel/2006/main">
          <x14:cfRule type="cellIs" priority="32683" operator="equal" id="{00CE004A-002C-4F28-95E4-0069007A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T332</xm:sqref>
        </x14:conditionalFormatting>
        <x14:conditionalFormatting xmlns:xm="http://schemas.microsoft.com/office/excel/2006/main">
          <x14:cfRule type="cellIs" priority="32682" operator="equal" id="{005B0096-0013-4BC4-96F0-005900E5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Q332</xm:sqref>
        </x14:conditionalFormatting>
        <x14:conditionalFormatting xmlns:xm="http://schemas.microsoft.com/office/excel/2006/main">
          <x14:cfRule type="cellIs" priority="32681" operator="equal" id="{0017005D-00C8-4332-B2AD-0066004A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N332</xm:sqref>
        </x14:conditionalFormatting>
        <x14:conditionalFormatting xmlns:xm="http://schemas.microsoft.com/office/excel/2006/main">
          <x14:cfRule type="cellIs" priority="32680" operator="equal" id="{0072001F-00B6-4609-98E4-00C800FA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K332</xm:sqref>
        </x14:conditionalFormatting>
        <x14:conditionalFormatting xmlns:xm="http://schemas.microsoft.com/office/excel/2006/main">
          <x14:cfRule type="cellIs" priority="32679" operator="equal" id="{007D0027-006B-41B4-9B08-00200088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BY336</xm:sqref>
        </x14:conditionalFormatting>
        <x14:conditionalFormatting xmlns:xm="http://schemas.microsoft.com/office/excel/2006/main">
          <x14:cfRule type="cellIs" priority="32678" operator="equal" id="{00050070-003F-4493-93AB-00A90080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BV336</xm:sqref>
        </x14:conditionalFormatting>
        <x14:conditionalFormatting xmlns:xm="http://schemas.microsoft.com/office/excel/2006/main">
          <x14:cfRule type="cellIs" priority="32677" operator="equal" id="{00E000D2-00DB-479F-8CC5-007D00D6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BS336</xm:sqref>
        </x14:conditionalFormatting>
        <x14:conditionalFormatting xmlns:xm="http://schemas.microsoft.com/office/excel/2006/main">
          <x14:cfRule type="cellIs" priority="32676" operator="equal" id="{00800050-008C-4F50-991D-006D009A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BP336</xm:sqref>
        </x14:conditionalFormatting>
        <x14:conditionalFormatting xmlns:xm="http://schemas.microsoft.com/office/excel/2006/main">
          <x14:cfRule type="cellIs" priority="32675" operator="equal" id="{002C0046-0000-45DC-93BC-00D90071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BM336</xm:sqref>
        </x14:conditionalFormatting>
        <x14:conditionalFormatting xmlns:xm="http://schemas.microsoft.com/office/excel/2006/main">
          <x14:cfRule type="cellIs" priority="32674" operator="equal" id="{00B80018-00B1-422E-B56D-004100EF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BJ336</xm:sqref>
        </x14:conditionalFormatting>
        <x14:conditionalFormatting xmlns:xm="http://schemas.microsoft.com/office/excel/2006/main">
          <x14:cfRule type="cellIs" priority="32673" operator="equal" id="{00450007-0046-4270-8494-00730095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BG336</xm:sqref>
        </x14:conditionalFormatting>
        <x14:conditionalFormatting xmlns:xm="http://schemas.microsoft.com/office/excel/2006/main">
          <x14:cfRule type="cellIs" priority="32672" operator="equal" id="{001600B1-0074-4701-9FE8-00240075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BD336</xm:sqref>
        </x14:conditionalFormatting>
        <x14:conditionalFormatting xmlns:xm="http://schemas.microsoft.com/office/excel/2006/main">
          <x14:cfRule type="cellIs" priority="32671" operator="equal" id="{000A00EE-0026-4A8A-A158-00E0008A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BA336</xm:sqref>
        </x14:conditionalFormatting>
        <x14:conditionalFormatting xmlns:xm="http://schemas.microsoft.com/office/excel/2006/main">
          <x14:cfRule type="cellIs" priority="32670" operator="equal" id="{006900FC-0035-41E1-B7DE-001D002F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AX336</xm:sqref>
        </x14:conditionalFormatting>
        <x14:conditionalFormatting xmlns:xm="http://schemas.microsoft.com/office/excel/2006/main">
          <x14:cfRule type="cellIs" priority="32669" operator="equal" id="{00960081-0097-45B6-AF1B-00900070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AU336</xm:sqref>
        </x14:conditionalFormatting>
        <x14:conditionalFormatting xmlns:xm="http://schemas.microsoft.com/office/excel/2006/main">
          <x14:cfRule type="cellIs" priority="32668" operator="equal" id="{00FF0024-0079-4419-BCBE-00C700A5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AR336</xm:sqref>
        </x14:conditionalFormatting>
        <x14:conditionalFormatting xmlns:xm="http://schemas.microsoft.com/office/excel/2006/main">
          <x14:cfRule type="cellIs" priority="32667" operator="equal" id="{00410098-00AE-472B-9B68-00C00004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AO336</xm:sqref>
        </x14:conditionalFormatting>
        <x14:conditionalFormatting xmlns:xm="http://schemas.microsoft.com/office/excel/2006/main">
          <x14:cfRule type="cellIs" priority="32666" operator="equal" id="{00B60028-0082-4AEB-A27B-008500B6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AL336</xm:sqref>
        </x14:conditionalFormatting>
        <x14:conditionalFormatting xmlns:xm="http://schemas.microsoft.com/office/excel/2006/main">
          <x14:cfRule type="cellIs" priority="32665" operator="equal" id="{005C003E-0073-454F-AE66-00F200B8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AI336</xm:sqref>
        </x14:conditionalFormatting>
        <x14:conditionalFormatting xmlns:xm="http://schemas.microsoft.com/office/excel/2006/main">
          <x14:cfRule type="cellIs" priority="32664" operator="equal" id="{00820030-008E-457F-BC90-006A0006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AF336</xm:sqref>
        </x14:conditionalFormatting>
        <x14:conditionalFormatting xmlns:xm="http://schemas.microsoft.com/office/excel/2006/main">
          <x14:cfRule type="cellIs" priority="32663" operator="equal" id="{007D00FF-00A9-449F-B2FF-001000F1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AC336</xm:sqref>
        </x14:conditionalFormatting>
        <x14:conditionalFormatting xmlns:xm="http://schemas.microsoft.com/office/excel/2006/main">
          <x14:cfRule type="cellIs" priority="32662" operator="equal" id="{00F80001-0064-4D06-9D55-003C0084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Z336</xm:sqref>
        </x14:conditionalFormatting>
        <x14:conditionalFormatting xmlns:xm="http://schemas.microsoft.com/office/excel/2006/main">
          <x14:cfRule type="cellIs" priority="32661" operator="equal" id="{007E00C8-00DF-4D66-857B-00A000F3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W336</xm:sqref>
        </x14:conditionalFormatting>
        <x14:conditionalFormatting xmlns:xm="http://schemas.microsoft.com/office/excel/2006/main">
          <x14:cfRule type="cellIs" priority="32660" operator="equal" id="{005300E6-00E0-44C0-B0AD-00AF0032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T336</xm:sqref>
        </x14:conditionalFormatting>
        <x14:conditionalFormatting xmlns:xm="http://schemas.microsoft.com/office/excel/2006/main">
          <x14:cfRule type="cellIs" priority="32659" operator="equal" id="{00FF00EE-0010-47A0-A6A0-001100F7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Q336</xm:sqref>
        </x14:conditionalFormatting>
        <x14:conditionalFormatting xmlns:xm="http://schemas.microsoft.com/office/excel/2006/main">
          <x14:cfRule type="cellIs" priority="32658" operator="equal" id="{00AB0094-004A-478F-B81E-0049002A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N336</xm:sqref>
        </x14:conditionalFormatting>
        <x14:conditionalFormatting xmlns:xm="http://schemas.microsoft.com/office/excel/2006/main">
          <x14:cfRule type="cellIs" priority="32657" operator="equal" id="{00F80021-00DF-4F13-AE04-00170034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K336</xm:sqref>
        </x14:conditionalFormatting>
        <x14:conditionalFormatting xmlns:xm="http://schemas.microsoft.com/office/excel/2006/main">
          <x14:cfRule type="cellIs" priority="32656" operator="equal" id="{00820025-0043-41B1-BDF4-005C00D1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BY335</xm:sqref>
        </x14:conditionalFormatting>
        <x14:conditionalFormatting xmlns:xm="http://schemas.microsoft.com/office/excel/2006/main">
          <x14:cfRule type="cellIs" priority="32655" operator="equal" id="{00DC00D9-00E0-4047-9EF0-00F20037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BV335</xm:sqref>
        </x14:conditionalFormatting>
        <x14:conditionalFormatting xmlns:xm="http://schemas.microsoft.com/office/excel/2006/main">
          <x14:cfRule type="cellIs" priority="32654" operator="equal" id="{00AA0045-000C-4E6D-8CE3-00780022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BS335</xm:sqref>
        </x14:conditionalFormatting>
        <x14:conditionalFormatting xmlns:xm="http://schemas.microsoft.com/office/excel/2006/main">
          <x14:cfRule type="cellIs" priority="32653" operator="equal" id="{004E004C-006F-443C-BDCC-004E005D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BP335</xm:sqref>
        </x14:conditionalFormatting>
        <x14:conditionalFormatting xmlns:xm="http://schemas.microsoft.com/office/excel/2006/main">
          <x14:cfRule type="cellIs" priority="32652" operator="equal" id="{00260073-0045-44EC-8A14-002000A9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BM335</xm:sqref>
        </x14:conditionalFormatting>
        <x14:conditionalFormatting xmlns:xm="http://schemas.microsoft.com/office/excel/2006/main">
          <x14:cfRule type="cellIs" priority="32651" operator="equal" id="{005100A0-00D9-4846-B2EB-00000066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BJ335</xm:sqref>
        </x14:conditionalFormatting>
        <x14:conditionalFormatting xmlns:xm="http://schemas.microsoft.com/office/excel/2006/main">
          <x14:cfRule type="cellIs" priority="32650" operator="equal" id="{00650013-0031-4124-9E62-00EB0018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BG335</xm:sqref>
        </x14:conditionalFormatting>
        <x14:conditionalFormatting xmlns:xm="http://schemas.microsoft.com/office/excel/2006/main">
          <x14:cfRule type="cellIs" priority="32649" operator="equal" id="{00110018-0005-42D0-9793-00B90061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BD335</xm:sqref>
        </x14:conditionalFormatting>
        <x14:conditionalFormatting xmlns:xm="http://schemas.microsoft.com/office/excel/2006/main">
          <x14:cfRule type="cellIs" priority="32648" operator="equal" id="{00FA00C0-0076-477E-B7CA-00020038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BA335</xm:sqref>
        </x14:conditionalFormatting>
        <x14:conditionalFormatting xmlns:xm="http://schemas.microsoft.com/office/excel/2006/main">
          <x14:cfRule type="cellIs" priority="32647" operator="equal" id="{00950074-005F-4499-A56B-00BE00C0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AX335</xm:sqref>
        </x14:conditionalFormatting>
        <x14:conditionalFormatting xmlns:xm="http://schemas.microsoft.com/office/excel/2006/main">
          <x14:cfRule type="cellIs" priority="32646" operator="equal" id="{001E0001-0010-4690-9730-00FD005F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AU335</xm:sqref>
        </x14:conditionalFormatting>
        <x14:conditionalFormatting xmlns:xm="http://schemas.microsoft.com/office/excel/2006/main">
          <x14:cfRule type="cellIs" priority="32645" operator="equal" id="{006E0053-0001-4EBF-ABF3-00E900BA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AR335</xm:sqref>
        </x14:conditionalFormatting>
        <x14:conditionalFormatting xmlns:xm="http://schemas.microsoft.com/office/excel/2006/main">
          <x14:cfRule type="cellIs" priority="32644" operator="equal" id="{00A700B2-00C9-44CB-9F79-00080055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AO335</xm:sqref>
        </x14:conditionalFormatting>
        <x14:conditionalFormatting xmlns:xm="http://schemas.microsoft.com/office/excel/2006/main">
          <x14:cfRule type="cellIs" priority="32643" operator="equal" id="{004700B8-003E-45D0-817A-00CA0071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AL335</xm:sqref>
        </x14:conditionalFormatting>
        <x14:conditionalFormatting xmlns:xm="http://schemas.microsoft.com/office/excel/2006/main">
          <x14:cfRule type="cellIs" priority="32642" operator="equal" id="{0037004C-00E4-47C6-B857-00E300B5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AI335</xm:sqref>
        </x14:conditionalFormatting>
        <x14:conditionalFormatting xmlns:xm="http://schemas.microsoft.com/office/excel/2006/main">
          <x14:cfRule type="cellIs" priority="32641" operator="equal" id="{007100CC-00CC-4937-B256-00790035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AF335</xm:sqref>
        </x14:conditionalFormatting>
        <x14:conditionalFormatting xmlns:xm="http://schemas.microsoft.com/office/excel/2006/main">
          <x14:cfRule type="cellIs" priority="32640" operator="equal" id="{00270095-00DB-4D9D-BB5A-002900D4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AC335</xm:sqref>
        </x14:conditionalFormatting>
        <x14:conditionalFormatting xmlns:xm="http://schemas.microsoft.com/office/excel/2006/main">
          <x14:cfRule type="cellIs" priority="32639" operator="equal" id="{003A0064-0002-4E9D-8C98-004A005F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Z335</xm:sqref>
        </x14:conditionalFormatting>
        <x14:conditionalFormatting xmlns:xm="http://schemas.microsoft.com/office/excel/2006/main">
          <x14:cfRule type="cellIs" priority="32638" operator="equal" id="{00CA00B5-00B5-462C-8520-00680047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W335</xm:sqref>
        </x14:conditionalFormatting>
        <x14:conditionalFormatting xmlns:xm="http://schemas.microsoft.com/office/excel/2006/main">
          <x14:cfRule type="cellIs" priority="32637" operator="equal" id="{001D0092-00F4-44FB-98FE-0028002E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T335</xm:sqref>
        </x14:conditionalFormatting>
        <x14:conditionalFormatting xmlns:xm="http://schemas.microsoft.com/office/excel/2006/main">
          <x14:cfRule type="cellIs" priority="32636" operator="equal" id="{00E3008D-009F-4797-8C17-000A00BB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Q335</xm:sqref>
        </x14:conditionalFormatting>
        <x14:conditionalFormatting xmlns:xm="http://schemas.microsoft.com/office/excel/2006/main">
          <x14:cfRule type="cellIs" priority="32635" operator="equal" id="{009100D6-0064-46D9-9FF0-000000D7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N335</xm:sqref>
        </x14:conditionalFormatting>
        <x14:conditionalFormatting xmlns:xm="http://schemas.microsoft.com/office/excel/2006/main">
          <x14:cfRule type="cellIs" priority="32634" operator="equal" id="{00DE00A2-00C3-43F3-B8A0-000E003E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K335</xm:sqref>
        </x14:conditionalFormatting>
        <x14:conditionalFormatting xmlns:xm="http://schemas.microsoft.com/office/excel/2006/main">
          <x14:cfRule type="cellIs" priority="32633" operator="equal" id="{0088000A-0092-47BF-8948-00FF00CA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BY334</xm:sqref>
        </x14:conditionalFormatting>
        <x14:conditionalFormatting xmlns:xm="http://schemas.microsoft.com/office/excel/2006/main">
          <x14:cfRule type="cellIs" priority="32632" operator="equal" id="{00B200C8-007C-44B4-8AAF-00EE0014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BV334</xm:sqref>
        </x14:conditionalFormatting>
        <x14:conditionalFormatting xmlns:xm="http://schemas.microsoft.com/office/excel/2006/main">
          <x14:cfRule type="cellIs" priority="32631" operator="equal" id="{00D700BE-0024-432C-8C3C-004E00C8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BS334</xm:sqref>
        </x14:conditionalFormatting>
        <x14:conditionalFormatting xmlns:xm="http://schemas.microsoft.com/office/excel/2006/main">
          <x14:cfRule type="cellIs" priority="32630" operator="equal" id="{00820034-0051-4590-9078-00AF00CC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BP334</xm:sqref>
        </x14:conditionalFormatting>
        <x14:conditionalFormatting xmlns:xm="http://schemas.microsoft.com/office/excel/2006/main">
          <x14:cfRule type="cellIs" priority="32629" operator="equal" id="{00130062-0079-4EC5-B479-006F0033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BM334</xm:sqref>
        </x14:conditionalFormatting>
        <x14:conditionalFormatting xmlns:xm="http://schemas.microsoft.com/office/excel/2006/main">
          <x14:cfRule type="cellIs" priority="32628" operator="equal" id="{002000F4-00BF-41CD-A2B2-00F70051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BJ334</xm:sqref>
        </x14:conditionalFormatting>
        <x14:conditionalFormatting xmlns:xm="http://schemas.microsoft.com/office/excel/2006/main">
          <x14:cfRule type="cellIs" priority="32627" operator="equal" id="{00C8008B-000B-4F66-8FE0-004D0042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BG334</xm:sqref>
        </x14:conditionalFormatting>
        <x14:conditionalFormatting xmlns:xm="http://schemas.microsoft.com/office/excel/2006/main">
          <x14:cfRule type="cellIs" priority="32626" operator="equal" id="{00A600EA-0052-488B-8C37-001E003A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BD334</xm:sqref>
        </x14:conditionalFormatting>
        <x14:conditionalFormatting xmlns:xm="http://schemas.microsoft.com/office/excel/2006/main">
          <x14:cfRule type="cellIs" priority="32625" operator="equal" id="{005F005E-00E3-4FD2-A024-00810059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BA334</xm:sqref>
        </x14:conditionalFormatting>
        <x14:conditionalFormatting xmlns:xm="http://schemas.microsoft.com/office/excel/2006/main">
          <x14:cfRule type="cellIs" priority="32624" operator="equal" id="{009D0022-0095-4C15-9F6E-00A10056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AX334</xm:sqref>
        </x14:conditionalFormatting>
        <x14:conditionalFormatting xmlns:xm="http://schemas.microsoft.com/office/excel/2006/main">
          <x14:cfRule type="cellIs" priority="32623" operator="equal" id="{00530005-00DB-4C7B-977E-0050006F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AU334</xm:sqref>
        </x14:conditionalFormatting>
        <x14:conditionalFormatting xmlns:xm="http://schemas.microsoft.com/office/excel/2006/main">
          <x14:cfRule type="cellIs" priority="32622" operator="equal" id="{00FC0047-00A5-4976-A5E6-00BB0024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AR334</xm:sqref>
        </x14:conditionalFormatting>
        <x14:conditionalFormatting xmlns:xm="http://schemas.microsoft.com/office/excel/2006/main">
          <x14:cfRule type="cellIs" priority="32621" operator="equal" id="{00E0002F-00A6-40AB-9372-004800C8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AO334</xm:sqref>
        </x14:conditionalFormatting>
        <x14:conditionalFormatting xmlns:xm="http://schemas.microsoft.com/office/excel/2006/main">
          <x14:cfRule type="cellIs" priority="32620" operator="equal" id="{003C00AF-0003-4D65-B721-00E100D0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AL334</xm:sqref>
        </x14:conditionalFormatting>
        <x14:conditionalFormatting xmlns:xm="http://schemas.microsoft.com/office/excel/2006/main">
          <x14:cfRule type="cellIs" priority="32619" operator="equal" id="{00F00041-007F-4FDB-9208-007900FF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AI334</xm:sqref>
        </x14:conditionalFormatting>
        <x14:conditionalFormatting xmlns:xm="http://schemas.microsoft.com/office/excel/2006/main">
          <x14:cfRule type="cellIs" priority="32618" operator="equal" id="{009F0016-00D8-46A1-BDDC-009100FC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AF334</xm:sqref>
        </x14:conditionalFormatting>
        <x14:conditionalFormatting xmlns:xm="http://schemas.microsoft.com/office/excel/2006/main">
          <x14:cfRule type="cellIs" priority="32617" operator="equal" id="{0001002B-009E-4C04-8CC2-006F005E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AC334</xm:sqref>
        </x14:conditionalFormatting>
        <x14:conditionalFormatting xmlns:xm="http://schemas.microsoft.com/office/excel/2006/main">
          <x14:cfRule type="cellIs" priority="32616" operator="equal" id="{00830011-00C2-4E10-8205-0013000D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Z334</xm:sqref>
        </x14:conditionalFormatting>
        <x14:conditionalFormatting xmlns:xm="http://schemas.microsoft.com/office/excel/2006/main">
          <x14:cfRule type="cellIs" priority="32615" operator="equal" id="{00AC008D-00B2-4609-9A21-0071008A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W334</xm:sqref>
        </x14:conditionalFormatting>
        <x14:conditionalFormatting xmlns:xm="http://schemas.microsoft.com/office/excel/2006/main">
          <x14:cfRule type="cellIs" priority="32614" operator="equal" id="{009600EE-00DC-47F6-A16C-00C6001E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T334</xm:sqref>
        </x14:conditionalFormatting>
        <x14:conditionalFormatting xmlns:xm="http://schemas.microsoft.com/office/excel/2006/main">
          <x14:cfRule type="cellIs" priority="32613" operator="equal" id="{006B003F-000D-41FC-B226-00E1005D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Q334</xm:sqref>
        </x14:conditionalFormatting>
        <x14:conditionalFormatting xmlns:xm="http://schemas.microsoft.com/office/excel/2006/main">
          <x14:cfRule type="cellIs" priority="32612" operator="equal" id="{00D600AE-0050-4114-AFE3-003F0052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N334</xm:sqref>
        </x14:conditionalFormatting>
        <x14:conditionalFormatting xmlns:xm="http://schemas.microsoft.com/office/excel/2006/main">
          <x14:cfRule type="cellIs" priority="32611" operator="equal" id="{00800091-00FF-40D2-A860-0072001F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K334</xm:sqref>
        </x14:conditionalFormatting>
        <x14:conditionalFormatting xmlns:xm="http://schemas.microsoft.com/office/excel/2006/main">
          <x14:cfRule type="cellIs" priority="32610" operator="equal" id="{006D00A9-00BE-4E33-84B5-00D00057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BY333</xm:sqref>
        </x14:conditionalFormatting>
        <x14:conditionalFormatting xmlns:xm="http://schemas.microsoft.com/office/excel/2006/main">
          <x14:cfRule type="cellIs" priority="32609" operator="equal" id="{00B20083-00EB-4898-ADFB-00AB008B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BV333</xm:sqref>
        </x14:conditionalFormatting>
        <x14:conditionalFormatting xmlns:xm="http://schemas.microsoft.com/office/excel/2006/main">
          <x14:cfRule type="cellIs" priority="32608" operator="equal" id="{00EE0028-008A-4C13-9D84-00DC00C2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BS333</xm:sqref>
        </x14:conditionalFormatting>
        <x14:conditionalFormatting xmlns:xm="http://schemas.microsoft.com/office/excel/2006/main">
          <x14:cfRule type="cellIs" priority="32607" operator="equal" id="{00B700FC-0063-479A-B1B8-00D2009A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BP333</xm:sqref>
        </x14:conditionalFormatting>
        <x14:conditionalFormatting xmlns:xm="http://schemas.microsoft.com/office/excel/2006/main">
          <x14:cfRule type="cellIs" priority="32606" operator="equal" id="{00A7005A-0074-458B-BB95-00CB00CC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BM333</xm:sqref>
        </x14:conditionalFormatting>
        <x14:conditionalFormatting xmlns:xm="http://schemas.microsoft.com/office/excel/2006/main">
          <x14:cfRule type="cellIs" priority="32605" operator="equal" id="{002E0049-0042-4AF1-9E47-00BF0006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BJ333</xm:sqref>
        </x14:conditionalFormatting>
        <x14:conditionalFormatting xmlns:xm="http://schemas.microsoft.com/office/excel/2006/main">
          <x14:cfRule type="cellIs" priority="32604" operator="equal" id="{005A0005-00A8-40B0-B5B8-00800026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BG333</xm:sqref>
        </x14:conditionalFormatting>
        <x14:conditionalFormatting xmlns:xm="http://schemas.microsoft.com/office/excel/2006/main">
          <x14:cfRule type="cellIs" priority="32603" operator="equal" id="{00F60094-00D3-453B-B3C5-00D600D8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BD333</xm:sqref>
        </x14:conditionalFormatting>
        <x14:conditionalFormatting xmlns:xm="http://schemas.microsoft.com/office/excel/2006/main">
          <x14:cfRule type="cellIs" priority="32602" operator="equal" id="{00D300D1-003E-47D4-BC71-00E3005F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BA333</xm:sqref>
        </x14:conditionalFormatting>
        <x14:conditionalFormatting xmlns:xm="http://schemas.microsoft.com/office/excel/2006/main">
          <x14:cfRule type="cellIs" priority="32601" operator="equal" id="{00D70063-00B4-46D2-BF2E-006B0090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AX333</xm:sqref>
        </x14:conditionalFormatting>
        <x14:conditionalFormatting xmlns:xm="http://schemas.microsoft.com/office/excel/2006/main">
          <x14:cfRule type="cellIs" priority="32600" operator="equal" id="{00CF00E5-00F4-478C-AD39-00EE00E4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AU333</xm:sqref>
        </x14:conditionalFormatting>
        <x14:conditionalFormatting xmlns:xm="http://schemas.microsoft.com/office/excel/2006/main">
          <x14:cfRule type="cellIs" priority="32599" operator="equal" id="{002E00FD-0041-498F-B3CE-00AC00BC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AR333</xm:sqref>
        </x14:conditionalFormatting>
        <x14:conditionalFormatting xmlns:xm="http://schemas.microsoft.com/office/excel/2006/main">
          <x14:cfRule type="cellIs" priority="32598" operator="equal" id="{00630048-002A-4F1F-8661-005900E1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AO333</xm:sqref>
        </x14:conditionalFormatting>
        <x14:conditionalFormatting xmlns:xm="http://schemas.microsoft.com/office/excel/2006/main">
          <x14:cfRule type="cellIs" priority="32597" operator="equal" id="{00420064-00FB-4B67-96EF-009800B3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AL333</xm:sqref>
        </x14:conditionalFormatting>
        <x14:conditionalFormatting xmlns:xm="http://schemas.microsoft.com/office/excel/2006/main">
          <x14:cfRule type="cellIs" priority="32596" operator="equal" id="{0013003B-00B2-4047-8B26-00CD0053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AI333</xm:sqref>
        </x14:conditionalFormatting>
        <x14:conditionalFormatting xmlns:xm="http://schemas.microsoft.com/office/excel/2006/main">
          <x14:cfRule type="cellIs" priority="32595" operator="equal" id="{00C9002C-0018-4C29-A80C-001A00E8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AF333</xm:sqref>
        </x14:conditionalFormatting>
        <x14:conditionalFormatting xmlns:xm="http://schemas.microsoft.com/office/excel/2006/main">
          <x14:cfRule type="cellIs" priority="32594" operator="equal" id="{006A007B-0086-4BAF-9606-003E0085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AC333</xm:sqref>
        </x14:conditionalFormatting>
        <x14:conditionalFormatting xmlns:xm="http://schemas.microsoft.com/office/excel/2006/main">
          <x14:cfRule type="cellIs" priority="32593" operator="equal" id="{00EE00E2-005C-4D0E-A9C0-00F80013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Z333</xm:sqref>
        </x14:conditionalFormatting>
        <x14:conditionalFormatting xmlns:xm="http://schemas.microsoft.com/office/excel/2006/main">
          <x14:cfRule type="cellIs" priority="32592" operator="equal" id="{00D00009-0095-4562-BE62-005A00AF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W333</xm:sqref>
        </x14:conditionalFormatting>
        <x14:conditionalFormatting xmlns:xm="http://schemas.microsoft.com/office/excel/2006/main">
          <x14:cfRule type="cellIs" priority="32591" operator="equal" id="{00350070-00FA-463C-BEBB-00CE0024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T333</xm:sqref>
        </x14:conditionalFormatting>
        <x14:conditionalFormatting xmlns:xm="http://schemas.microsoft.com/office/excel/2006/main">
          <x14:cfRule type="cellIs" priority="32590" operator="equal" id="{006D0099-00C8-4D34-90B1-004D00AE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Q333</xm:sqref>
        </x14:conditionalFormatting>
        <x14:conditionalFormatting xmlns:xm="http://schemas.microsoft.com/office/excel/2006/main">
          <x14:cfRule type="cellIs" priority="32589" operator="equal" id="{009D00D7-00F0-49ED-ACC3-000D0091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N333</xm:sqref>
        </x14:conditionalFormatting>
        <x14:conditionalFormatting xmlns:xm="http://schemas.microsoft.com/office/excel/2006/main">
          <x14:cfRule type="cellIs" priority="32588" operator="equal" id="{004400D2-009D-4BC7-A503-00930031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K333</xm:sqref>
        </x14:conditionalFormatting>
        <x14:conditionalFormatting xmlns:xm="http://schemas.microsoft.com/office/excel/2006/main">
          <x14:cfRule type="cellIs" priority="32582" operator="equal" id="{00190032-005B-4E9A-A4C1-00EB00A0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BJ207</xm:sqref>
        </x14:conditionalFormatting>
        <x14:conditionalFormatting xmlns:xm="http://schemas.microsoft.com/office/excel/2006/main">
          <x14:cfRule type="cellIs" priority="32581" operator="equal" id="{002200AA-00E0-4647-994B-0047007F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BG207</xm:sqref>
        </x14:conditionalFormatting>
        <x14:conditionalFormatting xmlns:xm="http://schemas.microsoft.com/office/excel/2006/main">
          <x14:cfRule type="cellIs" priority="32578" operator="equal" id="{004700FC-00E3-4AA7-B659-000B00B7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AX207</xm:sqref>
        </x14:conditionalFormatting>
        <x14:conditionalFormatting xmlns:xm="http://schemas.microsoft.com/office/excel/2006/main">
          <x14:cfRule type="cellIs" priority="32577" operator="equal" id="{00ED0020-001A-402C-AAEC-0048008F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AU207</xm:sqref>
        </x14:conditionalFormatting>
        <x14:conditionalFormatting xmlns:xm="http://schemas.microsoft.com/office/excel/2006/main">
          <x14:cfRule type="cellIs" priority="32576" operator="equal" id="{006F006D-001C-4866-8424-00EA000B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AR207</xm:sqref>
        </x14:conditionalFormatting>
        <x14:conditionalFormatting xmlns:xm="http://schemas.microsoft.com/office/excel/2006/main">
          <x14:cfRule type="cellIs" priority="32575" operator="equal" id="{00070004-0056-4C95-8D64-00AC00B5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AO207</xm:sqref>
        </x14:conditionalFormatting>
        <x14:conditionalFormatting xmlns:xm="http://schemas.microsoft.com/office/excel/2006/main">
          <x14:cfRule type="cellIs" priority="32574" operator="equal" id="{000700FC-0062-41F3-A54D-00660010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AL207</xm:sqref>
        </x14:conditionalFormatting>
        <x14:conditionalFormatting xmlns:xm="http://schemas.microsoft.com/office/excel/2006/main">
          <x14:cfRule type="cellIs" priority="32573" operator="equal" id="{0019000B-0003-465F-821B-00E30044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AI207</xm:sqref>
        </x14:conditionalFormatting>
        <x14:conditionalFormatting xmlns:xm="http://schemas.microsoft.com/office/excel/2006/main">
          <x14:cfRule type="cellIs" priority="32572" operator="equal" id="{00AE00E3-00DB-4312-9FEC-006E00F6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AF207</xm:sqref>
        </x14:conditionalFormatting>
        <x14:conditionalFormatting xmlns:xm="http://schemas.microsoft.com/office/excel/2006/main">
          <x14:cfRule type="cellIs" priority="32571" operator="equal" id="{00F2002D-0095-41E5-A418-0090008F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AC207</xm:sqref>
        </x14:conditionalFormatting>
        <x14:conditionalFormatting xmlns:xm="http://schemas.microsoft.com/office/excel/2006/main">
          <x14:cfRule type="cellIs" priority="32570" operator="equal" id="{00E6009F-00A3-46F5-A4E2-00A70093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Z207</xm:sqref>
        </x14:conditionalFormatting>
        <x14:conditionalFormatting xmlns:xm="http://schemas.microsoft.com/office/excel/2006/main">
          <x14:cfRule type="cellIs" priority="32569" operator="equal" id="{00930060-0010-4F85-846D-00040082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W207</xm:sqref>
        </x14:conditionalFormatting>
        <x14:conditionalFormatting xmlns:xm="http://schemas.microsoft.com/office/excel/2006/main">
          <x14:cfRule type="cellIs" priority="32568" operator="equal" id="{003A00C6-00EA-4EAA-A433-000700CE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T207</xm:sqref>
        </x14:conditionalFormatting>
        <x14:conditionalFormatting xmlns:xm="http://schemas.microsoft.com/office/excel/2006/main">
          <x14:cfRule type="cellIs" priority="32567" operator="equal" id="{00910051-008D-44EC-BFE8-00600057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Q207</xm:sqref>
        </x14:conditionalFormatting>
        <x14:conditionalFormatting xmlns:xm="http://schemas.microsoft.com/office/excel/2006/main">
          <x14:cfRule type="cellIs" priority="32566" operator="equal" id="{008400FC-00C8-449C-8552-002900F8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N207</xm:sqref>
        </x14:conditionalFormatting>
        <x14:conditionalFormatting xmlns:xm="http://schemas.microsoft.com/office/excel/2006/main">
          <x14:cfRule type="cellIs" priority="32565" operator="equal" id="{00160064-002B-4510-80C5-00CB0000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K207</xm:sqref>
        </x14:conditionalFormatting>
        <x14:conditionalFormatting xmlns:xm="http://schemas.microsoft.com/office/excel/2006/main">
          <x14:cfRule type="cellIs" priority="32564" operator="equal" id="{00CF00DE-00F5-4A56-A94E-002F006B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BY226</xm:sqref>
        </x14:conditionalFormatting>
        <x14:conditionalFormatting xmlns:xm="http://schemas.microsoft.com/office/excel/2006/main">
          <x14:cfRule type="cellIs" priority="32563" operator="equal" id="{00ED00C9-007F-44CC-8D3B-002E003F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BV226</xm:sqref>
        </x14:conditionalFormatting>
        <x14:conditionalFormatting xmlns:xm="http://schemas.microsoft.com/office/excel/2006/main">
          <x14:cfRule type="cellIs" priority="32562" operator="equal" id="{00060097-00FE-48BB-8895-000200F2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BS226</xm:sqref>
        </x14:conditionalFormatting>
        <x14:conditionalFormatting xmlns:xm="http://schemas.microsoft.com/office/excel/2006/main">
          <x14:cfRule type="cellIs" priority="32561" operator="equal" id="{00880026-003A-4E8E-9485-00D60062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BP226</xm:sqref>
        </x14:conditionalFormatting>
        <x14:conditionalFormatting xmlns:xm="http://schemas.microsoft.com/office/excel/2006/main">
          <x14:cfRule type="cellIs" priority="32560" operator="equal" id="{009700CB-000A-414A-8C10-002C0055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BM226</xm:sqref>
        </x14:conditionalFormatting>
        <x14:conditionalFormatting xmlns:xm="http://schemas.microsoft.com/office/excel/2006/main">
          <x14:cfRule type="cellIs" priority="32559" operator="equal" id="{00F00003-0099-4578-8F0F-00CF00F9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BJ226</xm:sqref>
        </x14:conditionalFormatting>
        <x14:conditionalFormatting xmlns:xm="http://schemas.microsoft.com/office/excel/2006/main">
          <x14:cfRule type="cellIs" priority="32558" operator="equal" id="{0003004C-009B-4604-BD10-00030005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BG226</xm:sqref>
        </x14:conditionalFormatting>
        <x14:conditionalFormatting xmlns:xm="http://schemas.microsoft.com/office/excel/2006/main">
          <x14:cfRule type="cellIs" priority="32557" operator="equal" id="{00030013-0038-485D-A7F5-00120023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BD226</xm:sqref>
        </x14:conditionalFormatting>
        <x14:conditionalFormatting xmlns:xm="http://schemas.microsoft.com/office/excel/2006/main">
          <x14:cfRule type="cellIs" priority="32556" operator="equal" id="{0093006F-00CB-444A-8F0E-00FF003F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BA226</xm:sqref>
        </x14:conditionalFormatting>
        <x14:conditionalFormatting xmlns:xm="http://schemas.microsoft.com/office/excel/2006/main">
          <x14:cfRule type="cellIs" priority="32555" operator="equal" id="{0063002D-00AC-49D7-9D97-00A9003E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AX226</xm:sqref>
        </x14:conditionalFormatting>
        <x14:conditionalFormatting xmlns:xm="http://schemas.microsoft.com/office/excel/2006/main">
          <x14:cfRule type="cellIs" priority="32554" operator="equal" id="{00C900B9-00F6-45CB-A331-00A90030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AU226</xm:sqref>
        </x14:conditionalFormatting>
        <x14:conditionalFormatting xmlns:xm="http://schemas.microsoft.com/office/excel/2006/main">
          <x14:cfRule type="cellIs" priority="32553" operator="equal" id="{0091007A-0068-4904-B91D-005400CB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AR226</xm:sqref>
        </x14:conditionalFormatting>
        <x14:conditionalFormatting xmlns:xm="http://schemas.microsoft.com/office/excel/2006/main">
          <x14:cfRule type="cellIs" priority="32552" operator="equal" id="{00090085-00D8-4544-9FC4-00690079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AO226</xm:sqref>
        </x14:conditionalFormatting>
        <x14:conditionalFormatting xmlns:xm="http://schemas.microsoft.com/office/excel/2006/main">
          <x14:cfRule type="cellIs" priority="32551" operator="equal" id="{008D0051-0073-43DB-83AB-0046002E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AL226</xm:sqref>
        </x14:conditionalFormatting>
        <x14:conditionalFormatting xmlns:xm="http://schemas.microsoft.com/office/excel/2006/main">
          <x14:cfRule type="cellIs" priority="32550" operator="equal" id="{000A0038-00FC-49F1-8965-004300FB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AI226</xm:sqref>
        </x14:conditionalFormatting>
        <x14:conditionalFormatting xmlns:xm="http://schemas.microsoft.com/office/excel/2006/main">
          <x14:cfRule type="cellIs" priority="32549" operator="equal" id="{009C005D-00FA-42F4-9D67-0080008C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AF226</xm:sqref>
        </x14:conditionalFormatting>
        <x14:conditionalFormatting xmlns:xm="http://schemas.microsoft.com/office/excel/2006/main">
          <x14:cfRule type="cellIs" priority="32548" operator="equal" id="{00B600C1-0012-469F-96C4-008D00C6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AC226</xm:sqref>
        </x14:conditionalFormatting>
        <x14:conditionalFormatting xmlns:xm="http://schemas.microsoft.com/office/excel/2006/main">
          <x14:cfRule type="cellIs" priority="32547" operator="equal" id="{001E00A9-00F6-4F7A-BDAD-00A40007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Z226</xm:sqref>
        </x14:conditionalFormatting>
        <x14:conditionalFormatting xmlns:xm="http://schemas.microsoft.com/office/excel/2006/main">
          <x14:cfRule type="cellIs" priority="32546" operator="equal" id="{00AF00EC-00C5-41E8-8DD0-008D00EC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W226</xm:sqref>
        </x14:conditionalFormatting>
        <x14:conditionalFormatting xmlns:xm="http://schemas.microsoft.com/office/excel/2006/main">
          <x14:cfRule type="cellIs" priority="32545" operator="equal" id="{00DB00E2-00D8-4067-90FB-007B006C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T226</xm:sqref>
        </x14:conditionalFormatting>
        <x14:conditionalFormatting xmlns:xm="http://schemas.microsoft.com/office/excel/2006/main">
          <x14:cfRule type="cellIs" priority="32544" operator="equal" id="{00C300F3-0055-4B82-8C10-0093006F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Q226</xm:sqref>
        </x14:conditionalFormatting>
        <x14:conditionalFormatting xmlns:xm="http://schemas.microsoft.com/office/excel/2006/main">
          <x14:cfRule type="cellIs" priority="32543" operator="equal" id="{007F00F5-0088-478E-B9B1-00DF0098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N226</xm:sqref>
        </x14:conditionalFormatting>
        <x14:conditionalFormatting xmlns:xm="http://schemas.microsoft.com/office/excel/2006/main">
          <x14:cfRule type="cellIs" priority="32542" operator="equal" id="{0098000B-004D-4A47-9FDF-00610082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K226</xm:sqref>
        </x14:conditionalFormatting>
        <x14:conditionalFormatting xmlns:xm="http://schemas.microsoft.com/office/excel/2006/main">
          <x14:cfRule type="cellIs" priority="32536" operator="equal" id="{00FD00FB-00C0-465E-BFDD-00DE0086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BJ202</xm:sqref>
        </x14:conditionalFormatting>
        <x14:conditionalFormatting xmlns:xm="http://schemas.microsoft.com/office/excel/2006/main">
          <x14:cfRule type="cellIs" priority="32535" operator="equal" id="{00400075-002E-47E4-887A-003A008F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BG202</xm:sqref>
        </x14:conditionalFormatting>
        <x14:conditionalFormatting xmlns:xm="http://schemas.microsoft.com/office/excel/2006/main">
          <x14:cfRule type="cellIs" priority="32534" operator="equal" id="{005000D3-000C-46DC-B252-00170054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BD202</xm:sqref>
        </x14:conditionalFormatting>
        <x14:conditionalFormatting xmlns:xm="http://schemas.microsoft.com/office/excel/2006/main">
          <x14:cfRule type="cellIs" priority="32533" operator="equal" id="{003A006E-00B7-4F81-90F6-00AC0034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BA202</xm:sqref>
        </x14:conditionalFormatting>
        <x14:conditionalFormatting xmlns:xm="http://schemas.microsoft.com/office/excel/2006/main">
          <x14:cfRule type="cellIs" priority="32532" operator="equal" id="{003D0099-0056-4B0D-A0C3-005B004C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AX202</xm:sqref>
        </x14:conditionalFormatting>
        <x14:conditionalFormatting xmlns:xm="http://schemas.microsoft.com/office/excel/2006/main">
          <x14:cfRule type="cellIs" priority="32531" operator="equal" id="{00C8000A-0064-4D02-9653-00EF00D4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AU202</xm:sqref>
        </x14:conditionalFormatting>
        <x14:conditionalFormatting xmlns:xm="http://schemas.microsoft.com/office/excel/2006/main">
          <x14:cfRule type="cellIs" priority="32530" operator="equal" id="{00BC00E4-00EF-472E-858E-001C0021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AR202</xm:sqref>
        </x14:conditionalFormatting>
        <x14:conditionalFormatting xmlns:xm="http://schemas.microsoft.com/office/excel/2006/main">
          <x14:cfRule type="cellIs" priority="32529" operator="equal" id="{008500DE-0000-4747-93DE-00920090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AO202</xm:sqref>
        </x14:conditionalFormatting>
        <x14:conditionalFormatting xmlns:xm="http://schemas.microsoft.com/office/excel/2006/main">
          <x14:cfRule type="cellIs" priority="32528" operator="equal" id="{00750096-00BB-4290-80C9-00220039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AL202</xm:sqref>
        </x14:conditionalFormatting>
        <x14:conditionalFormatting xmlns:xm="http://schemas.microsoft.com/office/excel/2006/main">
          <x14:cfRule type="cellIs" priority="32527" operator="equal" id="{00A10059-0049-47E9-ADBF-003F0085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AI202</xm:sqref>
        </x14:conditionalFormatting>
        <x14:conditionalFormatting xmlns:xm="http://schemas.microsoft.com/office/excel/2006/main">
          <x14:cfRule type="cellIs" priority="32526" operator="equal" id="{00870055-0019-4B64-AF36-00350075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AF202</xm:sqref>
        </x14:conditionalFormatting>
        <x14:conditionalFormatting xmlns:xm="http://schemas.microsoft.com/office/excel/2006/main">
          <x14:cfRule type="cellIs" priority="32525" operator="equal" id="{00330076-000A-42E7-83C9-002B00E7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AC202</xm:sqref>
        </x14:conditionalFormatting>
        <x14:conditionalFormatting xmlns:xm="http://schemas.microsoft.com/office/excel/2006/main">
          <x14:cfRule type="cellIs" priority="32524" operator="equal" id="{00E30049-0023-4254-BCB2-008D0098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Z202</xm:sqref>
        </x14:conditionalFormatting>
        <x14:conditionalFormatting xmlns:xm="http://schemas.microsoft.com/office/excel/2006/main">
          <x14:cfRule type="cellIs" priority="32523" operator="equal" id="{003B0034-00CE-43D1-AB4F-00750088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W202</xm:sqref>
        </x14:conditionalFormatting>
        <x14:conditionalFormatting xmlns:xm="http://schemas.microsoft.com/office/excel/2006/main">
          <x14:cfRule type="cellIs" priority="32522" operator="equal" id="{002C0030-0029-4883-B7C7-00D40069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T202</xm:sqref>
        </x14:conditionalFormatting>
        <x14:conditionalFormatting xmlns:xm="http://schemas.microsoft.com/office/excel/2006/main">
          <x14:cfRule type="cellIs" priority="32521" operator="equal" id="{00A9002A-0094-4365-8109-001D005B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Q202</xm:sqref>
        </x14:conditionalFormatting>
        <x14:conditionalFormatting xmlns:xm="http://schemas.microsoft.com/office/excel/2006/main">
          <x14:cfRule type="cellIs" priority="32520" operator="equal" id="{00840064-00C5-4CDB-91CB-007C00B7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N202</xm:sqref>
        </x14:conditionalFormatting>
        <x14:conditionalFormatting xmlns:xm="http://schemas.microsoft.com/office/excel/2006/main">
          <x14:cfRule type="cellIs" priority="32519" operator="equal" id="{00EB005A-004A-4BA7-822C-001600D9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K202</xm:sqref>
        </x14:conditionalFormatting>
        <x14:conditionalFormatting xmlns:xm="http://schemas.microsoft.com/office/excel/2006/main">
          <x14:cfRule type="cellIs" priority="32518" operator="equal" id="{00670063-00C4-4857-A3D3-0094002E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BY222</xm:sqref>
        </x14:conditionalFormatting>
        <x14:conditionalFormatting xmlns:xm="http://schemas.microsoft.com/office/excel/2006/main">
          <x14:cfRule type="cellIs" priority="32517" operator="equal" id="{0041002E-0088-4615-A76E-005E0081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BV222</xm:sqref>
        </x14:conditionalFormatting>
        <x14:conditionalFormatting xmlns:xm="http://schemas.microsoft.com/office/excel/2006/main">
          <x14:cfRule type="cellIs" priority="32516" operator="equal" id="{00BD009F-0026-4E70-955C-00C200AA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BS222</xm:sqref>
        </x14:conditionalFormatting>
        <x14:conditionalFormatting xmlns:xm="http://schemas.microsoft.com/office/excel/2006/main">
          <x14:cfRule type="cellIs" priority="32515" operator="equal" id="{00B40092-0036-4B00-A8C7-00DC00B5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BP222</xm:sqref>
        </x14:conditionalFormatting>
        <x14:conditionalFormatting xmlns:xm="http://schemas.microsoft.com/office/excel/2006/main">
          <x14:cfRule type="cellIs" priority="32514" operator="equal" id="{00090022-004E-4EEA-A7EB-00EB0026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BM222</xm:sqref>
        </x14:conditionalFormatting>
        <x14:conditionalFormatting xmlns:xm="http://schemas.microsoft.com/office/excel/2006/main">
          <x14:cfRule type="cellIs" priority="32513" operator="equal" id="{00480026-00BC-4E08-A406-008E0080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BJ222</xm:sqref>
        </x14:conditionalFormatting>
        <x14:conditionalFormatting xmlns:xm="http://schemas.microsoft.com/office/excel/2006/main">
          <x14:cfRule type="cellIs" priority="32512" operator="equal" id="{000D0094-0002-450E-B8F7-006300E8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BG222</xm:sqref>
        </x14:conditionalFormatting>
        <x14:conditionalFormatting xmlns:xm="http://schemas.microsoft.com/office/excel/2006/main">
          <x14:cfRule type="cellIs" priority="32511" operator="equal" id="{000A006C-0045-42A6-8952-00B30070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BD222</xm:sqref>
        </x14:conditionalFormatting>
        <x14:conditionalFormatting xmlns:xm="http://schemas.microsoft.com/office/excel/2006/main">
          <x14:cfRule type="cellIs" priority="32510" operator="equal" id="{0075005F-00E7-4CA5-B841-00C50057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BA222</xm:sqref>
        </x14:conditionalFormatting>
        <x14:conditionalFormatting xmlns:xm="http://schemas.microsoft.com/office/excel/2006/main">
          <x14:cfRule type="cellIs" priority="32509" operator="equal" id="{001100B8-007F-4FAA-A02E-005900ED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AX222</xm:sqref>
        </x14:conditionalFormatting>
        <x14:conditionalFormatting xmlns:xm="http://schemas.microsoft.com/office/excel/2006/main">
          <x14:cfRule type="cellIs" priority="32508" operator="equal" id="{00D60082-007C-491E-8851-00E8001C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AU222</xm:sqref>
        </x14:conditionalFormatting>
        <x14:conditionalFormatting xmlns:xm="http://schemas.microsoft.com/office/excel/2006/main">
          <x14:cfRule type="cellIs" priority="32507" operator="equal" id="{00E7009E-00FA-4B7B-8012-008E0036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AR222</xm:sqref>
        </x14:conditionalFormatting>
        <x14:conditionalFormatting xmlns:xm="http://schemas.microsoft.com/office/excel/2006/main">
          <x14:cfRule type="cellIs" priority="32506" operator="equal" id="{00B2006C-009B-424B-813B-003C0063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AO222</xm:sqref>
        </x14:conditionalFormatting>
        <x14:conditionalFormatting xmlns:xm="http://schemas.microsoft.com/office/excel/2006/main">
          <x14:cfRule type="cellIs" priority="32505" operator="equal" id="{00AC0044-00DB-4F45-A1B0-002200C5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AL222</xm:sqref>
        </x14:conditionalFormatting>
        <x14:conditionalFormatting xmlns:xm="http://schemas.microsoft.com/office/excel/2006/main">
          <x14:cfRule type="cellIs" priority="32504" operator="equal" id="{009500EC-00A4-42A8-97EC-0022002C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AI222</xm:sqref>
        </x14:conditionalFormatting>
        <x14:conditionalFormatting xmlns:xm="http://schemas.microsoft.com/office/excel/2006/main">
          <x14:cfRule type="cellIs" priority="32503" operator="equal" id="{00C6003D-00C7-4F75-9FD5-0029007A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AF222</xm:sqref>
        </x14:conditionalFormatting>
        <x14:conditionalFormatting xmlns:xm="http://schemas.microsoft.com/office/excel/2006/main">
          <x14:cfRule type="cellIs" priority="32502" operator="equal" id="{009E0028-0029-4615-9EBE-00BD0079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AC222</xm:sqref>
        </x14:conditionalFormatting>
        <x14:conditionalFormatting xmlns:xm="http://schemas.microsoft.com/office/excel/2006/main">
          <x14:cfRule type="cellIs" priority="32501" operator="equal" id="{001C00E0-0015-4C25-8502-00D1004A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Z222</xm:sqref>
        </x14:conditionalFormatting>
        <x14:conditionalFormatting xmlns:xm="http://schemas.microsoft.com/office/excel/2006/main">
          <x14:cfRule type="cellIs" priority="32500" operator="equal" id="{0081007F-001E-47A7-A414-00320002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W222</xm:sqref>
        </x14:conditionalFormatting>
        <x14:conditionalFormatting xmlns:xm="http://schemas.microsoft.com/office/excel/2006/main">
          <x14:cfRule type="cellIs" priority="32499" operator="equal" id="{009900D4-0014-406F-8064-00D700A8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T222</xm:sqref>
        </x14:conditionalFormatting>
        <x14:conditionalFormatting xmlns:xm="http://schemas.microsoft.com/office/excel/2006/main">
          <x14:cfRule type="cellIs" priority="32498" operator="equal" id="{00AA0041-0037-4FBB-8DA0-000F0091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Q222</xm:sqref>
        </x14:conditionalFormatting>
        <x14:conditionalFormatting xmlns:xm="http://schemas.microsoft.com/office/excel/2006/main">
          <x14:cfRule type="cellIs" priority="32497" operator="equal" id="{006800C3-00BE-4627-872A-00DE0012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N222</xm:sqref>
        </x14:conditionalFormatting>
        <x14:conditionalFormatting xmlns:xm="http://schemas.microsoft.com/office/excel/2006/main">
          <x14:cfRule type="cellIs" priority="32496" operator="equal" id="{00AC00E9-00D0-4A13-A4A1-005100F5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K222</xm:sqref>
        </x14:conditionalFormatting>
        <x14:conditionalFormatting xmlns:xm="http://schemas.microsoft.com/office/excel/2006/main">
          <x14:cfRule type="cellIs" priority="32495" operator="equal" id="{00630081-008D-46D5-A45E-00B900C1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BY224</xm:sqref>
        </x14:conditionalFormatting>
        <x14:conditionalFormatting xmlns:xm="http://schemas.microsoft.com/office/excel/2006/main">
          <x14:cfRule type="cellIs" priority="32494" operator="equal" id="{00480084-0047-42C7-A0C2-00060090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BV224</xm:sqref>
        </x14:conditionalFormatting>
        <x14:conditionalFormatting xmlns:xm="http://schemas.microsoft.com/office/excel/2006/main">
          <x14:cfRule type="cellIs" priority="32493" operator="equal" id="{00E100E8-00B3-4A20-9018-00EF0062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BS224</xm:sqref>
        </x14:conditionalFormatting>
        <x14:conditionalFormatting xmlns:xm="http://schemas.microsoft.com/office/excel/2006/main">
          <x14:cfRule type="cellIs" priority="32492" operator="equal" id="{00830068-0033-4D0A-B8E0-0049003A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BP224</xm:sqref>
        </x14:conditionalFormatting>
        <x14:conditionalFormatting xmlns:xm="http://schemas.microsoft.com/office/excel/2006/main">
          <x14:cfRule type="cellIs" priority="32491" operator="equal" id="{00CE002D-00EB-41AF-B693-006A0021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BM224</xm:sqref>
        </x14:conditionalFormatting>
        <x14:conditionalFormatting xmlns:xm="http://schemas.microsoft.com/office/excel/2006/main">
          <x14:cfRule type="cellIs" priority="32490" operator="equal" id="{00D4008B-002C-4F7B-B9FD-00A80033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BJ224</xm:sqref>
        </x14:conditionalFormatting>
        <x14:conditionalFormatting xmlns:xm="http://schemas.microsoft.com/office/excel/2006/main">
          <x14:cfRule type="cellIs" priority="32489" operator="equal" id="{00D60090-003D-452D-AE1C-0055007A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BG224</xm:sqref>
        </x14:conditionalFormatting>
        <x14:conditionalFormatting xmlns:xm="http://schemas.microsoft.com/office/excel/2006/main">
          <x14:cfRule type="cellIs" priority="32488" operator="equal" id="{00000005-00FA-440C-89CA-009200D9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BD224</xm:sqref>
        </x14:conditionalFormatting>
        <x14:conditionalFormatting xmlns:xm="http://schemas.microsoft.com/office/excel/2006/main">
          <x14:cfRule type="cellIs" priority="32487" operator="equal" id="{00D60098-00F7-405B-B590-00CA006F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BA224</xm:sqref>
        </x14:conditionalFormatting>
        <x14:conditionalFormatting xmlns:xm="http://schemas.microsoft.com/office/excel/2006/main">
          <x14:cfRule type="cellIs" priority="32486" operator="equal" id="{00FA007A-00A4-486C-8251-00190040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AX224</xm:sqref>
        </x14:conditionalFormatting>
        <x14:conditionalFormatting xmlns:xm="http://schemas.microsoft.com/office/excel/2006/main">
          <x14:cfRule type="cellIs" priority="32485" operator="equal" id="{00840022-0039-4A0C-8E7E-00A900CF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AU224</xm:sqref>
        </x14:conditionalFormatting>
        <x14:conditionalFormatting xmlns:xm="http://schemas.microsoft.com/office/excel/2006/main">
          <x14:cfRule type="cellIs" priority="32484" operator="equal" id="{00C9001F-000B-4EAE-ADEB-000600B4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AR224</xm:sqref>
        </x14:conditionalFormatting>
        <x14:conditionalFormatting xmlns:xm="http://schemas.microsoft.com/office/excel/2006/main">
          <x14:cfRule type="cellIs" priority="32483" operator="equal" id="{000B00AC-002C-45E0-B2FF-009400E9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AO224</xm:sqref>
        </x14:conditionalFormatting>
        <x14:conditionalFormatting xmlns:xm="http://schemas.microsoft.com/office/excel/2006/main">
          <x14:cfRule type="cellIs" priority="32482" operator="equal" id="{008700D4-002A-4669-BED6-00B000C5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AL224</xm:sqref>
        </x14:conditionalFormatting>
        <x14:conditionalFormatting xmlns:xm="http://schemas.microsoft.com/office/excel/2006/main">
          <x14:cfRule type="cellIs" priority="32481" operator="equal" id="{00C8008A-00F5-42B6-AA8B-00D3007D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AI224</xm:sqref>
        </x14:conditionalFormatting>
        <x14:conditionalFormatting xmlns:xm="http://schemas.microsoft.com/office/excel/2006/main">
          <x14:cfRule type="cellIs" priority="32480" operator="equal" id="{00150021-0007-4D9B-9A42-00E70090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AF224</xm:sqref>
        </x14:conditionalFormatting>
        <x14:conditionalFormatting xmlns:xm="http://schemas.microsoft.com/office/excel/2006/main">
          <x14:cfRule type="cellIs" priority="32479" operator="equal" id="{004E00DC-0097-4FE1-BED8-00EB00B5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AC224</xm:sqref>
        </x14:conditionalFormatting>
        <x14:conditionalFormatting xmlns:xm="http://schemas.microsoft.com/office/excel/2006/main">
          <x14:cfRule type="cellIs" priority="32478" operator="equal" id="{00B0004C-00FC-4DB7-AAA5-0028008C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Z224</xm:sqref>
        </x14:conditionalFormatting>
        <x14:conditionalFormatting xmlns:xm="http://schemas.microsoft.com/office/excel/2006/main">
          <x14:cfRule type="cellIs" priority="32477" operator="equal" id="{00BF00F7-0040-4215-A423-00B60020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W224</xm:sqref>
        </x14:conditionalFormatting>
        <x14:conditionalFormatting xmlns:xm="http://schemas.microsoft.com/office/excel/2006/main">
          <x14:cfRule type="cellIs" priority="32476" operator="equal" id="{00D60081-0037-4DE6-A83B-001600DF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T224</xm:sqref>
        </x14:conditionalFormatting>
        <x14:conditionalFormatting xmlns:xm="http://schemas.microsoft.com/office/excel/2006/main">
          <x14:cfRule type="cellIs" priority="32475" operator="equal" id="{005F001C-0083-4403-8415-00A7006C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Q224</xm:sqref>
        </x14:conditionalFormatting>
        <x14:conditionalFormatting xmlns:xm="http://schemas.microsoft.com/office/excel/2006/main">
          <x14:cfRule type="cellIs" priority="32474" operator="equal" id="{00B90077-0070-4440-A84A-00240044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N224</xm:sqref>
        </x14:conditionalFormatting>
        <x14:conditionalFormatting xmlns:xm="http://schemas.microsoft.com/office/excel/2006/main">
          <x14:cfRule type="cellIs" priority="32473" operator="equal" id="{003F0065-00E0-4B6E-BC4C-00E8002E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K224</xm:sqref>
        </x14:conditionalFormatting>
        <x14:conditionalFormatting xmlns:xm="http://schemas.microsoft.com/office/excel/2006/main">
          <x14:cfRule type="cellIs" priority="32150" operator="equal" id="{009F007B-002B-46B3-BAF7-00AA007B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BY776</xm:sqref>
        </x14:conditionalFormatting>
        <x14:conditionalFormatting xmlns:xm="http://schemas.microsoft.com/office/excel/2006/main">
          <x14:cfRule type="cellIs" priority="32149" operator="equal" id="{00B600F9-008A-4AA6-9F9E-006D0023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BV776</xm:sqref>
        </x14:conditionalFormatting>
        <x14:conditionalFormatting xmlns:xm="http://schemas.microsoft.com/office/excel/2006/main">
          <x14:cfRule type="cellIs" priority="32148" operator="equal" id="{001E00C8-00F5-4B8E-ADBD-007D001D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BS776</xm:sqref>
        </x14:conditionalFormatting>
        <x14:conditionalFormatting xmlns:xm="http://schemas.microsoft.com/office/excel/2006/main">
          <x14:cfRule type="cellIs" priority="32147" operator="equal" id="{005000D0-0029-4091-87C1-00C400B1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BP776</xm:sqref>
        </x14:conditionalFormatting>
        <x14:conditionalFormatting xmlns:xm="http://schemas.microsoft.com/office/excel/2006/main">
          <x14:cfRule type="cellIs" priority="32146" operator="equal" id="{003E00F7-0070-44A6-9CCD-00F5007B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BM776</xm:sqref>
        </x14:conditionalFormatting>
        <x14:conditionalFormatting xmlns:xm="http://schemas.microsoft.com/office/excel/2006/main">
          <x14:cfRule type="cellIs" priority="32145" operator="equal" id="{00BD00F0-00D2-48EF-B25B-00D8006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BJ776</xm:sqref>
        </x14:conditionalFormatting>
        <x14:conditionalFormatting xmlns:xm="http://schemas.microsoft.com/office/excel/2006/main">
          <x14:cfRule type="cellIs" priority="32144" operator="equal" id="{0086009C-0095-4763-89C8-00CC006E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BG776</xm:sqref>
        </x14:conditionalFormatting>
        <x14:conditionalFormatting xmlns:xm="http://schemas.microsoft.com/office/excel/2006/main">
          <x14:cfRule type="cellIs" priority="32143" operator="equal" id="{002F0027-00E8-4D8A-806D-00170060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BD776</xm:sqref>
        </x14:conditionalFormatting>
        <x14:conditionalFormatting xmlns:xm="http://schemas.microsoft.com/office/excel/2006/main">
          <x14:cfRule type="cellIs" priority="32142" operator="equal" id="{00200047-007E-428C-8D5B-0087001C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BA776</xm:sqref>
        </x14:conditionalFormatting>
        <x14:conditionalFormatting xmlns:xm="http://schemas.microsoft.com/office/excel/2006/main">
          <x14:cfRule type="cellIs" priority="32141" operator="equal" id="{00E10090-004A-41F2-8757-005A0020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AX776</xm:sqref>
        </x14:conditionalFormatting>
        <x14:conditionalFormatting xmlns:xm="http://schemas.microsoft.com/office/excel/2006/main">
          <x14:cfRule type="cellIs" priority="32140" operator="equal" id="{003700A1-00FB-43F1-A990-005F005C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AU776</xm:sqref>
        </x14:conditionalFormatting>
        <x14:conditionalFormatting xmlns:xm="http://schemas.microsoft.com/office/excel/2006/main">
          <x14:cfRule type="cellIs" priority="32139" operator="equal" id="{00040014-0035-45A1-BE05-000E00B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AR776</xm:sqref>
        </x14:conditionalFormatting>
        <x14:conditionalFormatting xmlns:xm="http://schemas.microsoft.com/office/excel/2006/main">
          <x14:cfRule type="cellIs" priority="32138" operator="equal" id="{00FD00FE-0055-491A-8313-000D009B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AO776</xm:sqref>
        </x14:conditionalFormatting>
        <x14:conditionalFormatting xmlns:xm="http://schemas.microsoft.com/office/excel/2006/main">
          <x14:cfRule type="cellIs" priority="32137" operator="equal" id="{005B0048-0060-46A2-915E-00D00058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AL776</xm:sqref>
        </x14:conditionalFormatting>
        <x14:conditionalFormatting xmlns:xm="http://schemas.microsoft.com/office/excel/2006/main">
          <x14:cfRule type="cellIs" priority="32136" operator="equal" id="{00FE00E5-0018-42A2-BE80-007600A7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AI776</xm:sqref>
        </x14:conditionalFormatting>
        <x14:conditionalFormatting xmlns:xm="http://schemas.microsoft.com/office/excel/2006/main">
          <x14:cfRule type="cellIs" priority="32135" operator="equal" id="{007B0076-00F8-4C29-958D-00E300F4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AF776</xm:sqref>
        </x14:conditionalFormatting>
        <x14:conditionalFormatting xmlns:xm="http://schemas.microsoft.com/office/excel/2006/main">
          <x14:cfRule type="cellIs" priority="32134" operator="equal" id="{004D00AB-0057-49D8-B6FD-00590083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AC776</xm:sqref>
        </x14:conditionalFormatting>
        <x14:conditionalFormatting xmlns:xm="http://schemas.microsoft.com/office/excel/2006/main">
          <x14:cfRule type="cellIs" priority="32133" operator="equal" id="{009700AC-00FD-4DDB-90F8-00B4007B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Z776</xm:sqref>
        </x14:conditionalFormatting>
        <x14:conditionalFormatting xmlns:xm="http://schemas.microsoft.com/office/excel/2006/main">
          <x14:cfRule type="cellIs" priority="32132" operator="equal" id="{000C0045-002B-453B-9AD7-00450023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W776</xm:sqref>
        </x14:conditionalFormatting>
        <x14:conditionalFormatting xmlns:xm="http://schemas.microsoft.com/office/excel/2006/main">
          <x14:cfRule type="cellIs" priority="32131" operator="equal" id="{00B400C3-00F4-4F20-80D7-007E0028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T776</xm:sqref>
        </x14:conditionalFormatting>
        <x14:conditionalFormatting xmlns:xm="http://schemas.microsoft.com/office/excel/2006/main">
          <x14:cfRule type="cellIs" priority="32130" operator="equal" id="{0022009D-000C-4573-826E-0061001C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Q776</xm:sqref>
        </x14:conditionalFormatting>
        <x14:conditionalFormatting xmlns:xm="http://schemas.microsoft.com/office/excel/2006/main">
          <x14:cfRule type="cellIs" priority="32129" operator="equal" id="{00F300FA-0020-4F4F-B090-00740052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N776</xm:sqref>
        </x14:conditionalFormatting>
        <x14:conditionalFormatting xmlns:xm="http://schemas.microsoft.com/office/excel/2006/main">
          <x14:cfRule type="cellIs" priority="32128" operator="equal" id="{0089008A-007F-406A-8032-003A003F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K776</xm:sqref>
        </x14:conditionalFormatting>
        <x14:conditionalFormatting xmlns:xm="http://schemas.microsoft.com/office/excel/2006/main">
          <x14:cfRule type="cellIs" priority="32127" operator="equal" id="{0074007C-0095-4DFC-A79E-00D20008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BY788</xm:sqref>
        </x14:conditionalFormatting>
        <x14:conditionalFormatting xmlns:xm="http://schemas.microsoft.com/office/excel/2006/main">
          <x14:cfRule type="cellIs" priority="32126" operator="equal" id="{00720048-0061-4CEA-AB18-00C400DE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BV788</xm:sqref>
        </x14:conditionalFormatting>
        <x14:conditionalFormatting xmlns:xm="http://schemas.microsoft.com/office/excel/2006/main">
          <x14:cfRule type="cellIs" priority="32125" operator="equal" id="{002000F6-00CE-42DC-8497-00D400BC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BS788</xm:sqref>
        </x14:conditionalFormatting>
        <x14:conditionalFormatting xmlns:xm="http://schemas.microsoft.com/office/excel/2006/main">
          <x14:cfRule type="cellIs" priority="32124" operator="equal" id="{00580002-0029-45B0-9D09-009E0030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BP788</xm:sqref>
        </x14:conditionalFormatting>
        <x14:conditionalFormatting xmlns:xm="http://schemas.microsoft.com/office/excel/2006/main">
          <x14:cfRule type="cellIs" priority="32123" operator="equal" id="{001B00A2-009D-4D69-97B9-002000D4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BM788</xm:sqref>
        </x14:conditionalFormatting>
        <x14:conditionalFormatting xmlns:xm="http://schemas.microsoft.com/office/excel/2006/main">
          <x14:cfRule type="cellIs" priority="32122" operator="equal" id="{007B00D7-0089-4FC7-92FB-00410066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BJ788</xm:sqref>
        </x14:conditionalFormatting>
        <x14:conditionalFormatting xmlns:xm="http://schemas.microsoft.com/office/excel/2006/main">
          <x14:cfRule type="cellIs" priority="32121" operator="equal" id="{00880041-0073-467A-AB20-007D00AC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BG788</xm:sqref>
        </x14:conditionalFormatting>
        <x14:conditionalFormatting xmlns:xm="http://schemas.microsoft.com/office/excel/2006/main">
          <x14:cfRule type="cellIs" priority="32120" operator="equal" id="{003A00AC-0003-4E09-8691-000100E0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BD788</xm:sqref>
        </x14:conditionalFormatting>
        <x14:conditionalFormatting xmlns:xm="http://schemas.microsoft.com/office/excel/2006/main">
          <x14:cfRule type="cellIs" priority="32119" operator="equal" id="{00E4005C-000A-4969-AFCB-006800CC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BA788</xm:sqref>
        </x14:conditionalFormatting>
        <x14:conditionalFormatting xmlns:xm="http://schemas.microsoft.com/office/excel/2006/main">
          <x14:cfRule type="cellIs" priority="32118" operator="equal" id="{006B00B3-0021-4526-A712-004A009D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AX788</xm:sqref>
        </x14:conditionalFormatting>
        <x14:conditionalFormatting xmlns:xm="http://schemas.microsoft.com/office/excel/2006/main">
          <x14:cfRule type="cellIs" priority="32117" operator="equal" id="{004800D0-00CE-4DA4-9EA2-008C0030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AU788</xm:sqref>
        </x14:conditionalFormatting>
        <x14:conditionalFormatting xmlns:xm="http://schemas.microsoft.com/office/excel/2006/main">
          <x14:cfRule type="cellIs" priority="32116" operator="equal" id="{00AB00F1-0048-40D4-A516-009C00D1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AR788</xm:sqref>
        </x14:conditionalFormatting>
        <x14:conditionalFormatting xmlns:xm="http://schemas.microsoft.com/office/excel/2006/main">
          <x14:cfRule type="cellIs" priority="32115" operator="equal" id="{00D50062-0048-4764-8BAE-00EC005A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AO788</xm:sqref>
        </x14:conditionalFormatting>
        <x14:conditionalFormatting xmlns:xm="http://schemas.microsoft.com/office/excel/2006/main">
          <x14:cfRule type="cellIs" priority="32114" operator="equal" id="{009B0076-00C0-48CE-AC82-000D00AC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AL788</xm:sqref>
        </x14:conditionalFormatting>
        <x14:conditionalFormatting xmlns:xm="http://schemas.microsoft.com/office/excel/2006/main">
          <x14:cfRule type="cellIs" priority="32113" operator="equal" id="{007E00DC-00B4-48D0-B615-00E30002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AI788</xm:sqref>
        </x14:conditionalFormatting>
        <x14:conditionalFormatting xmlns:xm="http://schemas.microsoft.com/office/excel/2006/main">
          <x14:cfRule type="cellIs" priority="32112" operator="equal" id="{00D50005-0027-41C0-86A3-00350078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AF788</xm:sqref>
        </x14:conditionalFormatting>
        <x14:conditionalFormatting xmlns:xm="http://schemas.microsoft.com/office/excel/2006/main">
          <x14:cfRule type="cellIs" priority="32111" operator="equal" id="{001E00BA-00B5-4539-9E92-005300F1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AC788</xm:sqref>
        </x14:conditionalFormatting>
        <x14:conditionalFormatting xmlns:xm="http://schemas.microsoft.com/office/excel/2006/main">
          <x14:cfRule type="cellIs" priority="32110" operator="equal" id="{007800CB-009F-4887-AA02-002900C7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Z788</xm:sqref>
        </x14:conditionalFormatting>
        <x14:conditionalFormatting xmlns:xm="http://schemas.microsoft.com/office/excel/2006/main">
          <x14:cfRule type="cellIs" priority="32109" operator="equal" id="{00E800F1-00E9-4063-AC6D-000C00AF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W788</xm:sqref>
        </x14:conditionalFormatting>
        <x14:conditionalFormatting xmlns:xm="http://schemas.microsoft.com/office/excel/2006/main">
          <x14:cfRule type="cellIs" priority="32108" operator="equal" id="{00CE00F7-0048-494D-9562-00420026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T788</xm:sqref>
        </x14:conditionalFormatting>
        <x14:conditionalFormatting xmlns:xm="http://schemas.microsoft.com/office/excel/2006/main">
          <x14:cfRule type="cellIs" priority="32107" operator="equal" id="{00610091-006E-49FF-909C-00B4004A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Q788</xm:sqref>
        </x14:conditionalFormatting>
        <x14:conditionalFormatting xmlns:xm="http://schemas.microsoft.com/office/excel/2006/main">
          <x14:cfRule type="cellIs" priority="32106" operator="equal" id="{00FC0035-005D-415A-9B3E-009100BB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N788</xm:sqref>
        </x14:conditionalFormatting>
        <x14:conditionalFormatting xmlns:xm="http://schemas.microsoft.com/office/excel/2006/main">
          <x14:cfRule type="cellIs" priority="32105" operator="equal" id="{008C0057-0060-412B-99CD-006F0042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K788</xm:sqref>
        </x14:conditionalFormatting>
        <x14:conditionalFormatting xmlns:xm="http://schemas.microsoft.com/office/excel/2006/main">
          <x14:cfRule type="cellIs" priority="32104" operator="equal" id="{001B00A2-00A5-41E2-8212-00AE009A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BY772</xm:sqref>
        </x14:conditionalFormatting>
        <x14:conditionalFormatting xmlns:xm="http://schemas.microsoft.com/office/excel/2006/main">
          <x14:cfRule type="cellIs" priority="32103" operator="equal" id="{00FB0050-0020-49C5-8B22-008E0056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BV772</xm:sqref>
        </x14:conditionalFormatting>
        <x14:conditionalFormatting xmlns:xm="http://schemas.microsoft.com/office/excel/2006/main">
          <x14:cfRule type="cellIs" priority="32102" operator="equal" id="{004B0032-00EE-433F-AB6D-00B800E2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BS772</xm:sqref>
        </x14:conditionalFormatting>
        <x14:conditionalFormatting xmlns:xm="http://schemas.microsoft.com/office/excel/2006/main">
          <x14:cfRule type="cellIs" priority="32101" operator="equal" id="{008700E7-0011-4701-8531-00BA00A1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BP772</xm:sqref>
        </x14:conditionalFormatting>
        <x14:conditionalFormatting xmlns:xm="http://schemas.microsoft.com/office/excel/2006/main">
          <x14:cfRule type="cellIs" priority="32100" operator="equal" id="{002B00A9-00FE-493B-AAE1-005B0096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BM772</xm:sqref>
        </x14:conditionalFormatting>
        <x14:conditionalFormatting xmlns:xm="http://schemas.microsoft.com/office/excel/2006/main">
          <x14:cfRule type="cellIs" priority="32099" operator="equal" id="{00320014-006A-4F57-8095-001A0037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BJ772</xm:sqref>
        </x14:conditionalFormatting>
        <x14:conditionalFormatting xmlns:xm="http://schemas.microsoft.com/office/excel/2006/main">
          <x14:cfRule type="cellIs" priority="32098" operator="equal" id="{00EB00D6-009A-40BB-835D-006800CD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BG772</xm:sqref>
        </x14:conditionalFormatting>
        <x14:conditionalFormatting xmlns:xm="http://schemas.microsoft.com/office/excel/2006/main">
          <x14:cfRule type="cellIs" priority="32097" operator="equal" id="{004D00C3-002D-49A2-85D2-00460090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BD772</xm:sqref>
        </x14:conditionalFormatting>
        <x14:conditionalFormatting xmlns:xm="http://schemas.microsoft.com/office/excel/2006/main">
          <x14:cfRule type="cellIs" priority="32096" operator="equal" id="{0071002A-0084-471D-B9CD-00DB001F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BA772</xm:sqref>
        </x14:conditionalFormatting>
        <x14:conditionalFormatting xmlns:xm="http://schemas.microsoft.com/office/excel/2006/main">
          <x14:cfRule type="cellIs" priority="32095" operator="equal" id="{00FB0045-009F-47AE-8BB6-008B0044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AX772</xm:sqref>
        </x14:conditionalFormatting>
        <x14:conditionalFormatting xmlns:xm="http://schemas.microsoft.com/office/excel/2006/main">
          <x14:cfRule type="cellIs" priority="32094" operator="equal" id="{00820012-005D-4547-BBA3-008600AD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AU772</xm:sqref>
        </x14:conditionalFormatting>
        <x14:conditionalFormatting xmlns:xm="http://schemas.microsoft.com/office/excel/2006/main">
          <x14:cfRule type="cellIs" priority="32093" operator="equal" id="{004900DD-0082-4186-94E4-00BE0058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AR772</xm:sqref>
        </x14:conditionalFormatting>
        <x14:conditionalFormatting xmlns:xm="http://schemas.microsoft.com/office/excel/2006/main">
          <x14:cfRule type="cellIs" priority="32092" operator="equal" id="{00F7002F-0072-433C-AAE2-004800B8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AO772</xm:sqref>
        </x14:conditionalFormatting>
        <x14:conditionalFormatting xmlns:xm="http://schemas.microsoft.com/office/excel/2006/main">
          <x14:cfRule type="cellIs" priority="32091" operator="equal" id="{00C60060-0050-4A5A-B2A1-000A00BA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AL772</xm:sqref>
        </x14:conditionalFormatting>
        <x14:conditionalFormatting xmlns:xm="http://schemas.microsoft.com/office/excel/2006/main">
          <x14:cfRule type="cellIs" priority="32090" operator="equal" id="{003100C7-0000-4343-BF26-00EE00E6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AI772</xm:sqref>
        </x14:conditionalFormatting>
        <x14:conditionalFormatting xmlns:xm="http://schemas.microsoft.com/office/excel/2006/main">
          <x14:cfRule type="cellIs" priority="32089" operator="equal" id="{00A90028-009D-4B08-80AA-00C00086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AF772</xm:sqref>
        </x14:conditionalFormatting>
        <x14:conditionalFormatting xmlns:xm="http://schemas.microsoft.com/office/excel/2006/main">
          <x14:cfRule type="cellIs" priority="32088" operator="equal" id="{009A0089-0096-46E3-9363-00670071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AC772</xm:sqref>
        </x14:conditionalFormatting>
        <x14:conditionalFormatting xmlns:xm="http://schemas.microsoft.com/office/excel/2006/main">
          <x14:cfRule type="cellIs" priority="32087" operator="equal" id="{00E10071-005F-4CE3-BC9A-00FF0093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Z772</xm:sqref>
        </x14:conditionalFormatting>
        <x14:conditionalFormatting xmlns:xm="http://schemas.microsoft.com/office/excel/2006/main">
          <x14:cfRule type="cellIs" priority="32086" operator="equal" id="{00B900BA-00ED-4D60-82A2-0026005F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W772</xm:sqref>
        </x14:conditionalFormatting>
        <x14:conditionalFormatting xmlns:xm="http://schemas.microsoft.com/office/excel/2006/main">
          <x14:cfRule type="cellIs" priority="32085" operator="equal" id="{006D0024-00C0-4218-83EE-0098007A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T772</xm:sqref>
        </x14:conditionalFormatting>
        <x14:conditionalFormatting xmlns:xm="http://schemas.microsoft.com/office/excel/2006/main">
          <x14:cfRule type="cellIs" priority="32084" operator="equal" id="{007300AF-0088-4522-B6BB-00FF008B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Q772</xm:sqref>
        </x14:conditionalFormatting>
        <x14:conditionalFormatting xmlns:xm="http://schemas.microsoft.com/office/excel/2006/main">
          <x14:cfRule type="cellIs" priority="32083" operator="equal" id="{005200E0-008F-440D-92F5-001E00AE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N772</xm:sqref>
        </x14:conditionalFormatting>
        <x14:conditionalFormatting xmlns:xm="http://schemas.microsoft.com/office/excel/2006/main">
          <x14:cfRule type="cellIs" priority="32081" operator="equal" id="{00670008-0095-45F3-A6E2-00DB0006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BY786</xm:sqref>
        </x14:conditionalFormatting>
        <x14:conditionalFormatting xmlns:xm="http://schemas.microsoft.com/office/excel/2006/main">
          <x14:cfRule type="cellIs" priority="32080" operator="equal" id="{00920095-0007-4460-9BEA-00E200A0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BV786</xm:sqref>
        </x14:conditionalFormatting>
        <x14:conditionalFormatting xmlns:xm="http://schemas.microsoft.com/office/excel/2006/main">
          <x14:cfRule type="cellIs" priority="32079" operator="equal" id="{00380027-0056-491C-85DA-00A70094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BS786</xm:sqref>
        </x14:conditionalFormatting>
        <x14:conditionalFormatting xmlns:xm="http://schemas.microsoft.com/office/excel/2006/main">
          <x14:cfRule type="cellIs" priority="32078" operator="equal" id="{00C40063-0017-41D5-8735-00370045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BP786</xm:sqref>
        </x14:conditionalFormatting>
        <x14:conditionalFormatting xmlns:xm="http://schemas.microsoft.com/office/excel/2006/main">
          <x14:cfRule type="cellIs" priority="32077" operator="equal" id="{00E40077-001B-44D4-A43F-0013003F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BM786</xm:sqref>
        </x14:conditionalFormatting>
        <x14:conditionalFormatting xmlns:xm="http://schemas.microsoft.com/office/excel/2006/main">
          <x14:cfRule type="cellIs" priority="32076" operator="equal" id="{00F300AD-00A2-4A61-B613-000C005A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BJ786</xm:sqref>
        </x14:conditionalFormatting>
        <x14:conditionalFormatting xmlns:xm="http://schemas.microsoft.com/office/excel/2006/main">
          <x14:cfRule type="cellIs" priority="32075" operator="equal" id="{00AE008B-00CF-44AA-9927-00A80054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BG786</xm:sqref>
        </x14:conditionalFormatting>
        <x14:conditionalFormatting xmlns:xm="http://schemas.microsoft.com/office/excel/2006/main">
          <x14:cfRule type="cellIs" priority="32074" operator="equal" id="{00F600AE-0023-43D9-823B-00BF00C2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BD786</xm:sqref>
        </x14:conditionalFormatting>
        <x14:conditionalFormatting xmlns:xm="http://schemas.microsoft.com/office/excel/2006/main">
          <x14:cfRule type="cellIs" priority="32073" operator="equal" id="{0097001B-007E-4BDC-A5D7-000600C1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BA786</xm:sqref>
        </x14:conditionalFormatting>
        <x14:conditionalFormatting xmlns:xm="http://schemas.microsoft.com/office/excel/2006/main">
          <x14:cfRule type="cellIs" priority="32072" operator="equal" id="{0000002C-0060-4AC9-B46A-00B20027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AX786</xm:sqref>
        </x14:conditionalFormatting>
        <x14:conditionalFormatting xmlns:xm="http://schemas.microsoft.com/office/excel/2006/main">
          <x14:cfRule type="cellIs" priority="32071" operator="equal" id="{00B9000D-00DE-47A4-B4E0-005300D4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AU786</xm:sqref>
        </x14:conditionalFormatting>
        <x14:conditionalFormatting xmlns:xm="http://schemas.microsoft.com/office/excel/2006/main">
          <x14:cfRule type="cellIs" priority="32070" operator="equal" id="{0052006F-0051-4DF0-87C0-00A300CD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AR786</xm:sqref>
        </x14:conditionalFormatting>
        <x14:conditionalFormatting xmlns:xm="http://schemas.microsoft.com/office/excel/2006/main">
          <x14:cfRule type="cellIs" priority="32069" operator="equal" id="{00CB0085-00A3-43F3-A7DE-00880075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AO786</xm:sqref>
        </x14:conditionalFormatting>
        <x14:conditionalFormatting xmlns:xm="http://schemas.microsoft.com/office/excel/2006/main">
          <x14:cfRule type="cellIs" priority="32068" operator="equal" id="{004C0094-0031-4597-8D03-00040037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AL786</xm:sqref>
        </x14:conditionalFormatting>
        <x14:conditionalFormatting xmlns:xm="http://schemas.microsoft.com/office/excel/2006/main">
          <x14:cfRule type="cellIs" priority="32067" operator="equal" id="{00650062-00B8-48C5-B564-00AB00E7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AI786</xm:sqref>
        </x14:conditionalFormatting>
        <x14:conditionalFormatting xmlns:xm="http://schemas.microsoft.com/office/excel/2006/main">
          <x14:cfRule type="cellIs" priority="32066" operator="equal" id="{006800C7-004D-4C56-B151-00DE0005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AF786</xm:sqref>
        </x14:conditionalFormatting>
        <x14:conditionalFormatting xmlns:xm="http://schemas.microsoft.com/office/excel/2006/main">
          <x14:cfRule type="cellIs" priority="32065" operator="equal" id="{00BE0082-00DB-4DF3-833D-00560050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AC786</xm:sqref>
        </x14:conditionalFormatting>
        <x14:conditionalFormatting xmlns:xm="http://schemas.microsoft.com/office/excel/2006/main">
          <x14:cfRule type="cellIs" priority="32064" operator="equal" id="{00BD00F6-00E7-4AB7-BC2D-00530086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Z786</xm:sqref>
        </x14:conditionalFormatting>
        <x14:conditionalFormatting xmlns:xm="http://schemas.microsoft.com/office/excel/2006/main">
          <x14:cfRule type="cellIs" priority="32063" operator="equal" id="{00DF00FA-00C9-455A-B10F-006600A1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W786</xm:sqref>
        </x14:conditionalFormatting>
        <x14:conditionalFormatting xmlns:xm="http://schemas.microsoft.com/office/excel/2006/main">
          <x14:cfRule type="cellIs" priority="32062" operator="equal" id="{00E9008D-001C-4026-9A8D-005500D8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T786</xm:sqref>
        </x14:conditionalFormatting>
        <x14:conditionalFormatting xmlns:xm="http://schemas.microsoft.com/office/excel/2006/main">
          <x14:cfRule type="cellIs" priority="32061" operator="equal" id="{00D2001E-0021-44BF-9721-009F00E4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Q786</xm:sqref>
        </x14:conditionalFormatting>
        <x14:conditionalFormatting xmlns:xm="http://schemas.microsoft.com/office/excel/2006/main">
          <x14:cfRule type="cellIs" priority="32060" operator="equal" id="{0028001C-0073-4B59-83C3-007D0071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N786</xm:sqref>
        </x14:conditionalFormatting>
        <x14:conditionalFormatting xmlns:xm="http://schemas.microsoft.com/office/excel/2006/main">
          <x14:cfRule type="cellIs" priority="32059" operator="equal" id="{001A004E-00B6-474C-9F79-00BC0083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K786</xm:sqref>
        </x14:conditionalFormatting>
        <x14:conditionalFormatting xmlns:xm="http://schemas.microsoft.com/office/excel/2006/main">
          <x14:cfRule type="cellIs" priority="32058" operator="equal" id="{002C009E-00CD-47C0-B39B-003F00A3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BY785</xm:sqref>
        </x14:conditionalFormatting>
        <x14:conditionalFormatting xmlns:xm="http://schemas.microsoft.com/office/excel/2006/main">
          <x14:cfRule type="cellIs" priority="32057" operator="equal" id="{00070043-00AB-435F-B3E7-008C003D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BV785</xm:sqref>
        </x14:conditionalFormatting>
        <x14:conditionalFormatting xmlns:xm="http://schemas.microsoft.com/office/excel/2006/main">
          <x14:cfRule type="cellIs" priority="32056" operator="equal" id="{0048009D-0083-4533-81E3-006600C0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BS785</xm:sqref>
        </x14:conditionalFormatting>
        <x14:conditionalFormatting xmlns:xm="http://schemas.microsoft.com/office/excel/2006/main">
          <x14:cfRule type="cellIs" priority="32055" operator="equal" id="{009F006C-0006-4A10-8F7E-00B7005A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BP785</xm:sqref>
        </x14:conditionalFormatting>
        <x14:conditionalFormatting xmlns:xm="http://schemas.microsoft.com/office/excel/2006/main">
          <x14:cfRule type="cellIs" priority="32054" operator="equal" id="{002A0096-00F2-4979-AC46-005400AC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BM785</xm:sqref>
        </x14:conditionalFormatting>
        <x14:conditionalFormatting xmlns:xm="http://schemas.microsoft.com/office/excel/2006/main">
          <x14:cfRule type="cellIs" priority="32053" operator="equal" id="{00EA0096-00DD-4FCD-95BC-009A0022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BJ785</xm:sqref>
        </x14:conditionalFormatting>
        <x14:conditionalFormatting xmlns:xm="http://schemas.microsoft.com/office/excel/2006/main">
          <x14:cfRule type="cellIs" priority="32052" operator="equal" id="{00850019-00FD-4D7F-B3B0-005F00FC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BG785</xm:sqref>
        </x14:conditionalFormatting>
        <x14:conditionalFormatting xmlns:xm="http://schemas.microsoft.com/office/excel/2006/main">
          <x14:cfRule type="cellIs" priority="32051" operator="equal" id="{00800007-0044-4DD7-A37D-00D700D1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BD785</xm:sqref>
        </x14:conditionalFormatting>
        <x14:conditionalFormatting xmlns:xm="http://schemas.microsoft.com/office/excel/2006/main">
          <x14:cfRule type="cellIs" priority="32050" operator="equal" id="{007E0093-0080-4F4E-B501-00EA005B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BA785</xm:sqref>
        </x14:conditionalFormatting>
        <x14:conditionalFormatting xmlns:xm="http://schemas.microsoft.com/office/excel/2006/main">
          <x14:cfRule type="cellIs" priority="32049" operator="equal" id="{00A8005A-00A3-410B-BD4E-000D002D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AX785</xm:sqref>
        </x14:conditionalFormatting>
        <x14:conditionalFormatting xmlns:xm="http://schemas.microsoft.com/office/excel/2006/main">
          <x14:cfRule type="cellIs" priority="32048" operator="equal" id="{000D00A4-0093-49B6-A836-007900B9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AU785</xm:sqref>
        </x14:conditionalFormatting>
        <x14:conditionalFormatting xmlns:xm="http://schemas.microsoft.com/office/excel/2006/main">
          <x14:cfRule type="cellIs" priority="32047" operator="equal" id="{00B000BB-007C-4BC0-9B53-0075007C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AR785</xm:sqref>
        </x14:conditionalFormatting>
        <x14:conditionalFormatting xmlns:xm="http://schemas.microsoft.com/office/excel/2006/main">
          <x14:cfRule type="cellIs" priority="32046" operator="equal" id="{00C800A3-00AC-4625-9A08-001900A5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AO785</xm:sqref>
        </x14:conditionalFormatting>
        <x14:conditionalFormatting xmlns:xm="http://schemas.microsoft.com/office/excel/2006/main">
          <x14:cfRule type="cellIs" priority="32045" operator="equal" id="{00F3008D-0092-4253-A728-003800B0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AL785</xm:sqref>
        </x14:conditionalFormatting>
        <x14:conditionalFormatting xmlns:xm="http://schemas.microsoft.com/office/excel/2006/main">
          <x14:cfRule type="cellIs" priority="32044" operator="equal" id="{00FD000F-00B6-4299-935B-00120006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AI785</xm:sqref>
        </x14:conditionalFormatting>
        <x14:conditionalFormatting xmlns:xm="http://schemas.microsoft.com/office/excel/2006/main">
          <x14:cfRule type="cellIs" priority="32043" operator="equal" id="{00D800A2-00F4-4A00-8399-00380084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AF785</xm:sqref>
        </x14:conditionalFormatting>
        <x14:conditionalFormatting xmlns:xm="http://schemas.microsoft.com/office/excel/2006/main">
          <x14:cfRule type="cellIs" priority="32042" operator="equal" id="{00410087-00A1-4C67-B24A-00FD00BB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AC785</xm:sqref>
        </x14:conditionalFormatting>
        <x14:conditionalFormatting xmlns:xm="http://schemas.microsoft.com/office/excel/2006/main">
          <x14:cfRule type="cellIs" priority="32041" operator="equal" id="{009C0098-00B2-4C51-A070-002500BF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Z785</xm:sqref>
        </x14:conditionalFormatting>
        <x14:conditionalFormatting xmlns:xm="http://schemas.microsoft.com/office/excel/2006/main">
          <x14:cfRule type="cellIs" priority="32040" operator="equal" id="{00930050-00AE-4C60-81FA-009E00AA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W785</xm:sqref>
        </x14:conditionalFormatting>
        <x14:conditionalFormatting xmlns:xm="http://schemas.microsoft.com/office/excel/2006/main">
          <x14:cfRule type="cellIs" priority="32039" operator="equal" id="{0016000B-0028-437C-8246-00850088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T785</xm:sqref>
        </x14:conditionalFormatting>
        <x14:conditionalFormatting xmlns:xm="http://schemas.microsoft.com/office/excel/2006/main">
          <x14:cfRule type="cellIs" priority="32038" operator="equal" id="{00FB008C-005C-4FA9-9EA7-00D50008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Q785</xm:sqref>
        </x14:conditionalFormatting>
        <x14:conditionalFormatting xmlns:xm="http://schemas.microsoft.com/office/excel/2006/main">
          <x14:cfRule type="cellIs" priority="32037" operator="equal" id="{001D0008-0038-4464-8BA4-00A000B1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N785</xm:sqref>
        </x14:conditionalFormatting>
        <x14:conditionalFormatting xmlns:xm="http://schemas.microsoft.com/office/excel/2006/main">
          <x14:cfRule type="cellIs" priority="32036" operator="equal" id="{008700D5-00BF-4555-87BC-006F00A7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K785</xm:sqref>
        </x14:conditionalFormatting>
        <x14:conditionalFormatting xmlns:xm="http://schemas.microsoft.com/office/excel/2006/main">
          <x14:cfRule type="cellIs" priority="32035" operator="equal" id="{006600DA-00C5-4783-95E3-00BA005B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BY1020</xm:sqref>
        </x14:conditionalFormatting>
        <x14:conditionalFormatting xmlns:xm="http://schemas.microsoft.com/office/excel/2006/main">
          <x14:cfRule type="cellIs" priority="32034" operator="equal" id="{00260072-003D-490B-AA70-00B100AF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BV1020</xm:sqref>
        </x14:conditionalFormatting>
        <x14:conditionalFormatting xmlns:xm="http://schemas.microsoft.com/office/excel/2006/main">
          <x14:cfRule type="cellIs" priority="32033" operator="equal" id="{002C0070-009B-464A-923B-0092001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BS1020</xm:sqref>
        </x14:conditionalFormatting>
        <x14:conditionalFormatting xmlns:xm="http://schemas.microsoft.com/office/excel/2006/main">
          <x14:cfRule type="cellIs" priority="32032" operator="equal" id="{00E7001E-0044-449F-9DF0-006F00DF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BP1020</xm:sqref>
        </x14:conditionalFormatting>
        <x14:conditionalFormatting xmlns:xm="http://schemas.microsoft.com/office/excel/2006/main">
          <x14:cfRule type="cellIs" priority="32031" operator="equal" id="{006C0089-0086-449E-90EC-00AB00D9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BM1020</xm:sqref>
        </x14:conditionalFormatting>
        <x14:conditionalFormatting xmlns:xm="http://schemas.microsoft.com/office/excel/2006/main">
          <x14:cfRule type="cellIs" priority="32030" operator="equal" id="{00670067-0056-4978-958F-00E4003A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BJ1020</xm:sqref>
        </x14:conditionalFormatting>
        <x14:conditionalFormatting xmlns:xm="http://schemas.microsoft.com/office/excel/2006/main">
          <x14:cfRule type="cellIs" priority="32029" operator="equal" id="{00D700E0-002A-4295-B4C4-00BA00FA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BG1020</xm:sqref>
        </x14:conditionalFormatting>
        <x14:conditionalFormatting xmlns:xm="http://schemas.microsoft.com/office/excel/2006/main">
          <x14:cfRule type="cellIs" priority="32028" operator="equal" id="{0033008F-008C-4A93-B371-006E004F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BD1020</xm:sqref>
        </x14:conditionalFormatting>
        <x14:conditionalFormatting xmlns:xm="http://schemas.microsoft.com/office/excel/2006/main">
          <x14:cfRule type="cellIs" priority="32027" operator="equal" id="{00F60070-00DE-48C1-821A-0055003B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BA1020</xm:sqref>
        </x14:conditionalFormatting>
        <x14:conditionalFormatting xmlns:xm="http://schemas.microsoft.com/office/excel/2006/main">
          <x14:cfRule type="cellIs" priority="32026" operator="equal" id="{001400F8-009F-41AB-87AF-00370054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AX1020</xm:sqref>
        </x14:conditionalFormatting>
        <x14:conditionalFormatting xmlns:xm="http://schemas.microsoft.com/office/excel/2006/main">
          <x14:cfRule type="cellIs" priority="32025" operator="equal" id="{00E50005-00A7-46DC-9FBF-00C700B2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AU1020</xm:sqref>
        </x14:conditionalFormatting>
        <x14:conditionalFormatting xmlns:xm="http://schemas.microsoft.com/office/excel/2006/main">
          <x14:cfRule type="cellIs" priority="32024" operator="equal" id="{006500BD-001D-40FF-AD93-008E0073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AR1020</xm:sqref>
        </x14:conditionalFormatting>
        <x14:conditionalFormatting xmlns:xm="http://schemas.microsoft.com/office/excel/2006/main">
          <x14:cfRule type="cellIs" priority="32023" operator="equal" id="{000A0010-00D9-4DF1-9453-00690012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AO1020</xm:sqref>
        </x14:conditionalFormatting>
        <x14:conditionalFormatting xmlns:xm="http://schemas.microsoft.com/office/excel/2006/main">
          <x14:cfRule type="cellIs" priority="32022" operator="equal" id="{007F00ED-0093-4EE6-875C-009B0047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AL1020</xm:sqref>
        </x14:conditionalFormatting>
        <x14:conditionalFormatting xmlns:xm="http://schemas.microsoft.com/office/excel/2006/main">
          <x14:cfRule type="cellIs" priority="32021" operator="equal" id="{00520006-00B2-405C-87D5-00AD00B4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AI1020</xm:sqref>
        </x14:conditionalFormatting>
        <x14:conditionalFormatting xmlns:xm="http://schemas.microsoft.com/office/excel/2006/main">
          <x14:cfRule type="cellIs" priority="32020" operator="equal" id="{000A008A-0099-41B2-8748-00DC0094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AF1020</xm:sqref>
        </x14:conditionalFormatting>
        <x14:conditionalFormatting xmlns:xm="http://schemas.microsoft.com/office/excel/2006/main">
          <x14:cfRule type="cellIs" priority="32019" operator="equal" id="{00FA00A7-0034-48CC-BD21-002400F3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AC1020</xm:sqref>
        </x14:conditionalFormatting>
        <x14:conditionalFormatting xmlns:xm="http://schemas.microsoft.com/office/excel/2006/main">
          <x14:cfRule type="cellIs" priority="32018" operator="equal" id="{001A00E1-00C0-4DD5-8080-00D30042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Z1020</xm:sqref>
        </x14:conditionalFormatting>
        <x14:conditionalFormatting xmlns:xm="http://schemas.microsoft.com/office/excel/2006/main">
          <x14:cfRule type="cellIs" priority="32017" operator="equal" id="{00670023-0041-4941-847F-003B008F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W1020</xm:sqref>
        </x14:conditionalFormatting>
        <x14:conditionalFormatting xmlns:xm="http://schemas.microsoft.com/office/excel/2006/main">
          <x14:cfRule type="cellIs" priority="32016" operator="equal" id="{00450092-0016-4999-B90D-008C0000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T1020</xm:sqref>
        </x14:conditionalFormatting>
        <x14:conditionalFormatting xmlns:xm="http://schemas.microsoft.com/office/excel/2006/main">
          <x14:cfRule type="cellIs" priority="32015" operator="equal" id="{006600D0-0089-49EA-90F6-00E200B6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Q1020</xm:sqref>
        </x14:conditionalFormatting>
        <x14:conditionalFormatting xmlns:xm="http://schemas.microsoft.com/office/excel/2006/main">
          <x14:cfRule type="cellIs" priority="32014" operator="equal" id="{00D900BA-00A9-4864-86D8-00C800A3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N1020</xm:sqref>
        </x14:conditionalFormatting>
        <x14:conditionalFormatting xmlns:xm="http://schemas.microsoft.com/office/excel/2006/main">
          <x14:cfRule type="cellIs" priority="32013" operator="equal" id="{000D00E1-00CD-4137-8F71-00AA00F5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K1020</xm:sqref>
        </x14:conditionalFormatting>
        <x14:conditionalFormatting xmlns:xm="http://schemas.microsoft.com/office/excel/2006/main">
          <x14:cfRule type="cellIs" priority="32012" operator="equal" id="{008C00AC-0027-4483-A4EB-0095006D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BY1007</xm:sqref>
        </x14:conditionalFormatting>
        <x14:conditionalFormatting xmlns:xm="http://schemas.microsoft.com/office/excel/2006/main">
          <x14:cfRule type="cellIs" priority="32011" operator="equal" id="{00E4002E-0031-4118-A1AA-0061008F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BV1007</xm:sqref>
        </x14:conditionalFormatting>
        <x14:conditionalFormatting xmlns:xm="http://schemas.microsoft.com/office/excel/2006/main">
          <x14:cfRule type="cellIs" priority="32010" operator="equal" id="{00D80012-003F-4DA0-B7E7-008400F6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BS1007</xm:sqref>
        </x14:conditionalFormatting>
        <x14:conditionalFormatting xmlns:xm="http://schemas.microsoft.com/office/excel/2006/main">
          <x14:cfRule type="cellIs" priority="32009" operator="equal" id="{00570078-0033-4489-8CE1-005200BC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BP1007</xm:sqref>
        </x14:conditionalFormatting>
        <x14:conditionalFormatting xmlns:xm="http://schemas.microsoft.com/office/excel/2006/main">
          <x14:cfRule type="cellIs" priority="32008" operator="equal" id="{001300AF-006A-4B35-9E36-00BE000D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BM1007</xm:sqref>
        </x14:conditionalFormatting>
        <x14:conditionalFormatting xmlns:xm="http://schemas.microsoft.com/office/excel/2006/main">
          <x14:cfRule type="cellIs" priority="32007" operator="equal" id="{001700F6-000A-4642-A2AA-00DB0011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BJ1007</xm:sqref>
        </x14:conditionalFormatting>
        <x14:conditionalFormatting xmlns:xm="http://schemas.microsoft.com/office/excel/2006/main">
          <x14:cfRule type="cellIs" priority="32006" operator="equal" id="{00EE0079-0062-47B9-A8E7-0050007A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BG1007</xm:sqref>
        </x14:conditionalFormatting>
        <x14:conditionalFormatting xmlns:xm="http://schemas.microsoft.com/office/excel/2006/main">
          <x14:cfRule type="cellIs" priority="32005" operator="equal" id="{009F00FF-00D2-4EFF-9E2B-005900CB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BD1007</xm:sqref>
        </x14:conditionalFormatting>
        <x14:conditionalFormatting xmlns:xm="http://schemas.microsoft.com/office/excel/2006/main">
          <x14:cfRule type="cellIs" priority="32004" operator="equal" id="{00210027-0072-4527-ADDD-00C300BD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BA1007</xm:sqref>
        </x14:conditionalFormatting>
        <x14:conditionalFormatting xmlns:xm="http://schemas.microsoft.com/office/excel/2006/main">
          <x14:cfRule type="cellIs" priority="32003" operator="equal" id="{000D00DD-0029-4C0D-B1FA-00330003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AX1007</xm:sqref>
        </x14:conditionalFormatting>
        <x14:conditionalFormatting xmlns:xm="http://schemas.microsoft.com/office/excel/2006/main">
          <x14:cfRule type="cellIs" priority="32002" operator="equal" id="{00AF004B-0027-4690-B8A8-00AE002E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AU1007</xm:sqref>
        </x14:conditionalFormatting>
        <x14:conditionalFormatting xmlns:xm="http://schemas.microsoft.com/office/excel/2006/main">
          <x14:cfRule type="cellIs" priority="32001" operator="equal" id="{00560091-0056-4476-8BA7-005700A4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AR1007</xm:sqref>
        </x14:conditionalFormatting>
        <x14:conditionalFormatting xmlns:xm="http://schemas.microsoft.com/office/excel/2006/main">
          <x14:cfRule type="cellIs" priority="32000" operator="equal" id="{004A005B-0092-49C6-A093-006A0054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AO1007</xm:sqref>
        </x14:conditionalFormatting>
        <x14:conditionalFormatting xmlns:xm="http://schemas.microsoft.com/office/excel/2006/main">
          <x14:cfRule type="cellIs" priority="31999" operator="equal" id="{005B00AF-00ED-41B7-9BAF-0010008E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AL1007</xm:sqref>
        </x14:conditionalFormatting>
        <x14:conditionalFormatting xmlns:xm="http://schemas.microsoft.com/office/excel/2006/main">
          <x14:cfRule type="cellIs" priority="31998" operator="equal" id="{0077005B-0003-4784-9EC6-00B8005D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AI1007</xm:sqref>
        </x14:conditionalFormatting>
        <x14:conditionalFormatting xmlns:xm="http://schemas.microsoft.com/office/excel/2006/main">
          <x14:cfRule type="cellIs" priority="31997" operator="equal" id="{001B0074-00F9-4508-BF0F-006800B2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AF1007</xm:sqref>
        </x14:conditionalFormatting>
        <x14:conditionalFormatting xmlns:xm="http://schemas.microsoft.com/office/excel/2006/main">
          <x14:cfRule type="cellIs" priority="31996" operator="equal" id="{0005005E-00B1-4970-887D-005500DE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AC1007</xm:sqref>
        </x14:conditionalFormatting>
        <x14:conditionalFormatting xmlns:xm="http://schemas.microsoft.com/office/excel/2006/main">
          <x14:cfRule type="cellIs" priority="31995" operator="equal" id="{00770052-0057-455B-B0A1-00A7006E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Z1007</xm:sqref>
        </x14:conditionalFormatting>
        <x14:conditionalFormatting xmlns:xm="http://schemas.microsoft.com/office/excel/2006/main">
          <x14:cfRule type="cellIs" priority="31994" operator="equal" id="{00B400B0-007E-420D-93DD-0023000A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W1007</xm:sqref>
        </x14:conditionalFormatting>
        <x14:conditionalFormatting xmlns:xm="http://schemas.microsoft.com/office/excel/2006/main">
          <x14:cfRule type="cellIs" priority="31993" operator="equal" id="{005F0053-0046-4B12-9310-00D20018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T1007</xm:sqref>
        </x14:conditionalFormatting>
        <x14:conditionalFormatting xmlns:xm="http://schemas.microsoft.com/office/excel/2006/main">
          <x14:cfRule type="cellIs" priority="31992" operator="equal" id="{0099009B-00D1-4F59-B2C5-007300A8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Q1007</xm:sqref>
        </x14:conditionalFormatting>
        <x14:conditionalFormatting xmlns:xm="http://schemas.microsoft.com/office/excel/2006/main">
          <x14:cfRule type="cellIs" priority="31991" operator="equal" id="{004E0012-00E2-4699-B198-00900042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N1007</xm:sqref>
        </x14:conditionalFormatting>
        <x14:conditionalFormatting xmlns:xm="http://schemas.microsoft.com/office/excel/2006/main">
          <x14:cfRule type="cellIs" priority="31990" operator="equal" id="{00E300AD-0037-47B3-975F-00870035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K1007</xm:sqref>
        </x14:conditionalFormatting>
        <x14:conditionalFormatting xmlns:xm="http://schemas.microsoft.com/office/excel/2006/main">
          <x14:cfRule type="cellIs" priority="31989" operator="equal" id="{00EB00C1-006E-47C6-BF13-001B0080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BY1023</xm:sqref>
        </x14:conditionalFormatting>
        <x14:conditionalFormatting xmlns:xm="http://schemas.microsoft.com/office/excel/2006/main">
          <x14:cfRule type="cellIs" priority="31988" operator="equal" id="{00450009-001C-4006-B1E9-00810034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BV1023</xm:sqref>
        </x14:conditionalFormatting>
        <x14:conditionalFormatting xmlns:xm="http://schemas.microsoft.com/office/excel/2006/main">
          <x14:cfRule type="cellIs" priority="31987" operator="equal" id="{00670046-00F2-447B-9B96-00E00099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BS1023</xm:sqref>
        </x14:conditionalFormatting>
        <x14:conditionalFormatting xmlns:xm="http://schemas.microsoft.com/office/excel/2006/main">
          <x14:cfRule type="cellIs" priority="31986" operator="equal" id="{005300BD-000D-4E04-B089-006000CD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BP1023</xm:sqref>
        </x14:conditionalFormatting>
        <x14:conditionalFormatting xmlns:xm="http://schemas.microsoft.com/office/excel/2006/main">
          <x14:cfRule type="cellIs" priority="31985" operator="equal" id="{005D003F-0076-4F46-BBF9-00B500D8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BM1023</xm:sqref>
        </x14:conditionalFormatting>
        <x14:conditionalFormatting xmlns:xm="http://schemas.microsoft.com/office/excel/2006/main">
          <x14:cfRule type="cellIs" priority="31984" operator="equal" id="{003B00F6-00D6-4DDC-A69E-00CD00C0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BJ1023</xm:sqref>
        </x14:conditionalFormatting>
        <x14:conditionalFormatting xmlns:xm="http://schemas.microsoft.com/office/excel/2006/main">
          <x14:cfRule type="cellIs" priority="31983" operator="equal" id="{00F00051-0079-46C9-B813-003300D6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BG1023</xm:sqref>
        </x14:conditionalFormatting>
        <x14:conditionalFormatting xmlns:xm="http://schemas.microsoft.com/office/excel/2006/main">
          <x14:cfRule type="cellIs" priority="31982" operator="equal" id="{004C009D-0088-42BE-BE63-00CB00B1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BD1023</xm:sqref>
        </x14:conditionalFormatting>
        <x14:conditionalFormatting xmlns:xm="http://schemas.microsoft.com/office/excel/2006/main">
          <x14:cfRule type="cellIs" priority="31981" operator="equal" id="{00730004-00DF-41C8-A1B4-00A00052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BA1023</xm:sqref>
        </x14:conditionalFormatting>
        <x14:conditionalFormatting xmlns:xm="http://schemas.microsoft.com/office/excel/2006/main">
          <x14:cfRule type="cellIs" priority="31980" operator="equal" id="{001600B7-0019-47A7-B4E1-002300D1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AX1023</xm:sqref>
        </x14:conditionalFormatting>
        <x14:conditionalFormatting xmlns:xm="http://schemas.microsoft.com/office/excel/2006/main">
          <x14:cfRule type="cellIs" priority="31979" operator="equal" id="{00A900A9-0051-4D63-A67C-000000EA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AU1023</xm:sqref>
        </x14:conditionalFormatting>
        <x14:conditionalFormatting xmlns:xm="http://schemas.microsoft.com/office/excel/2006/main">
          <x14:cfRule type="cellIs" priority="31978" operator="equal" id="{005E000D-0091-4FFD-A398-00F30074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AR1023</xm:sqref>
        </x14:conditionalFormatting>
        <x14:conditionalFormatting xmlns:xm="http://schemas.microsoft.com/office/excel/2006/main">
          <x14:cfRule type="cellIs" priority="31977" operator="equal" id="{002C001F-000A-4F8C-98C4-000500AD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AO1023</xm:sqref>
        </x14:conditionalFormatting>
        <x14:conditionalFormatting xmlns:xm="http://schemas.microsoft.com/office/excel/2006/main">
          <x14:cfRule type="cellIs" priority="31976" operator="equal" id="{004C0099-0060-455C-93E6-00A90042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AL1023</xm:sqref>
        </x14:conditionalFormatting>
        <x14:conditionalFormatting xmlns:xm="http://schemas.microsoft.com/office/excel/2006/main">
          <x14:cfRule type="cellIs" priority="31975" operator="equal" id="{00EE0058-00AE-40EB-A1F6-0005009A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AI1023</xm:sqref>
        </x14:conditionalFormatting>
        <x14:conditionalFormatting xmlns:xm="http://schemas.microsoft.com/office/excel/2006/main">
          <x14:cfRule type="cellIs" priority="31974" operator="equal" id="{00C0007E-00BC-4BDC-8315-00AF004B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AF1023</xm:sqref>
        </x14:conditionalFormatting>
        <x14:conditionalFormatting xmlns:xm="http://schemas.microsoft.com/office/excel/2006/main">
          <x14:cfRule type="cellIs" priority="31973" operator="equal" id="{00690022-008B-438D-ADB4-006C0083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AC1023</xm:sqref>
        </x14:conditionalFormatting>
        <x14:conditionalFormatting xmlns:xm="http://schemas.microsoft.com/office/excel/2006/main">
          <x14:cfRule type="cellIs" priority="31972" operator="equal" id="{00760075-0085-462B-ADA3-00EC00CB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Z1023</xm:sqref>
        </x14:conditionalFormatting>
        <x14:conditionalFormatting xmlns:xm="http://schemas.microsoft.com/office/excel/2006/main">
          <x14:cfRule type="cellIs" priority="31971" operator="equal" id="{004C00F9-007D-4729-BD5E-0025007A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W1023</xm:sqref>
        </x14:conditionalFormatting>
        <x14:conditionalFormatting xmlns:xm="http://schemas.microsoft.com/office/excel/2006/main">
          <x14:cfRule type="cellIs" priority="31970" operator="equal" id="{00CD0065-00EA-4964-BE84-006C00A8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T1023</xm:sqref>
        </x14:conditionalFormatting>
        <x14:conditionalFormatting xmlns:xm="http://schemas.microsoft.com/office/excel/2006/main">
          <x14:cfRule type="cellIs" priority="31969" operator="equal" id="{00290064-00E4-4F5C-B182-00C200D1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Q1023</xm:sqref>
        </x14:conditionalFormatting>
        <x14:conditionalFormatting xmlns:xm="http://schemas.microsoft.com/office/excel/2006/main">
          <x14:cfRule type="cellIs" priority="31968" operator="equal" id="{00F50051-00C8-40D5-BC0A-00530050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N1023</xm:sqref>
        </x14:conditionalFormatting>
        <x14:conditionalFormatting xmlns:xm="http://schemas.microsoft.com/office/excel/2006/main">
          <x14:cfRule type="cellIs" priority="31967" operator="equal" id="{00BC00B8-00F9-47F3-BC67-00000076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K1023</xm:sqref>
        </x14:conditionalFormatting>
        <x14:conditionalFormatting xmlns:xm="http://schemas.microsoft.com/office/excel/2006/main">
          <x14:cfRule type="cellIs" priority="31966" operator="equal" id="{007B00D2-00C6-420E-9B6F-00610024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BY1022</xm:sqref>
        </x14:conditionalFormatting>
        <x14:conditionalFormatting xmlns:xm="http://schemas.microsoft.com/office/excel/2006/main">
          <x14:cfRule type="cellIs" priority="31965" operator="equal" id="{0028001C-00DA-4F79-B0E4-00760094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BV1022</xm:sqref>
        </x14:conditionalFormatting>
        <x14:conditionalFormatting xmlns:xm="http://schemas.microsoft.com/office/excel/2006/main">
          <x14:cfRule type="cellIs" priority="31964" operator="equal" id="{007B00F5-0055-4E38-8E75-0003006F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BS1022</xm:sqref>
        </x14:conditionalFormatting>
        <x14:conditionalFormatting xmlns:xm="http://schemas.microsoft.com/office/excel/2006/main">
          <x14:cfRule type="cellIs" priority="31963" operator="equal" id="{008F007B-009F-4FEE-B72B-00E700F5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BP1022</xm:sqref>
        </x14:conditionalFormatting>
        <x14:conditionalFormatting xmlns:xm="http://schemas.microsoft.com/office/excel/2006/main">
          <x14:cfRule type="cellIs" priority="31962" operator="equal" id="{0039004C-0066-48A2-ADE6-009400DC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BM1022</xm:sqref>
        </x14:conditionalFormatting>
        <x14:conditionalFormatting xmlns:xm="http://schemas.microsoft.com/office/excel/2006/main">
          <x14:cfRule type="cellIs" priority="31961" operator="equal" id="{00C8009C-0048-409D-BA27-002C00C3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BJ1022</xm:sqref>
        </x14:conditionalFormatting>
        <x14:conditionalFormatting xmlns:xm="http://schemas.microsoft.com/office/excel/2006/main">
          <x14:cfRule type="cellIs" priority="31960" operator="equal" id="{00C0006B-00BD-43F4-9CEE-00C8009F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BG1022</xm:sqref>
        </x14:conditionalFormatting>
        <x14:conditionalFormatting xmlns:xm="http://schemas.microsoft.com/office/excel/2006/main">
          <x14:cfRule type="cellIs" priority="31959" operator="equal" id="{00B4002F-00FA-42F1-B4C2-007F0052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BD1022</xm:sqref>
        </x14:conditionalFormatting>
        <x14:conditionalFormatting xmlns:xm="http://schemas.microsoft.com/office/excel/2006/main">
          <x14:cfRule type="cellIs" priority="31958" operator="equal" id="{002300B1-00D1-4A29-8882-008500C3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BA1022</xm:sqref>
        </x14:conditionalFormatting>
        <x14:conditionalFormatting xmlns:xm="http://schemas.microsoft.com/office/excel/2006/main">
          <x14:cfRule type="cellIs" priority="31957" operator="equal" id="{00DD00FA-0033-4425-A3D6-009700DD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AX1022</xm:sqref>
        </x14:conditionalFormatting>
        <x14:conditionalFormatting xmlns:xm="http://schemas.microsoft.com/office/excel/2006/main">
          <x14:cfRule type="cellIs" priority="31956" operator="equal" id="{00310087-0038-417F-92CC-00CD00C2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AU1022</xm:sqref>
        </x14:conditionalFormatting>
        <x14:conditionalFormatting xmlns:xm="http://schemas.microsoft.com/office/excel/2006/main">
          <x14:cfRule type="cellIs" priority="31955" operator="equal" id="{00D6002F-0000-4900-B80A-00D10006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AR1022</xm:sqref>
        </x14:conditionalFormatting>
        <x14:conditionalFormatting xmlns:xm="http://schemas.microsoft.com/office/excel/2006/main">
          <x14:cfRule type="cellIs" priority="31954" operator="equal" id="{001A000F-00FF-4D86-896D-004E00B4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AO1022</xm:sqref>
        </x14:conditionalFormatting>
        <x14:conditionalFormatting xmlns:xm="http://schemas.microsoft.com/office/excel/2006/main">
          <x14:cfRule type="cellIs" priority="31953" operator="equal" id="{00AC00DF-0046-46D9-BBC6-004C00A6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AL1022</xm:sqref>
        </x14:conditionalFormatting>
        <x14:conditionalFormatting xmlns:xm="http://schemas.microsoft.com/office/excel/2006/main">
          <x14:cfRule type="cellIs" priority="31952" operator="equal" id="{006F00B8-00FA-46E5-A439-007300AC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AI1022</xm:sqref>
        </x14:conditionalFormatting>
        <x14:conditionalFormatting xmlns:xm="http://schemas.microsoft.com/office/excel/2006/main">
          <x14:cfRule type="cellIs" priority="31951" operator="equal" id="{004C00D6-001A-4A89-8EFE-00EB0089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AF1022</xm:sqref>
        </x14:conditionalFormatting>
        <x14:conditionalFormatting xmlns:xm="http://schemas.microsoft.com/office/excel/2006/main">
          <x14:cfRule type="cellIs" priority="31950" operator="equal" id="{00FF006F-0048-4623-B726-00380024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AC1022</xm:sqref>
        </x14:conditionalFormatting>
        <x14:conditionalFormatting xmlns:xm="http://schemas.microsoft.com/office/excel/2006/main">
          <x14:cfRule type="cellIs" priority="31949" operator="equal" id="{000B0074-00DF-4202-901D-000000BC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Z1022</xm:sqref>
        </x14:conditionalFormatting>
        <x14:conditionalFormatting xmlns:xm="http://schemas.microsoft.com/office/excel/2006/main">
          <x14:cfRule type="cellIs" priority="31948" operator="equal" id="{00E100E0-004B-49E1-87DD-009200E7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W1022</xm:sqref>
        </x14:conditionalFormatting>
        <x14:conditionalFormatting xmlns:xm="http://schemas.microsoft.com/office/excel/2006/main">
          <x14:cfRule type="cellIs" priority="31947" operator="equal" id="{00B500AA-00B7-4CE6-B44F-00E100CB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T1022</xm:sqref>
        </x14:conditionalFormatting>
        <x14:conditionalFormatting xmlns:xm="http://schemas.microsoft.com/office/excel/2006/main">
          <x14:cfRule type="cellIs" priority="31946" operator="equal" id="{001900FD-0079-4B2B-AA3E-000A00E3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Q1022</xm:sqref>
        </x14:conditionalFormatting>
        <x14:conditionalFormatting xmlns:xm="http://schemas.microsoft.com/office/excel/2006/main">
          <x14:cfRule type="cellIs" priority="31945" operator="equal" id="{00690043-0055-43DD-A09E-00E100FD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N1022</xm:sqref>
        </x14:conditionalFormatting>
        <x14:conditionalFormatting xmlns:xm="http://schemas.microsoft.com/office/excel/2006/main">
          <x14:cfRule type="cellIs" priority="31944" operator="equal" id="{00F500FE-00BA-4420-B42C-00DA00D5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K1022</xm:sqref>
        </x14:conditionalFormatting>
        <x14:conditionalFormatting xmlns:xm="http://schemas.microsoft.com/office/excel/2006/main">
          <x14:cfRule type="cellIs" priority="31943" operator="equal" id="{00710021-00FD-4A96-B960-005300DF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BY1021</xm:sqref>
        </x14:conditionalFormatting>
        <x14:conditionalFormatting xmlns:xm="http://schemas.microsoft.com/office/excel/2006/main">
          <x14:cfRule type="cellIs" priority="31942" operator="equal" id="{00DA0025-006C-48A4-B9FD-006F002B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BV1021</xm:sqref>
        </x14:conditionalFormatting>
        <x14:conditionalFormatting xmlns:xm="http://schemas.microsoft.com/office/excel/2006/main">
          <x14:cfRule type="cellIs" priority="31941" operator="equal" id="{009800B0-0055-4F5C-8573-00120006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BS1021</xm:sqref>
        </x14:conditionalFormatting>
        <x14:conditionalFormatting xmlns:xm="http://schemas.microsoft.com/office/excel/2006/main">
          <x14:cfRule type="cellIs" priority="31940" operator="equal" id="{00CA0040-00B4-4F44-9DF3-00B6008A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BP1021</xm:sqref>
        </x14:conditionalFormatting>
        <x14:conditionalFormatting xmlns:xm="http://schemas.microsoft.com/office/excel/2006/main">
          <x14:cfRule type="cellIs" priority="31939" operator="equal" id="{0071009C-0057-4890-A524-00360093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BM1021</xm:sqref>
        </x14:conditionalFormatting>
        <x14:conditionalFormatting xmlns:xm="http://schemas.microsoft.com/office/excel/2006/main">
          <x14:cfRule type="cellIs" priority="31938" operator="equal" id="{00E20001-00A1-4078-B448-007C000B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BJ1021</xm:sqref>
        </x14:conditionalFormatting>
        <x14:conditionalFormatting xmlns:xm="http://schemas.microsoft.com/office/excel/2006/main">
          <x14:cfRule type="cellIs" priority="31937" operator="equal" id="{0092009C-00D9-4068-A949-00290013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BG1021</xm:sqref>
        </x14:conditionalFormatting>
        <x14:conditionalFormatting xmlns:xm="http://schemas.microsoft.com/office/excel/2006/main">
          <x14:cfRule type="cellIs" priority="31936" operator="equal" id="{009B0072-001D-4707-95D6-00DD0052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BD1021</xm:sqref>
        </x14:conditionalFormatting>
        <x14:conditionalFormatting xmlns:xm="http://schemas.microsoft.com/office/excel/2006/main">
          <x14:cfRule type="cellIs" priority="31935" operator="equal" id="{008200B2-0061-4200-A551-00C500A8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BA1021</xm:sqref>
        </x14:conditionalFormatting>
        <x14:conditionalFormatting xmlns:xm="http://schemas.microsoft.com/office/excel/2006/main">
          <x14:cfRule type="cellIs" priority="31934" operator="equal" id="{007800C7-00AA-43D0-BC53-00A9002E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AX1021</xm:sqref>
        </x14:conditionalFormatting>
        <x14:conditionalFormatting xmlns:xm="http://schemas.microsoft.com/office/excel/2006/main">
          <x14:cfRule type="cellIs" priority="31933" operator="equal" id="{002C00B8-0018-41C9-A141-007C00F0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AU1021</xm:sqref>
        </x14:conditionalFormatting>
        <x14:conditionalFormatting xmlns:xm="http://schemas.microsoft.com/office/excel/2006/main">
          <x14:cfRule type="cellIs" priority="31932" operator="equal" id="{0063000D-0045-49B3-B571-00D30095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AR1021</xm:sqref>
        </x14:conditionalFormatting>
        <x14:conditionalFormatting xmlns:xm="http://schemas.microsoft.com/office/excel/2006/main">
          <x14:cfRule type="cellIs" priority="31931" operator="equal" id="{00A10070-0056-4334-9CF5-00A400D2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AO1021</xm:sqref>
        </x14:conditionalFormatting>
        <x14:conditionalFormatting xmlns:xm="http://schemas.microsoft.com/office/excel/2006/main">
          <x14:cfRule type="cellIs" priority="31930" operator="equal" id="{008200CD-004D-41C4-B21E-0086001A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AL1021</xm:sqref>
        </x14:conditionalFormatting>
        <x14:conditionalFormatting xmlns:xm="http://schemas.microsoft.com/office/excel/2006/main">
          <x14:cfRule type="cellIs" priority="31929" operator="equal" id="{00CC0032-005F-4C61-9A16-00A70049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AI1021</xm:sqref>
        </x14:conditionalFormatting>
        <x14:conditionalFormatting xmlns:xm="http://schemas.microsoft.com/office/excel/2006/main">
          <x14:cfRule type="cellIs" priority="31928" operator="equal" id="{0039000B-004B-484B-ACD7-003E0005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AF1021</xm:sqref>
        </x14:conditionalFormatting>
        <x14:conditionalFormatting xmlns:xm="http://schemas.microsoft.com/office/excel/2006/main">
          <x14:cfRule type="cellIs" priority="31927" operator="equal" id="{008B00F3-0097-4B06-A6E8-002700B0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AC1021</xm:sqref>
        </x14:conditionalFormatting>
        <x14:conditionalFormatting xmlns:xm="http://schemas.microsoft.com/office/excel/2006/main">
          <x14:cfRule type="cellIs" priority="31926" operator="equal" id="{000300F8-00AD-48C6-ABC5-00E00079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Z1021</xm:sqref>
        </x14:conditionalFormatting>
        <x14:conditionalFormatting xmlns:xm="http://schemas.microsoft.com/office/excel/2006/main">
          <x14:cfRule type="cellIs" priority="31925" operator="equal" id="{00F40024-003B-4EFF-A10A-0009009F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W1021</xm:sqref>
        </x14:conditionalFormatting>
        <x14:conditionalFormatting xmlns:xm="http://schemas.microsoft.com/office/excel/2006/main">
          <x14:cfRule type="cellIs" priority="31924" operator="equal" id="{00CC00C4-00A7-44AE-AE1B-009C0063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T1021</xm:sqref>
        </x14:conditionalFormatting>
        <x14:conditionalFormatting xmlns:xm="http://schemas.microsoft.com/office/excel/2006/main">
          <x14:cfRule type="cellIs" priority="31923" operator="equal" id="{003400E9-0011-4983-A35A-001E00EB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Q1021</xm:sqref>
        </x14:conditionalFormatting>
        <x14:conditionalFormatting xmlns:xm="http://schemas.microsoft.com/office/excel/2006/main">
          <x14:cfRule type="cellIs" priority="31922" operator="equal" id="{006E0053-00A2-4C77-96A2-00AA00CA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N1021</xm:sqref>
        </x14:conditionalFormatting>
        <x14:conditionalFormatting xmlns:xm="http://schemas.microsoft.com/office/excel/2006/main">
          <x14:cfRule type="cellIs" priority="31921" operator="equal" id="{00D80035-00EA-4697-BDB0-00C6005C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K1021</xm:sqref>
        </x14:conditionalFormatting>
        <x14:conditionalFormatting xmlns:xm="http://schemas.microsoft.com/office/excel/2006/main">
          <x14:cfRule type="cellIs" priority="31920" operator="equal" id="{00D000C8-0028-4478-8495-006300D1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BY1003</xm:sqref>
        </x14:conditionalFormatting>
        <x14:conditionalFormatting xmlns:xm="http://schemas.microsoft.com/office/excel/2006/main">
          <x14:cfRule type="cellIs" priority="31919" operator="equal" id="{008300CB-0017-4FF8-9B32-002E00E7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BV1003</xm:sqref>
        </x14:conditionalFormatting>
        <x14:conditionalFormatting xmlns:xm="http://schemas.microsoft.com/office/excel/2006/main">
          <x14:cfRule type="cellIs" priority="31918" operator="equal" id="{005A00C7-0027-4B18-BDC9-00D30075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BS1003</xm:sqref>
        </x14:conditionalFormatting>
        <x14:conditionalFormatting xmlns:xm="http://schemas.microsoft.com/office/excel/2006/main">
          <x14:cfRule type="cellIs" priority="31917" operator="equal" id="{00C500F3-00D0-4277-8A75-009B008D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BP1003</xm:sqref>
        </x14:conditionalFormatting>
        <x14:conditionalFormatting xmlns:xm="http://schemas.microsoft.com/office/excel/2006/main">
          <x14:cfRule type="cellIs" priority="31916" operator="equal" id="{009200E9-0089-4E7E-843F-00C10056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BM1003</xm:sqref>
        </x14:conditionalFormatting>
        <x14:conditionalFormatting xmlns:xm="http://schemas.microsoft.com/office/excel/2006/main">
          <x14:cfRule type="cellIs" priority="31915" operator="equal" id="{001000EC-00F3-4E2F-ABA2-00280017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BJ1003</xm:sqref>
        </x14:conditionalFormatting>
        <x14:conditionalFormatting xmlns:xm="http://schemas.microsoft.com/office/excel/2006/main">
          <x14:cfRule type="cellIs" priority="31914" operator="equal" id="{006A00DB-0030-4AE6-86E5-006900BF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BG1003</xm:sqref>
        </x14:conditionalFormatting>
        <x14:conditionalFormatting xmlns:xm="http://schemas.microsoft.com/office/excel/2006/main">
          <x14:cfRule type="cellIs" priority="31913" operator="equal" id="{00E700FA-0078-4646-A8F0-00850076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BD1003</xm:sqref>
        </x14:conditionalFormatting>
        <x14:conditionalFormatting xmlns:xm="http://schemas.microsoft.com/office/excel/2006/main">
          <x14:cfRule type="cellIs" priority="31912" operator="equal" id="{00B500DF-00EA-4E44-93AE-000000BB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BA1003</xm:sqref>
        </x14:conditionalFormatting>
        <x14:conditionalFormatting xmlns:xm="http://schemas.microsoft.com/office/excel/2006/main">
          <x14:cfRule type="cellIs" priority="31911" operator="equal" id="{00640041-000A-42FB-BE87-001E0007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AX1003</xm:sqref>
        </x14:conditionalFormatting>
        <x14:conditionalFormatting xmlns:xm="http://schemas.microsoft.com/office/excel/2006/main">
          <x14:cfRule type="cellIs" priority="31910" operator="equal" id="{0098001A-00C0-4BDB-A64F-00E500AA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AU1003</xm:sqref>
        </x14:conditionalFormatting>
        <x14:conditionalFormatting xmlns:xm="http://schemas.microsoft.com/office/excel/2006/main">
          <x14:cfRule type="cellIs" priority="31909" operator="equal" id="{00E50063-00C7-4717-AAD0-00CD009F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AR1003</xm:sqref>
        </x14:conditionalFormatting>
        <x14:conditionalFormatting xmlns:xm="http://schemas.microsoft.com/office/excel/2006/main">
          <x14:cfRule type="cellIs" priority="31908" operator="equal" id="{004F007C-0011-484D-88CB-00320063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AO1003</xm:sqref>
        </x14:conditionalFormatting>
        <x14:conditionalFormatting xmlns:xm="http://schemas.microsoft.com/office/excel/2006/main">
          <x14:cfRule type="cellIs" priority="31907" operator="equal" id="{006D0078-00C0-43A4-8871-007F009A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AL1003</xm:sqref>
        </x14:conditionalFormatting>
        <x14:conditionalFormatting xmlns:xm="http://schemas.microsoft.com/office/excel/2006/main">
          <x14:cfRule type="cellIs" priority="31906" operator="equal" id="{005300DE-0037-401D-B12B-001D005D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AI1003</xm:sqref>
        </x14:conditionalFormatting>
        <x14:conditionalFormatting xmlns:xm="http://schemas.microsoft.com/office/excel/2006/main">
          <x14:cfRule type="cellIs" priority="31905" operator="equal" id="{00F600D3-0032-4273-959C-00CF00AC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AF1003</xm:sqref>
        </x14:conditionalFormatting>
        <x14:conditionalFormatting xmlns:xm="http://schemas.microsoft.com/office/excel/2006/main">
          <x14:cfRule type="cellIs" priority="31904" operator="equal" id="{00300032-0039-4D17-8977-00BD0005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AC1003</xm:sqref>
        </x14:conditionalFormatting>
        <x14:conditionalFormatting xmlns:xm="http://schemas.microsoft.com/office/excel/2006/main">
          <x14:cfRule type="cellIs" priority="31903" operator="equal" id="{00DD00E4-00BC-4D72-ACA7-004400B1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Z1003</xm:sqref>
        </x14:conditionalFormatting>
        <x14:conditionalFormatting xmlns:xm="http://schemas.microsoft.com/office/excel/2006/main">
          <x14:cfRule type="cellIs" priority="31902" operator="equal" id="{00100089-0001-4C39-96B2-0023000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W1003</xm:sqref>
        </x14:conditionalFormatting>
        <x14:conditionalFormatting xmlns:xm="http://schemas.microsoft.com/office/excel/2006/main">
          <x14:cfRule type="cellIs" priority="31901" operator="equal" id="{001F0017-00D0-448A-83F4-00FD0058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T1003</xm:sqref>
        </x14:conditionalFormatting>
        <x14:conditionalFormatting xmlns:xm="http://schemas.microsoft.com/office/excel/2006/main">
          <x14:cfRule type="cellIs" priority="31900" operator="equal" id="{00E0001D-0034-430D-80EE-000200D4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Q1003</xm:sqref>
        </x14:conditionalFormatting>
        <x14:conditionalFormatting xmlns:xm="http://schemas.microsoft.com/office/excel/2006/main">
          <x14:cfRule type="cellIs" priority="31899" operator="equal" id="{00360035-003B-431D-A96E-00570061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N1003</xm:sqref>
        </x14:conditionalFormatting>
        <x14:conditionalFormatting xmlns:xm="http://schemas.microsoft.com/office/excel/2006/main">
          <x14:cfRule type="cellIs" priority="31898" operator="equal" id="{00070087-00F5-4D59-BD7C-006C0058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K1003</xm:sqref>
        </x14:conditionalFormatting>
        <x14:conditionalFormatting xmlns:xm="http://schemas.microsoft.com/office/excel/2006/main">
          <x14:cfRule type="cellIs" priority="31897" operator="equal" id="{002B00F6-003F-4E55-8A24-00280084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BY1019</xm:sqref>
        </x14:conditionalFormatting>
        <x14:conditionalFormatting xmlns:xm="http://schemas.microsoft.com/office/excel/2006/main">
          <x14:cfRule type="cellIs" priority="31896" operator="equal" id="{00130000-0035-482D-94E1-001800F9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BV1019</xm:sqref>
        </x14:conditionalFormatting>
        <x14:conditionalFormatting xmlns:xm="http://schemas.microsoft.com/office/excel/2006/main">
          <x14:cfRule type="cellIs" priority="31895" operator="equal" id="{00D000E9-00A0-4792-A6AA-006B0057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BS1019</xm:sqref>
        </x14:conditionalFormatting>
        <x14:conditionalFormatting xmlns:xm="http://schemas.microsoft.com/office/excel/2006/main">
          <x14:cfRule type="cellIs" priority="31894" operator="equal" id="{00970059-00CE-484A-99F0-00470055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BP1019</xm:sqref>
        </x14:conditionalFormatting>
        <x14:conditionalFormatting xmlns:xm="http://schemas.microsoft.com/office/excel/2006/main">
          <x14:cfRule type="cellIs" priority="31893" operator="equal" id="{00D300D2-0064-42C0-A525-006E0081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BM1019</xm:sqref>
        </x14:conditionalFormatting>
        <x14:conditionalFormatting xmlns:xm="http://schemas.microsoft.com/office/excel/2006/main">
          <x14:cfRule type="cellIs" priority="31892" operator="equal" id="{00B5009E-00F3-4C1F-BBBB-00F300EA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BJ1019</xm:sqref>
        </x14:conditionalFormatting>
        <x14:conditionalFormatting xmlns:xm="http://schemas.microsoft.com/office/excel/2006/main">
          <x14:cfRule type="cellIs" priority="31891" operator="equal" id="{00A300AC-0051-48AA-B342-0068000A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BG1019</xm:sqref>
        </x14:conditionalFormatting>
        <x14:conditionalFormatting xmlns:xm="http://schemas.microsoft.com/office/excel/2006/main">
          <x14:cfRule type="cellIs" priority="31890" operator="equal" id="{00140087-004E-45C1-A108-00F500F3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BD1019</xm:sqref>
        </x14:conditionalFormatting>
        <x14:conditionalFormatting xmlns:xm="http://schemas.microsoft.com/office/excel/2006/main">
          <x14:cfRule type="cellIs" priority="31889" operator="equal" id="{00B70062-008E-425A-8C6E-00BB00F5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BA1019</xm:sqref>
        </x14:conditionalFormatting>
        <x14:conditionalFormatting xmlns:xm="http://schemas.microsoft.com/office/excel/2006/main">
          <x14:cfRule type="cellIs" priority="31888" operator="equal" id="{0092004D-00E1-4748-BBB6-00420055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AX1019</xm:sqref>
        </x14:conditionalFormatting>
        <x14:conditionalFormatting xmlns:xm="http://schemas.microsoft.com/office/excel/2006/main">
          <x14:cfRule type="cellIs" priority="31887" operator="equal" id="{00AE0038-001B-4407-9DFF-006E00B6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AU1019</xm:sqref>
        </x14:conditionalFormatting>
        <x14:conditionalFormatting xmlns:xm="http://schemas.microsoft.com/office/excel/2006/main">
          <x14:cfRule type="cellIs" priority="31886" operator="equal" id="{004A00E4-0026-457B-BBC7-009E002D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AR1019</xm:sqref>
        </x14:conditionalFormatting>
        <x14:conditionalFormatting xmlns:xm="http://schemas.microsoft.com/office/excel/2006/main">
          <x14:cfRule type="cellIs" priority="31885" operator="equal" id="{00A6002D-003B-452D-9B68-00D9009F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AO1019</xm:sqref>
        </x14:conditionalFormatting>
        <x14:conditionalFormatting xmlns:xm="http://schemas.microsoft.com/office/excel/2006/main">
          <x14:cfRule type="cellIs" priority="31884" operator="equal" id="{003B006A-008B-4F50-A0D0-003E006F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AL1019</xm:sqref>
        </x14:conditionalFormatting>
        <x14:conditionalFormatting xmlns:xm="http://schemas.microsoft.com/office/excel/2006/main">
          <x14:cfRule type="cellIs" priority="31883" operator="equal" id="{000200F7-0009-4FF4-A4C0-00D100D9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AI1019</xm:sqref>
        </x14:conditionalFormatting>
        <x14:conditionalFormatting xmlns:xm="http://schemas.microsoft.com/office/excel/2006/main">
          <x14:cfRule type="cellIs" priority="31882" operator="equal" id="{00D700FD-00B6-4FBB-88AD-00D20095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AF1019</xm:sqref>
        </x14:conditionalFormatting>
        <x14:conditionalFormatting xmlns:xm="http://schemas.microsoft.com/office/excel/2006/main">
          <x14:cfRule type="cellIs" priority="31881" operator="equal" id="{00A20029-0079-4312-88FC-004C00D6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AC1019</xm:sqref>
        </x14:conditionalFormatting>
        <x14:conditionalFormatting xmlns:xm="http://schemas.microsoft.com/office/excel/2006/main">
          <x14:cfRule type="cellIs" priority="31880" operator="equal" id="{00340075-00E5-47F3-AF27-007B0067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Z1019</xm:sqref>
        </x14:conditionalFormatting>
        <x14:conditionalFormatting xmlns:xm="http://schemas.microsoft.com/office/excel/2006/main">
          <x14:cfRule type="cellIs" priority="31879" operator="equal" id="{008600B5-0074-4D4F-A827-007D0046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W1019</xm:sqref>
        </x14:conditionalFormatting>
        <x14:conditionalFormatting xmlns:xm="http://schemas.microsoft.com/office/excel/2006/main">
          <x14:cfRule type="cellIs" priority="31878" operator="equal" id="{0094009C-0036-473E-804C-00390087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T1019</xm:sqref>
        </x14:conditionalFormatting>
        <x14:conditionalFormatting xmlns:xm="http://schemas.microsoft.com/office/excel/2006/main">
          <x14:cfRule type="cellIs" priority="31877" operator="equal" id="{004B00C1-0041-4062-B483-001700E9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Q1019</xm:sqref>
        </x14:conditionalFormatting>
        <x14:conditionalFormatting xmlns:xm="http://schemas.microsoft.com/office/excel/2006/main">
          <x14:cfRule type="cellIs" priority="31876" operator="equal" id="{00E000D0-00FA-4221-8202-0085003C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N1019</xm:sqref>
        </x14:conditionalFormatting>
        <x14:conditionalFormatting xmlns:xm="http://schemas.microsoft.com/office/excel/2006/main">
          <x14:cfRule type="cellIs" priority="31875" operator="equal" id="{00CC0016-0047-4EC2-ADAA-0092004D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K1019</xm:sqref>
        </x14:conditionalFormatting>
        <x14:conditionalFormatting xmlns:xm="http://schemas.microsoft.com/office/excel/2006/main">
          <x14:cfRule type="cellIs" priority="31874" operator="equal" id="{009100A1-002E-4A85-A3C5-0091004F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BY1018</xm:sqref>
        </x14:conditionalFormatting>
        <x14:conditionalFormatting xmlns:xm="http://schemas.microsoft.com/office/excel/2006/main">
          <x14:cfRule type="cellIs" priority="31873" operator="equal" id="{00A200C5-0071-4BF9-B357-00B000B8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BV1018</xm:sqref>
        </x14:conditionalFormatting>
        <x14:conditionalFormatting xmlns:xm="http://schemas.microsoft.com/office/excel/2006/main">
          <x14:cfRule type="cellIs" priority="31872" operator="equal" id="{008400AE-000D-4844-990E-003D004A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BS1018</xm:sqref>
        </x14:conditionalFormatting>
        <x14:conditionalFormatting xmlns:xm="http://schemas.microsoft.com/office/excel/2006/main">
          <x14:cfRule type="cellIs" priority="31871" operator="equal" id="{005700E9-0029-4888-97DD-00130041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BP1018</xm:sqref>
        </x14:conditionalFormatting>
        <x14:conditionalFormatting xmlns:xm="http://schemas.microsoft.com/office/excel/2006/main">
          <x14:cfRule type="cellIs" priority="31870" operator="equal" id="{00BF008F-0005-4BA8-B9A7-0064007A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BM1018</xm:sqref>
        </x14:conditionalFormatting>
        <x14:conditionalFormatting xmlns:xm="http://schemas.microsoft.com/office/excel/2006/main">
          <x14:cfRule type="cellIs" priority="31869" operator="equal" id="{005D0059-00FE-48B0-B114-0039003F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BJ1018</xm:sqref>
        </x14:conditionalFormatting>
        <x14:conditionalFormatting xmlns:xm="http://schemas.microsoft.com/office/excel/2006/main">
          <x14:cfRule type="cellIs" priority="31868" operator="equal" id="{00FF0010-00DA-4CA4-89A4-002B0097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BG1018</xm:sqref>
        </x14:conditionalFormatting>
        <x14:conditionalFormatting xmlns:xm="http://schemas.microsoft.com/office/excel/2006/main">
          <x14:cfRule type="cellIs" priority="31867" operator="equal" id="{00C500FB-0005-4D4D-A664-001C0023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BD1018</xm:sqref>
        </x14:conditionalFormatting>
        <x14:conditionalFormatting xmlns:xm="http://schemas.microsoft.com/office/excel/2006/main">
          <x14:cfRule type="cellIs" priority="31866" operator="equal" id="{002300E8-0052-4565-8C7D-00C3005F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BA1018</xm:sqref>
        </x14:conditionalFormatting>
        <x14:conditionalFormatting xmlns:xm="http://schemas.microsoft.com/office/excel/2006/main">
          <x14:cfRule type="cellIs" priority="31865" operator="equal" id="{0067009E-0034-4F1F-9B47-00DA0021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AX1018</xm:sqref>
        </x14:conditionalFormatting>
        <x14:conditionalFormatting xmlns:xm="http://schemas.microsoft.com/office/excel/2006/main">
          <x14:cfRule type="cellIs" priority="31864" operator="equal" id="{00BE006F-0003-46A3-9D77-00F300C9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AU1018</xm:sqref>
        </x14:conditionalFormatting>
        <x14:conditionalFormatting xmlns:xm="http://schemas.microsoft.com/office/excel/2006/main">
          <x14:cfRule type="cellIs" priority="31863" operator="equal" id="{00110039-005D-4891-B648-0062008B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AR1018</xm:sqref>
        </x14:conditionalFormatting>
        <x14:conditionalFormatting xmlns:xm="http://schemas.microsoft.com/office/excel/2006/main">
          <x14:cfRule type="cellIs" priority="31862" operator="equal" id="{00DF0044-0021-494E-AF07-003900FC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AO1018</xm:sqref>
        </x14:conditionalFormatting>
        <x14:conditionalFormatting xmlns:xm="http://schemas.microsoft.com/office/excel/2006/main">
          <x14:cfRule type="cellIs" priority="31861" operator="equal" id="{001E00C8-00BE-4253-8C3D-0020001F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AL1018</xm:sqref>
        </x14:conditionalFormatting>
        <x14:conditionalFormatting xmlns:xm="http://schemas.microsoft.com/office/excel/2006/main">
          <x14:cfRule type="cellIs" priority="31860" operator="equal" id="{00E500E9-00FC-42BE-9D43-008D00BB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AI1018</xm:sqref>
        </x14:conditionalFormatting>
        <x14:conditionalFormatting xmlns:xm="http://schemas.microsoft.com/office/excel/2006/main">
          <x14:cfRule type="cellIs" priority="31859" operator="equal" id="{0065002A-0091-42A8-AF03-0058004B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AF1018</xm:sqref>
        </x14:conditionalFormatting>
        <x14:conditionalFormatting xmlns:xm="http://schemas.microsoft.com/office/excel/2006/main">
          <x14:cfRule type="cellIs" priority="31858" operator="equal" id="{00C700BA-00CB-4D85-A0AD-00860063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AC1018</xm:sqref>
        </x14:conditionalFormatting>
        <x14:conditionalFormatting xmlns:xm="http://schemas.microsoft.com/office/excel/2006/main">
          <x14:cfRule type="cellIs" priority="31857" operator="equal" id="{0020005B-00F1-4798-B2B8-002900DA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Z1018</xm:sqref>
        </x14:conditionalFormatting>
        <x14:conditionalFormatting xmlns:xm="http://schemas.microsoft.com/office/excel/2006/main">
          <x14:cfRule type="cellIs" priority="31856" operator="equal" id="{006D0050-0034-40E5-8174-004B00E8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W1018</xm:sqref>
        </x14:conditionalFormatting>
        <x14:conditionalFormatting xmlns:xm="http://schemas.microsoft.com/office/excel/2006/main">
          <x14:cfRule type="cellIs" priority="31855" operator="equal" id="{00C8008D-00B0-433A-81FD-008600A9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T1018</xm:sqref>
        </x14:conditionalFormatting>
        <x14:conditionalFormatting xmlns:xm="http://schemas.microsoft.com/office/excel/2006/main">
          <x14:cfRule type="cellIs" priority="31854" operator="equal" id="{00C90060-005E-48DF-820B-00A30014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Q1018</xm:sqref>
        </x14:conditionalFormatting>
        <x14:conditionalFormatting xmlns:xm="http://schemas.microsoft.com/office/excel/2006/main">
          <x14:cfRule type="cellIs" priority="31853" operator="equal" id="{002700F1-0061-477A-B01C-00060089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N1018</xm:sqref>
        </x14:conditionalFormatting>
        <x14:conditionalFormatting xmlns:xm="http://schemas.microsoft.com/office/excel/2006/main">
          <x14:cfRule type="cellIs" priority="31852" operator="equal" id="{00F0009B-00E3-4B70-8A60-0093003C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K1018</xm:sqref>
        </x14:conditionalFormatting>
        <x14:conditionalFormatting xmlns:xm="http://schemas.microsoft.com/office/excel/2006/main">
          <x14:cfRule type="cellIs" priority="31851" operator="equal" id="{00E5008F-00A6-4BD1-9A7D-00190021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BY1017</xm:sqref>
        </x14:conditionalFormatting>
        <x14:conditionalFormatting xmlns:xm="http://schemas.microsoft.com/office/excel/2006/main">
          <x14:cfRule type="cellIs" priority="31850" operator="equal" id="{00C90062-00DD-4990-A379-007D0032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BV1017</xm:sqref>
        </x14:conditionalFormatting>
        <x14:conditionalFormatting xmlns:xm="http://schemas.microsoft.com/office/excel/2006/main">
          <x14:cfRule type="cellIs" priority="31849" operator="equal" id="{00130008-008B-42C9-ACEC-009A0068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BS1017</xm:sqref>
        </x14:conditionalFormatting>
        <x14:conditionalFormatting xmlns:xm="http://schemas.microsoft.com/office/excel/2006/main">
          <x14:cfRule type="cellIs" priority="31848" operator="equal" id="{000B0028-00DD-4E7F-AA2F-0041009B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BP1017</xm:sqref>
        </x14:conditionalFormatting>
        <x14:conditionalFormatting xmlns:xm="http://schemas.microsoft.com/office/excel/2006/main">
          <x14:cfRule type="cellIs" priority="31847" operator="equal" id="{00A200B5-0061-48E7-B508-00D20041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BM1017</xm:sqref>
        </x14:conditionalFormatting>
        <x14:conditionalFormatting xmlns:xm="http://schemas.microsoft.com/office/excel/2006/main">
          <x14:cfRule type="cellIs" priority="31846" operator="equal" id="{007600ED-009E-4F10-93D0-003B0032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BJ1017</xm:sqref>
        </x14:conditionalFormatting>
        <x14:conditionalFormatting xmlns:xm="http://schemas.microsoft.com/office/excel/2006/main">
          <x14:cfRule type="cellIs" priority="31845" operator="equal" id="{00D900E3-0060-4212-AB8F-00570087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BG1017</xm:sqref>
        </x14:conditionalFormatting>
        <x14:conditionalFormatting xmlns:xm="http://schemas.microsoft.com/office/excel/2006/main">
          <x14:cfRule type="cellIs" priority="31844" operator="equal" id="{00000086-0039-4D01-B018-00110024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BD1017</xm:sqref>
        </x14:conditionalFormatting>
        <x14:conditionalFormatting xmlns:xm="http://schemas.microsoft.com/office/excel/2006/main">
          <x14:cfRule type="cellIs" priority="31843" operator="equal" id="{004E0003-0085-44BA-AE60-00D00058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BA1017</xm:sqref>
        </x14:conditionalFormatting>
        <x14:conditionalFormatting xmlns:xm="http://schemas.microsoft.com/office/excel/2006/main">
          <x14:cfRule type="cellIs" priority="31842" operator="equal" id="{00E3003E-0060-48DD-95DF-0072003F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AX1017</xm:sqref>
        </x14:conditionalFormatting>
        <x14:conditionalFormatting xmlns:xm="http://schemas.microsoft.com/office/excel/2006/main">
          <x14:cfRule type="cellIs" priority="31841" operator="equal" id="{00F100D3-0096-4EF5-9575-00B30095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AU1017</xm:sqref>
        </x14:conditionalFormatting>
        <x14:conditionalFormatting xmlns:xm="http://schemas.microsoft.com/office/excel/2006/main">
          <x14:cfRule type="cellIs" priority="31840" operator="equal" id="{009700BC-00F1-461D-A215-006B00E4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AR1017</xm:sqref>
        </x14:conditionalFormatting>
        <x14:conditionalFormatting xmlns:xm="http://schemas.microsoft.com/office/excel/2006/main">
          <x14:cfRule type="cellIs" priority="31839" operator="equal" id="{00C90052-00FC-4311-9FE0-00F9008C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AO1017</xm:sqref>
        </x14:conditionalFormatting>
        <x14:conditionalFormatting xmlns:xm="http://schemas.microsoft.com/office/excel/2006/main">
          <x14:cfRule type="cellIs" priority="31838" operator="equal" id="{000C00FC-00CE-4E24-BC53-009000C4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AL1017</xm:sqref>
        </x14:conditionalFormatting>
        <x14:conditionalFormatting xmlns:xm="http://schemas.microsoft.com/office/excel/2006/main">
          <x14:cfRule type="cellIs" priority="31837" operator="equal" id="{0001004A-00D9-4846-88F9-000600AF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AI1017</xm:sqref>
        </x14:conditionalFormatting>
        <x14:conditionalFormatting xmlns:xm="http://schemas.microsoft.com/office/excel/2006/main">
          <x14:cfRule type="cellIs" priority="31836" operator="equal" id="{00F10073-007A-41A7-9F84-00BD00B6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AF1017</xm:sqref>
        </x14:conditionalFormatting>
        <x14:conditionalFormatting xmlns:xm="http://schemas.microsoft.com/office/excel/2006/main">
          <x14:cfRule type="cellIs" priority="31835" operator="equal" id="{00A400E1-0047-4D68-9547-00F5006C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AC1017</xm:sqref>
        </x14:conditionalFormatting>
        <x14:conditionalFormatting xmlns:xm="http://schemas.microsoft.com/office/excel/2006/main">
          <x14:cfRule type="cellIs" priority="31834" operator="equal" id="{00A4003C-00B8-4540-9D5E-00BC0071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Z1017</xm:sqref>
        </x14:conditionalFormatting>
        <x14:conditionalFormatting xmlns:xm="http://schemas.microsoft.com/office/excel/2006/main">
          <x14:cfRule type="cellIs" priority="31833" operator="equal" id="{00DA00AF-0048-421C-8C82-00FD0042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W1017</xm:sqref>
        </x14:conditionalFormatting>
        <x14:conditionalFormatting xmlns:xm="http://schemas.microsoft.com/office/excel/2006/main">
          <x14:cfRule type="cellIs" priority="31832" operator="equal" id="{00ED0097-0028-49E6-8432-00B5006C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T1017</xm:sqref>
        </x14:conditionalFormatting>
        <x14:conditionalFormatting xmlns:xm="http://schemas.microsoft.com/office/excel/2006/main">
          <x14:cfRule type="cellIs" priority="31831" operator="equal" id="{00E000A1-00E6-4FD4-9AD6-0005008C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Q1017</xm:sqref>
        </x14:conditionalFormatting>
        <x14:conditionalFormatting xmlns:xm="http://schemas.microsoft.com/office/excel/2006/main">
          <x14:cfRule type="cellIs" priority="31830" operator="equal" id="{007E003B-004D-4016-9F7F-0010005D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N1017</xm:sqref>
        </x14:conditionalFormatting>
        <x14:conditionalFormatting xmlns:xm="http://schemas.microsoft.com/office/excel/2006/main">
          <x14:cfRule type="cellIs" priority="31829" operator="equal" id="{007F0085-00DB-4E81-AEC7-002C0039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K1017</xm:sqref>
        </x14:conditionalFormatting>
        <x14:conditionalFormatting xmlns:xm="http://schemas.microsoft.com/office/excel/2006/main">
          <x14:cfRule type="cellIs" priority="31828" operator="equal" id="{00F8001B-00BB-4A63-A8F5-0024003B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BY406</xm:sqref>
        </x14:conditionalFormatting>
        <x14:conditionalFormatting xmlns:xm="http://schemas.microsoft.com/office/excel/2006/main">
          <x14:cfRule type="cellIs" priority="31827" operator="equal" id="{005D00FC-0096-4306-B349-00F50020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BV406</xm:sqref>
        </x14:conditionalFormatting>
        <x14:conditionalFormatting xmlns:xm="http://schemas.microsoft.com/office/excel/2006/main">
          <x14:cfRule type="cellIs" priority="31826" operator="equal" id="{00E90087-0030-4559-A4EA-00F5000C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BS406</xm:sqref>
        </x14:conditionalFormatting>
        <x14:conditionalFormatting xmlns:xm="http://schemas.microsoft.com/office/excel/2006/main">
          <x14:cfRule type="cellIs" priority="31825" operator="equal" id="{00D60069-001A-428E-A895-009400B3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BP406</xm:sqref>
        </x14:conditionalFormatting>
        <x14:conditionalFormatting xmlns:xm="http://schemas.microsoft.com/office/excel/2006/main">
          <x14:cfRule type="cellIs" priority="31824" operator="equal" id="{009100B0-001F-4249-8A24-0004008E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BM406</xm:sqref>
        </x14:conditionalFormatting>
        <x14:conditionalFormatting xmlns:xm="http://schemas.microsoft.com/office/excel/2006/main">
          <x14:cfRule type="cellIs" priority="31823" operator="equal" id="{002F00A2-00A9-453B-9F1E-00AD00A5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BJ406</xm:sqref>
        </x14:conditionalFormatting>
        <x14:conditionalFormatting xmlns:xm="http://schemas.microsoft.com/office/excel/2006/main">
          <x14:cfRule type="cellIs" priority="31822" operator="equal" id="{003100F8-00C0-4AC8-BCFD-00380097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BG406</xm:sqref>
        </x14:conditionalFormatting>
        <x14:conditionalFormatting xmlns:xm="http://schemas.microsoft.com/office/excel/2006/main">
          <x14:cfRule type="cellIs" priority="31821" operator="equal" id="{00FC00D8-0085-46A7-B009-001C008D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BD406</xm:sqref>
        </x14:conditionalFormatting>
        <x14:conditionalFormatting xmlns:xm="http://schemas.microsoft.com/office/excel/2006/main">
          <x14:cfRule type="cellIs" priority="31820" operator="equal" id="{003A00EE-0065-41FB-973E-00B400DC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BA406</xm:sqref>
        </x14:conditionalFormatting>
        <x14:conditionalFormatting xmlns:xm="http://schemas.microsoft.com/office/excel/2006/main">
          <x14:cfRule type="cellIs" priority="31819" operator="equal" id="{00FB0075-0021-4245-9089-007F009C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AX406</xm:sqref>
        </x14:conditionalFormatting>
        <x14:conditionalFormatting xmlns:xm="http://schemas.microsoft.com/office/excel/2006/main">
          <x14:cfRule type="cellIs" priority="31818" operator="equal" id="{00E100B2-0003-476D-95C0-000B00AD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AU406</xm:sqref>
        </x14:conditionalFormatting>
        <x14:conditionalFormatting xmlns:xm="http://schemas.microsoft.com/office/excel/2006/main">
          <x14:cfRule type="cellIs" priority="31817" operator="equal" id="{00670033-00BB-4254-ACB0-00E300CE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AR406</xm:sqref>
        </x14:conditionalFormatting>
        <x14:conditionalFormatting xmlns:xm="http://schemas.microsoft.com/office/excel/2006/main">
          <x14:cfRule type="cellIs" priority="31816" operator="equal" id="{005700CC-00B3-424D-BC3D-00C400E8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AO406</xm:sqref>
        </x14:conditionalFormatting>
        <x14:conditionalFormatting xmlns:xm="http://schemas.microsoft.com/office/excel/2006/main">
          <x14:cfRule type="cellIs" priority="31815" operator="equal" id="{00250090-0012-436C-B536-009D004B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AL406</xm:sqref>
        </x14:conditionalFormatting>
        <x14:conditionalFormatting xmlns:xm="http://schemas.microsoft.com/office/excel/2006/main">
          <x14:cfRule type="cellIs" priority="31814" operator="equal" id="{002F000E-0059-4E9E-8AD5-00A6009B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AI406</xm:sqref>
        </x14:conditionalFormatting>
        <x14:conditionalFormatting xmlns:xm="http://schemas.microsoft.com/office/excel/2006/main">
          <x14:cfRule type="cellIs" priority="31813" operator="equal" id="{004300E3-009A-49AC-BB61-006600F1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AF406</xm:sqref>
        </x14:conditionalFormatting>
        <x14:conditionalFormatting xmlns:xm="http://schemas.microsoft.com/office/excel/2006/main">
          <x14:cfRule type="cellIs" priority="31812" operator="equal" id="{00A90026-00A1-425A-80B3-00D500A7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AC406</xm:sqref>
        </x14:conditionalFormatting>
        <x14:conditionalFormatting xmlns:xm="http://schemas.microsoft.com/office/excel/2006/main">
          <x14:cfRule type="cellIs" priority="31811" operator="equal" id="{0096007E-00CE-41D6-9BC6-003E00C4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Z406</xm:sqref>
        </x14:conditionalFormatting>
        <x14:conditionalFormatting xmlns:xm="http://schemas.microsoft.com/office/excel/2006/main">
          <x14:cfRule type="cellIs" priority="31810" operator="equal" id="{00A50036-00D2-4F7E-8353-00C40025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W406</xm:sqref>
        </x14:conditionalFormatting>
        <x14:conditionalFormatting xmlns:xm="http://schemas.microsoft.com/office/excel/2006/main">
          <x14:cfRule type="cellIs" priority="31809" operator="equal" id="{00B900B4-0004-4137-A2E0-0021009D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T406</xm:sqref>
        </x14:conditionalFormatting>
        <x14:conditionalFormatting xmlns:xm="http://schemas.microsoft.com/office/excel/2006/main">
          <x14:cfRule type="cellIs" priority="31808" operator="equal" id="{001700AF-00AE-4C2B-9C5E-00880089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Q406</xm:sqref>
        </x14:conditionalFormatting>
        <x14:conditionalFormatting xmlns:xm="http://schemas.microsoft.com/office/excel/2006/main">
          <x14:cfRule type="cellIs" priority="31807" operator="equal" id="{002400DF-00EF-47BB-A7F7-007000ED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N406</xm:sqref>
        </x14:conditionalFormatting>
        <x14:conditionalFormatting xmlns:xm="http://schemas.microsoft.com/office/excel/2006/main">
          <x14:cfRule type="cellIs" priority="31806" operator="equal" id="{003A0037-0062-4976-8388-002C00A3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K406</xm:sqref>
        </x14:conditionalFormatting>
        <x14:conditionalFormatting xmlns:xm="http://schemas.microsoft.com/office/excel/2006/main">
          <x14:cfRule type="cellIs" priority="31805" operator="equal" id="{000800EF-005E-455C-99C9-00AA0058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BY428</xm:sqref>
        </x14:conditionalFormatting>
        <x14:conditionalFormatting xmlns:xm="http://schemas.microsoft.com/office/excel/2006/main">
          <x14:cfRule type="cellIs" priority="31804" operator="equal" id="{0098002A-00BD-4526-86BC-000E0077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BV428</xm:sqref>
        </x14:conditionalFormatting>
        <x14:conditionalFormatting xmlns:xm="http://schemas.microsoft.com/office/excel/2006/main">
          <x14:cfRule type="cellIs" priority="31803" operator="equal" id="{009E008B-00C1-448A-BE21-00E1009B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BS428</xm:sqref>
        </x14:conditionalFormatting>
        <x14:conditionalFormatting xmlns:xm="http://schemas.microsoft.com/office/excel/2006/main">
          <x14:cfRule type="cellIs" priority="31802" operator="equal" id="{00190014-0067-4919-8935-003000B7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BP428</xm:sqref>
        </x14:conditionalFormatting>
        <x14:conditionalFormatting xmlns:xm="http://schemas.microsoft.com/office/excel/2006/main">
          <x14:cfRule type="cellIs" priority="31801" operator="equal" id="{00050024-003F-431D-B331-004F00BF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BM428</xm:sqref>
        </x14:conditionalFormatting>
        <x14:conditionalFormatting xmlns:xm="http://schemas.microsoft.com/office/excel/2006/main">
          <x14:cfRule type="cellIs" priority="31800" operator="equal" id="{009B0075-0043-48F0-82F6-00180032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BJ428</xm:sqref>
        </x14:conditionalFormatting>
        <x14:conditionalFormatting xmlns:xm="http://schemas.microsoft.com/office/excel/2006/main">
          <x14:cfRule type="cellIs" priority="31799" operator="equal" id="{007C0006-008C-4517-9E0F-00010056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BG428</xm:sqref>
        </x14:conditionalFormatting>
        <x14:conditionalFormatting xmlns:xm="http://schemas.microsoft.com/office/excel/2006/main">
          <x14:cfRule type="cellIs" priority="31798" operator="equal" id="{005D0076-006B-4A9D-8763-00560036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BD428</xm:sqref>
        </x14:conditionalFormatting>
        <x14:conditionalFormatting xmlns:xm="http://schemas.microsoft.com/office/excel/2006/main">
          <x14:cfRule type="cellIs" priority="31797" operator="equal" id="{00BB004D-009E-4404-AD55-007A00C5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BA428</xm:sqref>
        </x14:conditionalFormatting>
        <x14:conditionalFormatting xmlns:xm="http://schemas.microsoft.com/office/excel/2006/main">
          <x14:cfRule type="cellIs" priority="31796" operator="equal" id="{0086005C-000C-4EA8-86E4-00970065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AX428</xm:sqref>
        </x14:conditionalFormatting>
        <x14:conditionalFormatting xmlns:xm="http://schemas.microsoft.com/office/excel/2006/main">
          <x14:cfRule type="cellIs" priority="31795" operator="equal" id="{002D00F6-00F4-44EA-9E4C-00EE005D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AU428</xm:sqref>
        </x14:conditionalFormatting>
        <x14:conditionalFormatting xmlns:xm="http://schemas.microsoft.com/office/excel/2006/main">
          <x14:cfRule type="cellIs" priority="31794" operator="equal" id="{00E20025-0000-43B8-9755-008A004D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AR428</xm:sqref>
        </x14:conditionalFormatting>
        <x14:conditionalFormatting xmlns:xm="http://schemas.microsoft.com/office/excel/2006/main">
          <x14:cfRule type="cellIs" priority="31793" operator="equal" id="{000F0085-0076-423E-82DF-0029009F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AO428</xm:sqref>
        </x14:conditionalFormatting>
        <x14:conditionalFormatting xmlns:xm="http://schemas.microsoft.com/office/excel/2006/main">
          <x14:cfRule type="cellIs" priority="31792" operator="equal" id="{008C000B-002C-4D29-9945-00D0001D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AL428</xm:sqref>
        </x14:conditionalFormatting>
        <x14:conditionalFormatting xmlns:xm="http://schemas.microsoft.com/office/excel/2006/main">
          <x14:cfRule type="cellIs" priority="31791" operator="equal" id="{001800A1-00FD-46EE-84F0-000700F9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AI428</xm:sqref>
        </x14:conditionalFormatting>
        <x14:conditionalFormatting xmlns:xm="http://schemas.microsoft.com/office/excel/2006/main">
          <x14:cfRule type="cellIs" priority="31790" operator="equal" id="{00F200E4-0006-492C-A742-00E0002B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AF428</xm:sqref>
        </x14:conditionalFormatting>
        <x14:conditionalFormatting xmlns:xm="http://schemas.microsoft.com/office/excel/2006/main">
          <x14:cfRule type="cellIs" priority="31789" operator="equal" id="{006000F2-0042-4384-B3B9-00BC000E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AC428</xm:sqref>
        </x14:conditionalFormatting>
        <x14:conditionalFormatting xmlns:xm="http://schemas.microsoft.com/office/excel/2006/main">
          <x14:cfRule type="cellIs" priority="31788" operator="equal" id="{00780015-00F0-4EEE-BE34-00E500C2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Z428</xm:sqref>
        </x14:conditionalFormatting>
        <x14:conditionalFormatting xmlns:xm="http://schemas.microsoft.com/office/excel/2006/main">
          <x14:cfRule type="cellIs" priority="31787" operator="equal" id="{006400F0-008C-4A19-BB83-00EB001C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W428</xm:sqref>
        </x14:conditionalFormatting>
        <x14:conditionalFormatting xmlns:xm="http://schemas.microsoft.com/office/excel/2006/main">
          <x14:cfRule type="cellIs" priority="31786" operator="equal" id="{007C00D6-004B-44D6-8EC9-006600D0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T428</xm:sqref>
        </x14:conditionalFormatting>
        <x14:conditionalFormatting xmlns:xm="http://schemas.microsoft.com/office/excel/2006/main">
          <x14:cfRule type="cellIs" priority="31785" operator="equal" id="{0033003E-0052-48D4-91BF-005F0092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Q428</xm:sqref>
        </x14:conditionalFormatting>
        <x14:conditionalFormatting xmlns:xm="http://schemas.microsoft.com/office/excel/2006/main">
          <x14:cfRule type="cellIs" priority="31784" operator="equal" id="{00FC007B-00D1-4213-A98D-00BC0023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N428</xm:sqref>
        </x14:conditionalFormatting>
        <x14:conditionalFormatting xmlns:xm="http://schemas.microsoft.com/office/excel/2006/main">
          <x14:cfRule type="cellIs" priority="31783" operator="equal" id="{00AB006A-00C4-4FF3-A3C4-00D40066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K428</xm:sqref>
        </x14:conditionalFormatting>
        <x14:conditionalFormatting xmlns:xm="http://schemas.microsoft.com/office/excel/2006/main">
          <x14:cfRule type="cellIs" priority="31782" operator="equal" id="{007500E7-0065-451C-A4B5-008F00D1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BY427</xm:sqref>
        </x14:conditionalFormatting>
        <x14:conditionalFormatting xmlns:xm="http://schemas.microsoft.com/office/excel/2006/main">
          <x14:cfRule type="cellIs" priority="31781" operator="equal" id="{00AD00FF-0090-4B98-A877-00520046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BV427</xm:sqref>
        </x14:conditionalFormatting>
        <x14:conditionalFormatting xmlns:xm="http://schemas.microsoft.com/office/excel/2006/main">
          <x14:cfRule type="cellIs" priority="31780" operator="equal" id="{007900C3-002B-408C-AF80-00B000BB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BS427</xm:sqref>
        </x14:conditionalFormatting>
        <x14:conditionalFormatting xmlns:xm="http://schemas.microsoft.com/office/excel/2006/main">
          <x14:cfRule type="cellIs" priority="31779" operator="equal" id="{00EF002F-00EA-445B-BDA7-00800097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BP427</xm:sqref>
        </x14:conditionalFormatting>
        <x14:conditionalFormatting xmlns:xm="http://schemas.microsoft.com/office/excel/2006/main">
          <x14:cfRule type="cellIs" priority="31778" operator="equal" id="{001B004C-0041-4323-BB82-005A00BE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BM427</xm:sqref>
        </x14:conditionalFormatting>
        <x14:conditionalFormatting xmlns:xm="http://schemas.microsoft.com/office/excel/2006/main">
          <x14:cfRule type="cellIs" priority="31777" operator="equal" id="{00E300CD-00E6-432F-A02B-00E7009F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BJ427</xm:sqref>
        </x14:conditionalFormatting>
        <x14:conditionalFormatting xmlns:xm="http://schemas.microsoft.com/office/excel/2006/main">
          <x14:cfRule type="cellIs" priority="31776" operator="equal" id="{003A00A8-006C-46A8-A53E-00A9007D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BG427</xm:sqref>
        </x14:conditionalFormatting>
        <x14:conditionalFormatting xmlns:xm="http://schemas.microsoft.com/office/excel/2006/main">
          <x14:cfRule type="cellIs" priority="31775" operator="equal" id="{00CE004E-00EE-4912-AF56-00BE0028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BD427</xm:sqref>
        </x14:conditionalFormatting>
        <x14:conditionalFormatting xmlns:xm="http://schemas.microsoft.com/office/excel/2006/main">
          <x14:cfRule type="cellIs" priority="31774" operator="equal" id="{007200EB-00F2-48EA-B723-00A500A8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BA427</xm:sqref>
        </x14:conditionalFormatting>
        <x14:conditionalFormatting xmlns:xm="http://schemas.microsoft.com/office/excel/2006/main">
          <x14:cfRule type="cellIs" priority="31773" operator="equal" id="{005A00A3-0060-42B8-BCD1-009200D2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AX427</xm:sqref>
        </x14:conditionalFormatting>
        <x14:conditionalFormatting xmlns:xm="http://schemas.microsoft.com/office/excel/2006/main">
          <x14:cfRule type="cellIs" priority="31772" operator="equal" id="{00BD00C0-0031-4DB9-8316-0089004D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AU427</xm:sqref>
        </x14:conditionalFormatting>
        <x14:conditionalFormatting xmlns:xm="http://schemas.microsoft.com/office/excel/2006/main">
          <x14:cfRule type="cellIs" priority="31771" operator="equal" id="{00190039-0069-4E6C-A278-001B007E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AR427</xm:sqref>
        </x14:conditionalFormatting>
        <x14:conditionalFormatting xmlns:xm="http://schemas.microsoft.com/office/excel/2006/main">
          <x14:cfRule type="cellIs" priority="31770" operator="equal" id="{0062006E-00D4-42D1-99CB-00E900DF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AO427</xm:sqref>
        </x14:conditionalFormatting>
        <x14:conditionalFormatting xmlns:xm="http://schemas.microsoft.com/office/excel/2006/main">
          <x14:cfRule type="cellIs" priority="31769" operator="equal" id="{003E00B9-00C6-4D60-9947-00220000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AL427</xm:sqref>
        </x14:conditionalFormatting>
        <x14:conditionalFormatting xmlns:xm="http://schemas.microsoft.com/office/excel/2006/main">
          <x14:cfRule type="cellIs" priority="31768" operator="equal" id="{00CC0089-0084-4173-BA5E-00C40042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AI427</xm:sqref>
        </x14:conditionalFormatting>
        <x14:conditionalFormatting xmlns:xm="http://schemas.microsoft.com/office/excel/2006/main">
          <x14:cfRule type="cellIs" priority="31767" operator="equal" id="{00200088-0071-420E-8B9A-003700A5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AF427</xm:sqref>
        </x14:conditionalFormatting>
        <x14:conditionalFormatting xmlns:xm="http://schemas.microsoft.com/office/excel/2006/main">
          <x14:cfRule type="cellIs" priority="31766" operator="equal" id="{00EB0083-008A-4E45-9AD7-001C0071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AC427</xm:sqref>
        </x14:conditionalFormatting>
        <x14:conditionalFormatting xmlns:xm="http://schemas.microsoft.com/office/excel/2006/main">
          <x14:cfRule type="cellIs" priority="31765" operator="equal" id="{007E0029-0002-4C6B-A0D1-004900A5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Z427</xm:sqref>
        </x14:conditionalFormatting>
        <x14:conditionalFormatting xmlns:xm="http://schemas.microsoft.com/office/excel/2006/main">
          <x14:cfRule type="cellIs" priority="31764" operator="equal" id="{00740083-00D4-4D71-BB56-004B00ED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W427</xm:sqref>
        </x14:conditionalFormatting>
        <x14:conditionalFormatting xmlns:xm="http://schemas.microsoft.com/office/excel/2006/main">
          <x14:cfRule type="cellIs" priority="31763" operator="equal" id="{007C00A8-006B-462C-BB35-00E300BB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T427</xm:sqref>
        </x14:conditionalFormatting>
        <x14:conditionalFormatting xmlns:xm="http://schemas.microsoft.com/office/excel/2006/main">
          <x14:cfRule type="cellIs" priority="31762" operator="equal" id="{00DA000C-0020-464F-A3BF-009D00C5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Q427</xm:sqref>
        </x14:conditionalFormatting>
        <x14:conditionalFormatting xmlns:xm="http://schemas.microsoft.com/office/excel/2006/main">
          <x14:cfRule type="cellIs" priority="31761" operator="equal" id="{009C00AF-00EF-4858-A5F5-00C60055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N427</xm:sqref>
        </x14:conditionalFormatting>
        <x14:conditionalFormatting xmlns:xm="http://schemas.microsoft.com/office/excel/2006/main">
          <x14:cfRule type="cellIs" priority="31760" operator="equal" id="{004800C2-00D7-4DCF-92DA-005400FA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K427</xm:sqref>
        </x14:conditionalFormatting>
        <x14:conditionalFormatting xmlns:xm="http://schemas.microsoft.com/office/excel/2006/main">
          <x14:cfRule type="cellIs" priority="31759" operator="equal" id="{00EC003A-0079-4110-A46C-00D000A5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BY426</xm:sqref>
        </x14:conditionalFormatting>
        <x14:conditionalFormatting xmlns:xm="http://schemas.microsoft.com/office/excel/2006/main">
          <x14:cfRule type="cellIs" priority="31758" operator="equal" id="{00BD0068-0019-4FF7-A119-000D00D7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BV426</xm:sqref>
        </x14:conditionalFormatting>
        <x14:conditionalFormatting xmlns:xm="http://schemas.microsoft.com/office/excel/2006/main">
          <x14:cfRule type="cellIs" priority="31757" operator="equal" id="{00FA0063-009D-491D-B39B-00EE002E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BS426</xm:sqref>
        </x14:conditionalFormatting>
        <x14:conditionalFormatting xmlns:xm="http://schemas.microsoft.com/office/excel/2006/main">
          <x14:cfRule type="cellIs" priority="31756" operator="equal" id="{002100AF-000B-4E8F-A615-004900B7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BP426</xm:sqref>
        </x14:conditionalFormatting>
        <x14:conditionalFormatting xmlns:xm="http://schemas.microsoft.com/office/excel/2006/main">
          <x14:cfRule type="cellIs" priority="31755" operator="equal" id="{003700AE-001A-42F9-BC1C-00E00080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BM426</xm:sqref>
        </x14:conditionalFormatting>
        <x14:conditionalFormatting xmlns:xm="http://schemas.microsoft.com/office/excel/2006/main">
          <x14:cfRule type="cellIs" priority="31754" operator="equal" id="{004400A6-002C-40D5-B2D9-00C400BB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BJ426</xm:sqref>
        </x14:conditionalFormatting>
        <x14:conditionalFormatting xmlns:xm="http://schemas.microsoft.com/office/excel/2006/main">
          <x14:cfRule type="cellIs" priority="31753" operator="equal" id="{00CA0072-006E-4F32-8BF0-000B0094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BG426</xm:sqref>
        </x14:conditionalFormatting>
        <x14:conditionalFormatting xmlns:xm="http://schemas.microsoft.com/office/excel/2006/main">
          <x14:cfRule type="cellIs" priority="31752" operator="equal" id="{007800D6-00E0-43C7-8B21-003100BB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BD426</xm:sqref>
        </x14:conditionalFormatting>
        <x14:conditionalFormatting xmlns:xm="http://schemas.microsoft.com/office/excel/2006/main">
          <x14:cfRule type="cellIs" priority="31751" operator="equal" id="{00C30090-00E7-4ED1-AAB4-003900B6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BA426</xm:sqref>
        </x14:conditionalFormatting>
        <x14:conditionalFormatting xmlns:xm="http://schemas.microsoft.com/office/excel/2006/main">
          <x14:cfRule type="cellIs" priority="31750" operator="equal" id="{00DC00BC-0053-4681-90CA-00AC0055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AX426</xm:sqref>
        </x14:conditionalFormatting>
        <x14:conditionalFormatting xmlns:xm="http://schemas.microsoft.com/office/excel/2006/main">
          <x14:cfRule type="cellIs" priority="31749" operator="equal" id="{005B00E3-00C6-4435-9D0F-005400C7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AU426</xm:sqref>
        </x14:conditionalFormatting>
        <x14:conditionalFormatting xmlns:xm="http://schemas.microsoft.com/office/excel/2006/main">
          <x14:cfRule type="cellIs" priority="31748" operator="equal" id="{005500C1-00E7-4EF5-92B9-00100014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AR426</xm:sqref>
        </x14:conditionalFormatting>
        <x14:conditionalFormatting xmlns:xm="http://schemas.microsoft.com/office/excel/2006/main">
          <x14:cfRule type="cellIs" priority="31747" operator="equal" id="{00850031-003F-42E2-9430-00AF00FA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AO426</xm:sqref>
        </x14:conditionalFormatting>
        <x14:conditionalFormatting xmlns:xm="http://schemas.microsoft.com/office/excel/2006/main">
          <x14:cfRule type="cellIs" priority="31746" operator="equal" id="{001800F2-00B9-4D31-BF74-00FD00DE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AL426</xm:sqref>
        </x14:conditionalFormatting>
        <x14:conditionalFormatting xmlns:xm="http://schemas.microsoft.com/office/excel/2006/main">
          <x14:cfRule type="cellIs" priority="31745" operator="equal" id="{008E0011-0015-470C-9BB0-00320046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AI426</xm:sqref>
        </x14:conditionalFormatting>
        <x14:conditionalFormatting xmlns:xm="http://schemas.microsoft.com/office/excel/2006/main">
          <x14:cfRule type="cellIs" priority="31744" operator="equal" id="{00A60074-0098-4B08-8B2F-00D70021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AF426</xm:sqref>
        </x14:conditionalFormatting>
        <x14:conditionalFormatting xmlns:xm="http://schemas.microsoft.com/office/excel/2006/main">
          <x14:cfRule type="cellIs" priority="31743" operator="equal" id="{00F700FA-0046-4363-8036-00140023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AC426</xm:sqref>
        </x14:conditionalFormatting>
        <x14:conditionalFormatting xmlns:xm="http://schemas.microsoft.com/office/excel/2006/main">
          <x14:cfRule type="cellIs" priority="31742" operator="equal" id="{0030006D-00FF-45B0-9360-000D00F7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Z426</xm:sqref>
        </x14:conditionalFormatting>
        <x14:conditionalFormatting xmlns:xm="http://schemas.microsoft.com/office/excel/2006/main">
          <x14:cfRule type="cellIs" priority="31741" operator="equal" id="{00DF00E0-00F6-4EB5-81B6-00E5009F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W426</xm:sqref>
        </x14:conditionalFormatting>
        <x14:conditionalFormatting xmlns:xm="http://schemas.microsoft.com/office/excel/2006/main">
          <x14:cfRule type="cellIs" priority="31740" operator="equal" id="{00E300C6-0072-4F50-9E47-00FE00B8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T426</xm:sqref>
        </x14:conditionalFormatting>
        <x14:conditionalFormatting xmlns:xm="http://schemas.microsoft.com/office/excel/2006/main">
          <x14:cfRule type="cellIs" priority="31739" operator="equal" id="{004500F0-0052-4521-9F70-005800DB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Q426</xm:sqref>
        </x14:conditionalFormatting>
        <x14:conditionalFormatting xmlns:xm="http://schemas.microsoft.com/office/excel/2006/main">
          <x14:cfRule type="cellIs" priority="31738" operator="equal" id="{00430029-0007-47FD-B174-009A00FE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N426</xm:sqref>
        </x14:conditionalFormatting>
        <x14:conditionalFormatting xmlns:xm="http://schemas.microsoft.com/office/excel/2006/main">
          <x14:cfRule type="cellIs" priority="31737" operator="equal" id="{001D003B-0075-4805-A455-0095000F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K426</xm:sqref>
        </x14:conditionalFormatting>
        <x14:conditionalFormatting xmlns:xm="http://schemas.microsoft.com/office/excel/2006/main">
          <x14:cfRule type="cellIs" priority="31736" operator="equal" id="{00410061-0004-43AB-8CB7-003E0039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BY401</xm:sqref>
        </x14:conditionalFormatting>
        <x14:conditionalFormatting xmlns:xm="http://schemas.microsoft.com/office/excel/2006/main">
          <x14:cfRule type="cellIs" priority="31735" operator="equal" id="{00560045-002B-4E0C-A1E9-003A00BA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BV401</xm:sqref>
        </x14:conditionalFormatting>
        <x14:conditionalFormatting xmlns:xm="http://schemas.microsoft.com/office/excel/2006/main">
          <x14:cfRule type="cellIs" priority="31734" operator="equal" id="{008E0069-0079-43E7-8B45-004F00DF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BS401</xm:sqref>
        </x14:conditionalFormatting>
        <x14:conditionalFormatting xmlns:xm="http://schemas.microsoft.com/office/excel/2006/main">
          <x14:cfRule type="cellIs" priority="31733" operator="equal" id="{00A100AB-0025-4E74-8666-00EA00FE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BP401</xm:sqref>
        </x14:conditionalFormatting>
        <x14:conditionalFormatting xmlns:xm="http://schemas.microsoft.com/office/excel/2006/main">
          <x14:cfRule type="cellIs" priority="31732" operator="equal" id="{00CD004B-0081-44ED-A175-001F00E9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BM401</xm:sqref>
        </x14:conditionalFormatting>
        <x14:conditionalFormatting xmlns:xm="http://schemas.microsoft.com/office/excel/2006/main">
          <x14:cfRule type="cellIs" priority="31731" operator="equal" id="{00D9009D-0013-45B0-8F28-00CD0085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BJ401</xm:sqref>
        </x14:conditionalFormatting>
        <x14:conditionalFormatting xmlns:xm="http://schemas.microsoft.com/office/excel/2006/main">
          <x14:cfRule type="cellIs" priority="31730" operator="equal" id="{00EE0067-0069-4566-8B0A-000000ED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BG401</xm:sqref>
        </x14:conditionalFormatting>
        <x14:conditionalFormatting xmlns:xm="http://schemas.microsoft.com/office/excel/2006/main">
          <x14:cfRule type="cellIs" priority="31729" operator="equal" id="{00D4007D-0026-4576-AB19-007B0051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BD401</xm:sqref>
        </x14:conditionalFormatting>
        <x14:conditionalFormatting xmlns:xm="http://schemas.microsoft.com/office/excel/2006/main">
          <x14:cfRule type="cellIs" priority="31728" operator="equal" id="{005900CA-0029-401E-8CA6-00DE009D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BA401</xm:sqref>
        </x14:conditionalFormatting>
        <x14:conditionalFormatting xmlns:xm="http://schemas.microsoft.com/office/excel/2006/main">
          <x14:cfRule type="cellIs" priority="31727" operator="equal" id="{009D0038-003E-4CAA-BA20-00A00097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AX401</xm:sqref>
        </x14:conditionalFormatting>
        <x14:conditionalFormatting xmlns:xm="http://schemas.microsoft.com/office/excel/2006/main">
          <x14:cfRule type="cellIs" priority="31726" operator="equal" id="{000A007F-00DE-47A2-AEBB-00760038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AU401</xm:sqref>
        </x14:conditionalFormatting>
        <x14:conditionalFormatting xmlns:xm="http://schemas.microsoft.com/office/excel/2006/main">
          <x14:cfRule type="cellIs" priority="31725" operator="equal" id="{0030007A-0063-4321-A5A7-00E600FA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AR401</xm:sqref>
        </x14:conditionalFormatting>
        <x14:conditionalFormatting xmlns:xm="http://schemas.microsoft.com/office/excel/2006/main">
          <x14:cfRule type="cellIs" priority="31724" operator="equal" id="{00300077-00F7-4581-86CD-002D0058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AO401</xm:sqref>
        </x14:conditionalFormatting>
        <x14:conditionalFormatting xmlns:xm="http://schemas.microsoft.com/office/excel/2006/main">
          <x14:cfRule type="cellIs" priority="31723" operator="equal" id="{008100D6-00C7-4056-A139-008F0018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AL401</xm:sqref>
        </x14:conditionalFormatting>
        <x14:conditionalFormatting xmlns:xm="http://schemas.microsoft.com/office/excel/2006/main">
          <x14:cfRule type="cellIs" priority="31722" operator="equal" id="{005A00AC-0091-4D2B-95D3-0012004D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AI401</xm:sqref>
        </x14:conditionalFormatting>
        <x14:conditionalFormatting xmlns:xm="http://schemas.microsoft.com/office/excel/2006/main">
          <x14:cfRule type="cellIs" priority="31721" operator="equal" id="{00F600DD-007B-46F5-B819-00000092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AF401</xm:sqref>
        </x14:conditionalFormatting>
        <x14:conditionalFormatting xmlns:xm="http://schemas.microsoft.com/office/excel/2006/main">
          <x14:cfRule type="cellIs" priority="31720" operator="equal" id="{00910085-008C-4E02-85BE-0014000A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AC401</xm:sqref>
        </x14:conditionalFormatting>
        <x14:conditionalFormatting xmlns:xm="http://schemas.microsoft.com/office/excel/2006/main">
          <x14:cfRule type="cellIs" priority="31719" operator="equal" id="{00DB007B-00A1-4FDB-B4F4-00CA0014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Z401</xm:sqref>
        </x14:conditionalFormatting>
        <x14:conditionalFormatting xmlns:xm="http://schemas.microsoft.com/office/excel/2006/main">
          <x14:cfRule type="cellIs" priority="31718" operator="equal" id="{00A90073-0029-461E-826A-007D008D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W401</xm:sqref>
        </x14:conditionalFormatting>
        <x14:conditionalFormatting xmlns:xm="http://schemas.microsoft.com/office/excel/2006/main">
          <x14:cfRule type="cellIs" priority="31717" operator="equal" id="{00C200A7-0033-4BEF-B40D-00560074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T401</xm:sqref>
        </x14:conditionalFormatting>
        <x14:conditionalFormatting xmlns:xm="http://schemas.microsoft.com/office/excel/2006/main">
          <x14:cfRule type="cellIs" priority="31716" operator="equal" id="{00EB00D0-009C-4647-A172-001700BB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Q401</xm:sqref>
        </x14:conditionalFormatting>
        <x14:conditionalFormatting xmlns:xm="http://schemas.microsoft.com/office/excel/2006/main">
          <x14:cfRule type="cellIs" priority="31715" operator="equal" id="{002A0067-0060-453C-B502-00E5009B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N401</xm:sqref>
        </x14:conditionalFormatting>
        <x14:conditionalFormatting xmlns:xm="http://schemas.microsoft.com/office/excel/2006/main">
          <x14:cfRule type="cellIs" priority="31714" operator="equal" id="{00CA00B5-00B6-4B0E-A6E3-004300E5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K401</xm:sqref>
        </x14:conditionalFormatting>
        <x14:conditionalFormatting xmlns:xm="http://schemas.microsoft.com/office/excel/2006/main">
          <x14:cfRule type="cellIs" priority="31713" operator="equal" id="{007B00DC-0022-4A3E-9938-007B000B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BY424</xm:sqref>
        </x14:conditionalFormatting>
        <x14:conditionalFormatting xmlns:xm="http://schemas.microsoft.com/office/excel/2006/main">
          <x14:cfRule type="cellIs" priority="31712" operator="equal" id="{00400010-008B-4190-8454-00BB00F3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BV424</xm:sqref>
        </x14:conditionalFormatting>
        <x14:conditionalFormatting xmlns:xm="http://schemas.microsoft.com/office/excel/2006/main">
          <x14:cfRule type="cellIs" priority="31711" operator="equal" id="{0044008C-0034-4256-B337-00CC00F6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BS424</xm:sqref>
        </x14:conditionalFormatting>
        <x14:conditionalFormatting xmlns:xm="http://schemas.microsoft.com/office/excel/2006/main">
          <x14:cfRule type="cellIs" priority="31710" operator="equal" id="{00B000F1-0004-4086-8A1E-004F00CF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BP424</xm:sqref>
        </x14:conditionalFormatting>
        <x14:conditionalFormatting xmlns:xm="http://schemas.microsoft.com/office/excel/2006/main">
          <x14:cfRule type="cellIs" priority="31709" operator="equal" id="{006C00C9-00A6-458E-8538-00CA006C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BM424</xm:sqref>
        </x14:conditionalFormatting>
        <x14:conditionalFormatting xmlns:xm="http://schemas.microsoft.com/office/excel/2006/main">
          <x14:cfRule type="cellIs" priority="31708" operator="equal" id="{0036006A-00A1-400F-9C9D-00910084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BJ424</xm:sqref>
        </x14:conditionalFormatting>
        <x14:conditionalFormatting xmlns:xm="http://schemas.microsoft.com/office/excel/2006/main">
          <x14:cfRule type="cellIs" priority="31707" operator="equal" id="{00830032-0025-4E6A-A1C2-00980036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BG424</xm:sqref>
        </x14:conditionalFormatting>
        <x14:conditionalFormatting xmlns:xm="http://schemas.microsoft.com/office/excel/2006/main">
          <x14:cfRule type="cellIs" priority="31706" operator="equal" id="{0095002B-009C-4486-ABAD-00AB0081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BD424</xm:sqref>
        </x14:conditionalFormatting>
        <x14:conditionalFormatting xmlns:xm="http://schemas.microsoft.com/office/excel/2006/main">
          <x14:cfRule type="cellIs" priority="31705" operator="equal" id="{00340003-00AC-4B9B-9CCA-00E300F5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BA424</xm:sqref>
        </x14:conditionalFormatting>
        <x14:conditionalFormatting xmlns:xm="http://schemas.microsoft.com/office/excel/2006/main">
          <x14:cfRule type="cellIs" priority="31704" operator="equal" id="{00CD0075-00C8-4836-BB45-005E0094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AX424</xm:sqref>
        </x14:conditionalFormatting>
        <x14:conditionalFormatting xmlns:xm="http://schemas.microsoft.com/office/excel/2006/main">
          <x14:cfRule type="cellIs" priority="31703" operator="equal" id="{002700EC-00ED-4B33-98BF-00BB000E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AU424</xm:sqref>
        </x14:conditionalFormatting>
        <x14:conditionalFormatting xmlns:xm="http://schemas.microsoft.com/office/excel/2006/main">
          <x14:cfRule type="cellIs" priority="31702" operator="equal" id="{003D008A-00CD-4034-99CC-00A20097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AR424</xm:sqref>
        </x14:conditionalFormatting>
        <x14:conditionalFormatting xmlns:xm="http://schemas.microsoft.com/office/excel/2006/main">
          <x14:cfRule type="cellIs" priority="31701" operator="equal" id="{00490091-00D8-4219-AEA1-00D4006D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AO424</xm:sqref>
        </x14:conditionalFormatting>
        <x14:conditionalFormatting xmlns:xm="http://schemas.microsoft.com/office/excel/2006/main">
          <x14:cfRule type="cellIs" priority="31700" operator="equal" id="{00B60070-00FE-49B7-A501-008900EF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AL424</xm:sqref>
        </x14:conditionalFormatting>
        <x14:conditionalFormatting xmlns:xm="http://schemas.microsoft.com/office/excel/2006/main">
          <x14:cfRule type="cellIs" priority="31699" operator="equal" id="{00880067-000B-4819-877C-001F002B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AI424</xm:sqref>
        </x14:conditionalFormatting>
        <x14:conditionalFormatting xmlns:xm="http://schemas.microsoft.com/office/excel/2006/main">
          <x14:cfRule type="cellIs" priority="31698" operator="equal" id="{00980014-0007-4FD6-A4AF-007D0009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AF424</xm:sqref>
        </x14:conditionalFormatting>
        <x14:conditionalFormatting xmlns:xm="http://schemas.microsoft.com/office/excel/2006/main">
          <x14:cfRule type="cellIs" priority="31697" operator="equal" id="{002D00D8-0086-44C0-AB8C-00F500E8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AC424</xm:sqref>
        </x14:conditionalFormatting>
        <x14:conditionalFormatting xmlns:xm="http://schemas.microsoft.com/office/excel/2006/main">
          <x14:cfRule type="cellIs" priority="31696" operator="equal" id="{006C00E3-003F-495F-AD06-00CF0061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Z424</xm:sqref>
        </x14:conditionalFormatting>
        <x14:conditionalFormatting xmlns:xm="http://schemas.microsoft.com/office/excel/2006/main">
          <x14:cfRule type="cellIs" priority="31695" operator="equal" id="{00B1000C-0012-440E-9C21-00AB0002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W424</xm:sqref>
        </x14:conditionalFormatting>
        <x14:conditionalFormatting xmlns:xm="http://schemas.microsoft.com/office/excel/2006/main">
          <x14:cfRule type="cellIs" priority="31694" operator="equal" id="{00050089-009C-4190-A6DA-00880089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T424</xm:sqref>
        </x14:conditionalFormatting>
        <x14:conditionalFormatting xmlns:xm="http://schemas.microsoft.com/office/excel/2006/main">
          <x14:cfRule type="cellIs" priority="31693" operator="equal" id="{007B0072-006C-4105-88DC-0094007E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Q424</xm:sqref>
        </x14:conditionalFormatting>
        <x14:conditionalFormatting xmlns:xm="http://schemas.microsoft.com/office/excel/2006/main">
          <x14:cfRule type="cellIs" priority="31692" operator="equal" id="{00EC0098-008C-4381-A605-00A80041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N424</xm:sqref>
        </x14:conditionalFormatting>
        <x14:conditionalFormatting xmlns:xm="http://schemas.microsoft.com/office/excel/2006/main">
          <x14:cfRule type="cellIs" priority="31691" operator="equal" id="{0072004D-007C-4656-879C-00700044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K424</xm:sqref>
        </x14:conditionalFormatting>
        <x14:conditionalFormatting xmlns:xm="http://schemas.microsoft.com/office/excel/2006/main">
          <x14:cfRule type="cellIs" priority="31690" operator="equal" id="{00F6009B-00ED-4D71-8ADB-006300D5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BY423</xm:sqref>
        </x14:conditionalFormatting>
        <x14:conditionalFormatting xmlns:xm="http://schemas.microsoft.com/office/excel/2006/main">
          <x14:cfRule type="cellIs" priority="31689" operator="equal" id="{006800EB-00AD-409B-9AA9-003B002F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BV423</xm:sqref>
        </x14:conditionalFormatting>
        <x14:conditionalFormatting xmlns:xm="http://schemas.microsoft.com/office/excel/2006/main">
          <x14:cfRule type="cellIs" priority="31688" operator="equal" id="{00AE005B-002D-4C20-B3FD-00940094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BS423</xm:sqref>
        </x14:conditionalFormatting>
        <x14:conditionalFormatting xmlns:xm="http://schemas.microsoft.com/office/excel/2006/main">
          <x14:cfRule type="cellIs" priority="31687" operator="equal" id="{004C0039-0098-4547-A1AB-004B00CB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BP423</xm:sqref>
        </x14:conditionalFormatting>
        <x14:conditionalFormatting xmlns:xm="http://schemas.microsoft.com/office/excel/2006/main">
          <x14:cfRule type="cellIs" priority="31686" operator="equal" id="{00F500D5-007D-498A-A8A5-00E2009D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BM423</xm:sqref>
        </x14:conditionalFormatting>
        <x14:conditionalFormatting xmlns:xm="http://schemas.microsoft.com/office/excel/2006/main">
          <x14:cfRule type="cellIs" priority="31685" operator="equal" id="{00AC00AF-0051-4EBD-9DF2-00660010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BJ423</xm:sqref>
        </x14:conditionalFormatting>
        <x14:conditionalFormatting xmlns:xm="http://schemas.microsoft.com/office/excel/2006/main">
          <x14:cfRule type="cellIs" priority="31684" operator="equal" id="{00E100B4-0077-4070-9DFD-001B0043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BG423</xm:sqref>
        </x14:conditionalFormatting>
        <x14:conditionalFormatting xmlns:xm="http://schemas.microsoft.com/office/excel/2006/main">
          <x14:cfRule type="cellIs" priority="31683" operator="equal" id="{000500D6-00E2-4297-83F2-00A900FF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BD423</xm:sqref>
        </x14:conditionalFormatting>
        <x14:conditionalFormatting xmlns:xm="http://schemas.microsoft.com/office/excel/2006/main">
          <x14:cfRule type="cellIs" priority="31682" operator="equal" id="{00E100FF-00BA-4035-A146-00E500B8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BA423</xm:sqref>
        </x14:conditionalFormatting>
        <x14:conditionalFormatting xmlns:xm="http://schemas.microsoft.com/office/excel/2006/main">
          <x14:cfRule type="cellIs" priority="31681" operator="equal" id="{009C0034-00D7-4DB6-B8A2-00280065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AX423</xm:sqref>
        </x14:conditionalFormatting>
        <x14:conditionalFormatting xmlns:xm="http://schemas.microsoft.com/office/excel/2006/main">
          <x14:cfRule type="cellIs" priority="31680" operator="equal" id="{0009006D-0055-4CC7-8395-00A10050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AU423</xm:sqref>
        </x14:conditionalFormatting>
        <x14:conditionalFormatting xmlns:xm="http://schemas.microsoft.com/office/excel/2006/main">
          <x14:cfRule type="cellIs" priority="31679" operator="equal" id="{007800F1-006A-4FF8-98B0-00930016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AR423</xm:sqref>
        </x14:conditionalFormatting>
        <x14:conditionalFormatting xmlns:xm="http://schemas.microsoft.com/office/excel/2006/main">
          <x14:cfRule type="cellIs" priority="31678" operator="equal" id="{005C0039-0080-4A91-A57F-008100D6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AO423</xm:sqref>
        </x14:conditionalFormatting>
        <x14:conditionalFormatting xmlns:xm="http://schemas.microsoft.com/office/excel/2006/main">
          <x14:cfRule type="cellIs" priority="31677" operator="equal" id="{00540038-0019-4F39-A76E-00E40062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AL423</xm:sqref>
        </x14:conditionalFormatting>
        <x14:conditionalFormatting xmlns:xm="http://schemas.microsoft.com/office/excel/2006/main">
          <x14:cfRule type="cellIs" priority="31676" operator="equal" id="{00830039-004D-462F-9DC0-00E000D9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AI423</xm:sqref>
        </x14:conditionalFormatting>
        <x14:conditionalFormatting xmlns:xm="http://schemas.microsoft.com/office/excel/2006/main">
          <x14:cfRule type="cellIs" priority="31675" operator="equal" id="{005900D3-0061-4937-894A-006F00CD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AF423</xm:sqref>
        </x14:conditionalFormatting>
        <x14:conditionalFormatting xmlns:xm="http://schemas.microsoft.com/office/excel/2006/main">
          <x14:cfRule type="cellIs" priority="31674" operator="equal" id="{00BB0024-00EB-4BD5-B1E2-00B10055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AC423</xm:sqref>
        </x14:conditionalFormatting>
        <x14:conditionalFormatting xmlns:xm="http://schemas.microsoft.com/office/excel/2006/main">
          <x14:cfRule type="cellIs" priority="31673" operator="equal" id="{008B00DB-008F-4C22-B77F-00570009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Z423</xm:sqref>
        </x14:conditionalFormatting>
        <x14:conditionalFormatting xmlns:xm="http://schemas.microsoft.com/office/excel/2006/main">
          <x14:cfRule type="cellIs" priority="31672" operator="equal" id="{006B001B-00F4-4F08-B3D0-00BB00BB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W423</xm:sqref>
        </x14:conditionalFormatting>
        <x14:conditionalFormatting xmlns:xm="http://schemas.microsoft.com/office/excel/2006/main">
          <x14:cfRule type="cellIs" priority="31671" operator="equal" id="{00230052-009A-43EB-BE15-00C6008A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T423</xm:sqref>
        </x14:conditionalFormatting>
        <x14:conditionalFormatting xmlns:xm="http://schemas.microsoft.com/office/excel/2006/main">
          <x14:cfRule type="cellIs" priority="31670" operator="equal" id="{003B007F-0010-4FEE-9ABC-00EB0003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Q423</xm:sqref>
        </x14:conditionalFormatting>
        <x14:conditionalFormatting xmlns:xm="http://schemas.microsoft.com/office/excel/2006/main">
          <x14:cfRule type="cellIs" priority="31669" operator="equal" id="{00CE00C6-009D-4A65-9A53-00C200D6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N423</xm:sqref>
        </x14:conditionalFormatting>
        <x14:conditionalFormatting xmlns:xm="http://schemas.microsoft.com/office/excel/2006/main">
          <x14:cfRule type="cellIs" priority="31668" operator="equal" id="{003700CB-0080-4375-A3B2-0065008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K423</xm:sqref>
        </x14:conditionalFormatting>
        <x14:conditionalFormatting xmlns:xm="http://schemas.microsoft.com/office/excel/2006/main">
          <x14:cfRule type="cellIs" priority="31667" operator="equal" id="{001A0019-0081-442B-9B00-002F0091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BY422</xm:sqref>
        </x14:conditionalFormatting>
        <x14:conditionalFormatting xmlns:xm="http://schemas.microsoft.com/office/excel/2006/main">
          <x14:cfRule type="cellIs" priority="31666" operator="equal" id="{002E00AF-005E-4415-97BC-00DF0005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BV422</xm:sqref>
        </x14:conditionalFormatting>
        <x14:conditionalFormatting xmlns:xm="http://schemas.microsoft.com/office/excel/2006/main">
          <x14:cfRule type="cellIs" priority="31665" operator="equal" id="{00660068-002F-400E-99CD-00690071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BS422</xm:sqref>
        </x14:conditionalFormatting>
        <x14:conditionalFormatting xmlns:xm="http://schemas.microsoft.com/office/excel/2006/main">
          <x14:cfRule type="cellIs" priority="31664" operator="equal" id="{0059005C-0091-4F4E-B396-00C600CE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BP422</xm:sqref>
        </x14:conditionalFormatting>
        <x14:conditionalFormatting xmlns:xm="http://schemas.microsoft.com/office/excel/2006/main">
          <x14:cfRule type="cellIs" priority="31663" operator="equal" id="{00920068-0069-420D-9719-0050008C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BM422</xm:sqref>
        </x14:conditionalFormatting>
        <x14:conditionalFormatting xmlns:xm="http://schemas.microsoft.com/office/excel/2006/main">
          <x14:cfRule type="cellIs" priority="31662" operator="equal" id="{00DB00B1-00B5-4EA6-ABBF-00060047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BJ422</xm:sqref>
        </x14:conditionalFormatting>
        <x14:conditionalFormatting xmlns:xm="http://schemas.microsoft.com/office/excel/2006/main">
          <x14:cfRule type="cellIs" priority="31661" operator="equal" id="{00F9009A-00DE-4949-8439-0075001A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BG422</xm:sqref>
        </x14:conditionalFormatting>
        <x14:conditionalFormatting xmlns:xm="http://schemas.microsoft.com/office/excel/2006/main">
          <x14:cfRule type="cellIs" priority="31660" operator="equal" id="{00130054-007B-4AF1-951B-001F0060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BD422</xm:sqref>
        </x14:conditionalFormatting>
        <x14:conditionalFormatting xmlns:xm="http://schemas.microsoft.com/office/excel/2006/main">
          <x14:cfRule type="cellIs" priority="31659" operator="equal" id="{007C00A7-00CA-470D-BD56-006100A4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BA422</xm:sqref>
        </x14:conditionalFormatting>
        <x14:conditionalFormatting xmlns:xm="http://schemas.microsoft.com/office/excel/2006/main">
          <x14:cfRule type="cellIs" priority="31658" operator="equal" id="{00880092-00B1-4262-911E-00FF00AD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AX422</xm:sqref>
        </x14:conditionalFormatting>
        <x14:conditionalFormatting xmlns:xm="http://schemas.microsoft.com/office/excel/2006/main">
          <x14:cfRule type="cellIs" priority="31657" operator="equal" id="{0092000E-0056-4EE6-9641-00BC0008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AU422</xm:sqref>
        </x14:conditionalFormatting>
        <x14:conditionalFormatting xmlns:xm="http://schemas.microsoft.com/office/excel/2006/main">
          <x14:cfRule type="cellIs" priority="31656" operator="equal" id="{00B000BB-00E0-47A9-BDF7-008C002D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AR422</xm:sqref>
        </x14:conditionalFormatting>
        <x14:conditionalFormatting xmlns:xm="http://schemas.microsoft.com/office/excel/2006/main">
          <x14:cfRule type="cellIs" priority="31655" operator="equal" id="{00F8000E-006D-4EE6-A729-00C5001C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AO422</xm:sqref>
        </x14:conditionalFormatting>
        <x14:conditionalFormatting xmlns:xm="http://schemas.microsoft.com/office/excel/2006/main">
          <x14:cfRule type="cellIs" priority="31654" operator="equal" id="{008A0005-0042-46BE-ACB5-00AF000D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AL422</xm:sqref>
        </x14:conditionalFormatting>
        <x14:conditionalFormatting xmlns:xm="http://schemas.microsoft.com/office/excel/2006/main">
          <x14:cfRule type="cellIs" priority="31653" operator="equal" id="{00CF00C2-00AD-4618-9979-009F00C2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AI422</xm:sqref>
        </x14:conditionalFormatting>
        <x14:conditionalFormatting xmlns:xm="http://schemas.microsoft.com/office/excel/2006/main">
          <x14:cfRule type="cellIs" priority="31652" operator="equal" id="{00B30034-0031-4E2F-B17A-0076004E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AF422</xm:sqref>
        </x14:conditionalFormatting>
        <x14:conditionalFormatting xmlns:xm="http://schemas.microsoft.com/office/excel/2006/main">
          <x14:cfRule type="cellIs" priority="31651" operator="equal" id="{0081002C-0053-4F67-969B-004500FA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AC422</xm:sqref>
        </x14:conditionalFormatting>
        <x14:conditionalFormatting xmlns:xm="http://schemas.microsoft.com/office/excel/2006/main">
          <x14:cfRule type="cellIs" priority="31650" operator="equal" id="{006800A9-0004-4E1E-AF2B-00FE00DC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Z422</xm:sqref>
        </x14:conditionalFormatting>
        <x14:conditionalFormatting xmlns:xm="http://schemas.microsoft.com/office/excel/2006/main">
          <x14:cfRule type="cellIs" priority="31649" operator="equal" id="{00D100AD-005A-46F6-B71D-00980048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W422</xm:sqref>
        </x14:conditionalFormatting>
        <x14:conditionalFormatting xmlns:xm="http://schemas.microsoft.com/office/excel/2006/main">
          <x14:cfRule type="cellIs" priority="31648" operator="equal" id="{00A3008B-0089-4255-AAD0-00550024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T422</xm:sqref>
        </x14:conditionalFormatting>
        <x14:conditionalFormatting xmlns:xm="http://schemas.microsoft.com/office/excel/2006/main">
          <x14:cfRule type="cellIs" priority="31647" operator="equal" id="{0085006C-0004-4324-AF85-00D800D0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Q422</xm:sqref>
        </x14:conditionalFormatting>
        <x14:conditionalFormatting xmlns:xm="http://schemas.microsoft.com/office/excel/2006/main">
          <x14:cfRule type="cellIs" priority="31646" operator="equal" id="{00340066-004E-426E-83EC-00A4006A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N422</xm:sqref>
        </x14:conditionalFormatting>
        <x14:conditionalFormatting xmlns:xm="http://schemas.microsoft.com/office/excel/2006/main">
          <x14:cfRule type="cellIs" priority="31645" operator="equal" id="{0001005D-00C0-4358-B452-001300FE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K422</xm:sqref>
        </x14:conditionalFormatting>
        <x14:conditionalFormatting xmlns:xm="http://schemas.microsoft.com/office/excel/2006/main">
          <x14:cfRule type="cellIs" priority="31644" operator="equal" id="{00BF00DD-0063-403C-B8DC-00D800B2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BY421</xm:sqref>
        </x14:conditionalFormatting>
        <x14:conditionalFormatting xmlns:xm="http://schemas.microsoft.com/office/excel/2006/main">
          <x14:cfRule type="cellIs" priority="31643" operator="equal" id="{009A00DD-0016-40BA-B22B-00AA00B5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BV421</xm:sqref>
        </x14:conditionalFormatting>
        <x14:conditionalFormatting xmlns:xm="http://schemas.microsoft.com/office/excel/2006/main">
          <x14:cfRule type="cellIs" priority="31642" operator="equal" id="{00660023-00FF-4FCF-989E-00990081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BS421</xm:sqref>
        </x14:conditionalFormatting>
        <x14:conditionalFormatting xmlns:xm="http://schemas.microsoft.com/office/excel/2006/main">
          <x14:cfRule type="cellIs" priority="31641" operator="equal" id="{00DB0057-0050-43F7-BC9E-00F20036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BP421</xm:sqref>
        </x14:conditionalFormatting>
        <x14:conditionalFormatting xmlns:xm="http://schemas.microsoft.com/office/excel/2006/main">
          <x14:cfRule type="cellIs" priority="31640" operator="equal" id="{00C700FE-00F3-4493-990C-00150030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BM421</xm:sqref>
        </x14:conditionalFormatting>
        <x14:conditionalFormatting xmlns:xm="http://schemas.microsoft.com/office/excel/2006/main">
          <x14:cfRule type="cellIs" priority="31639" operator="equal" id="{003E00FD-00FC-46BE-A9BC-001F00A8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BJ421</xm:sqref>
        </x14:conditionalFormatting>
        <x14:conditionalFormatting xmlns:xm="http://schemas.microsoft.com/office/excel/2006/main">
          <x14:cfRule type="cellIs" priority="31638" operator="equal" id="{009300B3-0051-4A95-B206-002D0096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BG421</xm:sqref>
        </x14:conditionalFormatting>
        <x14:conditionalFormatting xmlns:xm="http://schemas.microsoft.com/office/excel/2006/main">
          <x14:cfRule type="cellIs" priority="31637" operator="equal" id="{00F8005A-0041-44F6-B809-00EA00A6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BD421</xm:sqref>
        </x14:conditionalFormatting>
        <x14:conditionalFormatting xmlns:xm="http://schemas.microsoft.com/office/excel/2006/main">
          <x14:cfRule type="cellIs" priority="31636" operator="equal" id="{000B00CC-0035-4C62-B4C9-0037006F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BA421</xm:sqref>
        </x14:conditionalFormatting>
        <x14:conditionalFormatting xmlns:xm="http://schemas.microsoft.com/office/excel/2006/main">
          <x14:cfRule type="cellIs" priority="31635" operator="equal" id="{006600D9-006A-47E8-B044-006D00EC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AX421</xm:sqref>
        </x14:conditionalFormatting>
        <x14:conditionalFormatting xmlns:xm="http://schemas.microsoft.com/office/excel/2006/main">
          <x14:cfRule type="cellIs" priority="31634" operator="equal" id="{00DF0029-0067-4058-9EBE-00B40007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AU421</xm:sqref>
        </x14:conditionalFormatting>
        <x14:conditionalFormatting xmlns:xm="http://schemas.microsoft.com/office/excel/2006/main">
          <x14:cfRule type="cellIs" priority="31633" operator="equal" id="{00C600FC-00B8-4155-9482-005E0013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AR421</xm:sqref>
        </x14:conditionalFormatting>
        <x14:conditionalFormatting xmlns:xm="http://schemas.microsoft.com/office/excel/2006/main">
          <x14:cfRule type="cellIs" priority="31632" operator="equal" id="{00450095-0098-4F68-BEDA-00CB0033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AO421</xm:sqref>
        </x14:conditionalFormatting>
        <x14:conditionalFormatting xmlns:xm="http://schemas.microsoft.com/office/excel/2006/main">
          <x14:cfRule type="cellIs" priority="31631" operator="equal" id="{006D00D3-00B9-4A6D-B3BD-00E00002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AL421</xm:sqref>
        </x14:conditionalFormatting>
        <x14:conditionalFormatting xmlns:xm="http://schemas.microsoft.com/office/excel/2006/main">
          <x14:cfRule type="cellIs" priority="31630" operator="equal" id="{00FC00F8-002D-4DEE-A5CF-00030087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AI421</xm:sqref>
        </x14:conditionalFormatting>
        <x14:conditionalFormatting xmlns:xm="http://schemas.microsoft.com/office/excel/2006/main">
          <x14:cfRule type="cellIs" priority="31629" operator="equal" id="{0035005C-00FB-480E-B96E-00FF0056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AF421</xm:sqref>
        </x14:conditionalFormatting>
        <x14:conditionalFormatting xmlns:xm="http://schemas.microsoft.com/office/excel/2006/main">
          <x14:cfRule type="cellIs" priority="31628" operator="equal" id="{004300DB-0054-41BF-894E-00BF0027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AC421</xm:sqref>
        </x14:conditionalFormatting>
        <x14:conditionalFormatting xmlns:xm="http://schemas.microsoft.com/office/excel/2006/main">
          <x14:cfRule type="cellIs" priority="31627" operator="equal" id="{00350031-0083-4175-95D4-00B000BB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Z421</xm:sqref>
        </x14:conditionalFormatting>
        <x14:conditionalFormatting xmlns:xm="http://schemas.microsoft.com/office/excel/2006/main">
          <x14:cfRule type="cellIs" priority="31626" operator="equal" id="{00A200F4-0046-4962-9AEB-004E0035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W421</xm:sqref>
        </x14:conditionalFormatting>
        <x14:conditionalFormatting xmlns:xm="http://schemas.microsoft.com/office/excel/2006/main">
          <x14:cfRule type="cellIs" priority="31625" operator="equal" id="{001E00DF-0094-43EF-AC04-003800F4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T421</xm:sqref>
        </x14:conditionalFormatting>
        <x14:conditionalFormatting xmlns:xm="http://schemas.microsoft.com/office/excel/2006/main">
          <x14:cfRule type="cellIs" priority="31624" operator="equal" id="{004A00BE-0090-40F3-B3DD-00B4009F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Q421</xm:sqref>
        </x14:conditionalFormatting>
        <x14:conditionalFormatting xmlns:xm="http://schemas.microsoft.com/office/excel/2006/main">
          <x14:cfRule type="cellIs" priority="31623" operator="equal" id="{00FB00F6-0040-46F1-9A5D-000E006E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N421</xm:sqref>
        </x14:conditionalFormatting>
        <x14:conditionalFormatting xmlns:xm="http://schemas.microsoft.com/office/excel/2006/main">
          <x14:cfRule type="cellIs" priority="31622" operator="equal" id="{00260079-00E8-498A-98F5-00F40044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K421</xm:sqref>
        </x14:conditionalFormatting>
        <x14:conditionalFormatting xmlns:xm="http://schemas.microsoft.com/office/excel/2006/main">
          <x14:cfRule type="cellIs" priority="31621" operator="equal" id="{000100EA-00AF-4D45-AC6B-00D000B1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BY420</xm:sqref>
        </x14:conditionalFormatting>
        <x14:conditionalFormatting xmlns:xm="http://schemas.microsoft.com/office/excel/2006/main">
          <x14:cfRule type="cellIs" priority="31620" operator="equal" id="{007A008C-003A-462E-9D51-007C009E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BV420</xm:sqref>
        </x14:conditionalFormatting>
        <x14:conditionalFormatting xmlns:xm="http://schemas.microsoft.com/office/excel/2006/main">
          <x14:cfRule type="cellIs" priority="31619" operator="equal" id="{00500096-0030-49DB-9328-003A009B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BS420</xm:sqref>
        </x14:conditionalFormatting>
        <x14:conditionalFormatting xmlns:xm="http://schemas.microsoft.com/office/excel/2006/main">
          <x14:cfRule type="cellIs" priority="31618" operator="equal" id="{004F0024-00A0-4472-BE81-0027008A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BP420</xm:sqref>
        </x14:conditionalFormatting>
        <x14:conditionalFormatting xmlns:xm="http://schemas.microsoft.com/office/excel/2006/main">
          <x14:cfRule type="cellIs" priority="31617" operator="equal" id="{00F20098-0005-41A4-8980-001B00F4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BM420</xm:sqref>
        </x14:conditionalFormatting>
        <x14:conditionalFormatting xmlns:xm="http://schemas.microsoft.com/office/excel/2006/main">
          <x14:cfRule type="cellIs" priority="31616" operator="equal" id="{00F8004C-00C1-454F-9B9F-00340014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BJ420</xm:sqref>
        </x14:conditionalFormatting>
        <x14:conditionalFormatting xmlns:xm="http://schemas.microsoft.com/office/excel/2006/main">
          <x14:cfRule type="cellIs" priority="31615" operator="equal" id="{002B0087-0028-45B7-BD9F-00920086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BG420</xm:sqref>
        </x14:conditionalFormatting>
        <x14:conditionalFormatting xmlns:xm="http://schemas.microsoft.com/office/excel/2006/main">
          <x14:cfRule type="cellIs" priority="31614" operator="equal" id="{00A00074-004E-4F4E-8CE3-002A00AE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BD420</xm:sqref>
        </x14:conditionalFormatting>
        <x14:conditionalFormatting xmlns:xm="http://schemas.microsoft.com/office/excel/2006/main">
          <x14:cfRule type="cellIs" priority="31613" operator="equal" id="{003700D9-00D0-4C94-81B5-0038008F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BA420</xm:sqref>
        </x14:conditionalFormatting>
        <x14:conditionalFormatting xmlns:xm="http://schemas.microsoft.com/office/excel/2006/main">
          <x14:cfRule type="cellIs" priority="31612" operator="equal" id="{002B002C-0055-43CF-BC1E-0009000E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AX420</xm:sqref>
        </x14:conditionalFormatting>
        <x14:conditionalFormatting xmlns:xm="http://schemas.microsoft.com/office/excel/2006/main">
          <x14:cfRule type="cellIs" priority="31611" operator="equal" id="{009900BE-00E9-46E7-9A1A-006200BE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AU420</xm:sqref>
        </x14:conditionalFormatting>
        <x14:conditionalFormatting xmlns:xm="http://schemas.microsoft.com/office/excel/2006/main">
          <x14:cfRule type="cellIs" priority="31610" operator="equal" id="{007A0086-0032-4937-8559-00BE00E8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AR420</xm:sqref>
        </x14:conditionalFormatting>
        <x14:conditionalFormatting xmlns:xm="http://schemas.microsoft.com/office/excel/2006/main">
          <x14:cfRule type="cellIs" priority="31609" operator="equal" id="{0073008D-003A-488E-A243-006100BE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AO420</xm:sqref>
        </x14:conditionalFormatting>
        <x14:conditionalFormatting xmlns:xm="http://schemas.microsoft.com/office/excel/2006/main">
          <x14:cfRule type="cellIs" priority="31608" operator="equal" id="{00C80042-00D3-4BEC-8E79-00A70096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AL420</xm:sqref>
        </x14:conditionalFormatting>
        <x14:conditionalFormatting xmlns:xm="http://schemas.microsoft.com/office/excel/2006/main">
          <x14:cfRule type="cellIs" priority="31607" operator="equal" id="{00240012-0019-468D-B3A5-005B00A4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AI420</xm:sqref>
        </x14:conditionalFormatting>
        <x14:conditionalFormatting xmlns:xm="http://schemas.microsoft.com/office/excel/2006/main">
          <x14:cfRule type="cellIs" priority="31606" operator="equal" id="{00C500B3-0090-4503-B772-000A00D1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AF420</xm:sqref>
        </x14:conditionalFormatting>
        <x14:conditionalFormatting xmlns:xm="http://schemas.microsoft.com/office/excel/2006/main">
          <x14:cfRule type="cellIs" priority="31605" operator="equal" id="{00970050-00A7-414E-B367-001A0014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AC420</xm:sqref>
        </x14:conditionalFormatting>
        <x14:conditionalFormatting xmlns:xm="http://schemas.microsoft.com/office/excel/2006/main">
          <x14:cfRule type="cellIs" priority="31604" operator="equal" id="{005D00F2-00F1-48CB-848D-00AE00F7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Z420</xm:sqref>
        </x14:conditionalFormatting>
        <x14:conditionalFormatting xmlns:xm="http://schemas.microsoft.com/office/excel/2006/main">
          <x14:cfRule type="cellIs" priority="31603" operator="equal" id="{00680047-00E8-4F66-889A-00D6004D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W420</xm:sqref>
        </x14:conditionalFormatting>
        <x14:conditionalFormatting xmlns:xm="http://schemas.microsoft.com/office/excel/2006/main">
          <x14:cfRule type="cellIs" priority="31602" operator="equal" id="{002F0082-0054-47E1-A2EC-00A10051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T420</xm:sqref>
        </x14:conditionalFormatting>
        <x14:conditionalFormatting xmlns:xm="http://schemas.microsoft.com/office/excel/2006/main">
          <x14:cfRule type="cellIs" priority="31601" operator="equal" id="{0082004E-005C-4444-AB21-000C009C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Q420</xm:sqref>
        </x14:conditionalFormatting>
        <x14:conditionalFormatting xmlns:xm="http://schemas.microsoft.com/office/excel/2006/main">
          <x14:cfRule type="cellIs" priority="31600" operator="equal" id="{0083007B-009E-43ED-8C28-00AC00FC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N420</xm:sqref>
        </x14:conditionalFormatting>
        <x14:conditionalFormatting xmlns:xm="http://schemas.microsoft.com/office/excel/2006/main">
          <x14:cfRule type="cellIs" priority="31599" operator="equal" id="{00F300BA-00ED-453A-B10C-00A60051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K420</xm:sqref>
        </x14:conditionalFormatting>
        <x14:conditionalFormatting xmlns:xm="http://schemas.microsoft.com/office/excel/2006/main">
          <x14:cfRule type="cellIs" priority="31598" operator="equal" id="{00180050-0032-4DB0-A7D1-00B0005B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BY419</xm:sqref>
        </x14:conditionalFormatting>
        <x14:conditionalFormatting xmlns:xm="http://schemas.microsoft.com/office/excel/2006/main">
          <x14:cfRule type="cellIs" priority="31597" operator="equal" id="{000B0095-001D-45B8-8BA9-00CF005C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BV419</xm:sqref>
        </x14:conditionalFormatting>
        <x14:conditionalFormatting xmlns:xm="http://schemas.microsoft.com/office/excel/2006/main">
          <x14:cfRule type="cellIs" priority="31596" operator="equal" id="{00CA008A-00A5-46DF-8AB1-002A0041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BS419</xm:sqref>
        </x14:conditionalFormatting>
        <x14:conditionalFormatting xmlns:xm="http://schemas.microsoft.com/office/excel/2006/main">
          <x14:cfRule type="cellIs" priority="31595" operator="equal" id="{005D0024-00D5-451E-8F67-001B0030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BP419</xm:sqref>
        </x14:conditionalFormatting>
        <x14:conditionalFormatting xmlns:xm="http://schemas.microsoft.com/office/excel/2006/main">
          <x14:cfRule type="cellIs" priority="31594" operator="equal" id="{00D600F9-00CD-4007-8BEF-007D00D5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BM419</xm:sqref>
        </x14:conditionalFormatting>
        <x14:conditionalFormatting xmlns:xm="http://schemas.microsoft.com/office/excel/2006/main">
          <x14:cfRule type="cellIs" priority="31593" operator="equal" id="{000000ED-007E-42E6-B010-00E900C9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BJ419</xm:sqref>
        </x14:conditionalFormatting>
        <x14:conditionalFormatting xmlns:xm="http://schemas.microsoft.com/office/excel/2006/main">
          <x14:cfRule type="cellIs" priority="31592" operator="equal" id="{00B30068-0092-4EBC-BE8E-00080017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BG419</xm:sqref>
        </x14:conditionalFormatting>
        <x14:conditionalFormatting xmlns:xm="http://schemas.microsoft.com/office/excel/2006/main">
          <x14:cfRule type="cellIs" priority="31591" operator="equal" id="{008A003E-0009-4B59-B2D6-00E40084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BD419</xm:sqref>
        </x14:conditionalFormatting>
        <x14:conditionalFormatting xmlns:xm="http://schemas.microsoft.com/office/excel/2006/main">
          <x14:cfRule type="cellIs" priority="31590" operator="equal" id="{00B200BC-0065-4289-8086-006B00BB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BA419</xm:sqref>
        </x14:conditionalFormatting>
        <x14:conditionalFormatting xmlns:xm="http://schemas.microsoft.com/office/excel/2006/main">
          <x14:cfRule type="cellIs" priority="31589" operator="equal" id="{00E30015-0081-4E24-95E7-009400A5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AX419</xm:sqref>
        </x14:conditionalFormatting>
        <x14:conditionalFormatting xmlns:xm="http://schemas.microsoft.com/office/excel/2006/main">
          <x14:cfRule type="cellIs" priority="31588" operator="equal" id="{00720008-00EA-4DAF-8C34-0082001D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AU419</xm:sqref>
        </x14:conditionalFormatting>
        <x14:conditionalFormatting xmlns:xm="http://schemas.microsoft.com/office/excel/2006/main">
          <x14:cfRule type="cellIs" priority="31587" operator="equal" id="{00D30052-0091-48F5-802F-005300EC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AR419</xm:sqref>
        </x14:conditionalFormatting>
        <x14:conditionalFormatting xmlns:xm="http://schemas.microsoft.com/office/excel/2006/main">
          <x14:cfRule type="cellIs" priority="31586" operator="equal" id="{00510088-0075-4423-A7E7-00B900BE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AO419</xm:sqref>
        </x14:conditionalFormatting>
        <x14:conditionalFormatting xmlns:xm="http://schemas.microsoft.com/office/excel/2006/main">
          <x14:cfRule type="cellIs" priority="31585" operator="equal" id="{00350022-007A-4D9D-940F-0065001C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AL419</xm:sqref>
        </x14:conditionalFormatting>
        <x14:conditionalFormatting xmlns:xm="http://schemas.microsoft.com/office/excel/2006/main">
          <x14:cfRule type="cellIs" priority="31584" operator="equal" id="{00FD00B9-0092-408E-9B41-008A00A4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AI419</xm:sqref>
        </x14:conditionalFormatting>
        <x14:conditionalFormatting xmlns:xm="http://schemas.microsoft.com/office/excel/2006/main">
          <x14:cfRule type="cellIs" priority="31583" operator="equal" id="{00EB0047-0017-4B9E-8B52-00C5000D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AF419</xm:sqref>
        </x14:conditionalFormatting>
        <x14:conditionalFormatting xmlns:xm="http://schemas.microsoft.com/office/excel/2006/main">
          <x14:cfRule type="cellIs" priority="31582" operator="equal" id="{00900049-004A-4275-84F4-00C10000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AC419</xm:sqref>
        </x14:conditionalFormatting>
        <x14:conditionalFormatting xmlns:xm="http://schemas.microsoft.com/office/excel/2006/main">
          <x14:cfRule type="cellIs" priority="31581" operator="equal" id="{00C10039-00F0-4C29-AD07-00CE00AF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Z419</xm:sqref>
        </x14:conditionalFormatting>
        <x14:conditionalFormatting xmlns:xm="http://schemas.microsoft.com/office/excel/2006/main">
          <x14:cfRule type="cellIs" priority="31580" operator="equal" id="{00D40020-00C1-4A55-ABB7-000800C3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W419</xm:sqref>
        </x14:conditionalFormatting>
        <x14:conditionalFormatting xmlns:xm="http://schemas.microsoft.com/office/excel/2006/main">
          <x14:cfRule type="cellIs" priority="31579" operator="equal" id="{00D20058-008F-4DFC-80C2-004800E5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T419</xm:sqref>
        </x14:conditionalFormatting>
        <x14:conditionalFormatting xmlns:xm="http://schemas.microsoft.com/office/excel/2006/main">
          <x14:cfRule type="cellIs" priority="31578" operator="equal" id="{00CA0095-0014-4E64-8DCF-00CA001A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Q419</xm:sqref>
        </x14:conditionalFormatting>
        <x14:conditionalFormatting xmlns:xm="http://schemas.microsoft.com/office/excel/2006/main">
          <x14:cfRule type="cellIs" priority="31577" operator="equal" id="{00E900AD-0008-4654-AB4C-00CE0064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N419</xm:sqref>
        </x14:conditionalFormatting>
        <x14:conditionalFormatting xmlns:xm="http://schemas.microsoft.com/office/excel/2006/main">
          <x14:cfRule type="cellIs" priority="31576" operator="equal" id="{004500F5-002C-4477-8E19-000C00B5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K419</xm:sqref>
        </x14:conditionalFormatting>
        <x14:conditionalFormatting xmlns:xm="http://schemas.microsoft.com/office/excel/2006/main">
          <x14:cfRule type="cellIs" priority="31460" operator="equal" id="{005C00DF-000B-4ACC-8720-00B2003D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BY28</xm:sqref>
        </x14:conditionalFormatting>
        <x14:conditionalFormatting xmlns:xm="http://schemas.microsoft.com/office/excel/2006/main">
          <x14:cfRule type="cellIs" priority="31459" operator="equal" id="{00810053-00F7-43BE-88AD-006200AA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BV28</xm:sqref>
        </x14:conditionalFormatting>
        <x14:conditionalFormatting xmlns:xm="http://schemas.microsoft.com/office/excel/2006/main">
          <x14:cfRule type="cellIs" priority="31458" operator="equal" id="{00F50099-001B-472A-88BC-006D0022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BS28</xm:sqref>
        </x14:conditionalFormatting>
        <x14:conditionalFormatting xmlns:xm="http://schemas.microsoft.com/office/excel/2006/main">
          <x14:cfRule type="cellIs" priority="31457" operator="equal" id="{00E2008D-000B-40D1-88B5-001600A5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BP28</xm:sqref>
        </x14:conditionalFormatting>
        <x14:conditionalFormatting xmlns:xm="http://schemas.microsoft.com/office/excel/2006/main">
          <x14:cfRule type="cellIs" priority="31456" operator="equal" id="{006F0071-00CF-494A-8E1D-00EF003F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BM28</xm:sqref>
        </x14:conditionalFormatting>
        <x14:conditionalFormatting xmlns:xm="http://schemas.microsoft.com/office/excel/2006/main">
          <x14:cfRule type="cellIs" priority="31455" operator="equal" id="{002600B8-004C-41CB-B6E5-00F800D3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BJ28</xm:sqref>
        </x14:conditionalFormatting>
        <x14:conditionalFormatting xmlns:xm="http://schemas.microsoft.com/office/excel/2006/main">
          <x14:cfRule type="cellIs" priority="31454" operator="equal" id="{0011008D-006F-4940-AE8D-00D60025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BG28</xm:sqref>
        </x14:conditionalFormatting>
        <x14:conditionalFormatting xmlns:xm="http://schemas.microsoft.com/office/excel/2006/main">
          <x14:cfRule type="cellIs" priority="31453" operator="equal" id="{00F800C7-00E5-47AF-A972-005800A4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BD28</xm:sqref>
        </x14:conditionalFormatting>
        <x14:conditionalFormatting xmlns:xm="http://schemas.microsoft.com/office/excel/2006/main">
          <x14:cfRule type="cellIs" priority="31452" operator="equal" id="{00FF00DF-007E-4286-9525-000D00B7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BA28</xm:sqref>
        </x14:conditionalFormatting>
        <x14:conditionalFormatting xmlns:xm="http://schemas.microsoft.com/office/excel/2006/main">
          <x14:cfRule type="cellIs" priority="31451" operator="equal" id="{00910043-00EE-4623-A2CC-003600D7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AX28</xm:sqref>
        </x14:conditionalFormatting>
        <x14:conditionalFormatting xmlns:xm="http://schemas.microsoft.com/office/excel/2006/main">
          <x14:cfRule type="cellIs" priority="31450" operator="equal" id="{009E0065-00B7-4A89-AF1E-0029001A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AU28</xm:sqref>
        </x14:conditionalFormatting>
        <x14:conditionalFormatting xmlns:xm="http://schemas.microsoft.com/office/excel/2006/main">
          <x14:cfRule type="cellIs" priority="31449" operator="equal" id="{00C80002-004B-48A3-841B-008300BD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AR28</xm:sqref>
        </x14:conditionalFormatting>
        <x14:conditionalFormatting xmlns:xm="http://schemas.microsoft.com/office/excel/2006/main">
          <x14:cfRule type="cellIs" priority="31448" operator="equal" id="{00E00087-0016-478E-95AB-0037000F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AO28</xm:sqref>
        </x14:conditionalFormatting>
        <x14:conditionalFormatting xmlns:xm="http://schemas.microsoft.com/office/excel/2006/main">
          <x14:cfRule type="cellIs" priority="31447" operator="equal" id="{00BE00A3-0040-4FAB-8FCE-00FD00BD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AL28</xm:sqref>
        </x14:conditionalFormatting>
        <x14:conditionalFormatting xmlns:xm="http://schemas.microsoft.com/office/excel/2006/main">
          <x14:cfRule type="cellIs" priority="31446" operator="equal" id="{00DE0082-0077-4C83-A902-001200CC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AI28</xm:sqref>
        </x14:conditionalFormatting>
        <x14:conditionalFormatting xmlns:xm="http://schemas.microsoft.com/office/excel/2006/main">
          <x14:cfRule type="cellIs" priority="31445" operator="equal" id="{005200A0-00EB-4A50-8227-00E90005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AF28</xm:sqref>
        </x14:conditionalFormatting>
        <x14:conditionalFormatting xmlns:xm="http://schemas.microsoft.com/office/excel/2006/main">
          <x14:cfRule type="cellIs" priority="31444" operator="equal" id="{00DC0069-0061-48EE-8F13-00DA00D7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AC28</xm:sqref>
        </x14:conditionalFormatting>
        <x14:conditionalFormatting xmlns:xm="http://schemas.microsoft.com/office/excel/2006/main">
          <x14:cfRule type="cellIs" priority="31443" operator="equal" id="{00010088-0090-4DA6-9440-00ED0066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Z28</xm:sqref>
        </x14:conditionalFormatting>
        <x14:conditionalFormatting xmlns:xm="http://schemas.microsoft.com/office/excel/2006/main">
          <x14:cfRule type="cellIs" priority="31442" operator="equal" id="{004700BF-0067-4B12-AC87-00E5009A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W28</xm:sqref>
        </x14:conditionalFormatting>
        <x14:conditionalFormatting xmlns:xm="http://schemas.microsoft.com/office/excel/2006/main">
          <x14:cfRule type="cellIs" priority="31441" operator="equal" id="{008E000F-00BF-4C93-9D20-001F00A8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T28</xm:sqref>
        </x14:conditionalFormatting>
        <x14:conditionalFormatting xmlns:xm="http://schemas.microsoft.com/office/excel/2006/main">
          <x14:cfRule type="cellIs" priority="31440" operator="equal" id="{006A0060-0080-4B4B-AAE5-001700EA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Q28</xm:sqref>
        </x14:conditionalFormatting>
        <x14:conditionalFormatting xmlns:xm="http://schemas.microsoft.com/office/excel/2006/main">
          <x14:cfRule type="cellIs" priority="31439" operator="equal" id="{003B008E-00BB-4CDE-9C50-0033004E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N28</xm:sqref>
        </x14:conditionalFormatting>
        <x14:conditionalFormatting xmlns:xm="http://schemas.microsoft.com/office/excel/2006/main">
          <x14:cfRule type="cellIs" priority="31438" operator="equal" id="{004600AF-00DB-41DA-98C7-001C0073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K28</xm:sqref>
        </x14:conditionalFormatting>
        <x14:conditionalFormatting xmlns:xm="http://schemas.microsoft.com/office/excel/2006/main">
          <x14:cfRule type="cellIs" priority="31437" operator="equal" id="{002300A5-0013-4B8D-9AE0-000300CE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</xm:sqref>
        </x14:conditionalFormatting>
        <x14:conditionalFormatting xmlns:xm="http://schemas.microsoft.com/office/excel/2006/main">
          <x14:cfRule type="cellIs" priority="31436" operator="equal" id="{002300B2-0008-413D-AF58-00A800BC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</xm:sqref>
        </x14:conditionalFormatting>
        <x14:conditionalFormatting xmlns:xm="http://schemas.microsoft.com/office/excel/2006/main">
          <x14:cfRule type="cellIs" priority="31435" operator="equal" id="{00F70070-003E-4CA1-AEB8-00B000E6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</xm:sqref>
        </x14:conditionalFormatting>
        <x14:conditionalFormatting xmlns:xm="http://schemas.microsoft.com/office/excel/2006/main">
          <x14:cfRule type="cellIs" priority="31434" operator="equal" id="{00EA00D2-000E-4567-A29E-005F008C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</xm:sqref>
        </x14:conditionalFormatting>
        <x14:conditionalFormatting xmlns:xm="http://schemas.microsoft.com/office/excel/2006/main">
          <x14:cfRule type="cellIs" priority="31433" operator="equal" id="{00E5008D-00A6-45E8-AE64-000100D5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</xm:sqref>
        </x14:conditionalFormatting>
        <x14:conditionalFormatting xmlns:xm="http://schemas.microsoft.com/office/excel/2006/main">
          <x14:cfRule type="cellIs" priority="31432" operator="equal" id="{009400C3-00E0-413D-B9F8-002E0035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</xm:sqref>
        </x14:conditionalFormatting>
        <x14:conditionalFormatting xmlns:xm="http://schemas.microsoft.com/office/excel/2006/main">
          <x14:cfRule type="cellIs" priority="31431" operator="equal" id="{0063005F-0039-46B2-9C47-00C90073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</xm:sqref>
        </x14:conditionalFormatting>
        <x14:conditionalFormatting xmlns:xm="http://schemas.microsoft.com/office/excel/2006/main">
          <x14:cfRule type="cellIs" priority="31430" operator="equal" id="{00AA0018-00C1-43CD-8F3E-00EF00BF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</xm:sqref>
        </x14:conditionalFormatting>
        <x14:conditionalFormatting xmlns:xm="http://schemas.microsoft.com/office/excel/2006/main">
          <x14:cfRule type="cellIs" priority="31429" operator="equal" id="{00210064-00A0-44BF-9DF7-00130019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</xm:sqref>
        </x14:conditionalFormatting>
        <x14:conditionalFormatting xmlns:xm="http://schemas.microsoft.com/office/excel/2006/main">
          <x14:cfRule type="cellIs" priority="31428" operator="equal" id="{003900A7-0084-4073-8475-00C10092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</xm:sqref>
        </x14:conditionalFormatting>
        <x14:conditionalFormatting xmlns:xm="http://schemas.microsoft.com/office/excel/2006/main">
          <x14:cfRule type="cellIs" priority="31427" operator="equal" id="{006F000D-0001-4AA9-ADA6-00A10070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</xm:sqref>
        </x14:conditionalFormatting>
        <x14:conditionalFormatting xmlns:xm="http://schemas.microsoft.com/office/excel/2006/main">
          <x14:cfRule type="cellIs" priority="31426" operator="equal" id="{00530037-00B5-4CBD-8E70-009D00FC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</xm:sqref>
        </x14:conditionalFormatting>
        <x14:conditionalFormatting xmlns:xm="http://schemas.microsoft.com/office/excel/2006/main">
          <x14:cfRule type="cellIs" priority="31425" operator="equal" id="{00C100AE-0037-41EB-A347-00D2004B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</xm:sqref>
        </x14:conditionalFormatting>
        <x14:conditionalFormatting xmlns:xm="http://schemas.microsoft.com/office/excel/2006/main">
          <x14:cfRule type="cellIs" priority="31424" operator="equal" id="{00EB0076-007B-43F3-9C5B-00D4006F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</xm:sqref>
        </x14:conditionalFormatting>
        <x14:conditionalFormatting xmlns:xm="http://schemas.microsoft.com/office/excel/2006/main">
          <x14:cfRule type="cellIs" priority="31423" operator="equal" id="{00D80004-00A1-4C18-9EA1-00940017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</xm:sqref>
        </x14:conditionalFormatting>
        <x14:conditionalFormatting xmlns:xm="http://schemas.microsoft.com/office/excel/2006/main">
          <x14:cfRule type="cellIs" priority="31422" operator="equal" id="{002400AE-009D-4056-AC96-006600A1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</xm:sqref>
        </x14:conditionalFormatting>
        <x14:conditionalFormatting xmlns:xm="http://schemas.microsoft.com/office/excel/2006/main">
          <x14:cfRule type="cellIs" priority="31421" operator="equal" id="{00810095-005F-42B7-B313-00B10080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</xm:sqref>
        </x14:conditionalFormatting>
        <x14:conditionalFormatting xmlns:xm="http://schemas.microsoft.com/office/excel/2006/main">
          <x14:cfRule type="cellIs" priority="31420" operator="equal" id="{00CF00AD-0033-4DE4-932B-00BD0069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</xm:sqref>
        </x14:conditionalFormatting>
        <x14:conditionalFormatting xmlns:xm="http://schemas.microsoft.com/office/excel/2006/main">
          <x14:cfRule type="cellIs" priority="31419" operator="equal" id="{0081003C-0067-4DE3-B396-00630042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</xm:sqref>
        </x14:conditionalFormatting>
        <x14:conditionalFormatting xmlns:xm="http://schemas.microsoft.com/office/excel/2006/main">
          <x14:cfRule type="cellIs" priority="31418" operator="equal" id="{00280082-0089-483F-BA3B-00DB00A2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</xm:sqref>
        </x14:conditionalFormatting>
        <x14:conditionalFormatting xmlns:xm="http://schemas.microsoft.com/office/excel/2006/main">
          <x14:cfRule type="cellIs" priority="31417" operator="equal" id="{00620042-0091-4193-A1AF-00FC0033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</xm:sqref>
        </x14:conditionalFormatting>
        <x14:conditionalFormatting xmlns:xm="http://schemas.microsoft.com/office/excel/2006/main">
          <x14:cfRule type="cellIs" priority="31416" operator="equal" id="{007E00AD-00D2-4A33-B090-00240000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</xm:sqref>
        </x14:conditionalFormatting>
        <x14:conditionalFormatting xmlns:xm="http://schemas.microsoft.com/office/excel/2006/main">
          <x14:cfRule type="cellIs" priority="31415" operator="equal" id="{00800078-001E-4578-8717-00E20010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</xm:sqref>
        </x14:conditionalFormatting>
        <x14:conditionalFormatting xmlns:xm="http://schemas.microsoft.com/office/excel/2006/main">
          <x14:cfRule type="cellIs" priority="31414" operator="equal" id="{00E70027-0061-41DD-891E-00DF0054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BY26</xm:sqref>
        </x14:conditionalFormatting>
        <x14:conditionalFormatting xmlns:xm="http://schemas.microsoft.com/office/excel/2006/main">
          <x14:cfRule type="cellIs" priority="31413" operator="equal" id="{00AE008A-00EB-4CB4-A0D8-00A90023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BV26</xm:sqref>
        </x14:conditionalFormatting>
        <x14:conditionalFormatting xmlns:xm="http://schemas.microsoft.com/office/excel/2006/main">
          <x14:cfRule type="cellIs" priority="31412" operator="equal" id="{0094009D-0039-4580-8F8B-008C00AE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BS26</xm:sqref>
        </x14:conditionalFormatting>
        <x14:conditionalFormatting xmlns:xm="http://schemas.microsoft.com/office/excel/2006/main">
          <x14:cfRule type="cellIs" priority="31411" operator="equal" id="{005D0042-0004-449D-82A1-008C007F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BP26</xm:sqref>
        </x14:conditionalFormatting>
        <x14:conditionalFormatting xmlns:xm="http://schemas.microsoft.com/office/excel/2006/main">
          <x14:cfRule type="cellIs" priority="31410" operator="equal" id="{0018001D-0084-4A83-95E7-005D0021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BM26</xm:sqref>
        </x14:conditionalFormatting>
        <x14:conditionalFormatting xmlns:xm="http://schemas.microsoft.com/office/excel/2006/main">
          <x14:cfRule type="cellIs" priority="31409" operator="equal" id="{009D000B-00CA-42B2-AA4E-004000C6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BJ26</xm:sqref>
        </x14:conditionalFormatting>
        <x14:conditionalFormatting xmlns:xm="http://schemas.microsoft.com/office/excel/2006/main">
          <x14:cfRule type="cellIs" priority="31408" operator="equal" id="{001B008D-005A-4BD1-81CA-00BC0097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BG26</xm:sqref>
        </x14:conditionalFormatting>
        <x14:conditionalFormatting xmlns:xm="http://schemas.microsoft.com/office/excel/2006/main">
          <x14:cfRule type="cellIs" priority="31407" operator="equal" id="{007600D4-001F-4E1E-B9E4-00DD0019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BD26</xm:sqref>
        </x14:conditionalFormatting>
        <x14:conditionalFormatting xmlns:xm="http://schemas.microsoft.com/office/excel/2006/main">
          <x14:cfRule type="cellIs" priority="31406" operator="equal" id="{005E00DC-00CA-45B6-A459-00AC0031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BA26</xm:sqref>
        </x14:conditionalFormatting>
        <x14:conditionalFormatting xmlns:xm="http://schemas.microsoft.com/office/excel/2006/main">
          <x14:cfRule type="cellIs" priority="31405" operator="equal" id="{005E00E0-00C5-46E6-A504-00BA001C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AX26</xm:sqref>
        </x14:conditionalFormatting>
        <x14:conditionalFormatting xmlns:xm="http://schemas.microsoft.com/office/excel/2006/main">
          <x14:cfRule type="cellIs" priority="31404" operator="equal" id="{00D00049-00E5-48F6-BBBC-0057009C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AU26</xm:sqref>
        </x14:conditionalFormatting>
        <x14:conditionalFormatting xmlns:xm="http://schemas.microsoft.com/office/excel/2006/main">
          <x14:cfRule type="cellIs" priority="31403" operator="equal" id="{00860093-001B-4B45-86D5-00470026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AR26</xm:sqref>
        </x14:conditionalFormatting>
        <x14:conditionalFormatting xmlns:xm="http://schemas.microsoft.com/office/excel/2006/main">
          <x14:cfRule type="cellIs" priority="31402" operator="equal" id="{009A0061-0026-4709-A8D2-004A003F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AO26</xm:sqref>
        </x14:conditionalFormatting>
        <x14:conditionalFormatting xmlns:xm="http://schemas.microsoft.com/office/excel/2006/main">
          <x14:cfRule type="cellIs" priority="31401" operator="equal" id="{003E0087-00BC-44E1-A4D6-00DC001B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AL26</xm:sqref>
        </x14:conditionalFormatting>
        <x14:conditionalFormatting xmlns:xm="http://schemas.microsoft.com/office/excel/2006/main">
          <x14:cfRule type="cellIs" priority="31400" operator="equal" id="{00C2001F-00B5-44C3-88A2-006C00DE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AI26</xm:sqref>
        </x14:conditionalFormatting>
        <x14:conditionalFormatting xmlns:xm="http://schemas.microsoft.com/office/excel/2006/main">
          <x14:cfRule type="cellIs" priority="31399" operator="equal" id="{00CF00A7-0071-4982-AA88-00DE0066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AF26</xm:sqref>
        </x14:conditionalFormatting>
        <x14:conditionalFormatting xmlns:xm="http://schemas.microsoft.com/office/excel/2006/main">
          <x14:cfRule type="cellIs" priority="31398" operator="equal" id="{005A0054-0033-4818-9976-00D200F1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AC26</xm:sqref>
        </x14:conditionalFormatting>
        <x14:conditionalFormatting xmlns:xm="http://schemas.microsoft.com/office/excel/2006/main">
          <x14:cfRule type="cellIs" priority="31397" operator="equal" id="{0046006D-000A-4AED-A8BA-00830031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Z26</xm:sqref>
        </x14:conditionalFormatting>
        <x14:conditionalFormatting xmlns:xm="http://schemas.microsoft.com/office/excel/2006/main">
          <x14:cfRule type="cellIs" priority="31396" operator="equal" id="{0069006E-00B5-478E-B3D6-009600D9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W26</xm:sqref>
        </x14:conditionalFormatting>
        <x14:conditionalFormatting xmlns:xm="http://schemas.microsoft.com/office/excel/2006/main">
          <x14:cfRule type="cellIs" priority="31395" operator="equal" id="{006F006D-0031-49BE-B6F5-008A004C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T26</xm:sqref>
        </x14:conditionalFormatting>
        <x14:conditionalFormatting xmlns:xm="http://schemas.microsoft.com/office/excel/2006/main">
          <x14:cfRule type="cellIs" priority="31394" operator="equal" id="{00C00095-007E-4D72-BAD0-0029003F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Q26</xm:sqref>
        </x14:conditionalFormatting>
        <x14:conditionalFormatting xmlns:xm="http://schemas.microsoft.com/office/excel/2006/main">
          <x14:cfRule type="cellIs" priority="31393" operator="equal" id="{000A00E3-005D-4F22-A4FF-00F00018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N26</xm:sqref>
        </x14:conditionalFormatting>
        <x14:conditionalFormatting xmlns:xm="http://schemas.microsoft.com/office/excel/2006/main">
          <x14:cfRule type="cellIs" priority="31392" operator="equal" id="{004A002F-0024-402E-916D-00B60079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K26</xm:sqref>
        </x14:conditionalFormatting>
        <x14:conditionalFormatting xmlns:xm="http://schemas.microsoft.com/office/excel/2006/main">
          <x14:cfRule type="cellIs" priority="31391" operator="equal" id="{000C009E-0055-41EA-97BD-00E800B9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BY21</xm:sqref>
        </x14:conditionalFormatting>
        <x14:conditionalFormatting xmlns:xm="http://schemas.microsoft.com/office/excel/2006/main">
          <x14:cfRule type="cellIs" priority="31390" operator="equal" id="{00F400C7-00DC-4245-AA8F-004700C7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BV21</xm:sqref>
        </x14:conditionalFormatting>
        <x14:conditionalFormatting xmlns:xm="http://schemas.microsoft.com/office/excel/2006/main">
          <x14:cfRule type="cellIs" priority="31389" operator="equal" id="{004B0020-0074-4A14-8E28-009100B7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BS21</xm:sqref>
        </x14:conditionalFormatting>
        <x14:conditionalFormatting xmlns:xm="http://schemas.microsoft.com/office/excel/2006/main">
          <x14:cfRule type="cellIs" priority="31388" operator="equal" id="{006C0066-0040-41FB-B247-001100D7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BP21</xm:sqref>
        </x14:conditionalFormatting>
        <x14:conditionalFormatting xmlns:xm="http://schemas.microsoft.com/office/excel/2006/main">
          <x14:cfRule type="cellIs" priority="31387" operator="equal" id="{003800EF-0039-4FA4-BD30-009B004E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BM21</xm:sqref>
        </x14:conditionalFormatting>
        <x14:conditionalFormatting xmlns:xm="http://schemas.microsoft.com/office/excel/2006/main">
          <x14:cfRule type="cellIs" priority="31386" operator="equal" id="{0006003B-0006-4712-BB42-003F003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BJ21</xm:sqref>
        </x14:conditionalFormatting>
        <x14:conditionalFormatting xmlns:xm="http://schemas.microsoft.com/office/excel/2006/main">
          <x14:cfRule type="cellIs" priority="31385" operator="equal" id="{002D001D-003D-4E40-AC86-001C00CC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BG21</xm:sqref>
        </x14:conditionalFormatting>
        <x14:conditionalFormatting xmlns:xm="http://schemas.microsoft.com/office/excel/2006/main">
          <x14:cfRule type="cellIs" priority="31384" operator="equal" id="{0067007C-00AE-4A6E-BEAC-0048002E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BD21</xm:sqref>
        </x14:conditionalFormatting>
        <x14:conditionalFormatting xmlns:xm="http://schemas.microsoft.com/office/excel/2006/main">
          <x14:cfRule type="cellIs" priority="31383" operator="equal" id="{005200D9-0039-4E51-865F-004A0017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BA21</xm:sqref>
        </x14:conditionalFormatting>
        <x14:conditionalFormatting xmlns:xm="http://schemas.microsoft.com/office/excel/2006/main">
          <x14:cfRule type="cellIs" priority="31382" operator="equal" id="{00DB0089-00D3-451E-B51B-00980018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AX21</xm:sqref>
        </x14:conditionalFormatting>
        <x14:conditionalFormatting xmlns:xm="http://schemas.microsoft.com/office/excel/2006/main">
          <x14:cfRule type="cellIs" priority="31381" operator="equal" id="{00F6000C-00CA-4EE2-B5DB-00AD00A5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AU21</xm:sqref>
        </x14:conditionalFormatting>
        <x14:conditionalFormatting xmlns:xm="http://schemas.microsoft.com/office/excel/2006/main">
          <x14:cfRule type="cellIs" priority="31380" operator="equal" id="{000000CD-0082-4B03-93E6-00060055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AR21</xm:sqref>
        </x14:conditionalFormatting>
        <x14:conditionalFormatting xmlns:xm="http://schemas.microsoft.com/office/excel/2006/main">
          <x14:cfRule type="cellIs" priority="31379" operator="equal" id="{00C0003C-007B-4A50-A143-00A10017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AO21</xm:sqref>
        </x14:conditionalFormatting>
        <x14:conditionalFormatting xmlns:xm="http://schemas.microsoft.com/office/excel/2006/main">
          <x14:cfRule type="cellIs" priority="31378" operator="equal" id="{0048008D-00CC-4CA8-84DD-004300D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AL21</xm:sqref>
        </x14:conditionalFormatting>
        <x14:conditionalFormatting xmlns:xm="http://schemas.microsoft.com/office/excel/2006/main">
          <x14:cfRule type="cellIs" priority="31377" operator="equal" id="{00FC004A-0034-4F04-8885-0027003A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AI21</xm:sqref>
        </x14:conditionalFormatting>
        <x14:conditionalFormatting xmlns:xm="http://schemas.microsoft.com/office/excel/2006/main">
          <x14:cfRule type="cellIs" priority="31376" operator="equal" id="{006C008D-002F-4AD2-AA1D-00620050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AF21</xm:sqref>
        </x14:conditionalFormatting>
        <x14:conditionalFormatting xmlns:xm="http://schemas.microsoft.com/office/excel/2006/main">
          <x14:cfRule type="cellIs" priority="31375" operator="equal" id="{003D0057-0093-49A9-BE29-0056002E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AC21</xm:sqref>
        </x14:conditionalFormatting>
        <x14:conditionalFormatting xmlns:xm="http://schemas.microsoft.com/office/excel/2006/main">
          <x14:cfRule type="cellIs" priority="31374" operator="equal" id="{00D80058-007C-4266-BFAB-00EF009A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Z21</xm:sqref>
        </x14:conditionalFormatting>
        <x14:conditionalFormatting xmlns:xm="http://schemas.microsoft.com/office/excel/2006/main">
          <x14:cfRule type="cellIs" priority="31373" operator="equal" id="{003D00B8-0076-43B4-B3AC-002C0080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W21</xm:sqref>
        </x14:conditionalFormatting>
        <x14:conditionalFormatting xmlns:xm="http://schemas.microsoft.com/office/excel/2006/main">
          <x14:cfRule type="cellIs" priority="31372" operator="equal" id="{00900005-0056-4A4A-AF50-00C9001A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T21</xm:sqref>
        </x14:conditionalFormatting>
        <x14:conditionalFormatting xmlns:xm="http://schemas.microsoft.com/office/excel/2006/main">
          <x14:cfRule type="cellIs" priority="31371" operator="equal" id="{0057006B-007F-4BEF-A679-0027005C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Q21</xm:sqref>
        </x14:conditionalFormatting>
        <x14:conditionalFormatting xmlns:xm="http://schemas.microsoft.com/office/excel/2006/main">
          <x14:cfRule type="cellIs" priority="31370" operator="equal" id="{008E0058-00C0-4AD7-A6C5-0067005A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N21</xm:sqref>
        </x14:conditionalFormatting>
        <x14:conditionalFormatting xmlns:xm="http://schemas.microsoft.com/office/excel/2006/main">
          <x14:cfRule type="cellIs" priority="31369" operator="equal" id="{00C10031-0001-4DFA-AE76-00490084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K21</xm:sqref>
        </x14:conditionalFormatting>
        <x14:conditionalFormatting xmlns:xm="http://schemas.microsoft.com/office/excel/2006/main">
          <x14:cfRule type="cellIs" priority="31368" operator="equal" id="{00D600F6-0060-4D51-BF6F-005B00FA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BY14</xm:sqref>
        </x14:conditionalFormatting>
        <x14:conditionalFormatting xmlns:xm="http://schemas.microsoft.com/office/excel/2006/main">
          <x14:cfRule type="cellIs" priority="31367" operator="equal" id="{00B60002-0070-429D-BBB4-0004001E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BV14</xm:sqref>
        </x14:conditionalFormatting>
        <x14:conditionalFormatting xmlns:xm="http://schemas.microsoft.com/office/excel/2006/main">
          <x14:cfRule type="cellIs" priority="31365" operator="equal" id="{006A002F-008E-4F2A-855C-0036006A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BP14</xm:sqref>
        </x14:conditionalFormatting>
        <x14:conditionalFormatting xmlns:xm="http://schemas.microsoft.com/office/excel/2006/main">
          <x14:cfRule type="cellIs" priority="31364" operator="equal" id="{009600CE-008F-437A-BAED-005E0079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BM14</xm:sqref>
        </x14:conditionalFormatting>
        <x14:conditionalFormatting xmlns:xm="http://schemas.microsoft.com/office/excel/2006/main">
          <x14:cfRule type="cellIs" priority="31363" operator="equal" id="{004600B0-00F3-4A8A-B240-00FC0029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BJ14</xm:sqref>
        </x14:conditionalFormatting>
        <x14:conditionalFormatting xmlns:xm="http://schemas.microsoft.com/office/excel/2006/main">
          <x14:cfRule type="cellIs" priority="31362" operator="equal" id="{00EF0064-00F4-4925-A0C2-00F200B5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BG14</xm:sqref>
        </x14:conditionalFormatting>
        <x14:conditionalFormatting xmlns:xm="http://schemas.microsoft.com/office/excel/2006/main">
          <x14:cfRule type="cellIs" priority="31361" operator="equal" id="{003C00F2-00C0-4329-9802-0091009B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BD14</xm:sqref>
        </x14:conditionalFormatting>
        <x14:conditionalFormatting xmlns:xm="http://schemas.microsoft.com/office/excel/2006/main">
          <x14:cfRule type="cellIs" priority="31359" operator="equal" id="{0069004A-0017-44DF-9CB7-00490050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AX14</xm:sqref>
        </x14:conditionalFormatting>
        <x14:conditionalFormatting xmlns:xm="http://schemas.microsoft.com/office/excel/2006/main">
          <x14:cfRule type="cellIs" priority="31358" operator="equal" id="{004B0011-00F4-4E3A-A793-00430047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AU14</xm:sqref>
        </x14:conditionalFormatting>
        <x14:conditionalFormatting xmlns:xm="http://schemas.microsoft.com/office/excel/2006/main">
          <x14:cfRule type="cellIs" priority="31357" operator="equal" id="{005600BD-005D-48F8-B183-00F90003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AR14</xm:sqref>
        </x14:conditionalFormatting>
        <x14:conditionalFormatting xmlns:xm="http://schemas.microsoft.com/office/excel/2006/main">
          <x14:cfRule type="cellIs" priority="31356" operator="equal" id="{0048005E-00D1-4F0F-899B-00DF004E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AO14</xm:sqref>
        </x14:conditionalFormatting>
        <x14:conditionalFormatting xmlns:xm="http://schemas.microsoft.com/office/excel/2006/main">
          <x14:cfRule type="cellIs" priority="31355" operator="equal" id="{00FF006A-0047-41BE-851C-00FC00A7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AL14</xm:sqref>
        </x14:conditionalFormatting>
        <x14:conditionalFormatting xmlns:xm="http://schemas.microsoft.com/office/excel/2006/main">
          <x14:cfRule type="cellIs" priority="31354" operator="equal" id="{004B0013-00DC-47A2-A0D4-00CA00AE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AI14</xm:sqref>
        </x14:conditionalFormatting>
        <x14:conditionalFormatting xmlns:xm="http://schemas.microsoft.com/office/excel/2006/main">
          <x14:cfRule type="cellIs" priority="31353" operator="equal" id="{0062002E-00D6-4369-89F6-0019000C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AF14</xm:sqref>
        </x14:conditionalFormatting>
        <x14:conditionalFormatting xmlns:xm="http://schemas.microsoft.com/office/excel/2006/main">
          <x14:cfRule type="cellIs" priority="31352" operator="equal" id="{0000007C-00E2-4BDE-B2D1-0084000D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AC14</xm:sqref>
        </x14:conditionalFormatting>
        <x14:conditionalFormatting xmlns:xm="http://schemas.microsoft.com/office/excel/2006/main">
          <x14:cfRule type="cellIs" priority="31351" operator="equal" id="{004E0047-006C-46C0-870D-00020079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Z14</xm:sqref>
        </x14:conditionalFormatting>
        <x14:conditionalFormatting xmlns:xm="http://schemas.microsoft.com/office/excel/2006/main">
          <x14:cfRule type="cellIs" priority="31350" operator="equal" id="{00CD0007-0029-4FED-9930-00160011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W14</xm:sqref>
        </x14:conditionalFormatting>
        <x14:conditionalFormatting xmlns:xm="http://schemas.microsoft.com/office/excel/2006/main">
          <x14:cfRule type="cellIs" priority="31349" operator="equal" id="{001C0000-00D2-4CF7-8590-00A40020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T14</xm:sqref>
        </x14:conditionalFormatting>
        <x14:conditionalFormatting xmlns:xm="http://schemas.microsoft.com/office/excel/2006/main">
          <x14:cfRule type="cellIs" priority="31348" operator="equal" id="{00EF00BE-00CC-4766-9596-00500084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Q14</xm:sqref>
        </x14:conditionalFormatting>
        <x14:conditionalFormatting xmlns:xm="http://schemas.microsoft.com/office/excel/2006/main">
          <x14:cfRule type="cellIs" priority="31347" operator="equal" id="{00470053-007E-492D-B4C7-003700C0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N14</xm:sqref>
        </x14:conditionalFormatting>
        <x14:conditionalFormatting xmlns:xm="http://schemas.microsoft.com/office/excel/2006/main">
          <x14:cfRule type="cellIs" priority="31346" operator="equal" id="{00C7004A-000B-4E92-99C8-00040069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K14</xm:sqref>
        </x14:conditionalFormatting>
        <x14:conditionalFormatting xmlns:xm="http://schemas.microsoft.com/office/excel/2006/main">
          <x14:cfRule type="cellIs" priority="31345" operator="equal" id="{00A0003F-0066-43C1-AEE5-006600EE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BY23</xm:sqref>
        </x14:conditionalFormatting>
        <x14:conditionalFormatting xmlns:xm="http://schemas.microsoft.com/office/excel/2006/main">
          <x14:cfRule type="cellIs" priority="31344" operator="equal" id="{00A10041-001D-455B-9C79-005E008F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BV23</xm:sqref>
        </x14:conditionalFormatting>
        <x14:conditionalFormatting xmlns:xm="http://schemas.microsoft.com/office/excel/2006/main">
          <x14:cfRule type="cellIs" priority="31343" operator="equal" id="{00850052-00FA-4FF6-87B1-00A60078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BS23</xm:sqref>
        </x14:conditionalFormatting>
        <x14:conditionalFormatting xmlns:xm="http://schemas.microsoft.com/office/excel/2006/main">
          <x14:cfRule type="cellIs" priority="31342" operator="equal" id="{008D00BD-004C-4C61-BCDB-00020056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BP23</xm:sqref>
        </x14:conditionalFormatting>
        <x14:conditionalFormatting xmlns:xm="http://schemas.microsoft.com/office/excel/2006/main">
          <x14:cfRule type="cellIs" priority="31341" operator="equal" id="{0075009C-00EF-478A-9C48-00B00023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BM23</xm:sqref>
        </x14:conditionalFormatting>
        <x14:conditionalFormatting xmlns:xm="http://schemas.microsoft.com/office/excel/2006/main">
          <x14:cfRule type="cellIs" priority="31340" operator="equal" id="{00F5007B-0007-4A18-B7D3-00C600FB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BJ23</xm:sqref>
        </x14:conditionalFormatting>
        <x14:conditionalFormatting xmlns:xm="http://schemas.microsoft.com/office/excel/2006/main">
          <x14:cfRule type="cellIs" priority="31339" operator="equal" id="{007F00FB-0052-401B-BFB9-00000021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BG23</xm:sqref>
        </x14:conditionalFormatting>
        <x14:conditionalFormatting xmlns:xm="http://schemas.microsoft.com/office/excel/2006/main">
          <x14:cfRule type="cellIs" priority="31338" operator="equal" id="{00850097-0032-454A-8913-007500FD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BD23</xm:sqref>
        </x14:conditionalFormatting>
        <x14:conditionalFormatting xmlns:xm="http://schemas.microsoft.com/office/excel/2006/main">
          <x14:cfRule type="cellIs" priority="31337" operator="equal" id="{00B50055-001D-4437-A0B5-00810047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BA23</xm:sqref>
        </x14:conditionalFormatting>
        <x14:conditionalFormatting xmlns:xm="http://schemas.microsoft.com/office/excel/2006/main">
          <x14:cfRule type="cellIs" priority="31336" operator="equal" id="{00A20026-000A-4323-B189-008F001B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AX23</xm:sqref>
        </x14:conditionalFormatting>
        <x14:conditionalFormatting xmlns:xm="http://schemas.microsoft.com/office/excel/2006/main">
          <x14:cfRule type="cellIs" priority="31335" operator="equal" id="{002000C6-0013-4178-AF8A-00180026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AU23</xm:sqref>
        </x14:conditionalFormatting>
        <x14:conditionalFormatting xmlns:xm="http://schemas.microsoft.com/office/excel/2006/main">
          <x14:cfRule type="cellIs" priority="31334" operator="equal" id="{00C400DF-00C0-466E-829D-0029003B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AR23</xm:sqref>
        </x14:conditionalFormatting>
        <x14:conditionalFormatting xmlns:xm="http://schemas.microsoft.com/office/excel/2006/main">
          <x14:cfRule type="cellIs" priority="31333" operator="equal" id="{009600F4-00F9-467E-A909-00A40060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AO23</xm:sqref>
        </x14:conditionalFormatting>
        <x14:conditionalFormatting xmlns:xm="http://schemas.microsoft.com/office/excel/2006/main">
          <x14:cfRule type="cellIs" priority="31332" operator="equal" id="{00BA00DA-00ED-418E-9B13-00C70084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AL23</xm:sqref>
        </x14:conditionalFormatting>
        <x14:conditionalFormatting xmlns:xm="http://schemas.microsoft.com/office/excel/2006/main">
          <x14:cfRule type="cellIs" priority="31331" operator="equal" id="{001500AB-00C8-4105-BA47-000200F2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AI23</xm:sqref>
        </x14:conditionalFormatting>
        <x14:conditionalFormatting xmlns:xm="http://schemas.microsoft.com/office/excel/2006/main">
          <x14:cfRule type="cellIs" priority="31330" operator="equal" id="{009D0036-004F-4E95-86CE-007000D4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AF23</xm:sqref>
        </x14:conditionalFormatting>
        <x14:conditionalFormatting xmlns:xm="http://schemas.microsoft.com/office/excel/2006/main">
          <x14:cfRule type="cellIs" priority="31329" operator="equal" id="{00E700C4-00D0-4DD3-9E34-00DC00DA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AC23</xm:sqref>
        </x14:conditionalFormatting>
        <x14:conditionalFormatting xmlns:xm="http://schemas.microsoft.com/office/excel/2006/main">
          <x14:cfRule type="cellIs" priority="31328" operator="equal" id="{008B009D-00F9-4C78-8768-001F008B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Z23</xm:sqref>
        </x14:conditionalFormatting>
        <x14:conditionalFormatting xmlns:xm="http://schemas.microsoft.com/office/excel/2006/main">
          <x14:cfRule type="cellIs" priority="31327" operator="equal" id="{006C0005-00C1-4E68-9074-0016009F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W23</xm:sqref>
        </x14:conditionalFormatting>
        <x14:conditionalFormatting xmlns:xm="http://schemas.microsoft.com/office/excel/2006/main">
          <x14:cfRule type="cellIs" priority="31326" operator="equal" id="{007500C8-0014-4CC5-AD99-00DE0075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T23</xm:sqref>
        </x14:conditionalFormatting>
        <x14:conditionalFormatting xmlns:xm="http://schemas.microsoft.com/office/excel/2006/main">
          <x14:cfRule type="cellIs" priority="31325" operator="equal" id="{00C900A8-0067-4274-A5A8-00A300A4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Q23</xm:sqref>
        </x14:conditionalFormatting>
        <x14:conditionalFormatting xmlns:xm="http://schemas.microsoft.com/office/excel/2006/main">
          <x14:cfRule type="cellIs" priority="31324" operator="equal" id="{00AB00F7-0049-4DC0-9C21-00AC00C7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N23</xm:sqref>
        </x14:conditionalFormatting>
        <x14:conditionalFormatting xmlns:xm="http://schemas.microsoft.com/office/excel/2006/main">
          <x14:cfRule type="cellIs" priority="31323" operator="equal" id="{006500BD-00A1-41CF-9D38-009B000D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K23</xm:sqref>
        </x14:conditionalFormatting>
        <x14:conditionalFormatting xmlns:xm="http://schemas.microsoft.com/office/excel/2006/main">
          <x14:cfRule type="cellIs" priority="31322" operator="equal" id="{009D0050-0058-4CAF-B312-0090009B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BY221 BY225 BY223</xm:sqref>
        </x14:conditionalFormatting>
        <x14:conditionalFormatting xmlns:xm="http://schemas.microsoft.com/office/excel/2006/main">
          <x14:cfRule type="cellIs" priority="31321" operator="equal" id="{004E0039-0006-405B-95AD-005E00F3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BV221 BV225 BV223</xm:sqref>
        </x14:conditionalFormatting>
        <x14:conditionalFormatting xmlns:xm="http://schemas.microsoft.com/office/excel/2006/main">
          <x14:cfRule type="cellIs" priority="31320" operator="equal" id="{0018003A-00B0-422F-A102-00B900E5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BS221 BS225 BS223</xm:sqref>
        </x14:conditionalFormatting>
        <x14:conditionalFormatting xmlns:xm="http://schemas.microsoft.com/office/excel/2006/main">
          <x14:cfRule type="cellIs" priority="31319" operator="equal" id="{008D00F2-0026-4E76-90E8-006900D5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BP221 BP225 BP223</xm:sqref>
        </x14:conditionalFormatting>
        <x14:conditionalFormatting xmlns:xm="http://schemas.microsoft.com/office/excel/2006/main">
          <x14:cfRule type="cellIs" priority="31318" operator="equal" id="{00D6000D-00B9-45DA-8796-00680082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BM221 BM225 BM223</xm:sqref>
        </x14:conditionalFormatting>
        <x14:conditionalFormatting xmlns:xm="http://schemas.microsoft.com/office/excel/2006/main">
          <x14:cfRule type="cellIs" priority="31317" operator="equal" id="{003F0055-0080-4C71-9D4D-0046006B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BJ221 BJ225 BJ223</xm:sqref>
        </x14:conditionalFormatting>
        <x14:conditionalFormatting xmlns:xm="http://schemas.microsoft.com/office/excel/2006/main">
          <x14:cfRule type="cellIs" priority="31316" operator="equal" id="{007D00AC-0008-49BF-8EA3-00CE000F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BG221 BG225 BG223</xm:sqref>
        </x14:conditionalFormatting>
        <x14:conditionalFormatting xmlns:xm="http://schemas.microsoft.com/office/excel/2006/main">
          <x14:cfRule type="cellIs" priority="31315" operator="equal" id="{00FC00E1-00FC-483B-B9CB-000A0015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BD221 BD225 BD223</xm:sqref>
        </x14:conditionalFormatting>
        <x14:conditionalFormatting xmlns:xm="http://schemas.microsoft.com/office/excel/2006/main">
          <x14:cfRule type="cellIs" priority="31314" operator="equal" id="{00AF002E-0079-4402-88C4-006C0049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BA221 BA225 BA223</xm:sqref>
        </x14:conditionalFormatting>
        <x14:conditionalFormatting xmlns:xm="http://schemas.microsoft.com/office/excel/2006/main">
          <x14:cfRule type="cellIs" priority="31313" operator="equal" id="{005A0095-000C-40F5-85F0-00B60075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AX221 AX225 AX223</xm:sqref>
        </x14:conditionalFormatting>
        <x14:conditionalFormatting xmlns:xm="http://schemas.microsoft.com/office/excel/2006/main">
          <x14:cfRule type="cellIs" priority="31312" operator="equal" id="{00490058-009B-4D6B-AFB8-00EF0063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AU221 AU225 AU223</xm:sqref>
        </x14:conditionalFormatting>
        <x14:conditionalFormatting xmlns:xm="http://schemas.microsoft.com/office/excel/2006/main">
          <x14:cfRule type="cellIs" priority="31311" operator="equal" id="{00DD00E9-007E-405F-BBFD-009D0062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AR221 AR225 AR223</xm:sqref>
        </x14:conditionalFormatting>
        <x14:conditionalFormatting xmlns:xm="http://schemas.microsoft.com/office/excel/2006/main">
          <x14:cfRule type="cellIs" priority="31310" operator="equal" id="{00B30079-0064-43CF-9D31-00360055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AO221 AO225 AO223</xm:sqref>
        </x14:conditionalFormatting>
        <x14:conditionalFormatting xmlns:xm="http://schemas.microsoft.com/office/excel/2006/main">
          <x14:cfRule type="cellIs" priority="31309" operator="equal" id="{00560029-009F-433B-84FB-0009002F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AL221 AL225 AL223</xm:sqref>
        </x14:conditionalFormatting>
        <x14:conditionalFormatting xmlns:xm="http://schemas.microsoft.com/office/excel/2006/main">
          <x14:cfRule type="cellIs" priority="31308" operator="equal" id="{006400B7-0089-4AB3-8A55-00310018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AI221 AI225 AI223</xm:sqref>
        </x14:conditionalFormatting>
        <x14:conditionalFormatting xmlns:xm="http://schemas.microsoft.com/office/excel/2006/main">
          <x14:cfRule type="cellIs" priority="31307" operator="equal" id="{00990028-003A-44D2-B55C-00510054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AF221 AF225 AF223</xm:sqref>
        </x14:conditionalFormatting>
        <x14:conditionalFormatting xmlns:xm="http://schemas.microsoft.com/office/excel/2006/main">
          <x14:cfRule type="cellIs" priority="31306" operator="equal" id="{009C0012-00DC-42C2-9B68-0063005E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AC221 AC225 AC223</xm:sqref>
        </x14:conditionalFormatting>
        <x14:conditionalFormatting xmlns:xm="http://schemas.microsoft.com/office/excel/2006/main">
          <x14:cfRule type="cellIs" priority="31305" operator="equal" id="{00BD009E-0093-43BA-A20C-006A001B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Z221 Z225 Z223</xm:sqref>
        </x14:conditionalFormatting>
        <x14:conditionalFormatting xmlns:xm="http://schemas.microsoft.com/office/excel/2006/main">
          <x14:cfRule type="cellIs" priority="31304" operator="equal" id="{004300C3-00E2-4E58-831B-002B00CF00A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W221 W225 W223</xm:sqref>
        </x14:conditionalFormatting>
        <x14:conditionalFormatting xmlns:xm="http://schemas.microsoft.com/office/excel/2006/main">
          <x14:cfRule type="cellIs" priority="31303" operator="equal" id="{00DE00A1-00B6-404E-AB17-008E0014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T221 T225 T223</xm:sqref>
        </x14:conditionalFormatting>
        <x14:conditionalFormatting xmlns:xm="http://schemas.microsoft.com/office/excel/2006/main">
          <x14:cfRule type="cellIs" priority="31302" operator="equal" id="{00ED0072-004E-4EE1-ABFB-003C0005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Q221 Q225 Q223</xm:sqref>
        </x14:conditionalFormatting>
        <x14:conditionalFormatting xmlns:xm="http://schemas.microsoft.com/office/excel/2006/main">
          <x14:cfRule type="cellIs" priority="31301" operator="equal" id="{001C00E1-00D3-4570-8FC7-003500DD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N221 N225 N223</xm:sqref>
        </x14:conditionalFormatting>
        <x14:conditionalFormatting xmlns:xm="http://schemas.microsoft.com/office/excel/2006/main">
          <x14:cfRule type="cellIs" priority="31300" operator="equal" id="{0024003D-003E-4EEE-BDBF-007B000C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K221 K225 K223</xm:sqref>
        </x14:conditionalFormatting>
        <x14:conditionalFormatting xmlns:xm="http://schemas.microsoft.com/office/excel/2006/main">
          <x14:cfRule type="cellIs" priority="31276" operator="equal" id="{0095007F-00CE-4981-BA5B-002C00CB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BZ163:BZ167</xm:sqref>
        </x14:conditionalFormatting>
        <x14:conditionalFormatting xmlns:xm="http://schemas.microsoft.com/office/excel/2006/main">
          <x14:cfRule type="cellIs" priority="31275" operator="equal" id="{007400A2-00DE-480A-954A-006C00BC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BW163:BW167</xm:sqref>
        </x14:conditionalFormatting>
        <x14:conditionalFormatting xmlns:xm="http://schemas.microsoft.com/office/excel/2006/main">
          <x14:cfRule type="cellIs" priority="31274" operator="equal" id="{004C0048-007A-4FAA-953D-009900D7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BT163:BT167</xm:sqref>
        </x14:conditionalFormatting>
        <x14:conditionalFormatting xmlns:xm="http://schemas.microsoft.com/office/excel/2006/main">
          <x14:cfRule type="cellIs" priority="31273" operator="equal" id="{0054009A-0083-4B01-8D50-004600C3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BQ163:BQ167</xm:sqref>
        </x14:conditionalFormatting>
        <x14:conditionalFormatting xmlns:xm="http://schemas.microsoft.com/office/excel/2006/main">
          <x14:cfRule type="cellIs" priority="31272" operator="equal" id="{00670066-0075-4A94-ADF0-00F600C6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BN163:BN167</xm:sqref>
        </x14:conditionalFormatting>
        <x14:conditionalFormatting xmlns:xm="http://schemas.microsoft.com/office/excel/2006/main">
          <x14:cfRule type="cellIs" priority="31271" operator="equal" id="{006C00B0-00BE-45B0-A61A-001C00D2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BK163:BK167</xm:sqref>
        </x14:conditionalFormatting>
        <x14:conditionalFormatting xmlns:xm="http://schemas.microsoft.com/office/excel/2006/main">
          <x14:cfRule type="cellIs" priority="31270" operator="equal" id="{004B008B-00E0-4AC4-B15B-00980049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BH163:BH167</xm:sqref>
        </x14:conditionalFormatting>
        <x14:conditionalFormatting xmlns:xm="http://schemas.microsoft.com/office/excel/2006/main">
          <x14:cfRule type="cellIs" priority="31269" operator="equal" id="{00A300F9-005A-4D54-8102-00C000D1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BE163:BE167</xm:sqref>
        </x14:conditionalFormatting>
        <x14:conditionalFormatting xmlns:xm="http://schemas.microsoft.com/office/excel/2006/main">
          <x14:cfRule type="cellIs" priority="31268" operator="equal" id="{0096001D-00DA-4664-B428-007400EF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BB163:BB167</xm:sqref>
        </x14:conditionalFormatting>
        <x14:conditionalFormatting xmlns:xm="http://schemas.microsoft.com/office/excel/2006/main">
          <x14:cfRule type="cellIs" priority="31267" operator="equal" id="{008C00C8-0082-47F7-BC69-00D20039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AY163:AY167</xm:sqref>
        </x14:conditionalFormatting>
        <x14:conditionalFormatting xmlns:xm="http://schemas.microsoft.com/office/excel/2006/main">
          <x14:cfRule type="cellIs" priority="31266" operator="equal" id="{00E300DB-0056-4F40-B403-00CB0060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AV163:AV167</xm:sqref>
        </x14:conditionalFormatting>
        <x14:conditionalFormatting xmlns:xm="http://schemas.microsoft.com/office/excel/2006/main">
          <x14:cfRule type="cellIs" priority="31265" operator="equal" id="{0017001F-0081-42F6-B5C4-0088009B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AS163:AS167</xm:sqref>
        </x14:conditionalFormatting>
        <x14:conditionalFormatting xmlns:xm="http://schemas.microsoft.com/office/excel/2006/main">
          <x14:cfRule type="cellIs" priority="31264" operator="equal" id="{0019006A-00E9-4A6D-ACAA-00CC0093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AP163:AP167</xm:sqref>
        </x14:conditionalFormatting>
        <x14:conditionalFormatting xmlns:xm="http://schemas.microsoft.com/office/excel/2006/main">
          <x14:cfRule type="cellIs" priority="31263" operator="equal" id="{008B00A5-003E-45BF-B54F-0075003C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AM163:AM167</xm:sqref>
        </x14:conditionalFormatting>
        <x14:conditionalFormatting xmlns:xm="http://schemas.microsoft.com/office/excel/2006/main">
          <x14:cfRule type="cellIs" priority="31262" operator="equal" id="{00ED00C2-00F6-4BC6-8DAD-001B0070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AJ163:AJ167</xm:sqref>
        </x14:conditionalFormatting>
        <x14:conditionalFormatting xmlns:xm="http://schemas.microsoft.com/office/excel/2006/main">
          <x14:cfRule type="cellIs" priority="31261" operator="equal" id="{003B009E-0088-43CB-8DEA-0069004A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AG163:AG167</xm:sqref>
        </x14:conditionalFormatting>
        <x14:conditionalFormatting xmlns:xm="http://schemas.microsoft.com/office/excel/2006/main">
          <x14:cfRule type="cellIs" priority="31260" operator="equal" id="{007700A1-007A-4154-B32C-0010006B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AD163</xm:sqref>
        </x14:conditionalFormatting>
        <x14:conditionalFormatting xmlns:xm="http://schemas.microsoft.com/office/excel/2006/main">
          <x14:cfRule type="cellIs" priority="31259" operator="equal" id="{00F30001-0036-4654-9618-00900016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AA163:AA167</xm:sqref>
        </x14:conditionalFormatting>
        <x14:conditionalFormatting xmlns:xm="http://schemas.microsoft.com/office/excel/2006/main">
          <x14:cfRule type="cellIs" priority="31258" operator="equal" id="{00A3005A-0094-4D12-99A4-00D2001C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X163:X167</xm:sqref>
        </x14:conditionalFormatting>
        <x14:conditionalFormatting xmlns:xm="http://schemas.microsoft.com/office/excel/2006/main">
          <x14:cfRule type="cellIs" priority="31257" operator="equal" id="{006600E6-00C9-4F4B-A5C2-002B00C3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U163:U167</xm:sqref>
        </x14:conditionalFormatting>
        <x14:conditionalFormatting xmlns:xm="http://schemas.microsoft.com/office/excel/2006/main">
          <x14:cfRule type="cellIs" priority="31256" operator="equal" id="{00270000-008F-4F70-9720-00EE00F6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R163:R167</xm:sqref>
        </x14:conditionalFormatting>
        <x14:conditionalFormatting xmlns:xm="http://schemas.microsoft.com/office/excel/2006/main">
          <x14:cfRule type="cellIs" priority="31255" operator="equal" id="{006D00ED-009E-42C6-A7D2-009D0090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O163:O167</xm:sqref>
        </x14:conditionalFormatting>
        <x14:conditionalFormatting xmlns:xm="http://schemas.microsoft.com/office/excel/2006/main">
          <x14:cfRule type="cellIs" priority="31254" operator="equal" id="{00330070-0034-4954-B3BC-00DA00BF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L163:L167</xm:sqref>
        </x14:conditionalFormatting>
        <x14:conditionalFormatting xmlns:xm="http://schemas.microsoft.com/office/excel/2006/main">
          <x14:cfRule type="cellIs" priority="31253" operator="equal" id="{009900AA-00C3-4264-A350-00DD009B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BZ162</xm:sqref>
        </x14:conditionalFormatting>
        <x14:conditionalFormatting xmlns:xm="http://schemas.microsoft.com/office/excel/2006/main">
          <x14:cfRule type="cellIs" priority="31252" operator="equal" id="{00CE0051-0022-4E28-BC3E-00220098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BW162</xm:sqref>
        </x14:conditionalFormatting>
        <x14:conditionalFormatting xmlns:xm="http://schemas.microsoft.com/office/excel/2006/main">
          <x14:cfRule type="cellIs" priority="31251" operator="equal" id="{004800E6-00B6-4D8D-A541-00C800EF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BT162</xm:sqref>
        </x14:conditionalFormatting>
        <x14:conditionalFormatting xmlns:xm="http://schemas.microsoft.com/office/excel/2006/main">
          <x14:cfRule type="cellIs" priority="31250" operator="equal" id="{00EC00FC-0084-40F4-9B0C-001400C0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BQ162</xm:sqref>
        </x14:conditionalFormatting>
        <x14:conditionalFormatting xmlns:xm="http://schemas.microsoft.com/office/excel/2006/main">
          <x14:cfRule type="cellIs" priority="31249" operator="equal" id="{0057001D-00DA-4D9D-9EF9-003000DA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BN162</xm:sqref>
        </x14:conditionalFormatting>
        <x14:conditionalFormatting xmlns:xm="http://schemas.microsoft.com/office/excel/2006/main">
          <x14:cfRule type="cellIs" priority="31248" operator="equal" id="{00130068-00D2-4D61-A94D-0081003F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BK162</xm:sqref>
        </x14:conditionalFormatting>
        <x14:conditionalFormatting xmlns:xm="http://schemas.microsoft.com/office/excel/2006/main">
          <x14:cfRule type="cellIs" priority="31247" operator="equal" id="{005C0097-0072-44E7-9993-008C0031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BH162</xm:sqref>
        </x14:conditionalFormatting>
        <x14:conditionalFormatting xmlns:xm="http://schemas.microsoft.com/office/excel/2006/main">
          <x14:cfRule type="cellIs" priority="31246" operator="equal" id="{004F0013-0022-4B30-B19A-002600AB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BE162</xm:sqref>
        </x14:conditionalFormatting>
        <x14:conditionalFormatting xmlns:xm="http://schemas.microsoft.com/office/excel/2006/main">
          <x14:cfRule type="cellIs" priority="31245" operator="equal" id="{009000F1-00F0-4F1D-989B-00D30043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BB162</xm:sqref>
        </x14:conditionalFormatting>
        <x14:conditionalFormatting xmlns:xm="http://schemas.microsoft.com/office/excel/2006/main">
          <x14:cfRule type="cellIs" priority="31244" operator="equal" id="{000600A4-0093-4D44-934A-002A0072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AY162</xm:sqref>
        </x14:conditionalFormatting>
        <x14:conditionalFormatting xmlns:xm="http://schemas.microsoft.com/office/excel/2006/main">
          <x14:cfRule type="cellIs" priority="31243" operator="equal" id="{00D50007-00EC-4AA3-8401-00550030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AV162</xm:sqref>
        </x14:conditionalFormatting>
        <x14:conditionalFormatting xmlns:xm="http://schemas.microsoft.com/office/excel/2006/main">
          <x14:cfRule type="cellIs" priority="31242" operator="equal" id="{004C0017-0010-4C50-93C0-00FC002D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AS162</xm:sqref>
        </x14:conditionalFormatting>
        <x14:conditionalFormatting xmlns:xm="http://schemas.microsoft.com/office/excel/2006/main">
          <x14:cfRule type="cellIs" priority="31241" operator="equal" id="{000A0001-00D7-40DB-9639-00E600EA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AP162</xm:sqref>
        </x14:conditionalFormatting>
        <x14:conditionalFormatting xmlns:xm="http://schemas.microsoft.com/office/excel/2006/main">
          <x14:cfRule type="cellIs" priority="31240" operator="equal" id="{00820094-003F-48BE-9458-009B002B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AM162</xm:sqref>
        </x14:conditionalFormatting>
        <x14:conditionalFormatting xmlns:xm="http://schemas.microsoft.com/office/excel/2006/main">
          <x14:cfRule type="cellIs" priority="31239" operator="equal" id="{006C00E8-0035-4CD5-82EA-002D00E9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AJ162</xm:sqref>
        </x14:conditionalFormatting>
        <x14:conditionalFormatting xmlns:xm="http://schemas.microsoft.com/office/excel/2006/main">
          <x14:cfRule type="cellIs" priority="31238" operator="equal" id="{004800FF-004B-46F4-A290-003400E4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AG162</xm:sqref>
        </x14:conditionalFormatting>
        <x14:conditionalFormatting xmlns:xm="http://schemas.microsoft.com/office/excel/2006/main">
          <x14:cfRule type="cellIs" priority="31237" operator="equal" id="{0006001B-00BA-43BD-B672-00B900E5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AD162</xm:sqref>
        </x14:conditionalFormatting>
        <x14:conditionalFormatting xmlns:xm="http://schemas.microsoft.com/office/excel/2006/main">
          <x14:cfRule type="cellIs" priority="31236" operator="equal" id="{00640026-0028-42F5-BC30-009400B6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AA162</xm:sqref>
        </x14:conditionalFormatting>
        <x14:conditionalFormatting xmlns:xm="http://schemas.microsoft.com/office/excel/2006/main">
          <x14:cfRule type="cellIs" priority="31235" operator="equal" id="{00EB0053-005F-4289-B45C-00770054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X162</xm:sqref>
        </x14:conditionalFormatting>
        <x14:conditionalFormatting xmlns:xm="http://schemas.microsoft.com/office/excel/2006/main">
          <x14:cfRule type="cellIs" priority="31234" operator="equal" id="{00070080-009D-4ED2-BBBF-009E0087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U162</xm:sqref>
        </x14:conditionalFormatting>
        <x14:conditionalFormatting xmlns:xm="http://schemas.microsoft.com/office/excel/2006/main">
          <x14:cfRule type="cellIs" priority="31233" operator="equal" id="{00D80046-0033-4BF3-BD33-00180039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R162</xm:sqref>
        </x14:conditionalFormatting>
        <x14:conditionalFormatting xmlns:xm="http://schemas.microsoft.com/office/excel/2006/main">
          <x14:cfRule type="cellIs" priority="31232" operator="equal" id="{00140042-00A3-4303-85EB-007C00DA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O162</xm:sqref>
        </x14:conditionalFormatting>
        <x14:conditionalFormatting xmlns:xm="http://schemas.microsoft.com/office/excel/2006/main">
          <x14:cfRule type="cellIs" priority="31231" operator="equal" id="{005C006B-004E-4918-8A48-00FB00B9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L162</xm:sqref>
        </x14:conditionalFormatting>
        <x14:conditionalFormatting xmlns:xm="http://schemas.microsoft.com/office/excel/2006/main">
          <x14:cfRule type="cellIs" priority="31207" operator="equal" id="{002900AE-0014-4BA6-84DE-00940009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BY653:BZ653</xm:sqref>
        </x14:conditionalFormatting>
        <x14:conditionalFormatting xmlns:xm="http://schemas.microsoft.com/office/excel/2006/main">
          <x14:cfRule type="cellIs" priority="31206" operator="equal" id="{00E20018-00AE-47F9-9944-006800C6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BV653:BW653</xm:sqref>
        </x14:conditionalFormatting>
        <x14:conditionalFormatting xmlns:xm="http://schemas.microsoft.com/office/excel/2006/main">
          <x14:cfRule type="cellIs" priority="31205" operator="equal" id="{002F00A0-0003-4B38-84DB-00C00095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BS653:BT653</xm:sqref>
        </x14:conditionalFormatting>
        <x14:conditionalFormatting xmlns:xm="http://schemas.microsoft.com/office/excel/2006/main">
          <x14:cfRule type="cellIs" priority="31204" operator="equal" id="{00BE0031-001A-41E9-A9EC-00AF009B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BP653:BQ653</xm:sqref>
        </x14:conditionalFormatting>
        <x14:conditionalFormatting xmlns:xm="http://schemas.microsoft.com/office/excel/2006/main">
          <x14:cfRule type="cellIs" priority="31203" operator="equal" id="{002600F3-0014-47D9-A09F-006500C5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BM653:BN653</xm:sqref>
        </x14:conditionalFormatting>
        <x14:conditionalFormatting xmlns:xm="http://schemas.microsoft.com/office/excel/2006/main">
          <x14:cfRule type="cellIs" priority="31202" operator="equal" id="{009300B6-007E-4F0A-9F80-0066005C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BJ653:BK653</xm:sqref>
        </x14:conditionalFormatting>
        <x14:conditionalFormatting xmlns:xm="http://schemas.microsoft.com/office/excel/2006/main">
          <x14:cfRule type="cellIs" priority="31201" operator="equal" id="{0036007A-00C0-407A-AE49-001F0077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BG653:BH653</xm:sqref>
        </x14:conditionalFormatting>
        <x14:conditionalFormatting xmlns:xm="http://schemas.microsoft.com/office/excel/2006/main">
          <x14:cfRule type="cellIs" priority="31200" operator="equal" id="{00680003-003C-4044-BCCA-000B002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BD653:BE653</xm:sqref>
        </x14:conditionalFormatting>
        <x14:conditionalFormatting xmlns:xm="http://schemas.microsoft.com/office/excel/2006/main">
          <x14:cfRule type="cellIs" priority="31199" operator="equal" id="{00570000-0026-4B7D-A355-00320069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BA653:BB653</xm:sqref>
        </x14:conditionalFormatting>
        <x14:conditionalFormatting xmlns:xm="http://schemas.microsoft.com/office/excel/2006/main">
          <x14:cfRule type="cellIs" priority="31198" operator="equal" id="{00F80020-00E2-45E5-9CAC-002B0066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AX653:AY653</xm:sqref>
        </x14:conditionalFormatting>
        <x14:conditionalFormatting xmlns:xm="http://schemas.microsoft.com/office/excel/2006/main">
          <x14:cfRule type="cellIs" priority="31197" operator="equal" id="{005B0009-00BE-40FF-B331-0044003F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AU653:AV653</xm:sqref>
        </x14:conditionalFormatting>
        <x14:conditionalFormatting xmlns:xm="http://schemas.microsoft.com/office/excel/2006/main">
          <x14:cfRule type="cellIs" priority="31196" operator="equal" id="{00530094-00A3-4051-B6AD-00A00015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AR653:AS653</xm:sqref>
        </x14:conditionalFormatting>
        <x14:conditionalFormatting xmlns:xm="http://schemas.microsoft.com/office/excel/2006/main">
          <x14:cfRule type="cellIs" priority="31195" operator="equal" id="{006E00E1-002E-43EC-A04E-002D00C6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AO653:AP653</xm:sqref>
        </x14:conditionalFormatting>
        <x14:conditionalFormatting xmlns:xm="http://schemas.microsoft.com/office/excel/2006/main">
          <x14:cfRule type="cellIs" priority="31194" operator="equal" id="{00470072-001B-47EE-A702-00FB000C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AL653:AM653</xm:sqref>
        </x14:conditionalFormatting>
        <x14:conditionalFormatting xmlns:xm="http://schemas.microsoft.com/office/excel/2006/main">
          <x14:cfRule type="cellIs" priority="31193" operator="equal" id="{005C00B5-0024-4374-B7AA-001A00B6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AI653:AJ653</xm:sqref>
        </x14:conditionalFormatting>
        <x14:conditionalFormatting xmlns:xm="http://schemas.microsoft.com/office/excel/2006/main">
          <x14:cfRule type="cellIs" priority="31192" operator="equal" id="{000500DD-001C-48F8-9493-00880055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AF653:AG653</xm:sqref>
        </x14:conditionalFormatting>
        <x14:conditionalFormatting xmlns:xm="http://schemas.microsoft.com/office/excel/2006/main">
          <x14:cfRule type="cellIs" priority="31191" operator="equal" id="{00CD003E-006F-4139-B420-008E000B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AC653:AD653</xm:sqref>
        </x14:conditionalFormatting>
        <x14:conditionalFormatting xmlns:xm="http://schemas.microsoft.com/office/excel/2006/main">
          <x14:cfRule type="cellIs" priority="31190" operator="equal" id="{00AE00B2-00B9-4E54-994C-00470039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Z653:AA653</xm:sqref>
        </x14:conditionalFormatting>
        <x14:conditionalFormatting xmlns:xm="http://schemas.microsoft.com/office/excel/2006/main">
          <x14:cfRule type="cellIs" priority="31189" operator="equal" id="{00290040-00BD-4CF0-9C45-000800CC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W653:X653</xm:sqref>
        </x14:conditionalFormatting>
        <x14:conditionalFormatting xmlns:xm="http://schemas.microsoft.com/office/excel/2006/main">
          <x14:cfRule type="cellIs" priority="31188" operator="equal" id="{00C80010-0091-4CE5-843A-00B400C8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T653:U653</xm:sqref>
        </x14:conditionalFormatting>
        <x14:conditionalFormatting xmlns:xm="http://schemas.microsoft.com/office/excel/2006/main">
          <x14:cfRule type="cellIs" priority="31187" operator="equal" id="{008A00A3-00D5-4F0E-AEA9-0097009E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Q653:R653</xm:sqref>
        </x14:conditionalFormatting>
        <x14:conditionalFormatting xmlns:xm="http://schemas.microsoft.com/office/excel/2006/main">
          <x14:cfRule type="cellIs" priority="31186" operator="equal" id="{00120011-00A6-4CA3-AB06-00F400EA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N653:O653</xm:sqref>
        </x14:conditionalFormatting>
        <x14:conditionalFormatting xmlns:xm="http://schemas.microsoft.com/office/excel/2006/main">
          <x14:cfRule type="cellIs" priority="31185" operator="equal" id="{00E9008D-0035-42D7-8EEC-00F50019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K653:L653</xm:sqref>
        </x14:conditionalFormatting>
        <x14:conditionalFormatting xmlns:xm="http://schemas.microsoft.com/office/excel/2006/main">
          <x14:cfRule type="cellIs" priority="31184" operator="equal" id="{006F00AB-0004-4ED2-B969-00F40041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BZ563</xm:sqref>
        </x14:conditionalFormatting>
        <x14:conditionalFormatting xmlns:xm="http://schemas.microsoft.com/office/excel/2006/main">
          <x14:cfRule type="cellIs" priority="31183" operator="equal" id="{0026003B-00E7-4C18-8001-00440042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BW563</xm:sqref>
        </x14:conditionalFormatting>
        <x14:conditionalFormatting xmlns:xm="http://schemas.microsoft.com/office/excel/2006/main">
          <x14:cfRule type="cellIs" priority="31182" operator="equal" id="{00490086-009A-4ED6-94D3-0089002F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BT563</xm:sqref>
        </x14:conditionalFormatting>
        <x14:conditionalFormatting xmlns:xm="http://schemas.microsoft.com/office/excel/2006/main">
          <x14:cfRule type="cellIs" priority="31181" operator="equal" id="{00AF0074-0039-43B1-8B3B-00AC007C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BQ563</xm:sqref>
        </x14:conditionalFormatting>
        <x14:conditionalFormatting xmlns:xm="http://schemas.microsoft.com/office/excel/2006/main">
          <x14:cfRule type="cellIs" priority="31180" operator="equal" id="{001000BC-003D-4E6D-BDE1-00920068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BN563</xm:sqref>
        </x14:conditionalFormatting>
        <x14:conditionalFormatting xmlns:xm="http://schemas.microsoft.com/office/excel/2006/main">
          <x14:cfRule type="cellIs" priority="31179" operator="equal" id="{00B900BE-00FC-49E8-92B5-00C10000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BK563</xm:sqref>
        </x14:conditionalFormatting>
        <x14:conditionalFormatting xmlns:xm="http://schemas.microsoft.com/office/excel/2006/main">
          <x14:cfRule type="cellIs" priority="31178" operator="equal" id="{0095004A-00B4-41E1-8E3D-002E0047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BH563</xm:sqref>
        </x14:conditionalFormatting>
        <x14:conditionalFormatting xmlns:xm="http://schemas.microsoft.com/office/excel/2006/main">
          <x14:cfRule type="cellIs" priority="31177" operator="equal" id="{00AB0091-0093-4730-86F1-001F00F7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BE563</xm:sqref>
        </x14:conditionalFormatting>
        <x14:conditionalFormatting xmlns:xm="http://schemas.microsoft.com/office/excel/2006/main">
          <x14:cfRule type="cellIs" priority="31176" operator="equal" id="{00E10079-00B4-4B61-81CA-00F80024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BB563</xm:sqref>
        </x14:conditionalFormatting>
        <x14:conditionalFormatting xmlns:xm="http://schemas.microsoft.com/office/excel/2006/main">
          <x14:cfRule type="cellIs" priority="31175" operator="equal" id="{00610056-0038-4236-BDEE-0079003A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AY563</xm:sqref>
        </x14:conditionalFormatting>
        <x14:conditionalFormatting xmlns:xm="http://schemas.microsoft.com/office/excel/2006/main">
          <x14:cfRule type="cellIs" priority="31174" operator="equal" id="{006900F6-00AD-4B38-99DC-00630084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AV563</xm:sqref>
        </x14:conditionalFormatting>
        <x14:conditionalFormatting xmlns:xm="http://schemas.microsoft.com/office/excel/2006/main">
          <x14:cfRule type="cellIs" priority="31173" operator="equal" id="{00A50080-00DC-44A9-A02C-004B0015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AS563</xm:sqref>
        </x14:conditionalFormatting>
        <x14:conditionalFormatting xmlns:xm="http://schemas.microsoft.com/office/excel/2006/main">
          <x14:cfRule type="cellIs" priority="31172" operator="equal" id="{00E00043-0087-4B2C-9CF4-000E0078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AP563</xm:sqref>
        </x14:conditionalFormatting>
        <x14:conditionalFormatting xmlns:xm="http://schemas.microsoft.com/office/excel/2006/main">
          <x14:cfRule type="cellIs" priority="31171" operator="equal" id="{00740058-00D3-44F5-B2A6-007D00BD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AM563</xm:sqref>
        </x14:conditionalFormatting>
        <x14:conditionalFormatting xmlns:xm="http://schemas.microsoft.com/office/excel/2006/main">
          <x14:cfRule type="cellIs" priority="31170" operator="equal" id="{000D00F8-00CB-4E69-A881-00D500BB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AJ563</xm:sqref>
        </x14:conditionalFormatting>
        <x14:conditionalFormatting xmlns:xm="http://schemas.microsoft.com/office/excel/2006/main">
          <x14:cfRule type="cellIs" priority="31169" operator="equal" id="{0020002F-0062-4920-9B0A-00E20043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AG563</xm:sqref>
        </x14:conditionalFormatting>
        <x14:conditionalFormatting xmlns:xm="http://schemas.microsoft.com/office/excel/2006/main">
          <x14:cfRule type="cellIs" priority="31168" operator="equal" id="{008500E7-00C6-4EC4-9456-0082003D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AD563</xm:sqref>
        </x14:conditionalFormatting>
        <x14:conditionalFormatting xmlns:xm="http://schemas.microsoft.com/office/excel/2006/main">
          <x14:cfRule type="cellIs" priority="31167" operator="equal" id="{008E00EC-00D4-4437-AE56-007C0064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AA563</xm:sqref>
        </x14:conditionalFormatting>
        <x14:conditionalFormatting xmlns:xm="http://schemas.microsoft.com/office/excel/2006/main">
          <x14:cfRule type="cellIs" priority="31166" operator="equal" id="{006E0006-0016-428D-A8C2-001D00C2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X563</xm:sqref>
        </x14:conditionalFormatting>
        <x14:conditionalFormatting xmlns:xm="http://schemas.microsoft.com/office/excel/2006/main">
          <x14:cfRule type="cellIs" priority="31165" operator="equal" id="{0026009A-0027-484B-9A6F-00F800E9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U563</xm:sqref>
        </x14:conditionalFormatting>
        <x14:conditionalFormatting xmlns:xm="http://schemas.microsoft.com/office/excel/2006/main">
          <x14:cfRule type="cellIs" priority="31164" operator="equal" id="{006500AD-0013-41E2-8045-002C001C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R563</xm:sqref>
        </x14:conditionalFormatting>
        <x14:conditionalFormatting xmlns:xm="http://schemas.microsoft.com/office/excel/2006/main">
          <x14:cfRule type="cellIs" priority="31163" operator="equal" id="{008E003C-00CA-49FE-99A8-00DD0029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O563</xm:sqref>
        </x14:conditionalFormatting>
        <x14:conditionalFormatting xmlns:xm="http://schemas.microsoft.com/office/excel/2006/main">
          <x14:cfRule type="cellIs" priority="31162" operator="equal" id="{00C90088-008D-4370-A40C-0087005A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L563</xm:sqref>
        </x14:conditionalFormatting>
        <x14:conditionalFormatting xmlns:xm="http://schemas.microsoft.com/office/excel/2006/main">
          <x14:cfRule type="cellIs" priority="31161" operator="equal" id="{000C00E8-00DD-40A8-AB2E-00430080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BZ559</xm:sqref>
        </x14:conditionalFormatting>
        <x14:conditionalFormatting xmlns:xm="http://schemas.microsoft.com/office/excel/2006/main">
          <x14:cfRule type="cellIs" priority="31160" operator="equal" id="{009F0041-00E2-4D28-AACB-00350014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BW559</xm:sqref>
        </x14:conditionalFormatting>
        <x14:conditionalFormatting xmlns:xm="http://schemas.microsoft.com/office/excel/2006/main">
          <x14:cfRule type="cellIs" priority="31159" operator="equal" id="{00750098-008A-47E9-B33A-004E001F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BT559</xm:sqref>
        </x14:conditionalFormatting>
        <x14:conditionalFormatting xmlns:xm="http://schemas.microsoft.com/office/excel/2006/main">
          <x14:cfRule type="cellIs" priority="31158" operator="equal" id="{0023001E-0016-47AC-A78E-008E001F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BQ559</xm:sqref>
        </x14:conditionalFormatting>
        <x14:conditionalFormatting xmlns:xm="http://schemas.microsoft.com/office/excel/2006/main">
          <x14:cfRule type="cellIs" priority="31157" operator="equal" id="{0037004B-00CD-423E-9C92-00E50061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BN559</xm:sqref>
        </x14:conditionalFormatting>
        <x14:conditionalFormatting xmlns:xm="http://schemas.microsoft.com/office/excel/2006/main">
          <x14:cfRule type="cellIs" priority="31156" operator="equal" id="{006F00A9-0055-4A63-8449-00130080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BK559</xm:sqref>
        </x14:conditionalFormatting>
        <x14:conditionalFormatting xmlns:xm="http://schemas.microsoft.com/office/excel/2006/main">
          <x14:cfRule type="cellIs" priority="31155" operator="equal" id="{006600D2-0011-4981-948F-007900F7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BH559</xm:sqref>
        </x14:conditionalFormatting>
        <x14:conditionalFormatting xmlns:xm="http://schemas.microsoft.com/office/excel/2006/main">
          <x14:cfRule type="cellIs" priority="31154" operator="equal" id="{000E00FF-00D8-4777-80E6-00BA0060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BE559</xm:sqref>
        </x14:conditionalFormatting>
        <x14:conditionalFormatting xmlns:xm="http://schemas.microsoft.com/office/excel/2006/main">
          <x14:cfRule type="cellIs" priority="31153" operator="equal" id="{009300AF-0098-4AB1-BDEF-004D00E4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BB559</xm:sqref>
        </x14:conditionalFormatting>
        <x14:conditionalFormatting xmlns:xm="http://schemas.microsoft.com/office/excel/2006/main">
          <x14:cfRule type="cellIs" priority="31152" operator="equal" id="{008B00EB-0045-4217-85FA-009C00C2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AY559</xm:sqref>
        </x14:conditionalFormatting>
        <x14:conditionalFormatting xmlns:xm="http://schemas.microsoft.com/office/excel/2006/main">
          <x14:cfRule type="cellIs" priority="31151" operator="equal" id="{00A50024-00BA-4675-9A96-00E80064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AV559</xm:sqref>
        </x14:conditionalFormatting>
        <x14:conditionalFormatting xmlns:xm="http://schemas.microsoft.com/office/excel/2006/main">
          <x14:cfRule type="cellIs" priority="31150" operator="equal" id="{00F000A0-0081-4DB7-914F-008100DE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AS559</xm:sqref>
        </x14:conditionalFormatting>
        <x14:conditionalFormatting xmlns:xm="http://schemas.microsoft.com/office/excel/2006/main">
          <x14:cfRule type="cellIs" priority="31149" operator="equal" id="{009E00AA-0017-4E85-8B70-006800ED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AP559</xm:sqref>
        </x14:conditionalFormatting>
        <x14:conditionalFormatting xmlns:xm="http://schemas.microsoft.com/office/excel/2006/main">
          <x14:cfRule type="cellIs" priority="31148" operator="equal" id="{00C8007C-0005-458C-BF9D-001A0046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AM559</xm:sqref>
        </x14:conditionalFormatting>
        <x14:conditionalFormatting xmlns:xm="http://schemas.microsoft.com/office/excel/2006/main">
          <x14:cfRule type="cellIs" priority="31147" operator="equal" id="{003A0083-00AA-4E1F-ADAF-00860065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AJ559</xm:sqref>
        </x14:conditionalFormatting>
        <x14:conditionalFormatting xmlns:xm="http://schemas.microsoft.com/office/excel/2006/main">
          <x14:cfRule type="cellIs" priority="31146" operator="equal" id="{00EB0030-006C-4F86-89FC-00CC0005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AG559</xm:sqref>
        </x14:conditionalFormatting>
        <x14:conditionalFormatting xmlns:xm="http://schemas.microsoft.com/office/excel/2006/main">
          <x14:cfRule type="cellIs" priority="31145" operator="equal" id="{0089007D-00AC-4AAF-8A35-00020098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AD559</xm:sqref>
        </x14:conditionalFormatting>
        <x14:conditionalFormatting xmlns:xm="http://schemas.microsoft.com/office/excel/2006/main">
          <x14:cfRule type="cellIs" priority="31144" operator="equal" id="{00070047-00F6-429D-9770-007A0098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AA559</xm:sqref>
        </x14:conditionalFormatting>
        <x14:conditionalFormatting xmlns:xm="http://schemas.microsoft.com/office/excel/2006/main">
          <x14:cfRule type="cellIs" priority="31143" operator="equal" id="{000100B5-0069-4678-9494-00E500CE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X559</xm:sqref>
        </x14:conditionalFormatting>
        <x14:conditionalFormatting xmlns:xm="http://schemas.microsoft.com/office/excel/2006/main">
          <x14:cfRule type="cellIs" priority="31142" operator="equal" id="{004800DF-0072-48EE-973D-00410082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U559</xm:sqref>
        </x14:conditionalFormatting>
        <x14:conditionalFormatting xmlns:xm="http://schemas.microsoft.com/office/excel/2006/main">
          <x14:cfRule type="cellIs" priority="31141" operator="equal" id="{00810043-00A4-428E-8CCB-002700E2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R559</xm:sqref>
        </x14:conditionalFormatting>
        <x14:conditionalFormatting xmlns:xm="http://schemas.microsoft.com/office/excel/2006/main">
          <x14:cfRule type="cellIs" priority="31140" operator="equal" id="{000F00E1-0048-40B3-AD88-000000BD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O559</xm:sqref>
        </x14:conditionalFormatting>
        <x14:conditionalFormatting xmlns:xm="http://schemas.microsoft.com/office/excel/2006/main">
          <x14:cfRule type="cellIs" priority="31139" operator="equal" id="{009D0090-003F-4C2F-94D2-008A00C6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L559</xm:sqref>
        </x14:conditionalFormatting>
        <x14:conditionalFormatting xmlns:xm="http://schemas.microsoft.com/office/excel/2006/main">
          <x14:cfRule type="cellIs" priority="31138" operator="equal" id="{004E00F8-0071-4243-8372-009100D1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BZ210</xm:sqref>
        </x14:conditionalFormatting>
        <x14:conditionalFormatting xmlns:xm="http://schemas.microsoft.com/office/excel/2006/main">
          <x14:cfRule type="cellIs" priority="31137" operator="equal" id="{00000063-004B-4CC3-B90E-0008001F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BW210</xm:sqref>
        </x14:conditionalFormatting>
        <x14:conditionalFormatting xmlns:xm="http://schemas.microsoft.com/office/excel/2006/main">
          <x14:cfRule type="cellIs" priority="31136" operator="equal" id="{00C100CA-00BB-4EAB-869E-00DA0063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BT210</xm:sqref>
        </x14:conditionalFormatting>
        <x14:conditionalFormatting xmlns:xm="http://schemas.microsoft.com/office/excel/2006/main">
          <x14:cfRule type="cellIs" priority="31135" operator="equal" id="{0055004E-00E0-4D94-B3E0-00500054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BQ210</xm:sqref>
        </x14:conditionalFormatting>
        <x14:conditionalFormatting xmlns:xm="http://schemas.microsoft.com/office/excel/2006/main">
          <x14:cfRule type="cellIs" priority="31134" operator="equal" id="{00A40043-00FD-4051-AD5F-000500E0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BN210</xm:sqref>
        </x14:conditionalFormatting>
        <x14:conditionalFormatting xmlns:xm="http://schemas.microsoft.com/office/excel/2006/main">
          <x14:cfRule type="cellIs" priority="31133" operator="equal" id="{009E00E0-00E8-4796-975E-0085004B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BK210</xm:sqref>
        </x14:conditionalFormatting>
        <x14:conditionalFormatting xmlns:xm="http://schemas.microsoft.com/office/excel/2006/main">
          <x14:cfRule type="cellIs" priority="31132" operator="equal" id="{00F600B9-0024-4C75-A7AC-005900BA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BH210</xm:sqref>
        </x14:conditionalFormatting>
        <x14:conditionalFormatting xmlns:xm="http://schemas.microsoft.com/office/excel/2006/main">
          <x14:cfRule type="cellIs" priority="31131" operator="equal" id="{009A0062-00F6-4DE9-A33D-00A70009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BE210</xm:sqref>
        </x14:conditionalFormatting>
        <x14:conditionalFormatting xmlns:xm="http://schemas.microsoft.com/office/excel/2006/main">
          <x14:cfRule type="cellIs" priority="31130" operator="equal" id="{008100CB-00D2-4065-B38A-008F0067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BB210</xm:sqref>
        </x14:conditionalFormatting>
        <x14:conditionalFormatting xmlns:xm="http://schemas.microsoft.com/office/excel/2006/main">
          <x14:cfRule type="cellIs" priority="31129" operator="equal" id="{00850051-0041-4239-946B-00610050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AY210</xm:sqref>
        </x14:conditionalFormatting>
        <x14:conditionalFormatting xmlns:xm="http://schemas.microsoft.com/office/excel/2006/main">
          <x14:cfRule type="cellIs" priority="31128" operator="equal" id="{00470067-0035-46CF-94FF-007C00AB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AV210</xm:sqref>
        </x14:conditionalFormatting>
        <x14:conditionalFormatting xmlns:xm="http://schemas.microsoft.com/office/excel/2006/main">
          <x14:cfRule type="cellIs" priority="31127" operator="equal" id="{00DA00C2-00B6-4004-BCDB-0054000E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AS210</xm:sqref>
        </x14:conditionalFormatting>
        <x14:conditionalFormatting xmlns:xm="http://schemas.microsoft.com/office/excel/2006/main">
          <x14:cfRule type="cellIs" priority="31126" operator="equal" id="{00410004-00CC-4B24-8209-00010051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AP210</xm:sqref>
        </x14:conditionalFormatting>
        <x14:conditionalFormatting xmlns:xm="http://schemas.microsoft.com/office/excel/2006/main">
          <x14:cfRule type="cellIs" priority="31125" operator="equal" id="{00A200DB-0046-4FA7-8BF7-00F50065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AM210</xm:sqref>
        </x14:conditionalFormatting>
        <x14:conditionalFormatting xmlns:xm="http://schemas.microsoft.com/office/excel/2006/main">
          <x14:cfRule type="cellIs" priority="31124" operator="equal" id="{00CB0008-007A-488D-8253-00130057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AJ210</xm:sqref>
        </x14:conditionalFormatting>
        <x14:conditionalFormatting xmlns:xm="http://schemas.microsoft.com/office/excel/2006/main">
          <x14:cfRule type="cellIs" priority="31123" operator="equal" id="{002F0067-00B5-4312-86BF-00F3005C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AG210</xm:sqref>
        </x14:conditionalFormatting>
        <x14:conditionalFormatting xmlns:xm="http://schemas.microsoft.com/office/excel/2006/main">
          <x14:cfRule type="cellIs" priority="31122" operator="equal" id="{0052006C-00B6-4635-91BC-00B20069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AD210</xm:sqref>
        </x14:conditionalFormatting>
        <x14:conditionalFormatting xmlns:xm="http://schemas.microsoft.com/office/excel/2006/main">
          <x14:cfRule type="cellIs" priority="31121" operator="equal" id="{00990065-0083-4BA7-B21B-00A80061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AA210</xm:sqref>
        </x14:conditionalFormatting>
        <x14:conditionalFormatting xmlns:xm="http://schemas.microsoft.com/office/excel/2006/main">
          <x14:cfRule type="cellIs" priority="31120" operator="equal" id="{007A0033-0061-4AF2-A8AF-00590078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X210</xm:sqref>
        </x14:conditionalFormatting>
        <x14:conditionalFormatting xmlns:xm="http://schemas.microsoft.com/office/excel/2006/main">
          <x14:cfRule type="cellIs" priority="31119" operator="equal" id="{00E200FF-006F-4CDB-9347-00070026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U210</xm:sqref>
        </x14:conditionalFormatting>
        <x14:conditionalFormatting xmlns:xm="http://schemas.microsoft.com/office/excel/2006/main">
          <x14:cfRule type="cellIs" priority="31118" operator="equal" id="{00820060-0078-4867-95DB-000C00B1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R210</xm:sqref>
        </x14:conditionalFormatting>
        <x14:conditionalFormatting xmlns:xm="http://schemas.microsoft.com/office/excel/2006/main">
          <x14:cfRule type="cellIs" priority="31117" operator="equal" id="{0067001A-00AA-4B8C-82D2-00450008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O210</xm:sqref>
        </x14:conditionalFormatting>
        <x14:conditionalFormatting xmlns:xm="http://schemas.microsoft.com/office/excel/2006/main">
          <x14:cfRule type="cellIs" priority="31116" operator="equal" id="{0092008E-0002-4CD5-87AE-00CF0073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L210</xm:sqref>
        </x14:conditionalFormatting>
        <x14:conditionalFormatting xmlns:xm="http://schemas.microsoft.com/office/excel/2006/main">
          <x14:cfRule type="cellIs" priority="31115" operator="equal" id="{00DD00E6-0061-4B05-B70E-00620096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BY210</xm:sqref>
        </x14:conditionalFormatting>
        <x14:conditionalFormatting xmlns:xm="http://schemas.microsoft.com/office/excel/2006/main">
          <x14:cfRule type="cellIs" priority="31114" operator="equal" id="{004500FB-004A-4E6B-B37F-00EA00F3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BV210</xm:sqref>
        </x14:conditionalFormatting>
        <x14:conditionalFormatting xmlns:xm="http://schemas.microsoft.com/office/excel/2006/main">
          <x14:cfRule type="cellIs" priority="31113" operator="equal" id="{000C0046-00E0-42EA-A395-00C60040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BS210</xm:sqref>
        </x14:conditionalFormatting>
        <x14:conditionalFormatting xmlns:xm="http://schemas.microsoft.com/office/excel/2006/main">
          <x14:cfRule type="cellIs" priority="31112" operator="equal" id="{004000BB-00AF-4C17-8DA1-00200015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BP210</xm:sqref>
        </x14:conditionalFormatting>
        <x14:conditionalFormatting xmlns:xm="http://schemas.microsoft.com/office/excel/2006/main">
          <x14:cfRule type="cellIs" priority="31111" operator="equal" id="{00900027-002B-4A7E-A409-0045001D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BM210</xm:sqref>
        </x14:conditionalFormatting>
        <x14:conditionalFormatting xmlns:xm="http://schemas.microsoft.com/office/excel/2006/main">
          <x14:cfRule type="cellIs" priority="31110" operator="equal" id="{00AF00CF-0004-425C-8B7F-00090011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BJ210</xm:sqref>
        </x14:conditionalFormatting>
        <x14:conditionalFormatting xmlns:xm="http://schemas.microsoft.com/office/excel/2006/main">
          <x14:cfRule type="cellIs" priority="31109" operator="equal" id="{00C8003C-00D4-4E75-89A3-008E0095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BG210</xm:sqref>
        </x14:conditionalFormatting>
        <x14:conditionalFormatting xmlns:xm="http://schemas.microsoft.com/office/excel/2006/main">
          <x14:cfRule type="cellIs" priority="31108" operator="equal" id="{00500041-00AC-400B-ACAC-00F1005C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BD210</xm:sqref>
        </x14:conditionalFormatting>
        <x14:conditionalFormatting xmlns:xm="http://schemas.microsoft.com/office/excel/2006/main">
          <x14:cfRule type="cellIs" priority="31107" operator="equal" id="{00D000D7-00C1-49B1-8BC2-009A0086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BA210</xm:sqref>
        </x14:conditionalFormatting>
        <x14:conditionalFormatting xmlns:xm="http://schemas.microsoft.com/office/excel/2006/main">
          <x14:cfRule type="cellIs" priority="31106" operator="equal" id="{002900DE-0029-4FE4-8D35-005A00E0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AX210</xm:sqref>
        </x14:conditionalFormatting>
        <x14:conditionalFormatting xmlns:xm="http://schemas.microsoft.com/office/excel/2006/main">
          <x14:cfRule type="cellIs" priority="31105" operator="equal" id="{002900FB-0095-4E40-A25D-0059006C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AU210</xm:sqref>
        </x14:conditionalFormatting>
        <x14:conditionalFormatting xmlns:xm="http://schemas.microsoft.com/office/excel/2006/main">
          <x14:cfRule type="cellIs" priority="31104" operator="equal" id="{0061004D-006A-4298-94AC-002900EC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AR210</xm:sqref>
        </x14:conditionalFormatting>
        <x14:conditionalFormatting xmlns:xm="http://schemas.microsoft.com/office/excel/2006/main">
          <x14:cfRule type="cellIs" priority="31103" operator="equal" id="{007C0072-007F-4EA9-8A7F-00A800E8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AO210</xm:sqref>
        </x14:conditionalFormatting>
        <x14:conditionalFormatting xmlns:xm="http://schemas.microsoft.com/office/excel/2006/main">
          <x14:cfRule type="cellIs" priority="31102" operator="equal" id="{00B3006D-0089-46F5-A86D-00AB00CC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AL210</xm:sqref>
        </x14:conditionalFormatting>
        <x14:conditionalFormatting xmlns:xm="http://schemas.microsoft.com/office/excel/2006/main">
          <x14:cfRule type="cellIs" priority="31101" operator="equal" id="{004D005E-00E1-4F5B-8593-00E600C6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AI210</xm:sqref>
        </x14:conditionalFormatting>
        <x14:conditionalFormatting xmlns:xm="http://schemas.microsoft.com/office/excel/2006/main">
          <x14:cfRule type="cellIs" priority="31100" operator="equal" id="{00E300C8-0097-48F2-8738-004A0088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AF210</xm:sqref>
        </x14:conditionalFormatting>
        <x14:conditionalFormatting xmlns:xm="http://schemas.microsoft.com/office/excel/2006/main">
          <x14:cfRule type="cellIs" priority="31099" operator="equal" id="{004F00A5-00F7-46F0-8DF1-00850070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AC210</xm:sqref>
        </x14:conditionalFormatting>
        <x14:conditionalFormatting xmlns:xm="http://schemas.microsoft.com/office/excel/2006/main">
          <x14:cfRule type="cellIs" priority="31098" operator="equal" id="{00D0006B-0001-42DA-9A86-00930051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Z210</xm:sqref>
        </x14:conditionalFormatting>
        <x14:conditionalFormatting xmlns:xm="http://schemas.microsoft.com/office/excel/2006/main">
          <x14:cfRule type="cellIs" priority="31097" operator="equal" id="{00000070-0064-4C32-AA27-00050051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W210</xm:sqref>
        </x14:conditionalFormatting>
        <x14:conditionalFormatting xmlns:xm="http://schemas.microsoft.com/office/excel/2006/main">
          <x14:cfRule type="cellIs" priority="31096" operator="equal" id="{00D100C1-002F-4851-9A69-006700BA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T210</xm:sqref>
        </x14:conditionalFormatting>
        <x14:conditionalFormatting xmlns:xm="http://schemas.microsoft.com/office/excel/2006/main">
          <x14:cfRule type="cellIs" priority="31095" operator="equal" id="{000000DF-009F-4F3D-AF4A-00FA0046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Q210</xm:sqref>
        </x14:conditionalFormatting>
        <x14:conditionalFormatting xmlns:xm="http://schemas.microsoft.com/office/excel/2006/main">
          <x14:cfRule type="cellIs" priority="31094" operator="equal" id="{003B009B-0023-4573-BD52-00B80072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N210</xm:sqref>
        </x14:conditionalFormatting>
        <x14:conditionalFormatting xmlns:xm="http://schemas.microsoft.com/office/excel/2006/main">
          <x14:cfRule type="cellIs" priority="31093" operator="equal" id="{00F000A7-00CE-4F04-934B-005E00A0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K210</xm:sqref>
        </x14:conditionalFormatting>
        <x14:conditionalFormatting xmlns:xm="http://schemas.microsoft.com/office/excel/2006/main">
          <x14:cfRule type="cellIs" priority="31092" operator="equal" id="{00DD00AA-0090-403D-A5D0-00CF000E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BZ159</xm:sqref>
        </x14:conditionalFormatting>
        <x14:conditionalFormatting xmlns:xm="http://schemas.microsoft.com/office/excel/2006/main">
          <x14:cfRule type="cellIs" priority="31091" operator="equal" id="{00340015-004B-4A44-8FB3-006C00A4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BW159</xm:sqref>
        </x14:conditionalFormatting>
        <x14:conditionalFormatting xmlns:xm="http://schemas.microsoft.com/office/excel/2006/main">
          <x14:cfRule type="cellIs" priority="31090" operator="equal" id="{0065006C-009A-48F1-9EB9-00FF00CD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BT159</xm:sqref>
        </x14:conditionalFormatting>
        <x14:conditionalFormatting xmlns:xm="http://schemas.microsoft.com/office/excel/2006/main">
          <x14:cfRule type="cellIs" priority="31089" operator="equal" id="{00200030-00B4-4998-AEB8-000C00CA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BQ159</xm:sqref>
        </x14:conditionalFormatting>
        <x14:conditionalFormatting xmlns:xm="http://schemas.microsoft.com/office/excel/2006/main">
          <x14:cfRule type="cellIs" priority="31088" operator="equal" id="{006600DD-00A4-408F-A463-00FA00FF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BN159</xm:sqref>
        </x14:conditionalFormatting>
        <x14:conditionalFormatting xmlns:xm="http://schemas.microsoft.com/office/excel/2006/main">
          <x14:cfRule type="cellIs" priority="31087" operator="equal" id="{005300C1-0090-4F95-95B5-007B0049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BK159</xm:sqref>
        </x14:conditionalFormatting>
        <x14:conditionalFormatting xmlns:xm="http://schemas.microsoft.com/office/excel/2006/main">
          <x14:cfRule type="cellIs" priority="31086" operator="equal" id="{009600B4-00F1-4B5B-AA62-008400C1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BH159</xm:sqref>
        </x14:conditionalFormatting>
        <x14:conditionalFormatting xmlns:xm="http://schemas.microsoft.com/office/excel/2006/main">
          <x14:cfRule type="cellIs" priority="31085" operator="equal" id="{00370074-0006-4974-81AD-00D600C0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BE159</xm:sqref>
        </x14:conditionalFormatting>
        <x14:conditionalFormatting xmlns:xm="http://schemas.microsoft.com/office/excel/2006/main">
          <x14:cfRule type="cellIs" priority="31084" operator="equal" id="{005C00FB-0014-4013-8F6A-0037006E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BB159</xm:sqref>
        </x14:conditionalFormatting>
        <x14:conditionalFormatting xmlns:xm="http://schemas.microsoft.com/office/excel/2006/main">
          <x14:cfRule type="cellIs" priority="31083" operator="equal" id="{00630045-00AA-4B06-AA46-00E90076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AY159</xm:sqref>
        </x14:conditionalFormatting>
        <x14:conditionalFormatting xmlns:xm="http://schemas.microsoft.com/office/excel/2006/main">
          <x14:cfRule type="cellIs" priority="31082" operator="equal" id="{0076005D-0066-4DBB-848B-00B200CA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AV159</xm:sqref>
        </x14:conditionalFormatting>
        <x14:conditionalFormatting xmlns:xm="http://schemas.microsoft.com/office/excel/2006/main">
          <x14:cfRule type="cellIs" priority="31081" operator="equal" id="{003E00D2-003F-4E39-A0E9-00CA0033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AS159</xm:sqref>
        </x14:conditionalFormatting>
        <x14:conditionalFormatting xmlns:xm="http://schemas.microsoft.com/office/excel/2006/main">
          <x14:cfRule type="cellIs" priority="31080" operator="equal" id="{007A001C-00CE-4E1D-B93D-00D30009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AP159</xm:sqref>
        </x14:conditionalFormatting>
        <x14:conditionalFormatting xmlns:xm="http://schemas.microsoft.com/office/excel/2006/main">
          <x14:cfRule type="cellIs" priority="31079" operator="equal" id="{001B00AD-00B2-43B0-8268-006D0005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AM159</xm:sqref>
        </x14:conditionalFormatting>
        <x14:conditionalFormatting xmlns:xm="http://schemas.microsoft.com/office/excel/2006/main">
          <x14:cfRule type="cellIs" priority="31078" operator="equal" id="{00EC00AE-0040-49C5-9AD4-00E2005F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AJ159</xm:sqref>
        </x14:conditionalFormatting>
        <x14:conditionalFormatting xmlns:xm="http://schemas.microsoft.com/office/excel/2006/main">
          <x14:cfRule type="cellIs" priority="31077" operator="equal" id="{006500EB-0059-4DB7-82AC-00870078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AG159</xm:sqref>
        </x14:conditionalFormatting>
        <x14:conditionalFormatting xmlns:xm="http://schemas.microsoft.com/office/excel/2006/main">
          <x14:cfRule type="cellIs" priority="31076" operator="equal" id="{00D000F9-0042-4C8C-A5EF-002500BE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AD159</xm:sqref>
        </x14:conditionalFormatting>
        <x14:conditionalFormatting xmlns:xm="http://schemas.microsoft.com/office/excel/2006/main">
          <x14:cfRule type="cellIs" priority="31075" operator="equal" id="{00950013-00C8-4719-83ED-001A0066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AA159</xm:sqref>
        </x14:conditionalFormatting>
        <x14:conditionalFormatting xmlns:xm="http://schemas.microsoft.com/office/excel/2006/main">
          <x14:cfRule type="cellIs" priority="31074" operator="equal" id="{00A900D9-007B-4635-81A5-00CD00F5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X159</xm:sqref>
        </x14:conditionalFormatting>
        <x14:conditionalFormatting xmlns:xm="http://schemas.microsoft.com/office/excel/2006/main">
          <x14:cfRule type="cellIs" priority="31073" operator="equal" id="{001B0010-0041-41B9-84D4-00560060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U159</xm:sqref>
        </x14:conditionalFormatting>
        <x14:conditionalFormatting xmlns:xm="http://schemas.microsoft.com/office/excel/2006/main">
          <x14:cfRule type="cellIs" priority="31072" operator="equal" id="{00BF005D-0093-4577-BB7D-009A0035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R159</xm:sqref>
        </x14:conditionalFormatting>
        <x14:conditionalFormatting xmlns:xm="http://schemas.microsoft.com/office/excel/2006/main">
          <x14:cfRule type="cellIs" priority="31071" operator="equal" id="{006700A8-00C9-473F-851B-00B60077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O159</xm:sqref>
        </x14:conditionalFormatting>
        <x14:conditionalFormatting xmlns:xm="http://schemas.microsoft.com/office/excel/2006/main">
          <x14:cfRule type="cellIs" priority="31070" operator="equal" id="{00E4009D-002D-46F0-B5EE-00540075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L159</xm:sqref>
        </x14:conditionalFormatting>
        <x14:conditionalFormatting xmlns:xm="http://schemas.microsoft.com/office/excel/2006/main">
          <x14:cfRule type="cellIs" priority="31069" operator="equal" id="{00350061-009F-4B35-BE88-008F00F3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BY279</xm:sqref>
        </x14:conditionalFormatting>
        <x14:conditionalFormatting xmlns:xm="http://schemas.microsoft.com/office/excel/2006/main">
          <x14:cfRule type="cellIs" priority="31068" operator="equal" id="{0088000B-001E-4D8E-8B06-00C100FB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BV279</xm:sqref>
        </x14:conditionalFormatting>
        <x14:conditionalFormatting xmlns:xm="http://schemas.microsoft.com/office/excel/2006/main">
          <x14:cfRule type="cellIs" priority="31067" operator="equal" id="{004A003C-0044-438B-928A-009B00C1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BS279</xm:sqref>
        </x14:conditionalFormatting>
        <x14:conditionalFormatting xmlns:xm="http://schemas.microsoft.com/office/excel/2006/main">
          <x14:cfRule type="cellIs" priority="31066" operator="equal" id="{004A008E-00DC-4BBD-92F5-003E0090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BP279</xm:sqref>
        </x14:conditionalFormatting>
        <x14:conditionalFormatting xmlns:xm="http://schemas.microsoft.com/office/excel/2006/main">
          <x14:cfRule type="cellIs" priority="31065" operator="equal" id="{00900039-00F1-4ABC-BAA1-0090001D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BM279</xm:sqref>
        </x14:conditionalFormatting>
        <x14:conditionalFormatting xmlns:xm="http://schemas.microsoft.com/office/excel/2006/main">
          <x14:cfRule type="cellIs" priority="31064" operator="equal" id="{00AF0003-00E7-4B19-9291-00DC00FB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BJ279</xm:sqref>
        </x14:conditionalFormatting>
        <x14:conditionalFormatting xmlns:xm="http://schemas.microsoft.com/office/excel/2006/main">
          <x14:cfRule type="cellIs" priority="31063" operator="equal" id="{009C007E-00C1-45E3-B506-0085009F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BG279</xm:sqref>
        </x14:conditionalFormatting>
        <x14:conditionalFormatting xmlns:xm="http://schemas.microsoft.com/office/excel/2006/main">
          <x14:cfRule type="cellIs" priority="31062" operator="equal" id="{0068005A-00D4-4A98-A64D-004600BC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BD279</xm:sqref>
        </x14:conditionalFormatting>
        <x14:conditionalFormatting xmlns:xm="http://schemas.microsoft.com/office/excel/2006/main">
          <x14:cfRule type="cellIs" priority="31061" operator="equal" id="{00C8003E-00A6-4EDC-BC59-006C00EA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BA279</xm:sqref>
        </x14:conditionalFormatting>
        <x14:conditionalFormatting xmlns:xm="http://schemas.microsoft.com/office/excel/2006/main">
          <x14:cfRule type="cellIs" priority="31060" operator="equal" id="{00AB006A-0047-4802-B030-0043001A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AX279</xm:sqref>
        </x14:conditionalFormatting>
        <x14:conditionalFormatting xmlns:xm="http://schemas.microsoft.com/office/excel/2006/main">
          <x14:cfRule type="cellIs" priority="31059" operator="equal" id="{00020065-005D-48B0-82B0-00DF00EF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AU279</xm:sqref>
        </x14:conditionalFormatting>
        <x14:conditionalFormatting xmlns:xm="http://schemas.microsoft.com/office/excel/2006/main">
          <x14:cfRule type="cellIs" priority="31058" operator="equal" id="{0072001A-006C-4C80-9C09-001200AC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AR279</xm:sqref>
        </x14:conditionalFormatting>
        <x14:conditionalFormatting xmlns:xm="http://schemas.microsoft.com/office/excel/2006/main">
          <x14:cfRule type="cellIs" priority="31057" operator="equal" id="{00CD00FB-005D-452C-B6F9-001F0086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AO279</xm:sqref>
        </x14:conditionalFormatting>
        <x14:conditionalFormatting xmlns:xm="http://schemas.microsoft.com/office/excel/2006/main">
          <x14:cfRule type="cellIs" priority="31056" operator="equal" id="{006B0025-00F2-4E85-BF43-0088003E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AL279</xm:sqref>
        </x14:conditionalFormatting>
        <x14:conditionalFormatting xmlns:xm="http://schemas.microsoft.com/office/excel/2006/main">
          <x14:cfRule type="cellIs" priority="31055" operator="equal" id="{007A0094-009A-4B61-8D19-00340004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AI279</xm:sqref>
        </x14:conditionalFormatting>
        <x14:conditionalFormatting xmlns:xm="http://schemas.microsoft.com/office/excel/2006/main">
          <x14:cfRule type="cellIs" priority="31054" operator="equal" id="{00680038-0046-4A12-8ECB-002C00A6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AF279</xm:sqref>
        </x14:conditionalFormatting>
        <x14:conditionalFormatting xmlns:xm="http://schemas.microsoft.com/office/excel/2006/main">
          <x14:cfRule type="cellIs" priority="31053" operator="equal" id="{002D00C7-0096-43B5-A86D-009B0058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AC279</xm:sqref>
        </x14:conditionalFormatting>
        <x14:conditionalFormatting xmlns:xm="http://schemas.microsoft.com/office/excel/2006/main">
          <x14:cfRule type="cellIs" priority="31052" operator="equal" id="{002200C5-00CC-4F41-89D5-00A7004F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Z279</xm:sqref>
        </x14:conditionalFormatting>
        <x14:conditionalFormatting xmlns:xm="http://schemas.microsoft.com/office/excel/2006/main">
          <x14:cfRule type="cellIs" priority="31051" operator="equal" id="{00DA00AC-0047-4494-B681-00B300FA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W279</xm:sqref>
        </x14:conditionalFormatting>
        <x14:conditionalFormatting xmlns:xm="http://schemas.microsoft.com/office/excel/2006/main">
          <x14:cfRule type="cellIs" priority="31050" operator="equal" id="{00EC0068-00D9-4E1F-8C3D-00A000D8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T279</xm:sqref>
        </x14:conditionalFormatting>
        <x14:conditionalFormatting xmlns:xm="http://schemas.microsoft.com/office/excel/2006/main">
          <x14:cfRule type="cellIs" priority="31049" operator="equal" id="{006D0014-00AC-4199-AF93-00E50003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Q279</xm:sqref>
        </x14:conditionalFormatting>
        <x14:conditionalFormatting xmlns:xm="http://schemas.microsoft.com/office/excel/2006/main">
          <x14:cfRule type="cellIs" priority="31048" operator="equal" id="{0058005E-008D-4E88-BF3B-00C700BB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N279</xm:sqref>
        </x14:conditionalFormatting>
        <x14:conditionalFormatting xmlns:xm="http://schemas.microsoft.com/office/excel/2006/main">
          <x14:cfRule type="cellIs" priority="31047" operator="equal" id="{004700F5-0036-4859-8A16-008A0012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K279</xm:sqref>
        </x14:conditionalFormatting>
        <x14:conditionalFormatting xmlns:xm="http://schemas.microsoft.com/office/excel/2006/main">
          <x14:cfRule type="cellIs" priority="31046" operator="equal" id="{009F0019-00AE-456E-AFE1-00460095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BY278</xm:sqref>
        </x14:conditionalFormatting>
        <x14:conditionalFormatting xmlns:xm="http://schemas.microsoft.com/office/excel/2006/main">
          <x14:cfRule type="cellIs" priority="31045" operator="equal" id="{00A700B8-009A-4AAB-B5E5-008600FF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BV278</xm:sqref>
        </x14:conditionalFormatting>
        <x14:conditionalFormatting xmlns:xm="http://schemas.microsoft.com/office/excel/2006/main">
          <x14:cfRule type="cellIs" priority="31044" operator="equal" id="{00930036-0042-4B0C-876C-00E3007F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BS278</xm:sqref>
        </x14:conditionalFormatting>
        <x14:conditionalFormatting xmlns:xm="http://schemas.microsoft.com/office/excel/2006/main">
          <x14:cfRule type="cellIs" priority="31043" operator="equal" id="{000400F4-00A3-4DF6-8924-00AE00C0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BP278</xm:sqref>
        </x14:conditionalFormatting>
        <x14:conditionalFormatting xmlns:xm="http://schemas.microsoft.com/office/excel/2006/main">
          <x14:cfRule type="cellIs" priority="31042" operator="equal" id="{009B0047-004B-47E9-9EA7-0032003B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BM278</xm:sqref>
        </x14:conditionalFormatting>
        <x14:conditionalFormatting xmlns:xm="http://schemas.microsoft.com/office/excel/2006/main">
          <x14:cfRule type="cellIs" priority="31041" operator="equal" id="{00BC009D-009D-4767-A8BB-00E500CD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BJ278</xm:sqref>
        </x14:conditionalFormatting>
        <x14:conditionalFormatting xmlns:xm="http://schemas.microsoft.com/office/excel/2006/main">
          <x14:cfRule type="cellIs" priority="31040" operator="equal" id="{001600BD-00D0-4EC2-9A3D-009A0080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BG278</xm:sqref>
        </x14:conditionalFormatting>
        <x14:conditionalFormatting xmlns:xm="http://schemas.microsoft.com/office/excel/2006/main">
          <x14:cfRule type="cellIs" priority="31039" operator="equal" id="{0048008A-00B8-450F-AD1A-00C4006B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BD278</xm:sqref>
        </x14:conditionalFormatting>
        <x14:conditionalFormatting xmlns:xm="http://schemas.microsoft.com/office/excel/2006/main">
          <x14:cfRule type="cellIs" priority="31038" operator="equal" id="{00520078-0036-4308-8AB7-00EF00BC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BA278</xm:sqref>
        </x14:conditionalFormatting>
        <x14:conditionalFormatting xmlns:xm="http://schemas.microsoft.com/office/excel/2006/main">
          <x14:cfRule type="cellIs" priority="31037" operator="equal" id="{00180027-00E5-47FB-95D9-0048005D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AX278</xm:sqref>
        </x14:conditionalFormatting>
        <x14:conditionalFormatting xmlns:xm="http://schemas.microsoft.com/office/excel/2006/main">
          <x14:cfRule type="cellIs" priority="31036" operator="equal" id="{0021003F-00FE-4891-B16C-004100C1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AU278</xm:sqref>
        </x14:conditionalFormatting>
        <x14:conditionalFormatting xmlns:xm="http://schemas.microsoft.com/office/excel/2006/main">
          <x14:cfRule type="cellIs" priority="31035" operator="equal" id="{00AF00C1-0031-45BB-98BA-00A70003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AR278</xm:sqref>
        </x14:conditionalFormatting>
        <x14:conditionalFormatting xmlns:xm="http://schemas.microsoft.com/office/excel/2006/main">
          <x14:cfRule type="cellIs" priority="31034" operator="equal" id="{00EA0048-0004-43E7-B161-008C00B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AO278</xm:sqref>
        </x14:conditionalFormatting>
        <x14:conditionalFormatting xmlns:xm="http://schemas.microsoft.com/office/excel/2006/main">
          <x14:cfRule type="cellIs" priority="31033" operator="equal" id="{00DC0074-007C-4976-9190-00550091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AL278</xm:sqref>
        </x14:conditionalFormatting>
        <x14:conditionalFormatting xmlns:xm="http://schemas.microsoft.com/office/excel/2006/main">
          <x14:cfRule type="cellIs" priority="31032" operator="equal" id="{001E00EF-0044-43B4-9D66-000500B6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AI278</xm:sqref>
        </x14:conditionalFormatting>
        <x14:conditionalFormatting xmlns:xm="http://schemas.microsoft.com/office/excel/2006/main">
          <x14:cfRule type="cellIs" priority="31031" operator="equal" id="{00B500B1-0058-4EC7-9014-00970096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AF278</xm:sqref>
        </x14:conditionalFormatting>
        <x14:conditionalFormatting xmlns:xm="http://schemas.microsoft.com/office/excel/2006/main">
          <x14:cfRule type="cellIs" priority="31030" operator="equal" id="{00A300DA-00F4-4441-A134-00AB003D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AC278</xm:sqref>
        </x14:conditionalFormatting>
        <x14:conditionalFormatting xmlns:xm="http://schemas.microsoft.com/office/excel/2006/main">
          <x14:cfRule type="cellIs" priority="31029" operator="equal" id="{00E800D8-0074-43AB-A75C-00FF002F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Z278</xm:sqref>
        </x14:conditionalFormatting>
        <x14:conditionalFormatting xmlns:xm="http://schemas.microsoft.com/office/excel/2006/main">
          <x14:cfRule type="cellIs" priority="31028" operator="equal" id="{006800FD-00A5-4021-A226-00B600DD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W278</xm:sqref>
        </x14:conditionalFormatting>
        <x14:conditionalFormatting xmlns:xm="http://schemas.microsoft.com/office/excel/2006/main">
          <x14:cfRule type="cellIs" priority="31027" operator="equal" id="{00F600B8-001C-46ED-8C4A-006A0094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T278</xm:sqref>
        </x14:conditionalFormatting>
        <x14:conditionalFormatting xmlns:xm="http://schemas.microsoft.com/office/excel/2006/main">
          <x14:cfRule type="cellIs" priority="31026" operator="equal" id="{00DD003E-00C0-4058-B4C6-00E60064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Q278</xm:sqref>
        </x14:conditionalFormatting>
        <x14:conditionalFormatting xmlns:xm="http://schemas.microsoft.com/office/excel/2006/main">
          <x14:cfRule type="cellIs" priority="31025" operator="equal" id="{00DB0084-00B0-42B1-B09A-00D8003D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N278</xm:sqref>
        </x14:conditionalFormatting>
        <x14:conditionalFormatting xmlns:xm="http://schemas.microsoft.com/office/excel/2006/main">
          <x14:cfRule type="cellIs" priority="31024" operator="equal" id="{001B0016-00B7-46E0-9183-00BA003A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K278</xm:sqref>
        </x14:conditionalFormatting>
        <x14:conditionalFormatting xmlns:xm="http://schemas.microsoft.com/office/excel/2006/main">
          <x14:cfRule type="cellIs" priority="31023" operator="equal" id="{00F6002E-00D7-4A9D-890D-001E0081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BY277</xm:sqref>
        </x14:conditionalFormatting>
        <x14:conditionalFormatting xmlns:xm="http://schemas.microsoft.com/office/excel/2006/main">
          <x14:cfRule type="cellIs" priority="31022" operator="equal" id="{00C50070-00CF-46D5-9FBE-00910014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BV277</xm:sqref>
        </x14:conditionalFormatting>
        <x14:conditionalFormatting xmlns:xm="http://schemas.microsoft.com/office/excel/2006/main">
          <x14:cfRule type="cellIs" priority="31021" operator="equal" id="{0086009A-00E4-40F9-B65B-00600048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BS277</xm:sqref>
        </x14:conditionalFormatting>
        <x14:conditionalFormatting xmlns:xm="http://schemas.microsoft.com/office/excel/2006/main">
          <x14:cfRule type="cellIs" priority="31020" operator="equal" id="{0056001A-004B-450B-9024-00350054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BP277</xm:sqref>
        </x14:conditionalFormatting>
        <x14:conditionalFormatting xmlns:xm="http://schemas.microsoft.com/office/excel/2006/main">
          <x14:cfRule type="cellIs" priority="31019" operator="equal" id="{004B0060-00BD-4F10-9EF0-008F0039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BM277</xm:sqref>
        </x14:conditionalFormatting>
        <x14:conditionalFormatting xmlns:xm="http://schemas.microsoft.com/office/excel/2006/main">
          <x14:cfRule type="cellIs" priority="31018" operator="equal" id="{00CE006C-004E-4BC1-88D4-00DE00F1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BJ277</xm:sqref>
        </x14:conditionalFormatting>
        <x14:conditionalFormatting xmlns:xm="http://schemas.microsoft.com/office/excel/2006/main">
          <x14:cfRule type="cellIs" priority="31017" operator="equal" id="{00D00016-0026-45B1-9C20-008C00CC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BG277</xm:sqref>
        </x14:conditionalFormatting>
        <x14:conditionalFormatting xmlns:xm="http://schemas.microsoft.com/office/excel/2006/main">
          <x14:cfRule type="cellIs" priority="31016" operator="equal" id="{006300DC-00E9-4C96-9A53-00CF004B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BD277</xm:sqref>
        </x14:conditionalFormatting>
        <x14:conditionalFormatting xmlns:xm="http://schemas.microsoft.com/office/excel/2006/main">
          <x14:cfRule type="cellIs" priority="31015" operator="equal" id="{00FA007D-002C-4828-9570-00CC006B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BA277</xm:sqref>
        </x14:conditionalFormatting>
        <x14:conditionalFormatting xmlns:xm="http://schemas.microsoft.com/office/excel/2006/main">
          <x14:cfRule type="cellIs" priority="31014" operator="equal" id="{004000AD-000D-4CA9-9EDE-00A1005B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AX277</xm:sqref>
        </x14:conditionalFormatting>
        <x14:conditionalFormatting xmlns:xm="http://schemas.microsoft.com/office/excel/2006/main">
          <x14:cfRule type="cellIs" priority="31013" operator="equal" id="{00DA005B-00E5-4A60-B8B8-00CF0039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AU277</xm:sqref>
        </x14:conditionalFormatting>
        <x14:conditionalFormatting xmlns:xm="http://schemas.microsoft.com/office/excel/2006/main">
          <x14:cfRule type="cellIs" priority="31012" operator="equal" id="{0036002A-003C-4313-B342-0060002A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AR277</xm:sqref>
        </x14:conditionalFormatting>
        <x14:conditionalFormatting xmlns:xm="http://schemas.microsoft.com/office/excel/2006/main">
          <x14:cfRule type="cellIs" priority="31011" operator="equal" id="{004100CA-00E6-4423-A8B9-006800F6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AO277</xm:sqref>
        </x14:conditionalFormatting>
        <x14:conditionalFormatting xmlns:xm="http://schemas.microsoft.com/office/excel/2006/main">
          <x14:cfRule type="cellIs" priority="31010" operator="equal" id="{0053002B-00CD-4F79-8E44-0020006B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AL277</xm:sqref>
        </x14:conditionalFormatting>
        <x14:conditionalFormatting xmlns:xm="http://schemas.microsoft.com/office/excel/2006/main">
          <x14:cfRule type="cellIs" priority="31009" operator="equal" id="{00100041-0039-4EE0-B1E0-00DE00FA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AI277</xm:sqref>
        </x14:conditionalFormatting>
        <x14:conditionalFormatting xmlns:xm="http://schemas.microsoft.com/office/excel/2006/main">
          <x14:cfRule type="cellIs" priority="31008" operator="equal" id="{008400AC-0001-46DD-A736-00D700A1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AF277</xm:sqref>
        </x14:conditionalFormatting>
        <x14:conditionalFormatting xmlns:xm="http://schemas.microsoft.com/office/excel/2006/main">
          <x14:cfRule type="cellIs" priority="31007" operator="equal" id="{003C005C-001D-4AFB-A2C9-00530015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AC277</xm:sqref>
        </x14:conditionalFormatting>
        <x14:conditionalFormatting xmlns:xm="http://schemas.microsoft.com/office/excel/2006/main">
          <x14:cfRule type="cellIs" priority="31006" operator="equal" id="{004F0055-0052-4249-9BDD-0027007C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Z277</xm:sqref>
        </x14:conditionalFormatting>
        <x14:conditionalFormatting xmlns:xm="http://schemas.microsoft.com/office/excel/2006/main">
          <x14:cfRule type="cellIs" priority="31005" operator="equal" id="{00CF003D-00F7-426C-B6E4-00B60033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W277</xm:sqref>
        </x14:conditionalFormatting>
        <x14:conditionalFormatting xmlns:xm="http://schemas.microsoft.com/office/excel/2006/main">
          <x14:cfRule type="cellIs" priority="31004" operator="equal" id="{000E00F9-00F2-4F16-9EF9-00450015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T277</xm:sqref>
        </x14:conditionalFormatting>
        <x14:conditionalFormatting xmlns:xm="http://schemas.microsoft.com/office/excel/2006/main">
          <x14:cfRule type="cellIs" priority="31003" operator="equal" id="{00F3003E-0085-476A-BED3-0029004C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Q277</xm:sqref>
        </x14:conditionalFormatting>
        <x14:conditionalFormatting xmlns:xm="http://schemas.microsoft.com/office/excel/2006/main">
          <x14:cfRule type="cellIs" priority="31002" operator="equal" id="{0005009A-004A-45B8-AF04-00F50066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N277</xm:sqref>
        </x14:conditionalFormatting>
        <x14:conditionalFormatting xmlns:xm="http://schemas.microsoft.com/office/excel/2006/main">
          <x14:cfRule type="cellIs" priority="31001" operator="equal" id="{00DF00B8-0070-4347-B06D-00320050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K277</xm:sqref>
        </x14:conditionalFormatting>
        <x14:conditionalFormatting xmlns:xm="http://schemas.microsoft.com/office/excel/2006/main">
          <x14:cfRule type="cellIs" priority="31000" operator="equal" id="{00F600AA-004D-4AEF-899B-005400FD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BZ320</xm:sqref>
        </x14:conditionalFormatting>
        <x14:conditionalFormatting xmlns:xm="http://schemas.microsoft.com/office/excel/2006/main">
          <x14:cfRule type="cellIs" priority="30999" operator="equal" id="{005A00F6-0037-4959-BFD1-00F800D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BW320</xm:sqref>
        </x14:conditionalFormatting>
        <x14:conditionalFormatting xmlns:xm="http://schemas.microsoft.com/office/excel/2006/main">
          <x14:cfRule type="cellIs" priority="30998" operator="equal" id="{00B2005B-003F-4835-A51A-00A500EB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BT320</xm:sqref>
        </x14:conditionalFormatting>
        <x14:conditionalFormatting xmlns:xm="http://schemas.microsoft.com/office/excel/2006/main">
          <x14:cfRule type="cellIs" priority="30997" operator="equal" id="{008200B5-0053-4BFD-8776-009B008D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BQ320</xm:sqref>
        </x14:conditionalFormatting>
        <x14:conditionalFormatting xmlns:xm="http://schemas.microsoft.com/office/excel/2006/main">
          <x14:cfRule type="cellIs" priority="30996" operator="equal" id="{00EF0037-00C8-4256-AD69-001E0009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BN320</xm:sqref>
        </x14:conditionalFormatting>
        <x14:conditionalFormatting xmlns:xm="http://schemas.microsoft.com/office/excel/2006/main">
          <x14:cfRule type="cellIs" priority="30995" operator="equal" id="{0003004F-00E9-4466-98FC-00F3002F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BK320</xm:sqref>
        </x14:conditionalFormatting>
        <x14:conditionalFormatting xmlns:xm="http://schemas.microsoft.com/office/excel/2006/main">
          <x14:cfRule type="cellIs" priority="30994" operator="equal" id="{00C200BD-00B4-4933-AA56-005900F4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BH320</xm:sqref>
        </x14:conditionalFormatting>
        <x14:conditionalFormatting xmlns:xm="http://schemas.microsoft.com/office/excel/2006/main">
          <x14:cfRule type="cellIs" priority="30993" operator="equal" id="{00FD00C1-004D-46AC-8893-00980058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BE320</xm:sqref>
        </x14:conditionalFormatting>
        <x14:conditionalFormatting xmlns:xm="http://schemas.microsoft.com/office/excel/2006/main">
          <x14:cfRule type="cellIs" priority="30992" operator="equal" id="{0043009B-0074-47A7-9B5A-003D00DF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BB320</xm:sqref>
        </x14:conditionalFormatting>
        <x14:conditionalFormatting xmlns:xm="http://schemas.microsoft.com/office/excel/2006/main">
          <x14:cfRule type="cellIs" priority="30991" operator="equal" id="{004D000E-0086-4978-BFAE-0037008E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AY320</xm:sqref>
        </x14:conditionalFormatting>
        <x14:conditionalFormatting xmlns:xm="http://schemas.microsoft.com/office/excel/2006/main">
          <x14:cfRule type="cellIs" priority="30990" operator="equal" id="{005C006F-0014-4C1B-AD80-00570067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AV320</xm:sqref>
        </x14:conditionalFormatting>
        <x14:conditionalFormatting xmlns:xm="http://schemas.microsoft.com/office/excel/2006/main">
          <x14:cfRule type="cellIs" priority="30989" operator="equal" id="{00AA0016-005D-4F54-8641-009B0007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AS320</xm:sqref>
        </x14:conditionalFormatting>
        <x14:conditionalFormatting xmlns:xm="http://schemas.microsoft.com/office/excel/2006/main">
          <x14:cfRule type="cellIs" priority="30988" operator="equal" id="{006C0027-00F2-46C8-97BC-00560053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AP320</xm:sqref>
        </x14:conditionalFormatting>
        <x14:conditionalFormatting xmlns:xm="http://schemas.microsoft.com/office/excel/2006/main">
          <x14:cfRule type="cellIs" priority="30987" operator="equal" id="{005F0045-0084-49E5-88AC-0076005E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AM320</xm:sqref>
        </x14:conditionalFormatting>
        <x14:conditionalFormatting xmlns:xm="http://schemas.microsoft.com/office/excel/2006/main">
          <x14:cfRule type="cellIs" priority="30986" operator="equal" id="{001E0063-007C-47B1-926C-000D009D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AJ320</xm:sqref>
        </x14:conditionalFormatting>
        <x14:conditionalFormatting xmlns:xm="http://schemas.microsoft.com/office/excel/2006/main">
          <x14:cfRule type="cellIs" priority="30985" operator="equal" id="{00980083-004D-495B-8851-003700FE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AG320</xm:sqref>
        </x14:conditionalFormatting>
        <x14:conditionalFormatting xmlns:xm="http://schemas.microsoft.com/office/excel/2006/main">
          <x14:cfRule type="cellIs" priority="30984" operator="equal" id="{004C00D5-00A3-42CB-9791-007C00D9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AD320</xm:sqref>
        </x14:conditionalFormatting>
        <x14:conditionalFormatting xmlns:xm="http://schemas.microsoft.com/office/excel/2006/main">
          <x14:cfRule type="cellIs" priority="30983" operator="equal" id="{00BB0046-008A-48D0-82F8-0044004B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AA320</xm:sqref>
        </x14:conditionalFormatting>
        <x14:conditionalFormatting xmlns:xm="http://schemas.microsoft.com/office/excel/2006/main">
          <x14:cfRule type="cellIs" priority="30982" operator="equal" id="{005300F7-0025-4CCF-BAF7-00C20053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X320</xm:sqref>
        </x14:conditionalFormatting>
        <x14:conditionalFormatting xmlns:xm="http://schemas.microsoft.com/office/excel/2006/main">
          <x14:cfRule type="cellIs" priority="30981" operator="equal" id="{001D0017-00AF-4A7C-A6FC-002C002E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U320</xm:sqref>
        </x14:conditionalFormatting>
        <x14:conditionalFormatting xmlns:xm="http://schemas.microsoft.com/office/excel/2006/main">
          <x14:cfRule type="cellIs" priority="30980" operator="equal" id="{003700A0-005B-4036-83AD-00860093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R320</xm:sqref>
        </x14:conditionalFormatting>
        <x14:conditionalFormatting xmlns:xm="http://schemas.microsoft.com/office/excel/2006/main">
          <x14:cfRule type="cellIs" priority="30979" operator="equal" id="{00950032-0064-416E-BF3B-001E00E4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O320</xm:sqref>
        </x14:conditionalFormatting>
        <x14:conditionalFormatting xmlns:xm="http://schemas.microsoft.com/office/excel/2006/main">
          <x14:cfRule type="cellIs" priority="30978" operator="equal" id="{003C00DA-0065-4919-972A-006E00F4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L320</xm:sqref>
        </x14:conditionalFormatting>
        <x14:conditionalFormatting xmlns:xm="http://schemas.microsoft.com/office/excel/2006/main">
          <x14:cfRule type="cellIs" priority="30977" operator="equal" id="{003D002C-00D2-4AB5-8E11-00BB0006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BZ324</xm:sqref>
        </x14:conditionalFormatting>
        <x14:conditionalFormatting xmlns:xm="http://schemas.microsoft.com/office/excel/2006/main">
          <x14:cfRule type="cellIs" priority="30976" operator="equal" id="{00B400D3-0031-440D-9ACE-009100B2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BW324</xm:sqref>
        </x14:conditionalFormatting>
        <x14:conditionalFormatting xmlns:xm="http://schemas.microsoft.com/office/excel/2006/main">
          <x14:cfRule type="cellIs" priority="30975" operator="equal" id="{000C001A-005C-4F55-993B-002A00F1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BT324</xm:sqref>
        </x14:conditionalFormatting>
        <x14:conditionalFormatting xmlns:xm="http://schemas.microsoft.com/office/excel/2006/main">
          <x14:cfRule type="cellIs" priority="30974" operator="equal" id="{008000A6-006C-42ED-9DB3-00920088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BQ324</xm:sqref>
        </x14:conditionalFormatting>
        <x14:conditionalFormatting xmlns:xm="http://schemas.microsoft.com/office/excel/2006/main">
          <x14:cfRule type="cellIs" priority="30973" operator="equal" id="{00990065-00BC-4C34-9CD0-00900061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BN324</xm:sqref>
        </x14:conditionalFormatting>
        <x14:conditionalFormatting xmlns:xm="http://schemas.microsoft.com/office/excel/2006/main">
          <x14:cfRule type="cellIs" priority="30972" operator="equal" id="{003E0030-0008-4228-8884-003500F6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BK324</xm:sqref>
        </x14:conditionalFormatting>
        <x14:conditionalFormatting xmlns:xm="http://schemas.microsoft.com/office/excel/2006/main">
          <x14:cfRule type="cellIs" priority="30971" operator="equal" id="{0008005A-00DC-4CB7-8969-00C2005B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BH324</xm:sqref>
        </x14:conditionalFormatting>
        <x14:conditionalFormatting xmlns:xm="http://schemas.microsoft.com/office/excel/2006/main">
          <x14:cfRule type="cellIs" priority="30970" operator="equal" id="{00CB00D2-0017-4659-AAA3-007100EC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BE324</xm:sqref>
        </x14:conditionalFormatting>
        <x14:conditionalFormatting xmlns:xm="http://schemas.microsoft.com/office/excel/2006/main">
          <x14:cfRule type="cellIs" priority="30969" operator="equal" id="{008D0046-0058-461E-8683-00F30062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BB324</xm:sqref>
        </x14:conditionalFormatting>
        <x14:conditionalFormatting xmlns:xm="http://schemas.microsoft.com/office/excel/2006/main">
          <x14:cfRule type="cellIs" priority="30968" operator="equal" id="{007C00B4-003A-4E83-B4A7-000A007B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AY324</xm:sqref>
        </x14:conditionalFormatting>
        <x14:conditionalFormatting xmlns:xm="http://schemas.microsoft.com/office/excel/2006/main">
          <x14:cfRule type="cellIs" priority="30967" operator="equal" id="{00B80055-0024-4B53-A42B-00CA0077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AV324</xm:sqref>
        </x14:conditionalFormatting>
        <x14:conditionalFormatting xmlns:xm="http://schemas.microsoft.com/office/excel/2006/main">
          <x14:cfRule type="cellIs" priority="30966" operator="equal" id="{00570035-00DB-44DE-82EC-000900C6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AS324</xm:sqref>
        </x14:conditionalFormatting>
        <x14:conditionalFormatting xmlns:xm="http://schemas.microsoft.com/office/excel/2006/main">
          <x14:cfRule type="cellIs" priority="30965" operator="equal" id="{00CF00E9-004A-4B80-8B98-00040028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AP324</xm:sqref>
        </x14:conditionalFormatting>
        <x14:conditionalFormatting xmlns:xm="http://schemas.microsoft.com/office/excel/2006/main">
          <x14:cfRule type="cellIs" priority="30964" operator="equal" id="{00C300C6-00FA-492E-9BBA-004500F3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AM324</xm:sqref>
        </x14:conditionalFormatting>
        <x14:conditionalFormatting xmlns:xm="http://schemas.microsoft.com/office/excel/2006/main">
          <x14:cfRule type="cellIs" priority="30963" operator="equal" id="{00C6007C-0065-45B5-9C3C-00100090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AJ324</xm:sqref>
        </x14:conditionalFormatting>
        <x14:conditionalFormatting xmlns:xm="http://schemas.microsoft.com/office/excel/2006/main">
          <x14:cfRule type="cellIs" priority="30962" operator="equal" id="{009F0061-0065-4561-B254-00300086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AG324</xm:sqref>
        </x14:conditionalFormatting>
        <x14:conditionalFormatting xmlns:xm="http://schemas.microsoft.com/office/excel/2006/main">
          <x14:cfRule type="cellIs" priority="30961" operator="equal" id="{007500DD-00E4-47AF-B8B2-00FB0065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AD324</xm:sqref>
        </x14:conditionalFormatting>
        <x14:conditionalFormatting xmlns:xm="http://schemas.microsoft.com/office/excel/2006/main">
          <x14:cfRule type="cellIs" priority="30960" operator="equal" id="{008E00C9-0085-481D-881F-00BF002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AA324</xm:sqref>
        </x14:conditionalFormatting>
        <x14:conditionalFormatting xmlns:xm="http://schemas.microsoft.com/office/excel/2006/main">
          <x14:cfRule type="cellIs" priority="30959" operator="equal" id="{006B0090-00CF-4D3F-83C1-005200DA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X324</xm:sqref>
        </x14:conditionalFormatting>
        <x14:conditionalFormatting xmlns:xm="http://schemas.microsoft.com/office/excel/2006/main">
          <x14:cfRule type="cellIs" priority="30958" operator="equal" id="{00B40055-00D6-4626-8E89-007500C0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U324</xm:sqref>
        </x14:conditionalFormatting>
        <x14:conditionalFormatting xmlns:xm="http://schemas.microsoft.com/office/excel/2006/main">
          <x14:cfRule type="cellIs" priority="30957" operator="equal" id="{000D0060-00A0-4535-AC19-00C20050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R324</xm:sqref>
        </x14:conditionalFormatting>
        <x14:conditionalFormatting xmlns:xm="http://schemas.microsoft.com/office/excel/2006/main">
          <x14:cfRule type="cellIs" priority="30956" operator="equal" id="{00BA006E-00DC-4DA4-896D-0013001F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O324</xm:sqref>
        </x14:conditionalFormatting>
        <x14:conditionalFormatting xmlns:xm="http://schemas.microsoft.com/office/excel/2006/main">
          <x14:cfRule type="cellIs" priority="30955" operator="equal" id="{00E40061-0015-428F-8AD5-008400C0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L324</xm:sqref>
        </x14:conditionalFormatting>
        <x14:conditionalFormatting xmlns:xm="http://schemas.microsoft.com/office/excel/2006/main">
          <x14:cfRule type="cellIs" priority="30954" operator="equal" id="{00E900AF-00F0-42AD-9647-009B00D7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BZ323</xm:sqref>
        </x14:conditionalFormatting>
        <x14:conditionalFormatting xmlns:xm="http://schemas.microsoft.com/office/excel/2006/main">
          <x14:cfRule type="cellIs" priority="30953" operator="equal" id="{00D50083-0034-4212-886C-00D40072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BW323</xm:sqref>
        </x14:conditionalFormatting>
        <x14:conditionalFormatting xmlns:xm="http://schemas.microsoft.com/office/excel/2006/main">
          <x14:cfRule type="cellIs" priority="30952" operator="equal" id="{002900B2-0023-4D72-BEB5-00B50096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BT323</xm:sqref>
        </x14:conditionalFormatting>
        <x14:conditionalFormatting xmlns:xm="http://schemas.microsoft.com/office/excel/2006/main">
          <x14:cfRule type="cellIs" priority="30951" operator="equal" id="{00210057-0080-454C-B2DD-001F0037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BQ323</xm:sqref>
        </x14:conditionalFormatting>
        <x14:conditionalFormatting xmlns:xm="http://schemas.microsoft.com/office/excel/2006/main">
          <x14:cfRule type="cellIs" priority="30950" operator="equal" id="{002400EE-00CC-43E3-9A21-001D00F2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BN323</xm:sqref>
        </x14:conditionalFormatting>
        <x14:conditionalFormatting xmlns:xm="http://schemas.microsoft.com/office/excel/2006/main">
          <x14:cfRule type="cellIs" priority="30949" operator="equal" id="{004A0025-001D-47F6-8923-009A00C2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BK323</xm:sqref>
        </x14:conditionalFormatting>
        <x14:conditionalFormatting xmlns:xm="http://schemas.microsoft.com/office/excel/2006/main">
          <x14:cfRule type="cellIs" priority="30948" operator="equal" id="{00E1004E-00F5-4BFD-9F6B-004300DA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BH323</xm:sqref>
        </x14:conditionalFormatting>
        <x14:conditionalFormatting xmlns:xm="http://schemas.microsoft.com/office/excel/2006/main">
          <x14:cfRule type="cellIs" priority="30947" operator="equal" id="{0045009A-00AB-41EE-950A-0054006D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BE323</xm:sqref>
        </x14:conditionalFormatting>
        <x14:conditionalFormatting xmlns:xm="http://schemas.microsoft.com/office/excel/2006/main">
          <x14:cfRule type="cellIs" priority="30946" operator="equal" id="{00C200A5-0038-4083-BB41-004A00B7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BB323</xm:sqref>
        </x14:conditionalFormatting>
        <x14:conditionalFormatting xmlns:xm="http://schemas.microsoft.com/office/excel/2006/main">
          <x14:cfRule type="cellIs" priority="30945" operator="equal" id="{000F003B-0038-465C-9487-0012003F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AY323</xm:sqref>
        </x14:conditionalFormatting>
        <x14:conditionalFormatting xmlns:xm="http://schemas.microsoft.com/office/excel/2006/main">
          <x14:cfRule type="cellIs" priority="30944" operator="equal" id="{00A000F1-0083-4774-AB00-0034007E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AV323</xm:sqref>
        </x14:conditionalFormatting>
        <x14:conditionalFormatting xmlns:xm="http://schemas.microsoft.com/office/excel/2006/main">
          <x14:cfRule type="cellIs" priority="30943" operator="equal" id="{008E0024-00B3-42F0-A90A-00190045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AS323</xm:sqref>
        </x14:conditionalFormatting>
        <x14:conditionalFormatting xmlns:xm="http://schemas.microsoft.com/office/excel/2006/main">
          <x14:cfRule type="cellIs" priority="30942" operator="equal" id="{00A100AF-00B4-4DA7-9BB4-000F006E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AP323</xm:sqref>
        </x14:conditionalFormatting>
        <x14:conditionalFormatting xmlns:xm="http://schemas.microsoft.com/office/excel/2006/main">
          <x14:cfRule type="cellIs" priority="30941" operator="equal" id="{000C005E-00CE-4FFA-AE27-009200C2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AM323</xm:sqref>
        </x14:conditionalFormatting>
        <x14:conditionalFormatting xmlns:xm="http://schemas.microsoft.com/office/excel/2006/main">
          <x14:cfRule type="cellIs" priority="30940" operator="equal" id="{00060061-000D-4916-BD4A-001C0093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AJ323</xm:sqref>
        </x14:conditionalFormatting>
        <x14:conditionalFormatting xmlns:xm="http://schemas.microsoft.com/office/excel/2006/main">
          <x14:cfRule type="cellIs" priority="30939" operator="equal" id="{009700D1-0009-452D-9819-00E5007A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AG323</xm:sqref>
        </x14:conditionalFormatting>
        <x14:conditionalFormatting xmlns:xm="http://schemas.microsoft.com/office/excel/2006/main">
          <x14:cfRule type="cellIs" priority="30938" operator="equal" id="{008900C0-0034-4695-87CB-008400E1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AD323</xm:sqref>
        </x14:conditionalFormatting>
        <x14:conditionalFormatting xmlns:xm="http://schemas.microsoft.com/office/excel/2006/main">
          <x14:cfRule type="cellIs" priority="30937" operator="equal" id="{006D00FC-0037-4E20-A736-00D80052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AA323</xm:sqref>
        </x14:conditionalFormatting>
        <x14:conditionalFormatting xmlns:xm="http://schemas.microsoft.com/office/excel/2006/main">
          <x14:cfRule type="cellIs" priority="30936" operator="equal" id="{007900E6-008E-4A26-8D83-002D0019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X323</xm:sqref>
        </x14:conditionalFormatting>
        <x14:conditionalFormatting xmlns:xm="http://schemas.microsoft.com/office/excel/2006/main">
          <x14:cfRule type="cellIs" priority="30935" operator="equal" id="{004C00CC-008D-45D4-B434-00BC00CB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U323</xm:sqref>
        </x14:conditionalFormatting>
        <x14:conditionalFormatting xmlns:xm="http://schemas.microsoft.com/office/excel/2006/main">
          <x14:cfRule type="cellIs" priority="30934" operator="equal" id="{007B008D-002A-4085-987A-006A0051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R323</xm:sqref>
        </x14:conditionalFormatting>
        <x14:conditionalFormatting xmlns:xm="http://schemas.microsoft.com/office/excel/2006/main">
          <x14:cfRule type="cellIs" priority="30933" operator="equal" id="{0066000A-0067-419C-93EA-006B0065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O323</xm:sqref>
        </x14:conditionalFormatting>
        <x14:conditionalFormatting xmlns:xm="http://schemas.microsoft.com/office/excel/2006/main">
          <x14:cfRule type="cellIs" priority="30932" operator="equal" id="{00CF0020-002D-4AC6-846A-00460038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L323</xm:sqref>
        </x14:conditionalFormatting>
        <x14:conditionalFormatting xmlns:xm="http://schemas.microsoft.com/office/excel/2006/main">
          <x14:cfRule type="cellIs" priority="30931" operator="equal" id="{00D80019-00D1-4C69-97A4-000400DC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BZ1058</xm:sqref>
        </x14:conditionalFormatting>
        <x14:conditionalFormatting xmlns:xm="http://schemas.microsoft.com/office/excel/2006/main">
          <x14:cfRule type="cellIs" priority="30930" operator="equal" id="{002B0022-0069-41AE-BBA3-00DC0083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BW1058</xm:sqref>
        </x14:conditionalFormatting>
        <x14:conditionalFormatting xmlns:xm="http://schemas.microsoft.com/office/excel/2006/main">
          <x14:cfRule type="cellIs" priority="30929" operator="equal" id="{007500D1-00D3-4CF4-A2C3-00C8008D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BT1058</xm:sqref>
        </x14:conditionalFormatting>
        <x14:conditionalFormatting xmlns:xm="http://schemas.microsoft.com/office/excel/2006/main">
          <x14:cfRule type="cellIs" priority="30928" operator="equal" id="{003D00A0-003C-4545-860B-001C0018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BQ1058</xm:sqref>
        </x14:conditionalFormatting>
        <x14:conditionalFormatting xmlns:xm="http://schemas.microsoft.com/office/excel/2006/main">
          <x14:cfRule type="cellIs" priority="30927" operator="equal" id="{00980059-0023-4676-87E3-000A00A5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BN1058</xm:sqref>
        </x14:conditionalFormatting>
        <x14:conditionalFormatting xmlns:xm="http://schemas.microsoft.com/office/excel/2006/main">
          <x14:cfRule type="cellIs" priority="30926" operator="equal" id="{006D0080-0061-439E-A17D-003F0035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BK1058</xm:sqref>
        </x14:conditionalFormatting>
        <x14:conditionalFormatting xmlns:xm="http://schemas.microsoft.com/office/excel/2006/main">
          <x14:cfRule type="cellIs" priority="30925" operator="equal" id="{00260057-00A9-4C1B-970E-00D80048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BH1058</xm:sqref>
        </x14:conditionalFormatting>
        <x14:conditionalFormatting xmlns:xm="http://schemas.microsoft.com/office/excel/2006/main">
          <x14:cfRule type="cellIs" priority="30924" operator="equal" id="{00C70044-0098-4FAF-8A1E-00F80073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BE1058</xm:sqref>
        </x14:conditionalFormatting>
        <x14:conditionalFormatting xmlns:xm="http://schemas.microsoft.com/office/excel/2006/main">
          <x14:cfRule type="cellIs" priority="30923" operator="equal" id="{0019004B-00A2-4772-957A-0049004E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BB1058</xm:sqref>
        </x14:conditionalFormatting>
        <x14:conditionalFormatting xmlns:xm="http://schemas.microsoft.com/office/excel/2006/main">
          <x14:cfRule type="cellIs" priority="30922" operator="equal" id="{00D900E3-00EE-47EB-B3EA-006E008A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AY1058</xm:sqref>
        </x14:conditionalFormatting>
        <x14:conditionalFormatting xmlns:xm="http://schemas.microsoft.com/office/excel/2006/main">
          <x14:cfRule type="cellIs" priority="30921" operator="equal" id="{00260078-0013-4365-B1C6-00BC00BB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AV1058</xm:sqref>
        </x14:conditionalFormatting>
        <x14:conditionalFormatting xmlns:xm="http://schemas.microsoft.com/office/excel/2006/main">
          <x14:cfRule type="cellIs" priority="30920" operator="equal" id="{004600FE-0071-4409-B49C-002D0070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AS1058</xm:sqref>
        </x14:conditionalFormatting>
        <x14:conditionalFormatting xmlns:xm="http://schemas.microsoft.com/office/excel/2006/main">
          <x14:cfRule type="cellIs" priority="30919" operator="equal" id="{00C1004A-0045-49E9-BDD4-00FA0047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AP1058</xm:sqref>
        </x14:conditionalFormatting>
        <x14:conditionalFormatting xmlns:xm="http://schemas.microsoft.com/office/excel/2006/main">
          <x14:cfRule type="cellIs" priority="30918" operator="equal" id="{00DD0095-001B-4BA6-B60D-003800B8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AM1058</xm:sqref>
        </x14:conditionalFormatting>
        <x14:conditionalFormatting xmlns:xm="http://schemas.microsoft.com/office/excel/2006/main">
          <x14:cfRule type="cellIs" priority="30917" operator="equal" id="{00EB0062-00A7-4064-83EF-002F0051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AJ1058</xm:sqref>
        </x14:conditionalFormatting>
        <x14:conditionalFormatting xmlns:xm="http://schemas.microsoft.com/office/excel/2006/main">
          <x14:cfRule type="cellIs" priority="30916" operator="equal" id="{00C00067-0020-4800-8DA8-0022008F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AG1058</xm:sqref>
        </x14:conditionalFormatting>
        <x14:conditionalFormatting xmlns:xm="http://schemas.microsoft.com/office/excel/2006/main">
          <x14:cfRule type="cellIs" priority="30915" operator="equal" id="{00770012-003C-4BA7-B2D2-00F10061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AD1058</xm:sqref>
        </x14:conditionalFormatting>
        <x14:conditionalFormatting xmlns:xm="http://schemas.microsoft.com/office/excel/2006/main">
          <x14:cfRule type="cellIs" priority="30914" operator="equal" id="{003C0078-00C7-4465-990F-0032004A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AA1058</xm:sqref>
        </x14:conditionalFormatting>
        <x14:conditionalFormatting xmlns:xm="http://schemas.microsoft.com/office/excel/2006/main">
          <x14:cfRule type="cellIs" priority="30913" operator="equal" id="{00660068-00DB-414E-947C-007800A7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X1058</xm:sqref>
        </x14:conditionalFormatting>
        <x14:conditionalFormatting xmlns:xm="http://schemas.microsoft.com/office/excel/2006/main">
          <x14:cfRule type="cellIs" priority="30912" operator="equal" id="{0011002B-00EF-44AA-96C7-0087008A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U1058</xm:sqref>
        </x14:conditionalFormatting>
        <x14:conditionalFormatting xmlns:xm="http://schemas.microsoft.com/office/excel/2006/main">
          <x14:cfRule type="cellIs" priority="30911" operator="equal" id="{004D006E-0074-4858-99E9-0062001C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R1058</xm:sqref>
        </x14:conditionalFormatting>
        <x14:conditionalFormatting xmlns:xm="http://schemas.microsoft.com/office/excel/2006/main">
          <x14:cfRule type="cellIs" priority="30910" operator="equal" id="{00810060-0060-4268-B37F-00E800A1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O1058</xm:sqref>
        </x14:conditionalFormatting>
        <x14:conditionalFormatting xmlns:xm="http://schemas.microsoft.com/office/excel/2006/main">
          <x14:cfRule type="cellIs" priority="30909" operator="equal" id="{001E00BC-0066-43B3-ACA3-00FE00D8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L1058</xm:sqref>
        </x14:conditionalFormatting>
        <x14:conditionalFormatting xmlns:xm="http://schemas.microsoft.com/office/excel/2006/main">
          <x14:cfRule type="cellIs" priority="30908" operator="equal" id="{008300AD-00B4-4732-9AFF-0089004300F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BZ1052</xm:sqref>
        </x14:conditionalFormatting>
        <x14:conditionalFormatting xmlns:xm="http://schemas.microsoft.com/office/excel/2006/main">
          <x14:cfRule type="cellIs" priority="30907" operator="equal" id="{00410076-00E9-4883-AE8C-007A000F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BW1052</xm:sqref>
        </x14:conditionalFormatting>
        <x14:conditionalFormatting xmlns:xm="http://schemas.microsoft.com/office/excel/2006/main">
          <x14:cfRule type="cellIs" priority="30906" operator="equal" id="{00C50073-00C4-47BE-AEF4-0064005E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BT1052</xm:sqref>
        </x14:conditionalFormatting>
        <x14:conditionalFormatting xmlns:xm="http://schemas.microsoft.com/office/excel/2006/main">
          <x14:cfRule type="cellIs" priority="30905" operator="equal" id="{00C9006E-00D6-44D8-84FE-001A0071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BQ1052</xm:sqref>
        </x14:conditionalFormatting>
        <x14:conditionalFormatting xmlns:xm="http://schemas.microsoft.com/office/excel/2006/main">
          <x14:cfRule type="cellIs" priority="30904" operator="equal" id="{007C00CF-0011-49AB-A329-006400F7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BN1052</xm:sqref>
        </x14:conditionalFormatting>
        <x14:conditionalFormatting xmlns:xm="http://schemas.microsoft.com/office/excel/2006/main">
          <x14:cfRule type="cellIs" priority="30903" operator="equal" id="{00BD00E4-001B-4833-BFD8-00A5004A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BK1052</xm:sqref>
        </x14:conditionalFormatting>
        <x14:conditionalFormatting xmlns:xm="http://schemas.microsoft.com/office/excel/2006/main">
          <x14:cfRule type="cellIs" priority="30902" operator="equal" id="{00AA00FC-0023-480D-A7BF-00AF0049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BH1052</xm:sqref>
        </x14:conditionalFormatting>
        <x14:conditionalFormatting xmlns:xm="http://schemas.microsoft.com/office/excel/2006/main">
          <x14:cfRule type="cellIs" priority="30901" operator="equal" id="{00070035-0069-40ED-836B-00FB0016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BE1052</xm:sqref>
        </x14:conditionalFormatting>
        <x14:conditionalFormatting xmlns:xm="http://schemas.microsoft.com/office/excel/2006/main">
          <x14:cfRule type="cellIs" priority="30900" operator="equal" id="{00CC0088-0023-4AAB-9663-0053009A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BB1052</xm:sqref>
        </x14:conditionalFormatting>
        <x14:conditionalFormatting xmlns:xm="http://schemas.microsoft.com/office/excel/2006/main">
          <x14:cfRule type="cellIs" priority="30899" operator="equal" id="{00C1005D-0054-4D48-9518-006F002D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AY1052</xm:sqref>
        </x14:conditionalFormatting>
        <x14:conditionalFormatting xmlns:xm="http://schemas.microsoft.com/office/excel/2006/main">
          <x14:cfRule type="cellIs" priority="30898" operator="equal" id="{00C40055-00F4-4C2F-B60B-00F8000C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AV1052</xm:sqref>
        </x14:conditionalFormatting>
        <x14:conditionalFormatting xmlns:xm="http://schemas.microsoft.com/office/excel/2006/main">
          <x14:cfRule type="cellIs" priority="30897" operator="equal" id="{001A00FF-0066-48B9-942C-00300050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AS1052</xm:sqref>
        </x14:conditionalFormatting>
        <x14:conditionalFormatting xmlns:xm="http://schemas.microsoft.com/office/excel/2006/main">
          <x14:cfRule type="cellIs" priority="30896" operator="equal" id="{00E20077-00AF-4D75-BCA6-00270052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AP1052</xm:sqref>
        </x14:conditionalFormatting>
        <x14:conditionalFormatting xmlns:xm="http://schemas.microsoft.com/office/excel/2006/main">
          <x14:cfRule type="cellIs" priority="30895" operator="equal" id="{00D800E7-00DF-4A3B-BC41-008200E7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AM1052</xm:sqref>
        </x14:conditionalFormatting>
        <x14:conditionalFormatting xmlns:xm="http://schemas.microsoft.com/office/excel/2006/main">
          <x14:cfRule type="cellIs" priority="30894" operator="equal" id="{00DF00DF-00D7-49D4-81D9-008200DF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AJ1052</xm:sqref>
        </x14:conditionalFormatting>
        <x14:conditionalFormatting xmlns:xm="http://schemas.microsoft.com/office/excel/2006/main">
          <x14:cfRule type="cellIs" priority="30893" operator="equal" id="{007600FB-00D6-4176-84B5-00D70010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AG1052</xm:sqref>
        </x14:conditionalFormatting>
        <x14:conditionalFormatting xmlns:xm="http://schemas.microsoft.com/office/excel/2006/main">
          <x14:cfRule type="cellIs" priority="30892" operator="equal" id="{00AF0080-0099-4AD2-8252-00210022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AD1052</xm:sqref>
        </x14:conditionalFormatting>
        <x14:conditionalFormatting xmlns:xm="http://schemas.microsoft.com/office/excel/2006/main">
          <x14:cfRule type="cellIs" priority="30891" operator="equal" id="{00CE0093-00BB-47E2-A2D0-00D40003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AA1052</xm:sqref>
        </x14:conditionalFormatting>
        <x14:conditionalFormatting xmlns:xm="http://schemas.microsoft.com/office/excel/2006/main">
          <x14:cfRule type="cellIs" priority="30890" operator="equal" id="{0014004E-00C9-4DED-AFEB-00EA0015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X1052</xm:sqref>
        </x14:conditionalFormatting>
        <x14:conditionalFormatting xmlns:xm="http://schemas.microsoft.com/office/excel/2006/main">
          <x14:cfRule type="cellIs" priority="30889" operator="equal" id="{002300C5-00F1-48FB-9414-00F50025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U1052</xm:sqref>
        </x14:conditionalFormatting>
        <x14:conditionalFormatting xmlns:xm="http://schemas.microsoft.com/office/excel/2006/main">
          <x14:cfRule type="cellIs" priority="30888" operator="equal" id="{00000094-0042-4C80-A3B5-00C100E7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R1052</xm:sqref>
        </x14:conditionalFormatting>
        <x14:conditionalFormatting xmlns:xm="http://schemas.microsoft.com/office/excel/2006/main">
          <x14:cfRule type="cellIs" priority="30887" operator="equal" id="{00BF00F6-004E-4024-BB9F-00BB0069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O1052</xm:sqref>
        </x14:conditionalFormatting>
        <x14:conditionalFormatting xmlns:xm="http://schemas.microsoft.com/office/excel/2006/main">
          <x14:cfRule type="cellIs" priority="30886" operator="equal" id="{00830065-007C-4BA9-9D3C-002E00E0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L1052</xm:sqref>
        </x14:conditionalFormatting>
        <x14:conditionalFormatting xmlns:xm="http://schemas.microsoft.com/office/excel/2006/main">
          <x14:cfRule type="cellIs" priority="30885" operator="equal" id="{005F00C0-0098-424B-9CF1-00D2005A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BY924:BZ924</xm:sqref>
        </x14:conditionalFormatting>
        <x14:conditionalFormatting xmlns:xm="http://schemas.microsoft.com/office/excel/2006/main">
          <x14:cfRule type="cellIs" priority="30884" operator="equal" id="{000800FF-00D9-40C3-952D-00440081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BV924:BW924</xm:sqref>
        </x14:conditionalFormatting>
        <x14:conditionalFormatting xmlns:xm="http://schemas.microsoft.com/office/excel/2006/main">
          <x14:cfRule type="cellIs" priority="30883" operator="equal" id="{006B0026-0026-4E08-AF27-003000BA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BS924:BT924</xm:sqref>
        </x14:conditionalFormatting>
        <x14:conditionalFormatting xmlns:xm="http://schemas.microsoft.com/office/excel/2006/main">
          <x14:cfRule type="cellIs" priority="30882" operator="equal" id="{00720032-0021-48D1-9662-00BC0054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BP924:BQ924</xm:sqref>
        </x14:conditionalFormatting>
        <x14:conditionalFormatting xmlns:xm="http://schemas.microsoft.com/office/excel/2006/main">
          <x14:cfRule type="cellIs" priority="30881" operator="equal" id="{001C0026-00CF-449D-A04A-000F0005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BM924:BN924</xm:sqref>
        </x14:conditionalFormatting>
        <x14:conditionalFormatting xmlns:xm="http://schemas.microsoft.com/office/excel/2006/main">
          <x14:cfRule type="cellIs" priority="30880" operator="equal" id="{0085001C-001A-4543-AFE4-001B006A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BJ924:BK924</xm:sqref>
        </x14:conditionalFormatting>
        <x14:conditionalFormatting xmlns:xm="http://schemas.microsoft.com/office/excel/2006/main">
          <x14:cfRule type="cellIs" priority="30879" operator="equal" id="{00780047-0012-4C72-A5ED-00EC004C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BG924:BH924</xm:sqref>
        </x14:conditionalFormatting>
        <x14:conditionalFormatting xmlns:xm="http://schemas.microsoft.com/office/excel/2006/main">
          <x14:cfRule type="cellIs" priority="30878" operator="equal" id="{00A000AA-005A-4324-8156-00280003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BD924:BE924</xm:sqref>
        </x14:conditionalFormatting>
        <x14:conditionalFormatting xmlns:xm="http://schemas.microsoft.com/office/excel/2006/main">
          <x14:cfRule type="cellIs" priority="30877" operator="equal" id="{00D80018-008D-4188-AD1A-006700B9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BA924:BB924</xm:sqref>
        </x14:conditionalFormatting>
        <x14:conditionalFormatting xmlns:xm="http://schemas.microsoft.com/office/excel/2006/main">
          <x14:cfRule type="cellIs" priority="30876" operator="equal" id="{002100C0-0009-4D4D-81CA-00EC0033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AX924:AY924</xm:sqref>
        </x14:conditionalFormatting>
        <x14:conditionalFormatting xmlns:xm="http://schemas.microsoft.com/office/excel/2006/main">
          <x14:cfRule type="cellIs" priority="30875" operator="equal" id="{00250040-0045-48BE-91F0-00FD00AC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AU924:AV924</xm:sqref>
        </x14:conditionalFormatting>
        <x14:conditionalFormatting xmlns:xm="http://schemas.microsoft.com/office/excel/2006/main">
          <x14:cfRule type="cellIs" priority="30874" operator="equal" id="{0022000D-0006-42C3-AF0A-005C0068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AR924:AS924</xm:sqref>
        </x14:conditionalFormatting>
        <x14:conditionalFormatting xmlns:xm="http://schemas.microsoft.com/office/excel/2006/main">
          <x14:cfRule type="cellIs" priority="30873" operator="equal" id="{00F80020-0037-4B01-A953-001F0074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AO924:AP924</xm:sqref>
        </x14:conditionalFormatting>
        <x14:conditionalFormatting xmlns:xm="http://schemas.microsoft.com/office/excel/2006/main">
          <x14:cfRule type="cellIs" priority="30872" operator="equal" id="{006B00DA-00F4-4015-9031-0033000C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AL924:AM924</xm:sqref>
        </x14:conditionalFormatting>
        <x14:conditionalFormatting xmlns:xm="http://schemas.microsoft.com/office/excel/2006/main">
          <x14:cfRule type="cellIs" priority="30871" operator="equal" id="{00650084-0073-451C-8245-003300D7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AI924:AJ924</xm:sqref>
        </x14:conditionalFormatting>
        <x14:conditionalFormatting xmlns:xm="http://schemas.microsoft.com/office/excel/2006/main">
          <x14:cfRule type="cellIs" priority="30870" operator="equal" id="{00A600C1-00DF-4CE7-8DF2-00D200E0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AF924:AG924</xm:sqref>
        </x14:conditionalFormatting>
        <x14:conditionalFormatting xmlns:xm="http://schemas.microsoft.com/office/excel/2006/main">
          <x14:cfRule type="cellIs" priority="30869" operator="equal" id="{0083004C-000E-4418-A5D2-00EE00E0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AC924:AD924</xm:sqref>
        </x14:conditionalFormatting>
        <x14:conditionalFormatting xmlns:xm="http://schemas.microsoft.com/office/excel/2006/main">
          <x14:cfRule type="cellIs" priority="30868" operator="equal" id="{0014009B-0015-4A74-BFED-003B0080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Z924:AA924</xm:sqref>
        </x14:conditionalFormatting>
        <x14:conditionalFormatting xmlns:xm="http://schemas.microsoft.com/office/excel/2006/main">
          <x14:cfRule type="cellIs" priority="30867" operator="equal" id="{001D006E-00F7-4C41-B439-007300CE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W924:X924</xm:sqref>
        </x14:conditionalFormatting>
        <x14:conditionalFormatting xmlns:xm="http://schemas.microsoft.com/office/excel/2006/main">
          <x14:cfRule type="cellIs" priority="30866" operator="equal" id="{00720065-007E-461F-AADD-00BC0040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T924:U924</xm:sqref>
        </x14:conditionalFormatting>
        <x14:conditionalFormatting xmlns:xm="http://schemas.microsoft.com/office/excel/2006/main">
          <x14:cfRule type="cellIs" priority="30865" operator="equal" id="{007C00F9-0013-4961-8325-00C60053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Q924:R924</xm:sqref>
        </x14:conditionalFormatting>
        <x14:conditionalFormatting xmlns:xm="http://schemas.microsoft.com/office/excel/2006/main">
          <x14:cfRule type="cellIs" priority="30864" operator="equal" id="{0037001B-0047-404A-A3FD-00AC0035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N924:O924</xm:sqref>
        </x14:conditionalFormatting>
        <x14:conditionalFormatting xmlns:xm="http://schemas.microsoft.com/office/excel/2006/main">
          <x14:cfRule type="cellIs" priority="30863" operator="equal" id="{005E0074-00AF-4C86-8713-0041008F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K924:L924</xm:sqref>
        </x14:conditionalFormatting>
        <x14:conditionalFormatting xmlns:xm="http://schemas.microsoft.com/office/excel/2006/main">
          <x14:cfRule type="cellIs" priority="30862" operator="equal" id="{000D0082-0083-4EAE-8FB1-001D0030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BZ918</xm:sqref>
        </x14:conditionalFormatting>
        <x14:conditionalFormatting xmlns:xm="http://schemas.microsoft.com/office/excel/2006/main">
          <x14:cfRule type="cellIs" priority="30861" operator="equal" id="{00EE00B4-007D-495B-92D1-00830048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BW918</xm:sqref>
        </x14:conditionalFormatting>
        <x14:conditionalFormatting xmlns:xm="http://schemas.microsoft.com/office/excel/2006/main">
          <x14:cfRule type="cellIs" priority="30860" operator="equal" id="{00BC0034-0011-42A7-866B-00F50060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BT918</xm:sqref>
        </x14:conditionalFormatting>
        <x14:conditionalFormatting xmlns:xm="http://schemas.microsoft.com/office/excel/2006/main">
          <x14:cfRule type="cellIs" priority="30859" operator="equal" id="{00140085-0086-4F24-A80A-00120075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BQ918</xm:sqref>
        </x14:conditionalFormatting>
        <x14:conditionalFormatting xmlns:xm="http://schemas.microsoft.com/office/excel/2006/main">
          <x14:cfRule type="cellIs" priority="30858" operator="equal" id="{00FC0072-00A6-4525-A152-002400A2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BN918</xm:sqref>
        </x14:conditionalFormatting>
        <x14:conditionalFormatting xmlns:xm="http://schemas.microsoft.com/office/excel/2006/main">
          <x14:cfRule type="cellIs" priority="30857" operator="equal" id="{00250038-00E8-4273-9E39-003400F6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BK918</xm:sqref>
        </x14:conditionalFormatting>
        <x14:conditionalFormatting xmlns:xm="http://schemas.microsoft.com/office/excel/2006/main">
          <x14:cfRule type="cellIs" priority="30856" operator="equal" id="{00DF00AB-0055-423F-8685-0021002E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BH918</xm:sqref>
        </x14:conditionalFormatting>
        <x14:conditionalFormatting xmlns:xm="http://schemas.microsoft.com/office/excel/2006/main">
          <x14:cfRule type="cellIs" priority="30855" operator="equal" id="{00FB0003-008A-4144-90A5-000500B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BE918</xm:sqref>
        </x14:conditionalFormatting>
        <x14:conditionalFormatting xmlns:xm="http://schemas.microsoft.com/office/excel/2006/main">
          <x14:cfRule type="cellIs" priority="30854" operator="equal" id="{00BC004E-00D3-4FCD-8A8F-00600027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BB918</xm:sqref>
        </x14:conditionalFormatting>
        <x14:conditionalFormatting xmlns:xm="http://schemas.microsoft.com/office/excel/2006/main">
          <x14:cfRule type="cellIs" priority="30853" operator="equal" id="{00B20061-003E-4C6A-8221-00060082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AY918</xm:sqref>
        </x14:conditionalFormatting>
        <x14:conditionalFormatting xmlns:xm="http://schemas.microsoft.com/office/excel/2006/main">
          <x14:cfRule type="cellIs" priority="30852" operator="equal" id="{00A2008A-004C-4DD8-AE55-00A10082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AV918</xm:sqref>
        </x14:conditionalFormatting>
        <x14:conditionalFormatting xmlns:xm="http://schemas.microsoft.com/office/excel/2006/main">
          <x14:cfRule type="cellIs" priority="30851" operator="equal" id="{00470049-0095-451A-BA0D-00910090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AS918</xm:sqref>
        </x14:conditionalFormatting>
        <x14:conditionalFormatting xmlns:xm="http://schemas.microsoft.com/office/excel/2006/main">
          <x14:cfRule type="cellIs" priority="30850" operator="equal" id="{00450046-00E8-447C-8840-009A00A9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AP918</xm:sqref>
        </x14:conditionalFormatting>
        <x14:conditionalFormatting xmlns:xm="http://schemas.microsoft.com/office/excel/2006/main">
          <x14:cfRule type="cellIs" priority="30849" operator="equal" id="{00F70088-00E2-488A-84BF-0081004C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AM918</xm:sqref>
        </x14:conditionalFormatting>
        <x14:conditionalFormatting xmlns:xm="http://schemas.microsoft.com/office/excel/2006/main">
          <x14:cfRule type="cellIs" priority="30848" operator="equal" id="{008000DF-002D-4D76-B106-00A20029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AJ918</xm:sqref>
        </x14:conditionalFormatting>
        <x14:conditionalFormatting xmlns:xm="http://schemas.microsoft.com/office/excel/2006/main">
          <x14:cfRule type="cellIs" priority="30847" operator="equal" id="{00C2001F-0017-4306-9258-00CE0071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AG918</xm:sqref>
        </x14:conditionalFormatting>
        <x14:conditionalFormatting xmlns:xm="http://schemas.microsoft.com/office/excel/2006/main">
          <x14:cfRule type="cellIs" priority="30846" operator="equal" id="{000C0082-0092-4AA1-A532-004C00B9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AD918</xm:sqref>
        </x14:conditionalFormatting>
        <x14:conditionalFormatting xmlns:xm="http://schemas.microsoft.com/office/excel/2006/main">
          <x14:cfRule type="cellIs" priority="30845" operator="equal" id="{004B0060-006A-44E6-AA78-00E20004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AA918</xm:sqref>
        </x14:conditionalFormatting>
        <x14:conditionalFormatting xmlns:xm="http://schemas.microsoft.com/office/excel/2006/main">
          <x14:cfRule type="cellIs" priority="30844" operator="equal" id="{00EC0089-0068-412F-8517-00880002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X918</xm:sqref>
        </x14:conditionalFormatting>
        <x14:conditionalFormatting xmlns:xm="http://schemas.microsoft.com/office/excel/2006/main">
          <x14:cfRule type="cellIs" priority="30843" operator="equal" id="{002F00A1-00E3-406E-AE55-00C40057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U918</xm:sqref>
        </x14:conditionalFormatting>
        <x14:conditionalFormatting xmlns:xm="http://schemas.microsoft.com/office/excel/2006/main">
          <x14:cfRule type="cellIs" priority="30842" operator="equal" id="{005F004A-00EE-4180-8643-006C00EE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R918</xm:sqref>
        </x14:conditionalFormatting>
        <x14:conditionalFormatting xmlns:xm="http://schemas.microsoft.com/office/excel/2006/main">
          <x14:cfRule type="cellIs" priority="30841" operator="equal" id="{00290024-0028-4E96-A2CA-00C8002C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O918</xm:sqref>
        </x14:conditionalFormatting>
        <x14:conditionalFormatting xmlns:xm="http://schemas.microsoft.com/office/excel/2006/main">
          <x14:cfRule type="cellIs" priority="30840" operator="equal" id="{00EE0046-00BC-4715-BB83-003300AD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L918</xm:sqref>
        </x14:conditionalFormatting>
        <x14:conditionalFormatting xmlns:xm="http://schemas.microsoft.com/office/excel/2006/main">
          <x14:cfRule type="cellIs" priority="30829" operator="equal" id="{008900B1-006E-49ED-84E3-00CD000A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AU901:AV901</xm:sqref>
        </x14:conditionalFormatting>
        <x14:conditionalFormatting xmlns:xm="http://schemas.microsoft.com/office/excel/2006/main">
          <x14:cfRule type="cellIs" priority="30828" operator="equal" id="{00FE003C-0011-410C-9E21-00C7001D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AR901:AS901</xm:sqref>
        </x14:conditionalFormatting>
        <x14:conditionalFormatting xmlns:xm="http://schemas.microsoft.com/office/excel/2006/main">
          <x14:cfRule type="cellIs" priority="30827" operator="equal" id="{005600FC-00FC-4F2C-BDF8-00D70004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AO901:AP901</xm:sqref>
        </x14:conditionalFormatting>
        <x14:conditionalFormatting xmlns:xm="http://schemas.microsoft.com/office/excel/2006/main">
          <x14:cfRule type="cellIs" priority="30826" operator="equal" id="{000000AC-00F7-4BEC-B5A5-00B0002F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AL901:AM901</xm:sqref>
        </x14:conditionalFormatting>
        <x14:conditionalFormatting xmlns:xm="http://schemas.microsoft.com/office/excel/2006/main">
          <x14:cfRule type="cellIs" priority="30825" operator="equal" id="{00440078-0034-4AE7-83A3-00820079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AI901:AJ901</xm:sqref>
        </x14:conditionalFormatting>
        <x14:conditionalFormatting xmlns:xm="http://schemas.microsoft.com/office/excel/2006/main">
          <x14:cfRule type="cellIs" priority="30824" operator="equal" id="{008D005C-005D-4250-9430-0021003F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AF901:AG901</xm:sqref>
        </x14:conditionalFormatting>
        <x14:conditionalFormatting xmlns:xm="http://schemas.microsoft.com/office/excel/2006/main">
          <x14:cfRule type="cellIs" priority="30823" operator="equal" id="{00D800E3-005D-4B2F-9D68-00600033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AC901:AD901</xm:sqref>
        </x14:conditionalFormatting>
        <x14:conditionalFormatting xmlns:xm="http://schemas.microsoft.com/office/excel/2006/main">
          <x14:cfRule type="cellIs" priority="30822" operator="equal" id="{008C0078-0042-4E8B-8C35-00960094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Z901:AA901</xm:sqref>
        </x14:conditionalFormatting>
        <x14:conditionalFormatting xmlns:xm="http://schemas.microsoft.com/office/excel/2006/main">
          <x14:cfRule type="cellIs" priority="30821" operator="equal" id="{008000E7-00F4-452F-9BE0-007B00FB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W901:X901</xm:sqref>
        </x14:conditionalFormatting>
        <x14:conditionalFormatting xmlns:xm="http://schemas.microsoft.com/office/excel/2006/main">
          <x14:cfRule type="cellIs" priority="30820" operator="equal" id="{00C60011-003A-4E65-94CD-00DE0008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T901:U901</xm:sqref>
        </x14:conditionalFormatting>
        <x14:conditionalFormatting xmlns:xm="http://schemas.microsoft.com/office/excel/2006/main">
          <x14:cfRule type="cellIs" priority="30819" operator="equal" id="{005B0075-0036-4ECF-8D29-00530072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Q901:R901</xm:sqref>
        </x14:conditionalFormatting>
        <x14:conditionalFormatting xmlns:xm="http://schemas.microsoft.com/office/excel/2006/main">
          <x14:cfRule type="cellIs" priority="30818" operator="equal" id="{000A00E2-004C-484E-97FB-00D4000C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N901:O901</xm:sqref>
        </x14:conditionalFormatting>
        <x14:conditionalFormatting xmlns:xm="http://schemas.microsoft.com/office/excel/2006/main">
          <x14:cfRule type="cellIs" priority="30817" operator="equal" id="{008500F7-0094-4D51-BD43-00AD005D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K901:L901</xm:sqref>
        </x14:conditionalFormatting>
        <x14:conditionalFormatting xmlns:xm="http://schemas.microsoft.com/office/excel/2006/main">
          <x14:cfRule type="cellIs" priority="30816" operator="equal" id="{007C00C7-001A-440F-99F4-000900D5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BY919:BZ919</xm:sqref>
        </x14:conditionalFormatting>
        <x14:conditionalFormatting xmlns:xm="http://schemas.microsoft.com/office/excel/2006/main">
          <x14:cfRule type="cellIs" priority="30815" operator="equal" id="{001B00B7-008F-4250-B845-0019001A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BV919:BW919</xm:sqref>
        </x14:conditionalFormatting>
        <x14:conditionalFormatting xmlns:xm="http://schemas.microsoft.com/office/excel/2006/main">
          <x14:cfRule type="cellIs" priority="30814" operator="equal" id="{001F00F3-0052-4CD7-A01A-0070008B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BS919:BT919</xm:sqref>
        </x14:conditionalFormatting>
        <x14:conditionalFormatting xmlns:xm="http://schemas.microsoft.com/office/excel/2006/main">
          <x14:cfRule type="cellIs" priority="30813" operator="equal" id="{00D00086-008C-4F34-A715-009500A0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BP919:BQ919</xm:sqref>
        </x14:conditionalFormatting>
        <x14:conditionalFormatting xmlns:xm="http://schemas.microsoft.com/office/excel/2006/main">
          <x14:cfRule type="cellIs" priority="30812" operator="equal" id="{003600ED-0098-42AA-9D65-00D1008F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BM919:BN919</xm:sqref>
        </x14:conditionalFormatting>
        <x14:conditionalFormatting xmlns:xm="http://schemas.microsoft.com/office/excel/2006/main">
          <x14:cfRule type="cellIs" priority="30811" operator="equal" id="{0030001E-0049-4295-A474-00920006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BJ919:BK919</xm:sqref>
        </x14:conditionalFormatting>
        <x14:conditionalFormatting xmlns:xm="http://schemas.microsoft.com/office/excel/2006/main">
          <x14:cfRule type="cellIs" priority="30810" operator="equal" id="{009100CA-000D-47E1-9116-001A008E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BG919:BH919</xm:sqref>
        </x14:conditionalFormatting>
        <x14:conditionalFormatting xmlns:xm="http://schemas.microsoft.com/office/excel/2006/main">
          <x14:cfRule type="cellIs" priority="30809" operator="equal" id="{004E00B3-0019-41EC-9908-00920060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BD919:BE919</xm:sqref>
        </x14:conditionalFormatting>
        <x14:conditionalFormatting xmlns:xm="http://schemas.microsoft.com/office/excel/2006/main">
          <x14:cfRule type="cellIs" priority="30808" operator="equal" id="{00CF0089-00AB-421D-A4B3-00BE0084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BA919:BB919</xm:sqref>
        </x14:conditionalFormatting>
        <x14:conditionalFormatting xmlns:xm="http://schemas.microsoft.com/office/excel/2006/main">
          <x14:cfRule type="cellIs" priority="30807" operator="equal" id="{00380078-00F0-4F64-8F57-00D2001B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AX919:AY919</xm:sqref>
        </x14:conditionalFormatting>
        <x14:conditionalFormatting xmlns:xm="http://schemas.microsoft.com/office/excel/2006/main">
          <x14:cfRule type="cellIs" priority="30806" operator="equal" id="{004D00F1-00AE-429F-A916-00E30092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AU919:AV919</xm:sqref>
        </x14:conditionalFormatting>
        <x14:conditionalFormatting xmlns:xm="http://schemas.microsoft.com/office/excel/2006/main">
          <x14:cfRule type="cellIs" priority="30805" operator="equal" id="{00450048-00E3-4C9C-911A-00300083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AR919:AS919</xm:sqref>
        </x14:conditionalFormatting>
        <x14:conditionalFormatting xmlns:xm="http://schemas.microsoft.com/office/excel/2006/main">
          <x14:cfRule type="cellIs" priority="30804" operator="equal" id="{00640054-0020-4BB2-BFAA-00970007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AO919:AP919</xm:sqref>
        </x14:conditionalFormatting>
        <x14:conditionalFormatting xmlns:xm="http://schemas.microsoft.com/office/excel/2006/main">
          <x14:cfRule type="cellIs" priority="30803" operator="equal" id="{009600D7-0024-4417-BE5C-00AC0026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AL919:AM919</xm:sqref>
        </x14:conditionalFormatting>
        <x14:conditionalFormatting xmlns:xm="http://schemas.microsoft.com/office/excel/2006/main">
          <x14:cfRule type="cellIs" priority="30802" operator="equal" id="{007700A3-00E7-4D69-BDBD-00F600BB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AI919:AJ919</xm:sqref>
        </x14:conditionalFormatting>
        <x14:conditionalFormatting xmlns:xm="http://schemas.microsoft.com/office/excel/2006/main">
          <x14:cfRule type="cellIs" priority="30801" operator="equal" id="{001D004C-00BA-47B6-B6A5-007100D3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AF919:AG919</xm:sqref>
        </x14:conditionalFormatting>
        <x14:conditionalFormatting xmlns:xm="http://schemas.microsoft.com/office/excel/2006/main">
          <x14:cfRule type="cellIs" priority="30800" operator="equal" id="{003F00D8-00F6-4404-AFA9-00A200E3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AC919:AD919</xm:sqref>
        </x14:conditionalFormatting>
        <x14:conditionalFormatting xmlns:xm="http://schemas.microsoft.com/office/excel/2006/main">
          <x14:cfRule type="cellIs" priority="30799" operator="equal" id="{005E00C9-00B6-4AA8-9BBF-00DF0084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Z919:AA919</xm:sqref>
        </x14:conditionalFormatting>
        <x14:conditionalFormatting xmlns:xm="http://schemas.microsoft.com/office/excel/2006/main">
          <x14:cfRule type="cellIs" priority="30798" operator="equal" id="{00110051-0056-4CA6-84BA-00B300BF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W919:X919</xm:sqref>
        </x14:conditionalFormatting>
        <x14:conditionalFormatting xmlns:xm="http://schemas.microsoft.com/office/excel/2006/main">
          <x14:cfRule type="cellIs" priority="30797" operator="equal" id="{003E00FD-0064-4A7D-9767-001800C3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T919:U919</xm:sqref>
        </x14:conditionalFormatting>
        <x14:conditionalFormatting xmlns:xm="http://schemas.microsoft.com/office/excel/2006/main">
          <x14:cfRule type="cellIs" priority="30796" operator="equal" id="{00B1008B-0089-4F95-A734-00B1009F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Q919:R919</xm:sqref>
        </x14:conditionalFormatting>
        <x14:conditionalFormatting xmlns:xm="http://schemas.microsoft.com/office/excel/2006/main">
          <x14:cfRule type="cellIs" priority="30795" operator="equal" id="{00920013-00AE-4620-A983-00E5006A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N919:O919</xm:sqref>
        </x14:conditionalFormatting>
        <x14:conditionalFormatting xmlns:xm="http://schemas.microsoft.com/office/excel/2006/main">
          <x14:cfRule type="cellIs" priority="30794" operator="equal" id="{00470025-00BE-4F1D-BD8C-006C00C7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K919:L919</xm:sqref>
        </x14:conditionalFormatting>
        <x14:conditionalFormatting xmlns:xm="http://schemas.microsoft.com/office/excel/2006/main">
          <x14:cfRule type="cellIs" priority="30793" operator="equal" id="{00E9003C-0023-45A1-A1F9-0026003D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BY887:BZ887</xm:sqref>
        </x14:conditionalFormatting>
        <x14:conditionalFormatting xmlns:xm="http://schemas.microsoft.com/office/excel/2006/main">
          <x14:cfRule type="cellIs" priority="30792" operator="equal" id="{00840009-00BF-4877-B6B0-003400ED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BY886:BZ886</xm:sqref>
        </x14:conditionalFormatting>
        <x14:conditionalFormatting xmlns:xm="http://schemas.microsoft.com/office/excel/2006/main">
          <x14:cfRule type="cellIs" priority="30791" operator="equal" id="{000A00DC-004D-4F9C-96D7-003A00EE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BV887:BW887</xm:sqref>
        </x14:conditionalFormatting>
        <x14:conditionalFormatting xmlns:xm="http://schemas.microsoft.com/office/excel/2006/main">
          <x14:cfRule type="cellIs" priority="30790" operator="equal" id="{00870079-0044-4006-9498-001F0048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BV886:BW886</xm:sqref>
        </x14:conditionalFormatting>
        <x14:conditionalFormatting xmlns:xm="http://schemas.microsoft.com/office/excel/2006/main">
          <x14:cfRule type="cellIs" priority="30789" operator="equal" id="{0085000C-00C1-45C3-9808-0085009F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BS887:BT887</xm:sqref>
        </x14:conditionalFormatting>
        <x14:conditionalFormatting xmlns:xm="http://schemas.microsoft.com/office/excel/2006/main">
          <x14:cfRule type="cellIs" priority="30788" operator="equal" id="{002A00AA-00E6-4A00-8EDD-00DD0041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BS886:BT886</xm:sqref>
        </x14:conditionalFormatting>
        <x14:conditionalFormatting xmlns:xm="http://schemas.microsoft.com/office/excel/2006/main">
          <x14:cfRule type="cellIs" priority="30787" operator="equal" id="{0046007B-0050-4332-8E71-007400E4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BP887:BQ887</xm:sqref>
        </x14:conditionalFormatting>
        <x14:conditionalFormatting xmlns:xm="http://schemas.microsoft.com/office/excel/2006/main">
          <x14:cfRule type="cellIs" priority="30786" operator="equal" id="{00600026-00F1-4FDE-86C6-0078009A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BP886:BQ886</xm:sqref>
        </x14:conditionalFormatting>
        <x14:conditionalFormatting xmlns:xm="http://schemas.microsoft.com/office/excel/2006/main">
          <x14:cfRule type="cellIs" priority="30785" operator="equal" id="{001C00D9-0090-426D-B0ED-008400AC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BM887:BN887</xm:sqref>
        </x14:conditionalFormatting>
        <x14:conditionalFormatting xmlns:xm="http://schemas.microsoft.com/office/excel/2006/main">
          <x14:cfRule type="cellIs" priority="30784" operator="equal" id="{007000FC-00ED-499C-BF3C-004200B6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BM886:BN886</xm:sqref>
        </x14:conditionalFormatting>
        <x14:conditionalFormatting xmlns:xm="http://schemas.microsoft.com/office/excel/2006/main">
          <x14:cfRule type="cellIs" priority="30783" operator="equal" id="{0058004A-005C-41C0-823C-00E10070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BJ887:BK887</xm:sqref>
        </x14:conditionalFormatting>
        <x14:conditionalFormatting xmlns:xm="http://schemas.microsoft.com/office/excel/2006/main">
          <x14:cfRule type="cellIs" priority="30782" operator="equal" id="{00450035-001E-47B4-9EDC-00F700C2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BJ886:BK886</xm:sqref>
        </x14:conditionalFormatting>
        <x14:conditionalFormatting xmlns:xm="http://schemas.microsoft.com/office/excel/2006/main">
          <x14:cfRule type="cellIs" priority="30781" operator="equal" id="{001B0054-0072-4349-9ED6-009900B9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BG887:BH887</xm:sqref>
        </x14:conditionalFormatting>
        <x14:conditionalFormatting xmlns:xm="http://schemas.microsoft.com/office/excel/2006/main">
          <x14:cfRule type="cellIs" priority="30780" operator="equal" id="{00550036-00E9-4B83-9EC1-00ED0096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BG886:BH886</xm:sqref>
        </x14:conditionalFormatting>
        <x14:conditionalFormatting xmlns:xm="http://schemas.microsoft.com/office/excel/2006/main">
          <x14:cfRule type="cellIs" priority="30779" operator="equal" id="{00690071-00A2-4F73-B203-00580017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BD887:BE887</xm:sqref>
        </x14:conditionalFormatting>
        <x14:conditionalFormatting xmlns:xm="http://schemas.microsoft.com/office/excel/2006/main">
          <x14:cfRule type="cellIs" priority="30778" operator="equal" id="{0051005E-0072-4A87-B4F0-003D0069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BD886:BE886</xm:sqref>
        </x14:conditionalFormatting>
        <x14:conditionalFormatting xmlns:xm="http://schemas.microsoft.com/office/excel/2006/main">
          <x14:cfRule type="cellIs" priority="30777" operator="equal" id="{00920090-00DC-4869-9757-008800F7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BA887:BB887</xm:sqref>
        </x14:conditionalFormatting>
        <x14:conditionalFormatting xmlns:xm="http://schemas.microsoft.com/office/excel/2006/main">
          <x14:cfRule type="cellIs" priority="30776" operator="equal" id="{00BF004B-008E-4B66-A0BC-0058007D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BA886:BB886</xm:sqref>
        </x14:conditionalFormatting>
        <x14:conditionalFormatting xmlns:xm="http://schemas.microsoft.com/office/excel/2006/main">
          <x14:cfRule type="cellIs" priority="30775" operator="equal" id="{00AB0081-0049-4146-9CFE-00D800A4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AX887:AY887</xm:sqref>
        </x14:conditionalFormatting>
        <x14:conditionalFormatting xmlns:xm="http://schemas.microsoft.com/office/excel/2006/main">
          <x14:cfRule type="cellIs" priority="30774" operator="equal" id="{005C008A-0022-4431-A7BE-00C400BE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AX886:AY886</xm:sqref>
        </x14:conditionalFormatting>
        <x14:conditionalFormatting xmlns:xm="http://schemas.microsoft.com/office/excel/2006/main">
          <x14:cfRule type="cellIs" priority="30773" operator="equal" id="{00620015-0061-4DEF-A43D-00D10013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AU887:AV887</xm:sqref>
        </x14:conditionalFormatting>
        <x14:conditionalFormatting xmlns:xm="http://schemas.microsoft.com/office/excel/2006/main">
          <x14:cfRule type="cellIs" priority="30772" operator="equal" id="{00A00003-00A4-4AFB-87CB-0059006D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AU886:AV886</xm:sqref>
        </x14:conditionalFormatting>
        <x14:conditionalFormatting xmlns:xm="http://schemas.microsoft.com/office/excel/2006/main">
          <x14:cfRule type="cellIs" priority="30771" operator="equal" id="{00D7003A-0039-4125-B4EC-00B800DB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AR887:AS887</xm:sqref>
        </x14:conditionalFormatting>
        <x14:conditionalFormatting xmlns:xm="http://schemas.microsoft.com/office/excel/2006/main">
          <x14:cfRule type="cellIs" priority="30770" operator="equal" id="{003B0085-009B-4621-9EF3-001100FF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AR886:AS886</xm:sqref>
        </x14:conditionalFormatting>
        <x14:conditionalFormatting xmlns:xm="http://schemas.microsoft.com/office/excel/2006/main">
          <x14:cfRule type="cellIs" priority="30769" operator="equal" id="{00970000-00D3-45B8-849E-00BE0057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AO887:AP887</xm:sqref>
        </x14:conditionalFormatting>
        <x14:conditionalFormatting xmlns:xm="http://schemas.microsoft.com/office/excel/2006/main">
          <x14:cfRule type="cellIs" priority="30768" operator="equal" id="{004600DD-00DF-49FE-9F5A-00DB0059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AO886:AP886</xm:sqref>
        </x14:conditionalFormatting>
        <x14:conditionalFormatting xmlns:xm="http://schemas.microsoft.com/office/excel/2006/main">
          <x14:cfRule type="cellIs" priority="30767" operator="equal" id="{00C700B7-0010-4FCF-B4B3-00D50095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AL887:AM887</xm:sqref>
        </x14:conditionalFormatting>
        <x14:conditionalFormatting xmlns:xm="http://schemas.microsoft.com/office/excel/2006/main">
          <x14:cfRule type="cellIs" priority="30766" operator="equal" id="{0012006B-0075-4A63-A2E0-00F000C8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AL886:AM886</xm:sqref>
        </x14:conditionalFormatting>
        <x14:conditionalFormatting xmlns:xm="http://schemas.microsoft.com/office/excel/2006/main">
          <x14:cfRule type="cellIs" priority="30765" operator="equal" id="{003E001C-00B0-4FFD-9DB7-00B00029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AI887:AJ887</xm:sqref>
        </x14:conditionalFormatting>
        <x14:conditionalFormatting xmlns:xm="http://schemas.microsoft.com/office/excel/2006/main">
          <x14:cfRule type="cellIs" priority="30764" operator="equal" id="{0091004E-0057-49D6-A759-007A00F7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AI886:AJ886</xm:sqref>
        </x14:conditionalFormatting>
        <x14:conditionalFormatting xmlns:xm="http://schemas.microsoft.com/office/excel/2006/main">
          <x14:cfRule type="cellIs" priority="30763" operator="equal" id="{00430083-0027-4434-B100-00700024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AF887:AG887</xm:sqref>
        </x14:conditionalFormatting>
        <x14:conditionalFormatting xmlns:xm="http://schemas.microsoft.com/office/excel/2006/main">
          <x14:cfRule type="cellIs" priority="30762" operator="equal" id="{00B50065-00DF-46E8-9504-00730073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AF886:AG886</xm:sqref>
        </x14:conditionalFormatting>
        <x14:conditionalFormatting xmlns:xm="http://schemas.microsoft.com/office/excel/2006/main">
          <x14:cfRule type="cellIs" priority="30761" operator="equal" id="{00CF0043-0056-45C5-BCF9-003A0015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AC887:AD887</xm:sqref>
        </x14:conditionalFormatting>
        <x14:conditionalFormatting xmlns:xm="http://schemas.microsoft.com/office/excel/2006/main">
          <x14:cfRule type="cellIs" priority="30760" operator="equal" id="{000200B5-0026-4F15-8723-00D700BE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AC886:AD886</xm:sqref>
        </x14:conditionalFormatting>
        <x14:conditionalFormatting xmlns:xm="http://schemas.microsoft.com/office/excel/2006/main">
          <x14:cfRule type="cellIs" priority="30759" operator="equal" id="{003C00C1-0041-454D-B4D3-00BE0025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Z887:AA887</xm:sqref>
        </x14:conditionalFormatting>
        <x14:conditionalFormatting xmlns:xm="http://schemas.microsoft.com/office/excel/2006/main">
          <x14:cfRule type="cellIs" priority="30758" operator="equal" id="{001C0052-00F4-4F13-8984-008F0034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Z886:AA886</xm:sqref>
        </x14:conditionalFormatting>
        <x14:conditionalFormatting xmlns:xm="http://schemas.microsoft.com/office/excel/2006/main">
          <x14:cfRule type="cellIs" priority="30757" operator="equal" id="{002F009E-0065-4AE2-8339-0021008C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W887:X887</xm:sqref>
        </x14:conditionalFormatting>
        <x14:conditionalFormatting xmlns:xm="http://schemas.microsoft.com/office/excel/2006/main">
          <x14:cfRule type="cellIs" priority="30756" operator="equal" id="{00E6003B-0008-429C-B895-00530076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W886:X886</xm:sqref>
        </x14:conditionalFormatting>
        <x14:conditionalFormatting xmlns:xm="http://schemas.microsoft.com/office/excel/2006/main">
          <x14:cfRule type="cellIs" priority="30755" operator="equal" id="{00EF00B7-0025-4A3B-9E96-006400F9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T887:U887</xm:sqref>
        </x14:conditionalFormatting>
        <x14:conditionalFormatting xmlns:xm="http://schemas.microsoft.com/office/excel/2006/main">
          <x14:cfRule type="cellIs" priority="30754" operator="equal" id="{00450089-00DE-403B-BE10-008C0047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T886:U886</xm:sqref>
        </x14:conditionalFormatting>
        <x14:conditionalFormatting xmlns:xm="http://schemas.microsoft.com/office/excel/2006/main">
          <x14:cfRule type="cellIs" priority="30753" operator="equal" id="{0032007C-00B2-470F-89AC-001400AA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Q887:R887</xm:sqref>
        </x14:conditionalFormatting>
        <x14:conditionalFormatting xmlns:xm="http://schemas.microsoft.com/office/excel/2006/main">
          <x14:cfRule type="cellIs" priority="30752" operator="equal" id="{000600AA-00A6-4AD8-B9A6-006B00CF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Q886:R886</xm:sqref>
        </x14:conditionalFormatting>
        <x14:conditionalFormatting xmlns:xm="http://schemas.microsoft.com/office/excel/2006/main">
          <x14:cfRule type="cellIs" priority="30751" operator="equal" id="{008D00CA-0038-4E33-BD7C-0081000E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N887:O887</xm:sqref>
        </x14:conditionalFormatting>
        <x14:conditionalFormatting xmlns:xm="http://schemas.microsoft.com/office/excel/2006/main">
          <x14:cfRule type="cellIs" priority="30750" operator="equal" id="{009F0000-0083-4535-85E3-00FA0056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N886:O886</xm:sqref>
        </x14:conditionalFormatting>
        <x14:conditionalFormatting xmlns:xm="http://schemas.microsoft.com/office/excel/2006/main">
          <x14:cfRule type="cellIs" priority="30749" operator="equal" id="{00EF006F-0068-47C6-9D9D-00EC0014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K887:L887</xm:sqref>
        </x14:conditionalFormatting>
        <x14:conditionalFormatting xmlns:xm="http://schemas.microsoft.com/office/excel/2006/main">
          <x14:cfRule type="cellIs" priority="30748" operator="equal" id="{00200015-005E-4680-A28C-00B300DA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K886:L886</xm:sqref>
        </x14:conditionalFormatting>
        <x14:conditionalFormatting xmlns:xm="http://schemas.microsoft.com/office/excel/2006/main">
          <x14:cfRule type="cellIs" priority="30747" operator="equal" id="{004E002D-00C4-4BCF-B9F7-00FA0096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H887:I887</xm:sqref>
        </x14:conditionalFormatting>
        <x14:conditionalFormatting xmlns:xm="http://schemas.microsoft.com/office/excel/2006/main">
          <x14:cfRule type="cellIs" priority="30746" operator="equal" id="{00D700EF-0009-40AA-B4AE-00090027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BZ852</xm:sqref>
        </x14:conditionalFormatting>
        <x14:conditionalFormatting xmlns:xm="http://schemas.microsoft.com/office/excel/2006/main">
          <x14:cfRule type="cellIs" priority="30745" operator="equal" id="{007B00D3-0084-4C43-BD72-001400DB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BW852</xm:sqref>
        </x14:conditionalFormatting>
        <x14:conditionalFormatting xmlns:xm="http://schemas.microsoft.com/office/excel/2006/main">
          <x14:cfRule type="cellIs" priority="30744" operator="equal" id="{005100FF-00A0-49E4-80A4-008A0086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BT852</xm:sqref>
        </x14:conditionalFormatting>
        <x14:conditionalFormatting xmlns:xm="http://schemas.microsoft.com/office/excel/2006/main">
          <x14:cfRule type="cellIs" priority="30743" operator="equal" id="{00D90054-001E-49BE-9690-00F100F9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BQ852</xm:sqref>
        </x14:conditionalFormatting>
        <x14:conditionalFormatting xmlns:xm="http://schemas.microsoft.com/office/excel/2006/main">
          <x14:cfRule type="cellIs" priority="30742" operator="equal" id="{008400C6-0018-4567-AC84-0029005D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BN852</xm:sqref>
        </x14:conditionalFormatting>
        <x14:conditionalFormatting xmlns:xm="http://schemas.microsoft.com/office/excel/2006/main">
          <x14:cfRule type="cellIs" priority="30741" operator="equal" id="{00BD00B2-003B-445F-8768-006800DB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BK852</xm:sqref>
        </x14:conditionalFormatting>
        <x14:conditionalFormatting xmlns:xm="http://schemas.microsoft.com/office/excel/2006/main">
          <x14:cfRule type="cellIs" priority="30740" operator="equal" id="{001300F7-009B-48DD-A283-009C003D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BH852</xm:sqref>
        </x14:conditionalFormatting>
        <x14:conditionalFormatting xmlns:xm="http://schemas.microsoft.com/office/excel/2006/main">
          <x14:cfRule type="cellIs" priority="30739" operator="equal" id="{004B002C-006D-4C06-9579-001900E8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BE852</xm:sqref>
        </x14:conditionalFormatting>
        <x14:conditionalFormatting xmlns:xm="http://schemas.microsoft.com/office/excel/2006/main">
          <x14:cfRule type="cellIs" priority="30738" operator="equal" id="{006100B6-0001-496D-88D7-003A0055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BB852</xm:sqref>
        </x14:conditionalFormatting>
        <x14:conditionalFormatting xmlns:xm="http://schemas.microsoft.com/office/excel/2006/main">
          <x14:cfRule type="cellIs" priority="30737" operator="equal" id="{001C00F8-004B-475A-AB1C-0099001E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AY852</xm:sqref>
        </x14:conditionalFormatting>
        <x14:conditionalFormatting xmlns:xm="http://schemas.microsoft.com/office/excel/2006/main">
          <x14:cfRule type="cellIs" priority="30736" operator="equal" id="{00C50079-00BA-4E30-A44E-00C20095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AV852</xm:sqref>
        </x14:conditionalFormatting>
        <x14:conditionalFormatting xmlns:xm="http://schemas.microsoft.com/office/excel/2006/main">
          <x14:cfRule type="cellIs" priority="30735" operator="equal" id="{00C900F4-0044-43FF-A029-00180092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AS852</xm:sqref>
        </x14:conditionalFormatting>
        <x14:conditionalFormatting xmlns:xm="http://schemas.microsoft.com/office/excel/2006/main">
          <x14:cfRule type="cellIs" priority="30734" operator="equal" id="{000C0068-00B1-4E30-A245-00FB002F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AP852</xm:sqref>
        </x14:conditionalFormatting>
        <x14:conditionalFormatting xmlns:xm="http://schemas.microsoft.com/office/excel/2006/main">
          <x14:cfRule type="cellIs" priority="30733" operator="equal" id="{00D50045-003F-424D-BA27-00470001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AM852</xm:sqref>
        </x14:conditionalFormatting>
        <x14:conditionalFormatting xmlns:xm="http://schemas.microsoft.com/office/excel/2006/main">
          <x14:cfRule type="cellIs" priority="30732" operator="equal" id="{006400CA-00B4-40C2-8C44-003B0008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AJ852</xm:sqref>
        </x14:conditionalFormatting>
        <x14:conditionalFormatting xmlns:xm="http://schemas.microsoft.com/office/excel/2006/main">
          <x14:cfRule type="cellIs" priority="30731" operator="equal" id="{00C1000E-0002-4127-858B-000D00E3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AG852</xm:sqref>
        </x14:conditionalFormatting>
        <x14:conditionalFormatting xmlns:xm="http://schemas.microsoft.com/office/excel/2006/main">
          <x14:cfRule type="cellIs" priority="30730" operator="equal" id="{008A006D-0030-45BA-B5A7-00C80009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AD852</xm:sqref>
        </x14:conditionalFormatting>
        <x14:conditionalFormatting xmlns:xm="http://schemas.microsoft.com/office/excel/2006/main">
          <x14:cfRule type="cellIs" priority="30729" operator="equal" id="{00C80054-00F9-4BF3-A039-00B300B4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AA852</xm:sqref>
        </x14:conditionalFormatting>
        <x14:conditionalFormatting xmlns:xm="http://schemas.microsoft.com/office/excel/2006/main">
          <x14:cfRule type="cellIs" priority="30728" operator="equal" id="{00890027-0097-4843-8648-00CD008F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X852</xm:sqref>
        </x14:conditionalFormatting>
        <x14:conditionalFormatting xmlns:xm="http://schemas.microsoft.com/office/excel/2006/main">
          <x14:cfRule type="cellIs" priority="30727" operator="equal" id="{00680063-00DD-4037-AE77-00CE0035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U852</xm:sqref>
        </x14:conditionalFormatting>
        <x14:conditionalFormatting xmlns:xm="http://schemas.microsoft.com/office/excel/2006/main">
          <x14:cfRule type="cellIs" priority="30726" operator="equal" id="{008D002B-0036-485B-B4D4-00C9002B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R852</xm:sqref>
        </x14:conditionalFormatting>
        <x14:conditionalFormatting xmlns:xm="http://schemas.microsoft.com/office/excel/2006/main">
          <x14:cfRule type="cellIs" priority="30725" operator="equal" id="{00D800A5-0061-44D7-98AA-000C00DE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O852</xm:sqref>
        </x14:conditionalFormatting>
        <x14:conditionalFormatting xmlns:xm="http://schemas.microsoft.com/office/excel/2006/main">
          <x14:cfRule type="cellIs" priority="30724" operator="equal" id="{008400BD-00C3-430A-8A44-009B0072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L852</xm:sqref>
        </x14:conditionalFormatting>
        <x14:conditionalFormatting xmlns:xm="http://schemas.microsoft.com/office/excel/2006/main">
          <x14:cfRule type="cellIs" priority="30723" operator="equal" id="{004F0097-0089-4769-A4F1-0026008C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BZ848</xm:sqref>
        </x14:conditionalFormatting>
        <x14:conditionalFormatting xmlns:xm="http://schemas.microsoft.com/office/excel/2006/main">
          <x14:cfRule type="cellIs" priority="30722" operator="equal" id="{0080009D-001B-4196-A4DD-00F00060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BW848</xm:sqref>
        </x14:conditionalFormatting>
        <x14:conditionalFormatting xmlns:xm="http://schemas.microsoft.com/office/excel/2006/main">
          <x14:cfRule type="cellIs" priority="30721" operator="equal" id="{00FB00AA-0003-460B-A4AA-005D00AA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BT848</xm:sqref>
        </x14:conditionalFormatting>
        <x14:conditionalFormatting xmlns:xm="http://schemas.microsoft.com/office/excel/2006/main">
          <x14:cfRule type="cellIs" priority="30720" operator="equal" id="{00000004-00ED-4008-B33B-002F0045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BQ848</xm:sqref>
        </x14:conditionalFormatting>
        <x14:conditionalFormatting xmlns:xm="http://schemas.microsoft.com/office/excel/2006/main">
          <x14:cfRule type="cellIs" priority="30719" operator="equal" id="{00680031-00C6-46B4-A7A3-002F002A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BN848</xm:sqref>
        </x14:conditionalFormatting>
        <x14:conditionalFormatting xmlns:xm="http://schemas.microsoft.com/office/excel/2006/main">
          <x14:cfRule type="cellIs" priority="30718" operator="equal" id="{0037003C-0016-483D-8C59-00780022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BK848</xm:sqref>
        </x14:conditionalFormatting>
        <x14:conditionalFormatting xmlns:xm="http://schemas.microsoft.com/office/excel/2006/main">
          <x14:cfRule type="cellIs" priority="30717" operator="equal" id="{001200C6-00B3-459D-B441-0009009A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BH848</xm:sqref>
        </x14:conditionalFormatting>
        <x14:conditionalFormatting xmlns:xm="http://schemas.microsoft.com/office/excel/2006/main">
          <x14:cfRule type="cellIs" priority="30716" operator="equal" id="{005C0001-0096-4DE3-B863-009200F6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BE848</xm:sqref>
        </x14:conditionalFormatting>
        <x14:conditionalFormatting xmlns:xm="http://schemas.microsoft.com/office/excel/2006/main">
          <x14:cfRule type="cellIs" priority="30715" operator="equal" id="{001E00DD-006F-4BF7-9F48-003E0031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BB848</xm:sqref>
        </x14:conditionalFormatting>
        <x14:conditionalFormatting xmlns:xm="http://schemas.microsoft.com/office/excel/2006/main">
          <x14:cfRule type="cellIs" priority="30714" operator="equal" id="{002B0006-0017-4F6B-AA1B-00DA0055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AY848</xm:sqref>
        </x14:conditionalFormatting>
        <x14:conditionalFormatting xmlns:xm="http://schemas.microsoft.com/office/excel/2006/main">
          <x14:cfRule type="cellIs" priority="30713" operator="equal" id="{00BB0060-00BD-47C2-A29A-00F6000F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AV848</xm:sqref>
        </x14:conditionalFormatting>
        <x14:conditionalFormatting xmlns:xm="http://schemas.microsoft.com/office/excel/2006/main">
          <x14:cfRule type="cellIs" priority="30712" operator="equal" id="{004900F2-00BD-4388-8660-00BC00F2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AS848</xm:sqref>
        </x14:conditionalFormatting>
        <x14:conditionalFormatting xmlns:xm="http://schemas.microsoft.com/office/excel/2006/main">
          <x14:cfRule type="cellIs" priority="30711" operator="equal" id="{00310004-009A-489F-93AA-00BD003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AP848</xm:sqref>
        </x14:conditionalFormatting>
        <x14:conditionalFormatting xmlns:xm="http://schemas.microsoft.com/office/excel/2006/main">
          <x14:cfRule type="cellIs" priority="30710" operator="equal" id="{00A60087-0006-40F5-8BC6-000000DE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AM848</xm:sqref>
        </x14:conditionalFormatting>
        <x14:conditionalFormatting xmlns:xm="http://schemas.microsoft.com/office/excel/2006/main">
          <x14:cfRule type="cellIs" priority="30709" operator="equal" id="{00ED0093-0055-463A-94B6-00F4007D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AJ848</xm:sqref>
        </x14:conditionalFormatting>
        <x14:conditionalFormatting xmlns:xm="http://schemas.microsoft.com/office/excel/2006/main">
          <x14:cfRule type="cellIs" priority="30708" operator="equal" id="{00FB0019-0075-4C0D-8904-0083004F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AG848</xm:sqref>
        </x14:conditionalFormatting>
        <x14:conditionalFormatting xmlns:xm="http://schemas.microsoft.com/office/excel/2006/main">
          <x14:cfRule type="cellIs" priority="30707" operator="equal" id="{00610076-00E5-4371-9AE9-00E100D6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AD848</xm:sqref>
        </x14:conditionalFormatting>
        <x14:conditionalFormatting xmlns:xm="http://schemas.microsoft.com/office/excel/2006/main">
          <x14:cfRule type="cellIs" priority="30706" operator="equal" id="{00920060-0043-427C-A4FD-00BC0076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AA848</xm:sqref>
        </x14:conditionalFormatting>
        <x14:conditionalFormatting xmlns:xm="http://schemas.microsoft.com/office/excel/2006/main">
          <x14:cfRule type="cellIs" priority="30705" operator="equal" id="{00F100E9-00FE-48A9-8C8E-006B0054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X848</xm:sqref>
        </x14:conditionalFormatting>
        <x14:conditionalFormatting xmlns:xm="http://schemas.microsoft.com/office/excel/2006/main">
          <x14:cfRule type="cellIs" priority="30704" operator="equal" id="{00870056-00DA-4DE2-BDFB-00C1006C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U848</xm:sqref>
        </x14:conditionalFormatting>
        <x14:conditionalFormatting xmlns:xm="http://schemas.microsoft.com/office/excel/2006/main">
          <x14:cfRule type="cellIs" priority="30703" operator="equal" id="{00E10082-0042-411D-B884-00CC0038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R848</xm:sqref>
        </x14:conditionalFormatting>
        <x14:conditionalFormatting xmlns:xm="http://schemas.microsoft.com/office/excel/2006/main">
          <x14:cfRule type="cellIs" priority="30702" operator="equal" id="{004300C7-00FB-4A82-AFB9-009B003F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O848</xm:sqref>
        </x14:conditionalFormatting>
        <x14:conditionalFormatting xmlns:xm="http://schemas.microsoft.com/office/excel/2006/main">
          <x14:cfRule type="cellIs" priority="30701" operator="equal" id="{007F00EA-0028-4C31-9F42-003F0032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L848</xm:sqref>
        </x14:conditionalFormatting>
        <x14:conditionalFormatting xmlns:xm="http://schemas.microsoft.com/office/excel/2006/main">
          <x14:cfRule type="cellIs" priority="30700" operator="equal" id="{003500FE-0030-4585-B6C5-00DA00AB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BZ815</xm:sqref>
        </x14:conditionalFormatting>
        <x14:conditionalFormatting xmlns:xm="http://schemas.microsoft.com/office/excel/2006/main">
          <x14:cfRule type="cellIs" priority="30699" operator="equal" id="{00C50067-00D9-410D-9E21-005700CA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BW815</xm:sqref>
        </x14:conditionalFormatting>
        <x14:conditionalFormatting xmlns:xm="http://schemas.microsoft.com/office/excel/2006/main">
          <x14:cfRule type="cellIs" priority="30698" operator="equal" id="{004D00DE-00C2-49FD-A593-00FA0002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BT815</xm:sqref>
        </x14:conditionalFormatting>
        <x14:conditionalFormatting xmlns:xm="http://schemas.microsoft.com/office/excel/2006/main">
          <x14:cfRule type="cellIs" priority="30697" operator="equal" id="{00DA00A4-0030-4A45-9EBE-0046001D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BQ815</xm:sqref>
        </x14:conditionalFormatting>
        <x14:conditionalFormatting xmlns:xm="http://schemas.microsoft.com/office/excel/2006/main">
          <x14:cfRule type="cellIs" priority="30696" operator="equal" id="{00170095-004E-47AF-BD63-0050007E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BN815</xm:sqref>
        </x14:conditionalFormatting>
        <x14:conditionalFormatting xmlns:xm="http://schemas.microsoft.com/office/excel/2006/main">
          <x14:cfRule type="cellIs" priority="30695" operator="equal" id="{00DE00EB-0005-41C6-BCE5-009D00EC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BK815</xm:sqref>
        </x14:conditionalFormatting>
        <x14:conditionalFormatting xmlns:xm="http://schemas.microsoft.com/office/excel/2006/main">
          <x14:cfRule type="cellIs" priority="30694" operator="equal" id="{009C0052-0058-46A8-9CC5-007900E6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BH815</xm:sqref>
        </x14:conditionalFormatting>
        <x14:conditionalFormatting xmlns:xm="http://schemas.microsoft.com/office/excel/2006/main">
          <x14:cfRule type="cellIs" priority="30693" operator="equal" id="{00A30095-0066-4AC8-ABE5-00C20098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BE815</xm:sqref>
        </x14:conditionalFormatting>
        <x14:conditionalFormatting xmlns:xm="http://schemas.microsoft.com/office/excel/2006/main">
          <x14:cfRule type="cellIs" priority="30692" operator="equal" id="{004D00AB-0098-4E34-A319-000300E5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BB815</xm:sqref>
        </x14:conditionalFormatting>
        <x14:conditionalFormatting xmlns:xm="http://schemas.microsoft.com/office/excel/2006/main">
          <x14:cfRule type="cellIs" priority="30691" operator="equal" id="{00550029-005E-464E-AC58-00730049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AY815</xm:sqref>
        </x14:conditionalFormatting>
        <x14:conditionalFormatting xmlns:xm="http://schemas.microsoft.com/office/excel/2006/main">
          <x14:cfRule type="cellIs" priority="30690" operator="equal" id="{00700089-00AC-43FB-92FE-005A00A3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AV815</xm:sqref>
        </x14:conditionalFormatting>
        <x14:conditionalFormatting xmlns:xm="http://schemas.microsoft.com/office/excel/2006/main">
          <x14:cfRule type="cellIs" priority="30689" operator="equal" id="{009600AF-00C0-40B1-9171-002B004B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AS815</xm:sqref>
        </x14:conditionalFormatting>
        <x14:conditionalFormatting xmlns:xm="http://schemas.microsoft.com/office/excel/2006/main">
          <x14:cfRule type="cellIs" priority="30688" operator="equal" id="{00D00027-00D6-4D4B-84C6-002A00B2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AP815</xm:sqref>
        </x14:conditionalFormatting>
        <x14:conditionalFormatting xmlns:xm="http://schemas.microsoft.com/office/excel/2006/main">
          <x14:cfRule type="cellIs" priority="30687" operator="equal" id="{003D00C2-0044-4DF8-9323-001B009A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AM815</xm:sqref>
        </x14:conditionalFormatting>
        <x14:conditionalFormatting xmlns:xm="http://schemas.microsoft.com/office/excel/2006/main">
          <x14:cfRule type="cellIs" priority="30686" operator="equal" id="{000E0053-00B2-4CC9-8353-0029001D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AJ815</xm:sqref>
        </x14:conditionalFormatting>
        <x14:conditionalFormatting xmlns:xm="http://schemas.microsoft.com/office/excel/2006/main">
          <x14:cfRule type="cellIs" priority="30685" operator="equal" id="{00E50045-00CA-4C3F-A2DF-001A007E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AG815</xm:sqref>
        </x14:conditionalFormatting>
        <x14:conditionalFormatting xmlns:xm="http://schemas.microsoft.com/office/excel/2006/main">
          <x14:cfRule type="cellIs" priority="30683" operator="equal" id="{00650097-00E6-4B46-8D42-00BF0070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AA815</xm:sqref>
        </x14:conditionalFormatting>
        <x14:conditionalFormatting xmlns:xm="http://schemas.microsoft.com/office/excel/2006/main">
          <x14:cfRule type="cellIs" priority="30682" operator="equal" id="{00DE00B5-0094-4CF7-A7F0-00D200B2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X815</xm:sqref>
        </x14:conditionalFormatting>
        <x14:conditionalFormatting xmlns:xm="http://schemas.microsoft.com/office/excel/2006/main">
          <x14:cfRule type="cellIs" priority="30681" operator="equal" id="{008F0089-0014-4C91-98EA-00C100DF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U815</xm:sqref>
        </x14:conditionalFormatting>
        <x14:conditionalFormatting xmlns:xm="http://schemas.microsoft.com/office/excel/2006/main">
          <x14:cfRule type="cellIs" priority="30680" operator="equal" id="{00EA00B6-0083-4B6D-8AF4-003E00A3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R815</xm:sqref>
        </x14:conditionalFormatting>
        <x14:conditionalFormatting xmlns:xm="http://schemas.microsoft.com/office/excel/2006/main">
          <x14:cfRule type="cellIs" priority="30679" operator="equal" id="{00DB009E-0049-4F5B-9FB2-00B10075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O815</xm:sqref>
        </x14:conditionalFormatting>
        <x14:conditionalFormatting xmlns:xm="http://schemas.microsoft.com/office/excel/2006/main">
          <x14:cfRule type="cellIs" priority="30678" operator="equal" id="{00B600D1-0009-4105-B9FE-00540070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L815</xm:sqref>
        </x14:conditionalFormatting>
        <x14:conditionalFormatting xmlns:xm="http://schemas.microsoft.com/office/excel/2006/main">
          <x14:cfRule type="cellIs" priority="30677" operator="equal" id="{00380009-00BA-44A6-926F-00310092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BY760:BZ760</xm:sqref>
        </x14:conditionalFormatting>
        <x14:conditionalFormatting xmlns:xm="http://schemas.microsoft.com/office/excel/2006/main">
          <x14:cfRule type="cellIs" priority="30676" operator="equal" id="{00BE00B5-00C0-44CA-9E69-000A0047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BV760:BW760</xm:sqref>
        </x14:conditionalFormatting>
        <x14:conditionalFormatting xmlns:xm="http://schemas.microsoft.com/office/excel/2006/main">
          <x14:cfRule type="cellIs" priority="30675" operator="equal" id="{00AB006D-0096-41B0-B1A0-00F70067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BS760:BT760</xm:sqref>
        </x14:conditionalFormatting>
        <x14:conditionalFormatting xmlns:xm="http://schemas.microsoft.com/office/excel/2006/main">
          <x14:cfRule type="cellIs" priority="30674" operator="equal" id="{00B300C2-006F-41CA-9C6C-009E00C1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BP760:BQ760</xm:sqref>
        </x14:conditionalFormatting>
        <x14:conditionalFormatting xmlns:xm="http://schemas.microsoft.com/office/excel/2006/main">
          <x14:cfRule type="cellIs" priority="30673" operator="equal" id="{000C00DF-0036-4CAE-941B-002D00F3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BM760:BN760</xm:sqref>
        </x14:conditionalFormatting>
        <x14:conditionalFormatting xmlns:xm="http://schemas.microsoft.com/office/excel/2006/main">
          <x14:cfRule type="cellIs" priority="30672" operator="equal" id="{00E00005-008D-41AA-B113-00D700E9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BJ760:BK760</xm:sqref>
        </x14:conditionalFormatting>
        <x14:conditionalFormatting xmlns:xm="http://schemas.microsoft.com/office/excel/2006/main">
          <x14:cfRule type="cellIs" priority="30671" operator="equal" id="{0099004F-00DE-4693-8191-007100FD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BG760:BH760</xm:sqref>
        </x14:conditionalFormatting>
        <x14:conditionalFormatting xmlns:xm="http://schemas.microsoft.com/office/excel/2006/main">
          <x14:cfRule type="cellIs" priority="30670" operator="equal" id="{005D001D-0067-475C-8DB2-00A500ED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BD760:BE760</xm:sqref>
        </x14:conditionalFormatting>
        <x14:conditionalFormatting xmlns:xm="http://schemas.microsoft.com/office/excel/2006/main">
          <x14:cfRule type="cellIs" priority="30661" operator="equal" id="{00FD0014-00E4-4C80-BBF2-0004004A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AC760:AD760</xm:sqref>
        </x14:conditionalFormatting>
        <x14:conditionalFormatting xmlns:xm="http://schemas.microsoft.com/office/excel/2006/main">
          <x14:cfRule type="cellIs" priority="30660" operator="equal" id="{006D0057-004A-4A79-ACF7-004400EC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Z760:AA760</xm:sqref>
        </x14:conditionalFormatting>
        <x14:conditionalFormatting xmlns:xm="http://schemas.microsoft.com/office/excel/2006/main">
          <x14:cfRule type="cellIs" priority="30659" operator="equal" id="{00470073-0060-4EA7-AD47-001100C9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W760:X760</xm:sqref>
        </x14:conditionalFormatting>
        <x14:conditionalFormatting xmlns:xm="http://schemas.microsoft.com/office/excel/2006/main">
          <x14:cfRule type="cellIs" priority="30658" operator="equal" id="{00DA0008-00CE-4A7F-A24F-00B10018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T760:U760</xm:sqref>
        </x14:conditionalFormatting>
        <x14:conditionalFormatting xmlns:xm="http://schemas.microsoft.com/office/excel/2006/main">
          <x14:cfRule type="cellIs" priority="30657" operator="equal" id="{00BE0095-00F7-4BF0-A981-00E2000C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Q760:R760</xm:sqref>
        </x14:conditionalFormatting>
        <x14:conditionalFormatting xmlns:xm="http://schemas.microsoft.com/office/excel/2006/main">
          <x14:cfRule type="cellIs" priority="30656" operator="equal" id="{006A00C9-008D-4223-9B72-003500D9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N760:O760</xm:sqref>
        </x14:conditionalFormatting>
        <x14:conditionalFormatting xmlns:xm="http://schemas.microsoft.com/office/excel/2006/main">
          <x14:cfRule type="cellIs" priority="30655" operator="equal" id="{00880044-00B8-4A3A-B217-004400DA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K760:L760</xm:sqref>
        </x14:conditionalFormatting>
        <x14:conditionalFormatting xmlns:xm="http://schemas.microsoft.com/office/excel/2006/main">
          <x14:cfRule type="cellIs" priority="30654" operator="equal" id="{00DB002A-003B-43C3-8140-003300F5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BZ757</xm:sqref>
        </x14:conditionalFormatting>
        <x14:conditionalFormatting xmlns:xm="http://schemas.microsoft.com/office/excel/2006/main">
          <x14:cfRule type="cellIs" priority="30653" operator="equal" id="{00E600F6-0008-4F03-82E5-0073000C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BW757</xm:sqref>
        </x14:conditionalFormatting>
        <x14:conditionalFormatting xmlns:xm="http://schemas.microsoft.com/office/excel/2006/main">
          <x14:cfRule type="cellIs" priority="30652" operator="equal" id="{000E0070-000B-42B8-9605-0042002B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BT757</xm:sqref>
        </x14:conditionalFormatting>
        <x14:conditionalFormatting xmlns:xm="http://schemas.microsoft.com/office/excel/2006/main">
          <x14:cfRule type="cellIs" priority="30651" operator="equal" id="{003D00A8-0050-4D6C-A6FF-000C00B4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BQ757</xm:sqref>
        </x14:conditionalFormatting>
        <x14:conditionalFormatting xmlns:xm="http://schemas.microsoft.com/office/excel/2006/main">
          <x14:cfRule type="cellIs" priority="30650" operator="equal" id="{005E00E5-00B7-4C16-A9E9-008D00DB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BN757</xm:sqref>
        </x14:conditionalFormatting>
        <x14:conditionalFormatting xmlns:xm="http://schemas.microsoft.com/office/excel/2006/main">
          <x14:cfRule type="cellIs" priority="30649" operator="equal" id="{004300AD-008C-4361-A288-00960058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BK757</xm:sqref>
        </x14:conditionalFormatting>
        <x14:conditionalFormatting xmlns:xm="http://schemas.microsoft.com/office/excel/2006/main">
          <x14:cfRule type="cellIs" priority="30648" operator="equal" id="{00E1007E-00B8-4AFB-AE00-004800F0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BH757</xm:sqref>
        </x14:conditionalFormatting>
        <x14:conditionalFormatting xmlns:xm="http://schemas.microsoft.com/office/excel/2006/main">
          <x14:cfRule type="cellIs" priority="30647" operator="equal" id="{00210016-00A9-41DB-9900-0001008A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BE757</xm:sqref>
        </x14:conditionalFormatting>
        <x14:conditionalFormatting xmlns:xm="http://schemas.microsoft.com/office/excel/2006/main">
          <x14:cfRule type="cellIs" priority="30646" operator="equal" id="{001E00F9-000F-4A5A-A3E7-002A00A3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BB757</xm:sqref>
        </x14:conditionalFormatting>
        <x14:conditionalFormatting xmlns:xm="http://schemas.microsoft.com/office/excel/2006/main">
          <x14:cfRule type="cellIs" priority="30645" operator="equal" id="{00D3000C-0092-481B-AC45-00E5008F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AY757</xm:sqref>
        </x14:conditionalFormatting>
        <x14:conditionalFormatting xmlns:xm="http://schemas.microsoft.com/office/excel/2006/main">
          <x14:cfRule type="cellIs" priority="30644" operator="equal" id="{007A005F-00C1-420D-BEFF-00430054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AV757</xm:sqref>
        </x14:conditionalFormatting>
        <x14:conditionalFormatting xmlns:xm="http://schemas.microsoft.com/office/excel/2006/main">
          <x14:cfRule type="cellIs" priority="30643" operator="equal" id="{008E0048-006A-4D09-8839-00530060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AS757</xm:sqref>
        </x14:conditionalFormatting>
        <x14:conditionalFormatting xmlns:xm="http://schemas.microsoft.com/office/excel/2006/main">
          <x14:cfRule type="cellIs" priority="30642" operator="equal" id="{00EA0086-0023-4782-9CBA-002A0072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AP757</xm:sqref>
        </x14:conditionalFormatting>
        <x14:conditionalFormatting xmlns:xm="http://schemas.microsoft.com/office/excel/2006/main">
          <x14:cfRule type="cellIs" priority="30641" operator="equal" id="{008000A1-00BF-4EFD-A1B1-00B3006B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AM757</xm:sqref>
        </x14:conditionalFormatting>
        <x14:conditionalFormatting xmlns:xm="http://schemas.microsoft.com/office/excel/2006/main">
          <x14:cfRule type="cellIs" priority="30640" operator="equal" id="{00F2009A-005D-43A6-8708-00FE00E4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AJ757</xm:sqref>
        </x14:conditionalFormatting>
        <x14:conditionalFormatting xmlns:xm="http://schemas.microsoft.com/office/excel/2006/main">
          <x14:cfRule type="cellIs" priority="30639" operator="equal" id="{00650055-0061-4958-9A86-001900EE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AG757</xm:sqref>
        </x14:conditionalFormatting>
        <x14:conditionalFormatting xmlns:xm="http://schemas.microsoft.com/office/excel/2006/main">
          <x14:cfRule type="cellIs" priority="30638" operator="equal" id="{0055003F-0053-40A2-8289-00CD007F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AD757</xm:sqref>
        </x14:conditionalFormatting>
        <x14:conditionalFormatting xmlns:xm="http://schemas.microsoft.com/office/excel/2006/main">
          <x14:cfRule type="cellIs" priority="30637" operator="equal" id="{00C5003C-00C5-4CB1-9321-002400F2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AA757</xm:sqref>
        </x14:conditionalFormatting>
        <x14:conditionalFormatting xmlns:xm="http://schemas.microsoft.com/office/excel/2006/main">
          <x14:cfRule type="cellIs" priority="30636" operator="equal" id="{00540042-0080-4197-975B-00E5003A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X757</xm:sqref>
        </x14:conditionalFormatting>
        <x14:conditionalFormatting xmlns:xm="http://schemas.microsoft.com/office/excel/2006/main">
          <x14:cfRule type="cellIs" priority="30635" operator="equal" id="{008F002B-006F-43BC-BCFF-001A005B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U757</xm:sqref>
        </x14:conditionalFormatting>
        <x14:conditionalFormatting xmlns:xm="http://schemas.microsoft.com/office/excel/2006/main">
          <x14:cfRule type="cellIs" priority="30634" operator="equal" id="{000B00E6-0024-454C-BF51-00E500F9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R757</xm:sqref>
        </x14:conditionalFormatting>
        <x14:conditionalFormatting xmlns:xm="http://schemas.microsoft.com/office/excel/2006/main">
          <x14:cfRule type="cellIs" priority="30633" operator="equal" id="{007A008D-0003-4DD0-B352-00C7000A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O757</xm:sqref>
        </x14:conditionalFormatting>
        <x14:conditionalFormatting xmlns:xm="http://schemas.microsoft.com/office/excel/2006/main">
          <x14:cfRule type="cellIs" priority="30632" operator="equal" id="{00610028-000C-4DF3-BDD2-00CA0073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L757</xm:sqref>
        </x14:conditionalFormatting>
        <x14:conditionalFormatting xmlns:xm="http://schemas.microsoft.com/office/excel/2006/main">
          <x14:cfRule type="cellIs" priority="30631" operator="equal" id="{00A000B2-0052-4EB2-8E4B-00270042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BY734:BZ734</xm:sqref>
        </x14:conditionalFormatting>
        <x14:conditionalFormatting xmlns:xm="http://schemas.microsoft.com/office/excel/2006/main">
          <x14:cfRule type="cellIs" priority="30630" operator="equal" id="{00D300A3-0018-41BC-B1CC-00310097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BV734:BW734</xm:sqref>
        </x14:conditionalFormatting>
        <x14:conditionalFormatting xmlns:xm="http://schemas.microsoft.com/office/excel/2006/main">
          <x14:cfRule type="cellIs" priority="30629" operator="equal" id="{00AA006C-0029-476D-94AB-009B006A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BS734:BT734</xm:sqref>
        </x14:conditionalFormatting>
        <x14:conditionalFormatting xmlns:xm="http://schemas.microsoft.com/office/excel/2006/main">
          <x14:cfRule type="cellIs" priority="30628" operator="equal" id="{00A900F0-00A6-4C42-B596-007E0036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BP734:BQ734</xm:sqref>
        </x14:conditionalFormatting>
        <x14:conditionalFormatting xmlns:xm="http://schemas.microsoft.com/office/excel/2006/main">
          <x14:cfRule type="cellIs" priority="30627" operator="equal" id="{00B5003B-007F-4A69-A82F-00CC0017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BM734:BN734</xm:sqref>
        </x14:conditionalFormatting>
        <x14:conditionalFormatting xmlns:xm="http://schemas.microsoft.com/office/excel/2006/main">
          <x14:cfRule type="cellIs" priority="30626" operator="equal" id="{00A700A5-00F0-4584-B0E3-004D006C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BJ734:BK734</xm:sqref>
        </x14:conditionalFormatting>
        <x14:conditionalFormatting xmlns:xm="http://schemas.microsoft.com/office/excel/2006/main">
          <x14:cfRule type="cellIs" priority="30625" operator="equal" id="{00060071-0006-426A-A676-00990041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BG734:BH734</xm:sqref>
        </x14:conditionalFormatting>
        <x14:conditionalFormatting xmlns:xm="http://schemas.microsoft.com/office/excel/2006/main">
          <x14:cfRule type="cellIs" priority="30624" operator="equal" id="{007D0028-0085-4595-8F13-009500EF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BD734:BE734</xm:sqref>
        </x14:conditionalFormatting>
        <x14:conditionalFormatting xmlns:xm="http://schemas.microsoft.com/office/excel/2006/main">
          <x14:cfRule type="cellIs" priority="30623" operator="equal" id="{008A00BA-0053-4074-BF94-001800F5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BA734:BB734</xm:sqref>
        </x14:conditionalFormatting>
        <x14:conditionalFormatting xmlns:xm="http://schemas.microsoft.com/office/excel/2006/main">
          <x14:cfRule type="cellIs" priority="30622" operator="equal" id="{005100EB-0002-45F7-BD41-005D0007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AX734:AY734</xm:sqref>
        </x14:conditionalFormatting>
        <x14:conditionalFormatting xmlns:xm="http://schemas.microsoft.com/office/excel/2006/main">
          <x14:cfRule type="cellIs" priority="30621" operator="equal" id="{00C700B3-0089-4B8A-AB8A-00180084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AU734:AV734</xm:sqref>
        </x14:conditionalFormatting>
        <x14:conditionalFormatting xmlns:xm="http://schemas.microsoft.com/office/excel/2006/main">
          <x14:cfRule type="cellIs" priority="30620" operator="equal" id="{0069008B-006E-4DCD-B87D-00460048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AR734:AS734</xm:sqref>
        </x14:conditionalFormatting>
        <x14:conditionalFormatting xmlns:xm="http://schemas.microsoft.com/office/excel/2006/main">
          <x14:cfRule type="cellIs" priority="30619" operator="equal" id="{00B50062-0029-4BF6-AA8F-006F00A3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AO734:AP734</xm:sqref>
        </x14:conditionalFormatting>
        <x14:conditionalFormatting xmlns:xm="http://schemas.microsoft.com/office/excel/2006/main">
          <x14:cfRule type="cellIs" priority="30618" operator="equal" id="{0005007A-00E4-47C1-BDA7-00F900BF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AL734:AM734</xm:sqref>
        </x14:conditionalFormatting>
        <x14:conditionalFormatting xmlns:xm="http://schemas.microsoft.com/office/excel/2006/main">
          <x14:cfRule type="cellIs" priority="30617" operator="equal" id="{009400BA-0066-4E1C-8A18-00B20092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AI734:AJ734</xm:sqref>
        </x14:conditionalFormatting>
        <x14:conditionalFormatting xmlns:xm="http://schemas.microsoft.com/office/excel/2006/main">
          <x14:cfRule type="cellIs" priority="30616" operator="equal" id="{00D200E5-002D-4A6F-A091-00A20000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AF734:AG734</xm:sqref>
        </x14:conditionalFormatting>
        <x14:conditionalFormatting xmlns:xm="http://schemas.microsoft.com/office/excel/2006/main">
          <x14:cfRule type="cellIs" priority="30615" operator="equal" id="{00AF007B-000C-487E-95A8-00AA0054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AC734:AD734</xm:sqref>
        </x14:conditionalFormatting>
        <x14:conditionalFormatting xmlns:xm="http://schemas.microsoft.com/office/excel/2006/main">
          <x14:cfRule type="cellIs" priority="30614" operator="equal" id="{00C20091-0051-4159-A129-00D70075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Z734:AA734</xm:sqref>
        </x14:conditionalFormatting>
        <x14:conditionalFormatting xmlns:xm="http://schemas.microsoft.com/office/excel/2006/main">
          <x14:cfRule type="cellIs" priority="30613" operator="equal" id="{00580094-0070-43AA-A023-00B60044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W734:X734</xm:sqref>
        </x14:conditionalFormatting>
        <x14:conditionalFormatting xmlns:xm="http://schemas.microsoft.com/office/excel/2006/main">
          <x14:cfRule type="cellIs" priority="30612" operator="equal" id="{003300B2-00BA-4163-908A-00D40036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T734:U734</xm:sqref>
        </x14:conditionalFormatting>
        <x14:conditionalFormatting xmlns:xm="http://schemas.microsoft.com/office/excel/2006/main">
          <x14:cfRule type="cellIs" priority="30611" operator="equal" id="{0033003B-0075-4C68-9E48-00F9005C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Q734:R734</xm:sqref>
        </x14:conditionalFormatting>
        <x14:conditionalFormatting xmlns:xm="http://schemas.microsoft.com/office/excel/2006/main">
          <x14:cfRule type="cellIs" priority="30610" operator="equal" id="{00480006-0051-4864-AAD6-00C00013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N734:O734</xm:sqref>
        </x14:conditionalFormatting>
        <x14:conditionalFormatting xmlns:xm="http://schemas.microsoft.com/office/excel/2006/main">
          <x14:cfRule type="cellIs" priority="30609" operator="equal" id="{009D0098-00DD-462C-AAE7-004800BC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K734:L734</xm:sqref>
        </x14:conditionalFormatting>
        <x14:conditionalFormatting xmlns:xm="http://schemas.microsoft.com/office/excel/2006/main">
          <x14:cfRule type="cellIs" priority="30608" operator="equal" id="{003500AA-0030-4926-B650-007D006C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BY735:BZ735</xm:sqref>
        </x14:conditionalFormatting>
        <x14:conditionalFormatting xmlns:xm="http://schemas.microsoft.com/office/excel/2006/main">
          <x14:cfRule type="cellIs" priority="30607" operator="equal" id="{00030028-00FD-4219-BED7-00C100A4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BV735:BW735</xm:sqref>
        </x14:conditionalFormatting>
        <x14:conditionalFormatting xmlns:xm="http://schemas.microsoft.com/office/excel/2006/main">
          <x14:cfRule type="cellIs" priority="30606" operator="equal" id="{00CF00BD-004C-463A-915C-004600E8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BS735:BT735</xm:sqref>
        </x14:conditionalFormatting>
        <x14:conditionalFormatting xmlns:xm="http://schemas.microsoft.com/office/excel/2006/main">
          <x14:cfRule type="cellIs" priority="30605" operator="equal" id="{00F600D2-00A7-42E2-BB25-000F0005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BP735:BQ735</xm:sqref>
        </x14:conditionalFormatting>
        <x14:conditionalFormatting xmlns:xm="http://schemas.microsoft.com/office/excel/2006/main">
          <x14:cfRule type="cellIs" priority="30604" operator="equal" id="{000C006F-0017-4980-81BD-006D0050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BM735:BN735</xm:sqref>
        </x14:conditionalFormatting>
        <x14:conditionalFormatting xmlns:xm="http://schemas.microsoft.com/office/excel/2006/main">
          <x14:cfRule type="cellIs" priority="30603" operator="equal" id="{003D00D7-002A-432D-A217-00010030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BJ735:BK735</xm:sqref>
        </x14:conditionalFormatting>
        <x14:conditionalFormatting xmlns:xm="http://schemas.microsoft.com/office/excel/2006/main">
          <x14:cfRule type="cellIs" priority="30602" operator="equal" id="{0073001C-006F-486A-A7E7-00B2001E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BG735:BH735</xm:sqref>
        </x14:conditionalFormatting>
        <x14:conditionalFormatting xmlns:xm="http://schemas.microsoft.com/office/excel/2006/main">
          <x14:cfRule type="cellIs" priority="30601" operator="equal" id="{00E5004D-007A-49D2-AA66-00A8002B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BD735:BE735</xm:sqref>
        </x14:conditionalFormatting>
        <x14:conditionalFormatting xmlns:xm="http://schemas.microsoft.com/office/excel/2006/main">
          <x14:cfRule type="cellIs" priority="30600" operator="equal" id="{008D0057-008E-40D1-A286-001F00BA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BA735:BB735</xm:sqref>
        </x14:conditionalFormatting>
        <x14:conditionalFormatting xmlns:xm="http://schemas.microsoft.com/office/excel/2006/main">
          <x14:cfRule type="cellIs" priority="30599" operator="equal" id="{0095002A-0039-4D82-B306-00610058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AX735:AY735</xm:sqref>
        </x14:conditionalFormatting>
        <x14:conditionalFormatting xmlns:xm="http://schemas.microsoft.com/office/excel/2006/main">
          <x14:cfRule type="cellIs" priority="30598" operator="equal" id="{00BF0034-00FD-444B-99E2-00E100DC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AU735:AV735</xm:sqref>
        </x14:conditionalFormatting>
        <x14:conditionalFormatting xmlns:xm="http://schemas.microsoft.com/office/excel/2006/main">
          <x14:cfRule type="cellIs" priority="30597" operator="equal" id="{002100E0-0063-4357-8BB7-001600DC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AR735:AS735</xm:sqref>
        </x14:conditionalFormatting>
        <x14:conditionalFormatting xmlns:xm="http://schemas.microsoft.com/office/excel/2006/main">
          <x14:cfRule type="cellIs" priority="30596" operator="equal" id="{004D007C-00C3-458E-BA13-006C00FF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AO735:AP735</xm:sqref>
        </x14:conditionalFormatting>
        <x14:conditionalFormatting xmlns:xm="http://schemas.microsoft.com/office/excel/2006/main">
          <x14:cfRule type="cellIs" priority="30595" operator="equal" id="{006D0033-0063-4E16-A21C-003900DD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AL735:AM735</xm:sqref>
        </x14:conditionalFormatting>
        <x14:conditionalFormatting xmlns:xm="http://schemas.microsoft.com/office/excel/2006/main">
          <x14:cfRule type="cellIs" priority="30594" operator="equal" id="{003A004A-0063-4912-8D46-002F0014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AI735:AJ735</xm:sqref>
        </x14:conditionalFormatting>
        <x14:conditionalFormatting xmlns:xm="http://schemas.microsoft.com/office/excel/2006/main">
          <x14:cfRule type="cellIs" priority="30593" operator="equal" id="{00E100B8-0015-41C4-816E-00350060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AF735:AG735</xm:sqref>
        </x14:conditionalFormatting>
        <x14:conditionalFormatting xmlns:xm="http://schemas.microsoft.com/office/excel/2006/main">
          <x14:cfRule type="cellIs" priority="30592" operator="equal" id="{000300EF-004C-4EE7-AC71-00D00024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AC735:AD735</xm:sqref>
        </x14:conditionalFormatting>
        <x14:conditionalFormatting xmlns:xm="http://schemas.microsoft.com/office/excel/2006/main">
          <x14:cfRule type="cellIs" priority="30591" operator="equal" id="{00CC00AE-00D4-428C-B158-00A10029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Z735:AA735</xm:sqref>
        </x14:conditionalFormatting>
        <x14:conditionalFormatting xmlns:xm="http://schemas.microsoft.com/office/excel/2006/main">
          <x14:cfRule type="cellIs" priority="30590" operator="equal" id="{00800035-00A0-4540-A751-005600DD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W735:X735</xm:sqref>
        </x14:conditionalFormatting>
        <x14:conditionalFormatting xmlns:xm="http://schemas.microsoft.com/office/excel/2006/main">
          <x14:cfRule type="cellIs" priority="30589" operator="equal" id="{009300A6-00D0-447F-BD8C-0017006A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T735:U735</xm:sqref>
        </x14:conditionalFormatting>
        <x14:conditionalFormatting xmlns:xm="http://schemas.microsoft.com/office/excel/2006/main">
          <x14:cfRule type="cellIs" priority="30588" operator="equal" id="{00ED00DF-0025-4DC3-B470-00360077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Q735:R735</xm:sqref>
        </x14:conditionalFormatting>
        <x14:conditionalFormatting xmlns:xm="http://schemas.microsoft.com/office/excel/2006/main">
          <x14:cfRule type="cellIs" priority="30587" operator="equal" id="{003C00A7-00DC-4A54-830A-002E0080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N735:O735</xm:sqref>
        </x14:conditionalFormatting>
        <x14:conditionalFormatting xmlns:xm="http://schemas.microsoft.com/office/excel/2006/main">
          <x14:cfRule type="cellIs" priority="30586" operator="equal" id="{009F007A-006C-449E-9A3A-003700FD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K735:L735</xm:sqref>
        </x14:conditionalFormatting>
        <x14:conditionalFormatting xmlns:xm="http://schemas.microsoft.com/office/excel/2006/main">
          <x14:cfRule type="cellIs" priority="30585" operator="equal" id="{005600E8-000A-4E61-A86E-00640091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BY707</xm:sqref>
        </x14:conditionalFormatting>
        <x14:conditionalFormatting xmlns:xm="http://schemas.microsoft.com/office/excel/2006/main">
          <x14:cfRule type="cellIs" priority="30584" operator="equal" id="{00920032-0011-4544-856B-0032001E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BV707</xm:sqref>
        </x14:conditionalFormatting>
        <x14:conditionalFormatting xmlns:xm="http://schemas.microsoft.com/office/excel/2006/main">
          <x14:cfRule type="cellIs" priority="30583" operator="equal" id="{00F50021-0014-4A3C-BDA9-006D0060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BS707</xm:sqref>
        </x14:conditionalFormatting>
        <x14:conditionalFormatting xmlns:xm="http://schemas.microsoft.com/office/excel/2006/main">
          <x14:cfRule type="cellIs" priority="30582" operator="equal" id="{009A004F-0069-49C4-8598-00EF0058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BP707</xm:sqref>
        </x14:conditionalFormatting>
        <x14:conditionalFormatting xmlns:xm="http://schemas.microsoft.com/office/excel/2006/main">
          <x14:cfRule type="cellIs" priority="30581" operator="equal" id="{003F00B2-00D8-4DBD-9C69-00EF00B3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BM707</xm:sqref>
        </x14:conditionalFormatting>
        <x14:conditionalFormatting xmlns:xm="http://schemas.microsoft.com/office/excel/2006/main">
          <x14:cfRule type="cellIs" priority="30580" operator="equal" id="{008600CD-00B6-49F5-A4BA-008400E4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BJ707</xm:sqref>
        </x14:conditionalFormatting>
        <x14:conditionalFormatting xmlns:xm="http://schemas.microsoft.com/office/excel/2006/main">
          <x14:cfRule type="cellIs" priority="30579" operator="equal" id="{00610049-008C-434F-8475-006B003A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BG707</xm:sqref>
        </x14:conditionalFormatting>
        <x14:conditionalFormatting xmlns:xm="http://schemas.microsoft.com/office/excel/2006/main">
          <x14:cfRule type="cellIs" priority="30578" operator="equal" id="{009B0044-0060-4BA1-8A19-00110038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BD707</xm:sqref>
        </x14:conditionalFormatting>
        <x14:conditionalFormatting xmlns:xm="http://schemas.microsoft.com/office/excel/2006/main">
          <x14:cfRule type="cellIs" priority="30577" operator="equal" id="{0002000F-00A9-4B0B-8DC9-00F70033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BA707</xm:sqref>
        </x14:conditionalFormatting>
        <x14:conditionalFormatting xmlns:xm="http://schemas.microsoft.com/office/excel/2006/main">
          <x14:cfRule type="cellIs" priority="30576" operator="equal" id="{00610008-0009-464A-9F53-003C0093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AX707</xm:sqref>
        </x14:conditionalFormatting>
        <x14:conditionalFormatting xmlns:xm="http://schemas.microsoft.com/office/excel/2006/main">
          <x14:cfRule type="cellIs" priority="30575" operator="equal" id="{00E500F4-00FD-4E00-B61C-00B40073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AU707</xm:sqref>
        </x14:conditionalFormatting>
        <x14:conditionalFormatting xmlns:xm="http://schemas.microsoft.com/office/excel/2006/main">
          <x14:cfRule type="cellIs" priority="30574" operator="equal" id="{00780072-00D2-4665-A90A-008E0005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AR707</xm:sqref>
        </x14:conditionalFormatting>
        <x14:conditionalFormatting xmlns:xm="http://schemas.microsoft.com/office/excel/2006/main">
          <x14:cfRule type="cellIs" priority="30573" operator="equal" id="{00A00013-0058-4913-BB60-00480069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AO707</xm:sqref>
        </x14:conditionalFormatting>
        <x14:conditionalFormatting xmlns:xm="http://schemas.microsoft.com/office/excel/2006/main">
          <x14:cfRule type="cellIs" priority="30572" operator="equal" id="{009D0096-002B-4159-A458-00230050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AL707</xm:sqref>
        </x14:conditionalFormatting>
        <x14:conditionalFormatting xmlns:xm="http://schemas.microsoft.com/office/excel/2006/main">
          <x14:cfRule type="cellIs" priority="30571" operator="equal" id="{007E0084-0024-4648-B927-0030004B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AI707</xm:sqref>
        </x14:conditionalFormatting>
        <x14:conditionalFormatting xmlns:xm="http://schemas.microsoft.com/office/excel/2006/main">
          <x14:cfRule type="cellIs" priority="30570" operator="equal" id="{00EB0006-00C6-42E5-8D4C-00540012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AF707</xm:sqref>
        </x14:conditionalFormatting>
        <x14:conditionalFormatting xmlns:xm="http://schemas.microsoft.com/office/excel/2006/main">
          <x14:cfRule type="cellIs" priority="30569" operator="equal" id="{009200E3-0010-4AA7-B817-00FC004F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AC707</xm:sqref>
        </x14:conditionalFormatting>
        <x14:conditionalFormatting xmlns:xm="http://schemas.microsoft.com/office/excel/2006/main">
          <x14:cfRule type="cellIs" priority="30568" operator="equal" id="{00D10057-005E-4832-853B-00C80006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Z707</xm:sqref>
        </x14:conditionalFormatting>
        <x14:conditionalFormatting xmlns:xm="http://schemas.microsoft.com/office/excel/2006/main">
          <x14:cfRule type="cellIs" priority="30567" operator="equal" id="{00D50070-00F4-45AC-9183-00700087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W707</xm:sqref>
        </x14:conditionalFormatting>
        <x14:conditionalFormatting xmlns:xm="http://schemas.microsoft.com/office/excel/2006/main">
          <x14:cfRule type="cellIs" priority="30566" operator="equal" id="{00BB00D6-006A-4C8B-B4EE-006400C4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T707</xm:sqref>
        </x14:conditionalFormatting>
        <x14:conditionalFormatting xmlns:xm="http://schemas.microsoft.com/office/excel/2006/main">
          <x14:cfRule type="cellIs" priority="30565" operator="equal" id="{004300F3-00E1-4DE3-AAE3-00FE00D3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Q707</xm:sqref>
        </x14:conditionalFormatting>
        <x14:conditionalFormatting xmlns:xm="http://schemas.microsoft.com/office/excel/2006/main">
          <x14:cfRule type="cellIs" priority="30564" operator="equal" id="{00C300EB-0053-4D19-A317-00FC00BB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N707</xm:sqref>
        </x14:conditionalFormatting>
        <x14:conditionalFormatting xmlns:xm="http://schemas.microsoft.com/office/excel/2006/main">
          <x14:cfRule type="cellIs" priority="30563" operator="equal" id="{0055005C-0025-454F-BF75-00B5005B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K707</xm:sqref>
        </x14:conditionalFormatting>
        <x14:conditionalFormatting xmlns:xm="http://schemas.microsoft.com/office/excel/2006/main">
          <x14:cfRule type="cellIs" priority="30562" operator="equal" id="{00E4002F-0017-4C2B-A10E-004100C0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BY667</xm:sqref>
        </x14:conditionalFormatting>
        <x14:conditionalFormatting xmlns:xm="http://schemas.microsoft.com/office/excel/2006/main">
          <x14:cfRule type="cellIs" priority="30561" operator="equal" id="{00F70010-0038-4C0F-87EF-0045002D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BV667</xm:sqref>
        </x14:conditionalFormatting>
        <x14:conditionalFormatting xmlns:xm="http://schemas.microsoft.com/office/excel/2006/main">
          <x14:cfRule type="cellIs" priority="30560" operator="equal" id="{003B00CF-00FC-4360-B27B-0011000D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BS667</xm:sqref>
        </x14:conditionalFormatting>
        <x14:conditionalFormatting xmlns:xm="http://schemas.microsoft.com/office/excel/2006/main">
          <x14:cfRule type="cellIs" priority="30559" operator="equal" id="{009300FB-001F-4EA9-8F05-00C20084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BP667</xm:sqref>
        </x14:conditionalFormatting>
        <x14:conditionalFormatting xmlns:xm="http://schemas.microsoft.com/office/excel/2006/main">
          <x14:cfRule type="cellIs" priority="30558" operator="equal" id="{003E00EF-0037-4E54-84D0-0007003C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BM667</xm:sqref>
        </x14:conditionalFormatting>
        <x14:conditionalFormatting xmlns:xm="http://schemas.microsoft.com/office/excel/2006/main">
          <x14:cfRule type="cellIs" priority="30557" operator="equal" id="{005F006A-001C-406C-AE93-000C0034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BJ667</xm:sqref>
        </x14:conditionalFormatting>
        <x14:conditionalFormatting xmlns:xm="http://schemas.microsoft.com/office/excel/2006/main">
          <x14:cfRule type="cellIs" priority="30556" operator="equal" id="{00CE00C5-003B-4777-B897-006B007B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BG667</xm:sqref>
        </x14:conditionalFormatting>
        <x14:conditionalFormatting xmlns:xm="http://schemas.microsoft.com/office/excel/2006/main">
          <x14:cfRule type="cellIs" priority="30555" operator="equal" id="{008600FC-0070-4EA7-9B6F-00740088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BD667</xm:sqref>
        </x14:conditionalFormatting>
        <x14:conditionalFormatting xmlns:xm="http://schemas.microsoft.com/office/excel/2006/main">
          <x14:cfRule type="cellIs" priority="30554" operator="equal" id="{009F003F-0080-4B3A-9891-00910003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BA667</xm:sqref>
        </x14:conditionalFormatting>
        <x14:conditionalFormatting xmlns:xm="http://schemas.microsoft.com/office/excel/2006/main">
          <x14:cfRule type="cellIs" priority="30553" operator="equal" id="{0091007F-007D-4E67-9636-0012004B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AX667</xm:sqref>
        </x14:conditionalFormatting>
        <x14:conditionalFormatting xmlns:xm="http://schemas.microsoft.com/office/excel/2006/main">
          <x14:cfRule type="cellIs" priority="30552" operator="equal" id="{00E5003E-00E0-4B25-B552-001B00EA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AU667</xm:sqref>
        </x14:conditionalFormatting>
        <x14:conditionalFormatting xmlns:xm="http://schemas.microsoft.com/office/excel/2006/main">
          <x14:cfRule type="cellIs" priority="30551" operator="equal" id="{00CF0096-004A-4423-858C-004E00B3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AR667</xm:sqref>
        </x14:conditionalFormatting>
        <x14:conditionalFormatting xmlns:xm="http://schemas.microsoft.com/office/excel/2006/main">
          <x14:cfRule type="cellIs" priority="30550" operator="equal" id="{005B0027-000F-4DA7-9119-00D00027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AO667</xm:sqref>
        </x14:conditionalFormatting>
        <x14:conditionalFormatting xmlns:xm="http://schemas.microsoft.com/office/excel/2006/main">
          <x14:cfRule type="cellIs" priority="30549" operator="equal" id="{00AF0052-00FA-4BB6-B1CA-007B0039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AL667</xm:sqref>
        </x14:conditionalFormatting>
        <x14:conditionalFormatting xmlns:xm="http://schemas.microsoft.com/office/excel/2006/main">
          <x14:cfRule type="cellIs" priority="30548" operator="equal" id="{00B600EF-005D-4A4E-AC59-001F006D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AI667</xm:sqref>
        </x14:conditionalFormatting>
        <x14:conditionalFormatting xmlns:xm="http://schemas.microsoft.com/office/excel/2006/main">
          <x14:cfRule type="cellIs" priority="30547" operator="equal" id="{00D40003-005C-4B87-B187-00C6003D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AF667</xm:sqref>
        </x14:conditionalFormatting>
        <x14:conditionalFormatting xmlns:xm="http://schemas.microsoft.com/office/excel/2006/main">
          <x14:cfRule type="cellIs" priority="30546" operator="equal" id="{003C0085-0083-40E2-B75F-005C00D3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AC667</xm:sqref>
        </x14:conditionalFormatting>
        <x14:conditionalFormatting xmlns:xm="http://schemas.microsoft.com/office/excel/2006/main">
          <x14:cfRule type="cellIs" priority="30545" operator="equal" id="{00DE0022-0050-44FA-80F6-00FD0000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Z667</xm:sqref>
        </x14:conditionalFormatting>
        <x14:conditionalFormatting xmlns:xm="http://schemas.microsoft.com/office/excel/2006/main">
          <x14:cfRule type="cellIs" priority="30544" operator="equal" id="{00AF00C2-00D7-4D9F-B2BD-00E80041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W667</xm:sqref>
        </x14:conditionalFormatting>
        <x14:conditionalFormatting xmlns:xm="http://schemas.microsoft.com/office/excel/2006/main">
          <x14:cfRule type="cellIs" priority="30543" operator="equal" id="{00670070-00E6-42E4-AEA6-00E30088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T667</xm:sqref>
        </x14:conditionalFormatting>
        <x14:conditionalFormatting xmlns:xm="http://schemas.microsoft.com/office/excel/2006/main">
          <x14:cfRule type="cellIs" priority="30542" operator="equal" id="{000D00D7-0016-4D50-BDDF-009100CC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Q667</xm:sqref>
        </x14:conditionalFormatting>
        <x14:conditionalFormatting xmlns:xm="http://schemas.microsoft.com/office/excel/2006/main">
          <x14:cfRule type="cellIs" priority="30541" operator="equal" id="{00E200EE-00A3-4724-9EC1-008000D4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N667</xm:sqref>
        </x14:conditionalFormatting>
        <x14:conditionalFormatting xmlns:xm="http://schemas.microsoft.com/office/excel/2006/main">
          <x14:cfRule type="cellIs" priority="30540" operator="equal" id="{00C30033-00AF-41AE-A08F-00ED00D7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K667</xm:sqref>
        </x14:conditionalFormatting>
        <x14:conditionalFormatting xmlns:xm="http://schemas.microsoft.com/office/excel/2006/main">
          <x14:cfRule type="cellIs" priority="30539" operator="equal" id="{00B50082-00CE-46FC-9BBD-005E0016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BY669:BZ669</xm:sqref>
        </x14:conditionalFormatting>
        <x14:conditionalFormatting xmlns:xm="http://schemas.microsoft.com/office/excel/2006/main">
          <x14:cfRule type="cellIs" priority="30538" operator="equal" id="{003F00F8-0027-4429-83A7-00500013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BV669:BW669</xm:sqref>
        </x14:conditionalFormatting>
        <x14:conditionalFormatting xmlns:xm="http://schemas.microsoft.com/office/excel/2006/main">
          <x14:cfRule type="cellIs" priority="30537" operator="equal" id="{00000002-003E-471B-9041-004F0078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BS669:BT669</xm:sqref>
        </x14:conditionalFormatting>
        <x14:conditionalFormatting xmlns:xm="http://schemas.microsoft.com/office/excel/2006/main">
          <x14:cfRule type="cellIs" priority="30536" operator="equal" id="{00D60086-00B6-4D9F-A3BF-008300EF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BP669:BQ669</xm:sqref>
        </x14:conditionalFormatting>
        <x14:conditionalFormatting xmlns:xm="http://schemas.microsoft.com/office/excel/2006/main">
          <x14:cfRule type="cellIs" priority="30535" operator="equal" id="{004E007D-0074-4EB3-894A-00F200E5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BM669:BN669</xm:sqref>
        </x14:conditionalFormatting>
        <x14:conditionalFormatting xmlns:xm="http://schemas.microsoft.com/office/excel/2006/main">
          <x14:cfRule type="cellIs" priority="30534" operator="equal" id="{00F000F1-0031-4CF4-96FB-003900CD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BJ669:BK669</xm:sqref>
        </x14:conditionalFormatting>
        <x14:conditionalFormatting xmlns:xm="http://schemas.microsoft.com/office/excel/2006/main">
          <x14:cfRule type="cellIs" priority="30533" operator="equal" id="{009300C5-0012-487E-9CFD-00100040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BG669:BH669</xm:sqref>
        </x14:conditionalFormatting>
        <x14:conditionalFormatting xmlns:xm="http://schemas.microsoft.com/office/excel/2006/main">
          <x14:cfRule type="cellIs" priority="30532" operator="equal" id="{00CC0077-00DD-4CFF-B158-00570049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BD669:BE669</xm:sqref>
        </x14:conditionalFormatting>
        <x14:conditionalFormatting xmlns:xm="http://schemas.microsoft.com/office/excel/2006/main">
          <x14:cfRule type="cellIs" priority="30531" operator="equal" id="{006500C4-0012-43DD-AC73-00940069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BA669:BB669</xm:sqref>
        </x14:conditionalFormatting>
        <x14:conditionalFormatting xmlns:xm="http://schemas.microsoft.com/office/excel/2006/main">
          <x14:cfRule type="cellIs" priority="30530" operator="equal" id="{00D900C4-0008-462F-A2BC-001700FE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AX669:AY669</xm:sqref>
        </x14:conditionalFormatting>
        <x14:conditionalFormatting xmlns:xm="http://schemas.microsoft.com/office/excel/2006/main">
          <x14:cfRule type="cellIs" priority="30529" operator="equal" id="{00E7005A-0064-40E6-95C6-009F00D4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AU669:AV669</xm:sqref>
        </x14:conditionalFormatting>
        <x14:conditionalFormatting xmlns:xm="http://schemas.microsoft.com/office/excel/2006/main">
          <x14:cfRule type="cellIs" priority="30528" operator="equal" id="{00510079-00FF-448F-8960-008800B1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AR669:AS669</xm:sqref>
        </x14:conditionalFormatting>
        <x14:conditionalFormatting xmlns:xm="http://schemas.microsoft.com/office/excel/2006/main">
          <x14:cfRule type="cellIs" priority="30527" operator="equal" id="{00FF00AB-008C-491F-A994-00C7000D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AO669:AP669</xm:sqref>
        </x14:conditionalFormatting>
        <x14:conditionalFormatting xmlns:xm="http://schemas.microsoft.com/office/excel/2006/main">
          <x14:cfRule type="cellIs" priority="30526" operator="equal" id="{00120093-0097-45CA-896E-00D300C2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AL669:AM669</xm:sqref>
        </x14:conditionalFormatting>
        <x14:conditionalFormatting xmlns:xm="http://schemas.microsoft.com/office/excel/2006/main">
          <x14:cfRule type="cellIs" priority="30525" operator="equal" id="{00440038-0034-4C96-A096-00D90032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AI669:AJ669</xm:sqref>
        </x14:conditionalFormatting>
        <x14:conditionalFormatting xmlns:xm="http://schemas.microsoft.com/office/excel/2006/main">
          <x14:cfRule type="cellIs" priority="30524" operator="equal" id="{002700C6-006A-49BF-BC21-00F100C0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AF669:AG669</xm:sqref>
        </x14:conditionalFormatting>
        <x14:conditionalFormatting xmlns:xm="http://schemas.microsoft.com/office/excel/2006/main">
          <x14:cfRule type="cellIs" priority="30523" operator="equal" id="{00A30096-0018-4519-803E-006D008D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AC669:AD669</xm:sqref>
        </x14:conditionalFormatting>
        <x14:conditionalFormatting xmlns:xm="http://schemas.microsoft.com/office/excel/2006/main">
          <x14:cfRule type="cellIs" priority="30522" operator="equal" id="{006B00B6-00F0-4E00-BE83-005D0069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Z669:AA669</xm:sqref>
        </x14:conditionalFormatting>
        <x14:conditionalFormatting xmlns:xm="http://schemas.microsoft.com/office/excel/2006/main">
          <x14:cfRule type="cellIs" priority="30521" operator="equal" id="{00A900FC-00F4-4CC4-84B3-00BC0090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W669:X669</xm:sqref>
        </x14:conditionalFormatting>
        <x14:conditionalFormatting xmlns:xm="http://schemas.microsoft.com/office/excel/2006/main">
          <x14:cfRule type="cellIs" priority="30520" operator="equal" id="{00CF009C-00E4-4157-A0B4-001E00ED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T669:U669</xm:sqref>
        </x14:conditionalFormatting>
        <x14:conditionalFormatting xmlns:xm="http://schemas.microsoft.com/office/excel/2006/main">
          <x14:cfRule type="cellIs" priority="30519" operator="equal" id="{00FB002E-00FC-4B21-9878-00660009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Q669:R669</xm:sqref>
        </x14:conditionalFormatting>
        <x14:conditionalFormatting xmlns:xm="http://schemas.microsoft.com/office/excel/2006/main">
          <x14:cfRule type="cellIs" priority="30518" operator="equal" id="{009D00D0-0055-437B-A8BA-009F008B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N669:O669</xm:sqref>
        </x14:conditionalFormatting>
        <x14:conditionalFormatting xmlns:xm="http://schemas.microsoft.com/office/excel/2006/main">
          <x14:cfRule type="cellIs" priority="30517" operator="equal" id="{00350053-0052-4F80-97F5-0056008C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K669:L669</xm:sqref>
        </x14:conditionalFormatting>
        <x14:conditionalFormatting xmlns:xm="http://schemas.microsoft.com/office/excel/2006/main">
          <x14:cfRule type="cellIs" priority="30516" operator="equal" id="{00C60066-0046-4655-803F-00AA0071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BZ668</xm:sqref>
        </x14:conditionalFormatting>
        <x14:conditionalFormatting xmlns:xm="http://schemas.microsoft.com/office/excel/2006/main">
          <x14:cfRule type="cellIs" priority="30515" operator="equal" id="{002D006B-0080-47C8-A8E9-005100CC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BW668</xm:sqref>
        </x14:conditionalFormatting>
        <x14:conditionalFormatting xmlns:xm="http://schemas.microsoft.com/office/excel/2006/main">
          <x14:cfRule type="cellIs" priority="30514" operator="equal" id="{00450024-0062-4B5F-B374-0092000A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BT668</xm:sqref>
        </x14:conditionalFormatting>
        <x14:conditionalFormatting xmlns:xm="http://schemas.microsoft.com/office/excel/2006/main">
          <x14:cfRule type="cellIs" priority="30513" operator="equal" id="{000D00A4-0041-48CD-8BB5-00EE007A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BQ668</xm:sqref>
        </x14:conditionalFormatting>
        <x14:conditionalFormatting xmlns:xm="http://schemas.microsoft.com/office/excel/2006/main">
          <x14:cfRule type="cellIs" priority="30512" operator="equal" id="{00E300CE-000B-4B94-B198-00A4004E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BN668</xm:sqref>
        </x14:conditionalFormatting>
        <x14:conditionalFormatting xmlns:xm="http://schemas.microsoft.com/office/excel/2006/main">
          <x14:cfRule type="cellIs" priority="30511" operator="equal" id="{00AB00CD-00BE-419F-B530-0053001F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BK668</xm:sqref>
        </x14:conditionalFormatting>
        <x14:conditionalFormatting xmlns:xm="http://schemas.microsoft.com/office/excel/2006/main">
          <x14:cfRule type="cellIs" priority="30510" operator="equal" id="{00B1006D-0056-4BC2-808F-00320060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BH668</xm:sqref>
        </x14:conditionalFormatting>
        <x14:conditionalFormatting xmlns:xm="http://schemas.microsoft.com/office/excel/2006/main">
          <x14:cfRule type="cellIs" priority="30509" operator="equal" id="{004F00AB-00C4-429D-B5C2-0020005B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BE668</xm:sqref>
        </x14:conditionalFormatting>
        <x14:conditionalFormatting xmlns:xm="http://schemas.microsoft.com/office/excel/2006/main">
          <x14:cfRule type="cellIs" priority="30508" operator="equal" id="{0032008B-0025-435A-8F47-0057004F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BB668</xm:sqref>
        </x14:conditionalFormatting>
        <x14:conditionalFormatting xmlns:xm="http://schemas.microsoft.com/office/excel/2006/main">
          <x14:cfRule type="cellIs" priority="30507" operator="equal" id="{0065008F-009F-429D-ABBB-00D200DE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AY668</xm:sqref>
        </x14:conditionalFormatting>
        <x14:conditionalFormatting xmlns:xm="http://schemas.microsoft.com/office/excel/2006/main">
          <x14:cfRule type="cellIs" priority="30506" operator="equal" id="{00E80073-00FA-4F17-AA6B-008D00C1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AV668</xm:sqref>
        </x14:conditionalFormatting>
        <x14:conditionalFormatting xmlns:xm="http://schemas.microsoft.com/office/excel/2006/main">
          <x14:cfRule type="cellIs" priority="30505" operator="equal" id="{006A0042-0031-4C57-B326-00860093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AS668</xm:sqref>
        </x14:conditionalFormatting>
        <x14:conditionalFormatting xmlns:xm="http://schemas.microsoft.com/office/excel/2006/main">
          <x14:cfRule type="cellIs" priority="30504" operator="equal" id="{0003000D-009D-45BE-8DB2-00120099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AP668</xm:sqref>
        </x14:conditionalFormatting>
        <x14:conditionalFormatting xmlns:xm="http://schemas.microsoft.com/office/excel/2006/main">
          <x14:cfRule type="cellIs" priority="30503" operator="equal" id="{007E007E-0076-457F-B1DE-00E700DF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AM668</xm:sqref>
        </x14:conditionalFormatting>
        <x14:conditionalFormatting xmlns:xm="http://schemas.microsoft.com/office/excel/2006/main">
          <x14:cfRule type="cellIs" priority="30502" operator="equal" id="{005C0037-00B3-4206-B032-0040000B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AJ668</xm:sqref>
        </x14:conditionalFormatting>
        <x14:conditionalFormatting xmlns:xm="http://schemas.microsoft.com/office/excel/2006/main">
          <x14:cfRule type="cellIs" priority="30501" operator="equal" id="{00700008-0091-4DEF-8D15-004F00BD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AG668</xm:sqref>
        </x14:conditionalFormatting>
        <x14:conditionalFormatting xmlns:xm="http://schemas.microsoft.com/office/excel/2006/main">
          <x14:cfRule type="cellIs" priority="30500" operator="equal" id="{003300EC-0059-4FB7-A100-004B001A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AD668</xm:sqref>
        </x14:conditionalFormatting>
        <x14:conditionalFormatting xmlns:xm="http://schemas.microsoft.com/office/excel/2006/main">
          <x14:cfRule type="cellIs" priority="30499" operator="equal" id="{00800036-00C9-4A49-9335-004B00D3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AA668</xm:sqref>
        </x14:conditionalFormatting>
        <x14:conditionalFormatting xmlns:xm="http://schemas.microsoft.com/office/excel/2006/main">
          <x14:cfRule type="cellIs" priority="30498" operator="equal" id="{00700037-0006-422A-B470-00CF0076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X668</xm:sqref>
        </x14:conditionalFormatting>
        <x14:conditionalFormatting xmlns:xm="http://schemas.microsoft.com/office/excel/2006/main">
          <x14:cfRule type="cellIs" priority="30497" operator="equal" id="{00420022-0017-4017-8D11-000E0086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U668</xm:sqref>
        </x14:conditionalFormatting>
        <x14:conditionalFormatting xmlns:xm="http://schemas.microsoft.com/office/excel/2006/main">
          <x14:cfRule type="cellIs" priority="30496" operator="equal" id="{00FF001C-0018-40C7-B92E-002C006E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R668</xm:sqref>
        </x14:conditionalFormatting>
        <x14:conditionalFormatting xmlns:xm="http://schemas.microsoft.com/office/excel/2006/main">
          <x14:cfRule type="cellIs" priority="30495" operator="equal" id="{000600B6-00ED-4231-9E7F-00B70067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O668</xm:sqref>
        </x14:conditionalFormatting>
        <x14:conditionalFormatting xmlns:xm="http://schemas.microsoft.com/office/excel/2006/main">
          <x14:cfRule type="cellIs" priority="30494" operator="equal" id="{004E00FE-0018-4C8B-BFA2-00E10085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L668</xm:sqref>
        </x14:conditionalFormatting>
        <x14:conditionalFormatting xmlns:xm="http://schemas.microsoft.com/office/excel/2006/main">
          <x14:cfRule type="cellIs" priority="30492" operator="equal" id="{005500F8-0023-4123-8E0B-0001000C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BV599:BW599</xm:sqref>
        </x14:conditionalFormatting>
        <x14:conditionalFormatting xmlns:xm="http://schemas.microsoft.com/office/excel/2006/main">
          <x14:cfRule type="cellIs" priority="30491" operator="equal" id="{00280058-005A-443C-B59E-003E0024009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BS599:BT599</xm:sqref>
        </x14:conditionalFormatting>
        <x14:conditionalFormatting xmlns:xm="http://schemas.microsoft.com/office/excel/2006/main">
          <x14:cfRule type="cellIs" priority="30490" operator="equal" id="{005F00F8-0014-49FC-9A23-005E000F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BP599:BQ599</xm:sqref>
        </x14:conditionalFormatting>
        <x14:conditionalFormatting xmlns:xm="http://schemas.microsoft.com/office/excel/2006/main">
          <x14:cfRule type="cellIs" priority="30489" operator="equal" id="{008F0072-00EB-42F1-BCA7-00ED00D9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BM599:BN599</xm:sqref>
        </x14:conditionalFormatting>
        <x14:conditionalFormatting xmlns:xm="http://schemas.microsoft.com/office/excel/2006/main">
          <x14:cfRule type="cellIs" priority="30488" operator="equal" id="{00280070-003D-4797-BEBB-00450073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BJ599:BK599</xm:sqref>
        </x14:conditionalFormatting>
        <x14:conditionalFormatting xmlns:xm="http://schemas.microsoft.com/office/excel/2006/main">
          <x14:cfRule type="cellIs" priority="30487" operator="equal" id="{00C900C6-00D9-4F08-8582-008100AE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BG599:BH599</xm:sqref>
        </x14:conditionalFormatting>
        <x14:conditionalFormatting xmlns:xm="http://schemas.microsoft.com/office/excel/2006/main">
          <x14:cfRule type="cellIs" priority="30486" operator="equal" id="{00D10043-00B4-4638-B4D9-00BC0024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BD599:BE599</xm:sqref>
        </x14:conditionalFormatting>
        <x14:conditionalFormatting xmlns:xm="http://schemas.microsoft.com/office/excel/2006/main">
          <x14:cfRule type="cellIs" priority="30485" operator="equal" id="{0013000F-0067-471B-8F73-00F50030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BA599:BB599</xm:sqref>
        </x14:conditionalFormatting>
        <x14:conditionalFormatting xmlns:xm="http://schemas.microsoft.com/office/excel/2006/main">
          <x14:cfRule type="cellIs" priority="30484" operator="equal" id="{00F2009A-009E-4691-A37F-002E0054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AX599:AY599</xm:sqref>
        </x14:conditionalFormatting>
        <x14:conditionalFormatting xmlns:xm="http://schemas.microsoft.com/office/excel/2006/main">
          <x14:cfRule type="cellIs" priority="30483" operator="equal" id="{00DC001D-0055-44F4-AFC4-008F001B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AU599:AV599</xm:sqref>
        </x14:conditionalFormatting>
        <x14:conditionalFormatting xmlns:xm="http://schemas.microsoft.com/office/excel/2006/main">
          <x14:cfRule type="cellIs" priority="30482" operator="equal" id="{001C0082-0004-4B8E-819D-00C000D9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AR599:AS599</xm:sqref>
        </x14:conditionalFormatting>
        <x14:conditionalFormatting xmlns:xm="http://schemas.microsoft.com/office/excel/2006/main">
          <x14:cfRule type="cellIs" priority="30481" operator="equal" id="{00BA0063-00AA-45DF-8606-009B0077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AO599:AP599</xm:sqref>
        </x14:conditionalFormatting>
        <x14:conditionalFormatting xmlns:xm="http://schemas.microsoft.com/office/excel/2006/main">
          <x14:cfRule type="cellIs" priority="30480" operator="equal" id="{007B0081-00C6-462F-9293-002C0091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AL599:AM599</xm:sqref>
        </x14:conditionalFormatting>
        <x14:conditionalFormatting xmlns:xm="http://schemas.microsoft.com/office/excel/2006/main">
          <x14:cfRule type="cellIs" priority="30479" operator="equal" id="{00E000B3-00EC-4166-A494-00CF0011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AI599:AJ599</xm:sqref>
        </x14:conditionalFormatting>
        <x14:conditionalFormatting xmlns:xm="http://schemas.microsoft.com/office/excel/2006/main">
          <x14:cfRule type="cellIs" priority="30478" operator="equal" id="{00AC0070-0014-4977-AA66-00910073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AF599:AG599</xm:sqref>
        </x14:conditionalFormatting>
        <x14:conditionalFormatting xmlns:xm="http://schemas.microsoft.com/office/excel/2006/main">
          <x14:cfRule type="cellIs" priority="30477" operator="equal" id="{00B40024-005F-45B6-9A4A-00FC000B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AC599:AD599</xm:sqref>
        </x14:conditionalFormatting>
        <x14:conditionalFormatting xmlns:xm="http://schemas.microsoft.com/office/excel/2006/main">
          <x14:cfRule type="cellIs" priority="30476" operator="equal" id="{00F9009A-00C5-4B17-8FEE-00440050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Z599:AA599</xm:sqref>
        </x14:conditionalFormatting>
        <x14:conditionalFormatting xmlns:xm="http://schemas.microsoft.com/office/excel/2006/main">
          <x14:cfRule type="cellIs" priority="30475" operator="equal" id="{001B001D-0082-4155-A8F0-00CF0069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W599:X599</xm:sqref>
        </x14:conditionalFormatting>
        <x14:conditionalFormatting xmlns:xm="http://schemas.microsoft.com/office/excel/2006/main">
          <x14:cfRule type="cellIs" priority="30474" operator="equal" id="{004E0019-00DF-47C2-B6F3-006F00AE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T599:U599</xm:sqref>
        </x14:conditionalFormatting>
        <x14:conditionalFormatting xmlns:xm="http://schemas.microsoft.com/office/excel/2006/main">
          <x14:cfRule type="cellIs" priority="30473" operator="equal" id="{00640055-00DD-4B74-9DA9-00B80015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Q599:R599</xm:sqref>
        </x14:conditionalFormatting>
        <x14:conditionalFormatting xmlns:xm="http://schemas.microsoft.com/office/excel/2006/main">
          <x14:cfRule type="cellIs" priority="30472" operator="equal" id="{0035003D-001D-4C5F-95E9-00830099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N599:O599</xm:sqref>
        </x14:conditionalFormatting>
        <x14:conditionalFormatting xmlns:xm="http://schemas.microsoft.com/office/excel/2006/main">
          <x14:cfRule type="cellIs" priority="30471" operator="equal" id="{008500F7-008F-408F-A1E7-0072000D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K599:L599</xm:sqref>
        </x14:conditionalFormatting>
        <x14:conditionalFormatting xmlns:xm="http://schemas.microsoft.com/office/excel/2006/main">
          <x14:cfRule type="cellIs" priority="30469" operator="equal" id="{0031004E-000C-4D46-BEAD-00F30067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BV602:BW602</xm:sqref>
        </x14:conditionalFormatting>
        <x14:conditionalFormatting xmlns:xm="http://schemas.microsoft.com/office/excel/2006/main">
          <x14:cfRule type="cellIs" priority="30468" operator="equal" id="{001100FB-0028-44E4-B6AA-00D20007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BS602:BT602</xm:sqref>
        </x14:conditionalFormatting>
        <x14:conditionalFormatting xmlns:xm="http://schemas.microsoft.com/office/excel/2006/main">
          <x14:cfRule type="cellIs" priority="30467" operator="equal" id="{00220056-0093-4D9C-BF4E-0056007E00C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BP602:BQ602</xm:sqref>
        </x14:conditionalFormatting>
        <x14:conditionalFormatting xmlns:xm="http://schemas.microsoft.com/office/excel/2006/main">
          <x14:cfRule type="cellIs" priority="30466" operator="equal" id="{009600B5-00F6-4558-BADF-00FE00C8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BM602:BN602</xm:sqref>
        </x14:conditionalFormatting>
        <x14:conditionalFormatting xmlns:xm="http://schemas.microsoft.com/office/excel/2006/main">
          <x14:cfRule type="cellIs" priority="30465" operator="equal" id="{00D700D5-00E5-40B5-83D9-009600A8005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BJ602:BK602</xm:sqref>
        </x14:conditionalFormatting>
        <x14:conditionalFormatting xmlns:xm="http://schemas.microsoft.com/office/excel/2006/main">
          <x14:cfRule type="cellIs" priority="30464" operator="equal" id="{009100E1-0068-49CF-876B-006D00A7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BG602:BH602</xm:sqref>
        </x14:conditionalFormatting>
        <x14:conditionalFormatting xmlns:xm="http://schemas.microsoft.com/office/excel/2006/main">
          <x14:cfRule type="cellIs" priority="30463" operator="equal" id="{006B00A5-0007-4BCB-B64E-00B10037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BD602:BE602</xm:sqref>
        </x14:conditionalFormatting>
        <x14:conditionalFormatting xmlns:xm="http://schemas.microsoft.com/office/excel/2006/main">
          <x14:cfRule type="cellIs" priority="30462" operator="equal" id="{00F700BE-0051-459A-86D9-009B00A4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BA602:BB602</xm:sqref>
        </x14:conditionalFormatting>
        <x14:conditionalFormatting xmlns:xm="http://schemas.microsoft.com/office/excel/2006/main">
          <x14:cfRule type="cellIs" priority="30461" operator="equal" id="{00250085-006F-4D39-85E8-009A0054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AX602:AY602</xm:sqref>
        </x14:conditionalFormatting>
        <x14:conditionalFormatting xmlns:xm="http://schemas.microsoft.com/office/excel/2006/main">
          <x14:cfRule type="cellIs" priority="30460" operator="equal" id="{00420077-00D7-485B-8915-00F500F3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AU602:AV602</xm:sqref>
        </x14:conditionalFormatting>
        <x14:conditionalFormatting xmlns:xm="http://schemas.microsoft.com/office/excel/2006/main">
          <x14:cfRule type="cellIs" priority="30459" operator="equal" id="{00000045-006B-4E30-BBD8-00C50029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AR602:AS602</xm:sqref>
        </x14:conditionalFormatting>
        <x14:conditionalFormatting xmlns:xm="http://schemas.microsoft.com/office/excel/2006/main">
          <x14:cfRule type="cellIs" priority="30458" operator="equal" id="{002B00A0-00E6-4531-A76C-002800E0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AO602:AP602</xm:sqref>
        </x14:conditionalFormatting>
        <x14:conditionalFormatting xmlns:xm="http://schemas.microsoft.com/office/excel/2006/main">
          <x14:cfRule type="cellIs" priority="30457" operator="equal" id="{00C1009A-005F-45AA-A3B1-00D9003A003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AL602:AM602</xm:sqref>
        </x14:conditionalFormatting>
        <x14:conditionalFormatting xmlns:xm="http://schemas.microsoft.com/office/excel/2006/main">
          <x14:cfRule type="cellIs" priority="30456" operator="equal" id="{007500F0-001F-4866-A50E-00A7008F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AI602:AJ602</xm:sqref>
        </x14:conditionalFormatting>
        <x14:conditionalFormatting xmlns:xm="http://schemas.microsoft.com/office/excel/2006/main">
          <x14:cfRule type="cellIs" priority="30455" operator="equal" id="{002F0079-0093-4D20-8813-004E00B5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AF602:AG602</xm:sqref>
        </x14:conditionalFormatting>
        <x14:conditionalFormatting xmlns:xm="http://schemas.microsoft.com/office/excel/2006/main">
          <x14:cfRule type="cellIs" priority="30454" operator="equal" id="{00C300D0-0078-4588-A198-00D800A1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AC602:AD602</xm:sqref>
        </x14:conditionalFormatting>
        <x14:conditionalFormatting xmlns:xm="http://schemas.microsoft.com/office/excel/2006/main">
          <x14:cfRule type="cellIs" priority="30453" operator="equal" id="{005B001E-00D1-4D09-96DB-003700AA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Z602:AA602</xm:sqref>
        </x14:conditionalFormatting>
        <x14:conditionalFormatting xmlns:xm="http://schemas.microsoft.com/office/excel/2006/main">
          <x14:cfRule type="cellIs" priority="30452" operator="equal" id="{002C003C-00F8-41E4-B7FA-000800C5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W602:X602</xm:sqref>
        </x14:conditionalFormatting>
        <x14:conditionalFormatting xmlns:xm="http://schemas.microsoft.com/office/excel/2006/main">
          <x14:cfRule type="cellIs" priority="30451" operator="equal" id="{009200FE-001E-481E-9CD5-00A5008B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T602:U602</xm:sqref>
        </x14:conditionalFormatting>
        <x14:conditionalFormatting xmlns:xm="http://schemas.microsoft.com/office/excel/2006/main">
          <x14:cfRule type="cellIs" priority="30450" operator="equal" id="{0002000A-0008-494F-8332-003800D6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Q602:R602</xm:sqref>
        </x14:conditionalFormatting>
        <x14:conditionalFormatting xmlns:xm="http://schemas.microsoft.com/office/excel/2006/main">
          <x14:cfRule type="cellIs" priority="30449" operator="equal" id="{00740016-007D-4613-8FF6-005F0042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N602:O602</xm:sqref>
        </x14:conditionalFormatting>
        <x14:conditionalFormatting xmlns:xm="http://schemas.microsoft.com/office/excel/2006/main">
          <x14:cfRule type="cellIs" priority="30448" operator="equal" id="{00C50053-0078-4B17-B18A-003C001F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K602:L602</xm:sqref>
        </x14:conditionalFormatting>
        <x14:conditionalFormatting xmlns:xm="http://schemas.microsoft.com/office/excel/2006/main">
          <x14:cfRule type="cellIs" priority="30446" operator="equal" id="{00D600B4-0092-4E16-8C91-009400F8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BV601:BW601</xm:sqref>
        </x14:conditionalFormatting>
        <x14:conditionalFormatting xmlns:xm="http://schemas.microsoft.com/office/excel/2006/main">
          <x14:cfRule type="cellIs" priority="30445" operator="equal" id="{00A700B9-0028-4CF5-8620-001D00EC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BS601:BT601</xm:sqref>
        </x14:conditionalFormatting>
        <x14:conditionalFormatting xmlns:xm="http://schemas.microsoft.com/office/excel/2006/main">
          <x14:cfRule type="cellIs" priority="30444" operator="equal" id="{00D800F2-0079-4095-90D0-00630018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BP601:BQ601</xm:sqref>
        </x14:conditionalFormatting>
        <x14:conditionalFormatting xmlns:xm="http://schemas.microsoft.com/office/excel/2006/main">
          <x14:cfRule type="cellIs" priority="30443" operator="equal" id="{00AA0075-0052-42A6-86E8-00FF002E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BM601:BN601</xm:sqref>
        </x14:conditionalFormatting>
        <x14:conditionalFormatting xmlns:xm="http://schemas.microsoft.com/office/excel/2006/main">
          <x14:cfRule type="cellIs" priority="30442" operator="equal" id="{00040037-0080-479B-99A2-00CC0009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BJ601:BK601</xm:sqref>
        </x14:conditionalFormatting>
        <x14:conditionalFormatting xmlns:xm="http://schemas.microsoft.com/office/excel/2006/main">
          <x14:cfRule type="cellIs" priority="30441" operator="equal" id="{00E70009-0075-4D7D-948A-00BB0055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BG601:BH601</xm:sqref>
        </x14:conditionalFormatting>
        <x14:conditionalFormatting xmlns:xm="http://schemas.microsoft.com/office/excel/2006/main">
          <x14:cfRule type="cellIs" priority="30440" operator="equal" id="{007E00FB-0056-49E6-B5C6-0064006C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BD601:BE601</xm:sqref>
        </x14:conditionalFormatting>
        <x14:conditionalFormatting xmlns:xm="http://schemas.microsoft.com/office/excel/2006/main">
          <x14:cfRule type="cellIs" priority="30439" operator="equal" id="{009700D5-00A4-4D4C-A193-002E00FA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BA601:BB601</xm:sqref>
        </x14:conditionalFormatting>
        <x14:conditionalFormatting xmlns:xm="http://schemas.microsoft.com/office/excel/2006/main">
          <x14:cfRule type="cellIs" priority="30438" operator="equal" id="{008E004D-0030-4F21-997E-00F900A1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AX601:AY601</xm:sqref>
        </x14:conditionalFormatting>
        <x14:conditionalFormatting xmlns:xm="http://schemas.microsoft.com/office/excel/2006/main">
          <x14:cfRule type="cellIs" priority="30437" operator="equal" id="{000B00E9-00FA-4A7D-A9BE-00F00008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AU601:AV601</xm:sqref>
        </x14:conditionalFormatting>
        <x14:conditionalFormatting xmlns:xm="http://schemas.microsoft.com/office/excel/2006/main">
          <x14:cfRule type="cellIs" priority="30436" operator="equal" id="{002900CB-0029-42A4-BBB5-002E004E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AR601:AS601</xm:sqref>
        </x14:conditionalFormatting>
        <x14:conditionalFormatting xmlns:xm="http://schemas.microsoft.com/office/excel/2006/main">
          <x14:cfRule type="cellIs" priority="30435" operator="equal" id="{004B0007-0029-4D9D-9F6D-005400F9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AO601:AP601</xm:sqref>
        </x14:conditionalFormatting>
        <x14:conditionalFormatting xmlns:xm="http://schemas.microsoft.com/office/excel/2006/main">
          <x14:cfRule type="cellIs" priority="30434" operator="equal" id="{00B6007A-00E1-4B30-B2AF-00940000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AL601:AM601</xm:sqref>
        </x14:conditionalFormatting>
        <x14:conditionalFormatting xmlns:xm="http://schemas.microsoft.com/office/excel/2006/main">
          <x14:cfRule type="cellIs" priority="30433" operator="equal" id="{00CB0072-00A2-4564-AFF0-00B8006A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AI601:AJ601</xm:sqref>
        </x14:conditionalFormatting>
        <x14:conditionalFormatting xmlns:xm="http://schemas.microsoft.com/office/excel/2006/main">
          <x14:cfRule type="cellIs" priority="30432" operator="equal" id="{00EC00BD-00E2-42C9-9913-001700A0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AF601:AG601</xm:sqref>
        </x14:conditionalFormatting>
        <x14:conditionalFormatting xmlns:xm="http://schemas.microsoft.com/office/excel/2006/main">
          <x14:cfRule type="cellIs" priority="30431" operator="equal" id="{000400C4-0062-4E3A-B705-005B0011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AC601:AD601</xm:sqref>
        </x14:conditionalFormatting>
        <x14:conditionalFormatting xmlns:xm="http://schemas.microsoft.com/office/excel/2006/main">
          <x14:cfRule type="cellIs" priority="30430" operator="equal" id="{00230049-006A-4B39-B0FF-00F00058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Z601:AA601</xm:sqref>
        </x14:conditionalFormatting>
        <x14:conditionalFormatting xmlns:xm="http://schemas.microsoft.com/office/excel/2006/main">
          <x14:cfRule type="cellIs" priority="30429" operator="equal" id="{00930004-00FC-4EA3-9746-008A0001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W601:X601</xm:sqref>
        </x14:conditionalFormatting>
        <x14:conditionalFormatting xmlns:xm="http://schemas.microsoft.com/office/excel/2006/main">
          <x14:cfRule type="cellIs" priority="30428" operator="equal" id="{00DA0051-00E5-4DFE-90F5-0028001B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T601:U601</xm:sqref>
        </x14:conditionalFormatting>
        <x14:conditionalFormatting xmlns:xm="http://schemas.microsoft.com/office/excel/2006/main">
          <x14:cfRule type="cellIs" priority="30427" operator="equal" id="{00710036-0018-4C0F-9F8E-005300AC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Q601:R601</xm:sqref>
        </x14:conditionalFormatting>
        <x14:conditionalFormatting xmlns:xm="http://schemas.microsoft.com/office/excel/2006/main">
          <x14:cfRule type="cellIs" priority="30426" operator="equal" id="{006400CD-004D-4390-8990-00040026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N601:O601</xm:sqref>
        </x14:conditionalFormatting>
        <x14:conditionalFormatting xmlns:xm="http://schemas.microsoft.com/office/excel/2006/main">
          <x14:cfRule type="cellIs" priority="30425" operator="equal" id="{00EF0086-00A1-4353-99AD-009D0057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K601:L601</xm:sqref>
        </x14:conditionalFormatting>
        <x14:conditionalFormatting xmlns:xm="http://schemas.microsoft.com/office/excel/2006/main">
          <x14:cfRule type="cellIs" priority="30423" operator="equal" id="{008A0095-00A5-4A93-8D1E-005400AE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BV600:BW600</xm:sqref>
        </x14:conditionalFormatting>
        <x14:conditionalFormatting xmlns:xm="http://schemas.microsoft.com/office/excel/2006/main">
          <x14:cfRule type="cellIs" priority="30422" operator="equal" id="{007100D2-00F2-4700-9150-00BC00E8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BS600:BT600</xm:sqref>
        </x14:conditionalFormatting>
        <x14:conditionalFormatting xmlns:xm="http://schemas.microsoft.com/office/excel/2006/main">
          <x14:cfRule type="cellIs" priority="30421" operator="equal" id="{0073000C-00E8-4F24-BFF9-001B00D6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BP600:BQ600</xm:sqref>
        </x14:conditionalFormatting>
        <x14:conditionalFormatting xmlns:xm="http://schemas.microsoft.com/office/excel/2006/main">
          <x14:cfRule type="cellIs" priority="30420" operator="equal" id="{00080081-00EB-4D4B-93EB-006500AA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BM600:BN600</xm:sqref>
        </x14:conditionalFormatting>
        <x14:conditionalFormatting xmlns:xm="http://schemas.microsoft.com/office/excel/2006/main">
          <x14:cfRule type="cellIs" priority="30419" operator="equal" id="{00CB00B7-0058-497A-9243-00C300D5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BJ600:BK600</xm:sqref>
        </x14:conditionalFormatting>
        <x14:conditionalFormatting xmlns:xm="http://schemas.microsoft.com/office/excel/2006/main">
          <x14:cfRule type="cellIs" priority="30418" operator="equal" id="{007D00B2-00FE-4865-AB20-002C0073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BG600:BH600</xm:sqref>
        </x14:conditionalFormatting>
        <x14:conditionalFormatting xmlns:xm="http://schemas.microsoft.com/office/excel/2006/main">
          <x14:cfRule type="cellIs" priority="30417" operator="equal" id="{00F4006B-0032-43B5-BB9C-002500CD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BD600:BE600</xm:sqref>
        </x14:conditionalFormatting>
        <x14:conditionalFormatting xmlns:xm="http://schemas.microsoft.com/office/excel/2006/main">
          <x14:cfRule type="cellIs" priority="30416" operator="equal" id="{00560030-0007-4ABC-BBC0-008600D1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BA600:BB600</xm:sqref>
        </x14:conditionalFormatting>
        <x14:conditionalFormatting xmlns:xm="http://schemas.microsoft.com/office/excel/2006/main">
          <x14:cfRule type="cellIs" priority="30415" operator="equal" id="{008D0022-003A-484C-A598-008300F3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AX600:AY600</xm:sqref>
        </x14:conditionalFormatting>
        <x14:conditionalFormatting xmlns:xm="http://schemas.microsoft.com/office/excel/2006/main">
          <x14:cfRule type="cellIs" priority="30414" operator="equal" id="{00200091-0081-4C4C-8012-00CE004E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AU600:AV600</xm:sqref>
        </x14:conditionalFormatting>
        <x14:conditionalFormatting xmlns:xm="http://schemas.microsoft.com/office/excel/2006/main">
          <x14:cfRule type="cellIs" priority="30413" operator="equal" id="{00C400F8-0084-45E8-96F0-001900B6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AR600:AS600</xm:sqref>
        </x14:conditionalFormatting>
        <x14:conditionalFormatting xmlns:xm="http://schemas.microsoft.com/office/excel/2006/main">
          <x14:cfRule type="cellIs" priority="30412" operator="equal" id="{00630068-001C-4E86-9A33-00EC007F005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AO600:AP600</xm:sqref>
        </x14:conditionalFormatting>
        <x14:conditionalFormatting xmlns:xm="http://schemas.microsoft.com/office/excel/2006/main">
          <x14:cfRule type="cellIs" priority="30411" operator="equal" id="{00D300E8-00DB-4A25-AA9B-00B900EB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AL600:AM600</xm:sqref>
        </x14:conditionalFormatting>
        <x14:conditionalFormatting xmlns:xm="http://schemas.microsoft.com/office/excel/2006/main">
          <x14:cfRule type="cellIs" priority="30410" operator="equal" id="{00860096-0078-4038-BFD3-00E700B7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AI600:AJ600</xm:sqref>
        </x14:conditionalFormatting>
        <x14:conditionalFormatting xmlns:xm="http://schemas.microsoft.com/office/excel/2006/main">
          <x14:cfRule type="cellIs" priority="30409" operator="equal" id="{008900DB-0083-4D33-9875-008A00AF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AF600:AG600</xm:sqref>
        </x14:conditionalFormatting>
        <x14:conditionalFormatting xmlns:xm="http://schemas.microsoft.com/office/excel/2006/main">
          <x14:cfRule type="cellIs" priority="30408" operator="equal" id="{00F300EB-0003-4BE3-8411-009B00C7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AC600:AD600</xm:sqref>
        </x14:conditionalFormatting>
        <x14:conditionalFormatting xmlns:xm="http://schemas.microsoft.com/office/excel/2006/main">
          <x14:cfRule type="cellIs" priority="30407" operator="equal" id="{00AA00E7-0037-4780-8C53-004E00A5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Z600:AA600</xm:sqref>
        </x14:conditionalFormatting>
        <x14:conditionalFormatting xmlns:xm="http://schemas.microsoft.com/office/excel/2006/main">
          <x14:cfRule type="cellIs" priority="30406" operator="equal" id="{007400AC-00B5-4C46-A34C-001F00CE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W600:X600</xm:sqref>
        </x14:conditionalFormatting>
        <x14:conditionalFormatting xmlns:xm="http://schemas.microsoft.com/office/excel/2006/main">
          <x14:cfRule type="cellIs" priority="30405" operator="equal" id="{00BC0021-0067-41BA-9669-008B0037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T600:U600</xm:sqref>
        </x14:conditionalFormatting>
        <x14:conditionalFormatting xmlns:xm="http://schemas.microsoft.com/office/excel/2006/main">
          <x14:cfRule type="cellIs" priority="30404" operator="equal" id="{00AD0005-0030-48BF-8BD9-004400BC002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Q600:R600</xm:sqref>
        </x14:conditionalFormatting>
        <x14:conditionalFormatting xmlns:xm="http://schemas.microsoft.com/office/excel/2006/main">
          <x14:cfRule type="cellIs" priority="30403" operator="equal" id="{007800FF-00A7-4B8A-A7D4-00C00053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N600:O600</xm:sqref>
        </x14:conditionalFormatting>
        <x14:conditionalFormatting xmlns:xm="http://schemas.microsoft.com/office/excel/2006/main">
          <x14:cfRule type="cellIs" priority="30402" operator="equal" id="{00390030-004B-49D4-B2A4-009E001F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K600:L600</xm:sqref>
        </x14:conditionalFormatting>
        <x14:conditionalFormatting xmlns:xm="http://schemas.microsoft.com/office/excel/2006/main">
          <x14:cfRule type="cellIs" priority="30395" operator="equal" id="{005100F8-00F2-4B22-BF9E-00D100BB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BG577</xm:sqref>
        </x14:conditionalFormatting>
        <x14:conditionalFormatting xmlns:xm="http://schemas.microsoft.com/office/excel/2006/main">
          <x14:cfRule type="cellIs" priority="30382" operator="equal" id="{0041001A-0068-486C-852E-0063003C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T577</xm:sqref>
        </x14:conditionalFormatting>
        <x14:conditionalFormatting xmlns:xm="http://schemas.microsoft.com/office/excel/2006/main">
          <x14:cfRule type="cellIs" priority="30378" operator="equal" id="{00F700BE-0096-4082-AD78-009700DA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BZ546</xm:sqref>
        </x14:conditionalFormatting>
        <x14:conditionalFormatting xmlns:xm="http://schemas.microsoft.com/office/excel/2006/main">
          <x14:cfRule type="cellIs" priority="30377" operator="equal" id="{002A00C3-00E3-4AA8-B9B8-00B3005D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BW546</xm:sqref>
        </x14:conditionalFormatting>
        <x14:conditionalFormatting xmlns:xm="http://schemas.microsoft.com/office/excel/2006/main">
          <x14:cfRule type="cellIs" priority="30376" operator="equal" id="{00340012-005E-4E86-844A-00660094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BT546</xm:sqref>
        </x14:conditionalFormatting>
        <x14:conditionalFormatting xmlns:xm="http://schemas.microsoft.com/office/excel/2006/main">
          <x14:cfRule type="cellIs" priority="30375" operator="equal" id="{00980048-00BB-43DD-8875-00A10075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BQ546</xm:sqref>
        </x14:conditionalFormatting>
        <x14:conditionalFormatting xmlns:xm="http://schemas.microsoft.com/office/excel/2006/main">
          <x14:cfRule type="cellIs" priority="30374" operator="equal" id="{002B000F-009D-4076-9FC7-00DE00DF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BN546</xm:sqref>
        </x14:conditionalFormatting>
        <x14:conditionalFormatting xmlns:xm="http://schemas.microsoft.com/office/excel/2006/main">
          <x14:cfRule type="cellIs" priority="30373" operator="equal" id="{004300CC-0078-40A5-B76B-00B500C2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BK546</xm:sqref>
        </x14:conditionalFormatting>
        <x14:conditionalFormatting xmlns:xm="http://schemas.microsoft.com/office/excel/2006/main">
          <x14:cfRule type="cellIs" priority="30372" operator="equal" id="{002A00C6-0016-4E90-943D-00040032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BH546</xm:sqref>
        </x14:conditionalFormatting>
        <x14:conditionalFormatting xmlns:xm="http://schemas.microsoft.com/office/excel/2006/main">
          <x14:cfRule type="cellIs" priority="30371" operator="equal" id="{00B80001-007A-4222-86D5-00310067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BE546</xm:sqref>
        </x14:conditionalFormatting>
        <x14:conditionalFormatting xmlns:xm="http://schemas.microsoft.com/office/excel/2006/main">
          <x14:cfRule type="cellIs" priority="30370" operator="equal" id="{007600FB-00DE-4C7C-8E57-00CF00DF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BB546</xm:sqref>
        </x14:conditionalFormatting>
        <x14:conditionalFormatting xmlns:xm="http://schemas.microsoft.com/office/excel/2006/main">
          <x14:cfRule type="cellIs" priority="30369" operator="equal" id="{00350089-00E4-4A29-9C85-001800B0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AY546</xm:sqref>
        </x14:conditionalFormatting>
        <x14:conditionalFormatting xmlns:xm="http://schemas.microsoft.com/office/excel/2006/main">
          <x14:cfRule type="cellIs" priority="30368" operator="equal" id="{002F00D1-008E-4DA4-94D6-00C8008D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AV546</xm:sqref>
        </x14:conditionalFormatting>
        <x14:conditionalFormatting xmlns:xm="http://schemas.microsoft.com/office/excel/2006/main">
          <x14:cfRule type="cellIs" priority="30367" operator="equal" id="{00D600D0-0099-437C-A290-00980002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AS546</xm:sqref>
        </x14:conditionalFormatting>
        <x14:conditionalFormatting xmlns:xm="http://schemas.microsoft.com/office/excel/2006/main">
          <x14:cfRule type="cellIs" priority="30366" operator="equal" id="{001F006B-00A0-497E-B53F-00A500A0007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AP546</xm:sqref>
        </x14:conditionalFormatting>
        <x14:conditionalFormatting xmlns:xm="http://schemas.microsoft.com/office/excel/2006/main">
          <x14:cfRule type="cellIs" priority="30365" operator="equal" id="{007F00AF-00ED-4F68-9EA9-00640084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AM546</xm:sqref>
        </x14:conditionalFormatting>
        <x14:conditionalFormatting xmlns:xm="http://schemas.microsoft.com/office/excel/2006/main">
          <x14:cfRule type="cellIs" priority="30364" operator="equal" id="{00FC004E-00F6-4806-B3AC-00250077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AJ546</xm:sqref>
        </x14:conditionalFormatting>
        <x14:conditionalFormatting xmlns:xm="http://schemas.microsoft.com/office/excel/2006/main">
          <x14:cfRule type="cellIs" priority="30363" operator="equal" id="{00F8004B-00E5-4E7F-94DC-001400E6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AG546</xm:sqref>
        </x14:conditionalFormatting>
        <x14:conditionalFormatting xmlns:xm="http://schemas.microsoft.com/office/excel/2006/main">
          <x14:cfRule type="cellIs" priority="30362" operator="equal" id="{00E20022-0058-4591-8E0A-00ED00F1008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AD546</xm:sqref>
        </x14:conditionalFormatting>
        <x14:conditionalFormatting xmlns:xm="http://schemas.microsoft.com/office/excel/2006/main">
          <x14:cfRule type="cellIs" priority="30361" operator="equal" id="{00EF00C4-000C-4874-980E-005C008700D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AA546</xm:sqref>
        </x14:conditionalFormatting>
        <x14:conditionalFormatting xmlns:xm="http://schemas.microsoft.com/office/excel/2006/main">
          <x14:cfRule type="cellIs" priority="30360" operator="equal" id="{00D90085-005D-43E0-8D8B-000E00E9008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X546</xm:sqref>
        </x14:conditionalFormatting>
        <x14:conditionalFormatting xmlns:xm="http://schemas.microsoft.com/office/excel/2006/main">
          <x14:cfRule type="cellIs" priority="30359" operator="equal" id="{000400BB-009A-4C7F-84B2-004E009A004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U546</xm:sqref>
        </x14:conditionalFormatting>
        <x14:conditionalFormatting xmlns:xm="http://schemas.microsoft.com/office/excel/2006/main">
          <x14:cfRule type="cellIs" priority="30358" operator="equal" id="{00DD00FF-002A-4300-B16D-000700A8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R546</xm:sqref>
        </x14:conditionalFormatting>
        <x14:conditionalFormatting xmlns:xm="http://schemas.microsoft.com/office/excel/2006/main">
          <x14:cfRule type="cellIs" priority="30357" operator="equal" id="{00EB0015-00E6-4C67-A43C-0022005B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O546</xm:sqref>
        </x14:conditionalFormatting>
        <x14:conditionalFormatting xmlns:xm="http://schemas.microsoft.com/office/excel/2006/main">
          <x14:cfRule type="cellIs" priority="30356" operator="equal" id="{00C40088-00FA-4A80-A8A8-00740023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L546</xm:sqref>
        </x14:conditionalFormatting>
        <x14:conditionalFormatting xmlns:xm="http://schemas.microsoft.com/office/excel/2006/main">
          <x14:cfRule type="cellIs" priority="30355" operator="equal" id="{00FC0017-0042-4D71-A86C-008700D7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BZ550</xm:sqref>
        </x14:conditionalFormatting>
        <x14:conditionalFormatting xmlns:xm="http://schemas.microsoft.com/office/excel/2006/main">
          <x14:cfRule type="cellIs" priority="30354" operator="equal" id="{00F900C7-0017-4348-BB63-0018001E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BW550</xm:sqref>
        </x14:conditionalFormatting>
        <x14:conditionalFormatting xmlns:xm="http://schemas.microsoft.com/office/excel/2006/main">
          <x14:cfRule type="cellIs" priority="30353" operator="equal" id="{009F00C5-0034-45CF-9B2F-001F00E9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BT550</xm:sqref>
        </x14:conditionalFormatting>
        <x14:conditionalFormatting xmlns:xm="http://schemas.microsoft.com/office/excel/2006/main">
          <x14:cfRule type="cellIs" priority="30352" operator="equal" id="{00C8009C-00D7-4634-9545-004E003A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BQ550</xm:sqref>
        </x14:conditionalFormatting>
        <x14:conditionalFormatting xmlns:xm="http://schemas.microsoft.com/office/excel/2006/main">
          <x14:cfRule type="cellIs" priority="30351" operator="equal" id="{004F001B-00F2-4765-8A44-00DB0023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BN550</xm:sqref>
        </x14:conditionalFormatting>
        <x14:conditionalFormatting xmlns:xm="http://schemas.microsoft.com/office/excel/2006/main">
          <x14:cfRule type="cellIs" priority="30350" operator="equal" id="{00BE0052-0001-4B4B-9B57-00390033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BK550</xm:sqref>
        </x14:conditionalFormatting>
        <x14:conditionalFormatting xmlns:xm="http://schemas.microsoft.com/office/excel/2006/main">
          <x14:cfRule type="cellIs" priority="30349" operator="equal" id="{00FD0059-005E-43A5-BF49-00980071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BH550</xm:sqref>
        </x14:conditionalFormatting>
        <x14:conditionalFormatting xmlns:xm="http://schemas.microsoft.com/office/excel/2006/main">
          <x14:cfRule type="cellIs" priority="30348" operator="equal" id="{002C0094-0071-437E-B657-00D500A7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BE550</xm:sqref>
        </x14:conditionalFormatting>
        <x14:conditionalFormatting xmlns:xm="http://schemas.microsoft.com/office/excel/2006/main">
          <x14:cfRule type="cellIs" priority="30347" operator="equal" id="{00710048-0066-4761-A21D-004B006F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BB550</xm:sqref>
        </x14:conditionalFormatting>
        <x14:conditionalFormatting xmlns:xm="http://schemas.microsoft.com/office/excel/2006/main">
          <x14:cfRule type="cellIs" priority="30346" operator="equal" id="{006D00A3-001D-4C82-B7AF-00CA0081009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AY550</xm:sqref>
        </x14:conditionalFormatting>
        <x14:conditionalFormatting xmlns:xm="http://schemas.microsoft.com/office/excel/2006/main">
          <x14:cfRule type="cellIs" priority="30345" operator="equal" id="{00310031-0080-4299-B783-0027003B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AV550</xm:sqref>
        </x14:conditionalFormatting>
        <x14:conditionalFormatting xmlns:xm="http://schemas.microsoft.com/office/excel/2006/main">
          <x14:cfRule type="cellIs" priority="30344" operator="equal" id="{000B00D2-0091-4B77-B94C-00FD0006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AS550</xm:sqref>
        </x14:conditionalFormatting>
        <x14:conditionalFormatting xmlns:xm="http://schemas.microsoft.com/office/excel/2006/main">
          <x14:cfRule type="cellIs" priority="30343" operator="equal" id="{001E00D3-004C-4684-A78D-0004001E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AP550</xm:sqref>
        </x14:conditionalFormatting>
        <x14:conditionalFormatting xmlns:xm="http://schemas.microsoft.com/office/excel/2006/main">
          <x14:cfRule type="cellIs" priority="30342" operator="equal" id="{004900BD-00A6-44BA-8CC7-0003009D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AM550</xm:sqref>
        </x14:conditionalFormatting>
        <x14:conditionalFormatting xmlns:xm="http://schemas.microsoft.com/office/excel/2006/main">
          <x14:cfRule type="cellIs" priority="30341" operator="equal" id="{008B00AD-00AE-4364-A957-007D00E4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AJ550</xm:sqref>
        </x14:conditionalFormatting>
        <x14:conditionalFormatting xmlns:xm="http://schemas.microsoft.com/office/excel/2006/main">
          <x14:cfRule type="cellIs" priority="30340" operator="equal" id="{003C0036-0004-4C3C-B1F2-003100AA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AG550</xm:sqref>
        </x14:conditionalFormatting>
        <x14:conditionalFormatting xmlns:xm="http://schemas.microsoft.com/office/excel/2006/main">
          <x14:cfRule type="cellIs" priority="30339" operator="equal" id="{005300C5-0071-4E86-9ACA-009E003A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AD550</xm:sqref>
        </x14:conditionalFormatting>
        <x14:conditionalFormatting xmlns:xm="http://schemas.microsoft.com/office/excel/2006/main">
          <x14:cfRule type="cellIs" priority="30338" operator="equal" id="{00510012-0060-486F-BE03-00A300C8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AA550</xm:sqref>
        </x14:conditionalFormatting>
        <x14:conditionalFormatting xmlns:xm="http://schemas.microsoft.com/office/excel/2006/main">
          <x14:cfRule type="cellIs" priority="30337" operator="equal" id="{00F10034-0079-413D-A2A5-00CC008F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X550</xm:sqref>
        </x14:conditionalFormatting>
        <x14:conditionalFormatting xmlns:xm="http://schemas.microsoft.com/office/excel/2006/main">
          <x14:cfRule type="cellIs" priority="30336" operator="equal" id="{008B009C-0052-4A69-88D5-001C0065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U550</xm:sqref>
        </x14:conditionalFormatting>
        <x14:conditionalFormatting xmlns:xm="http://schemas.microsoft.com/office/excel/2006/main">
          <x14:cfRule type="cellIs" priority="30335" operator="equal" id="{00BA0065-00F7-47AB-A28E-0032003A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R550</xm:sqref>
        </x14:conditionalFormatting>
        <x14:conditionalFormatting xmlns:xm="http://schemas.microsoft.com/office/excel/2006/main">
          <x14:cfRule type="cellIs" priority="30334" operator="equal" id="{00AE007F-0095-4B69-A771-00830009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O550</xm:sqref>
        </x14:conditionalFormatting>
        <x14:conditionalFormatting xmlns:xm="http://schemas.microsoft.com/office/excel/2006/main">
          <x14:cfRule type="cellIs" priority="30333" operator="equal" id="{00E90052-008A-42C5-9D20-0056004C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L550</xm:sqref>
        </x14:conditionalFormatting>
        <x14:conditionalFormatting xmlns:xm="http://schemas.microsoft.com/office/excel/2006/main">
          <x14:cfRule type="cellIs" priority="30332" operator="equal" id="{004C00E5-00E6-44C0-BCD4-0049006E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BZ549</xm:sqref>
        </x14:conditionalFormatting>
        <x14:conditionalFormatting xmlns:xm="http://schemas.microsoft.com/office/excel/2006/main">
          <x14:cfRule type="cellIs" priority="30331" operator="equal" id="{00CD0086-00C3-4A0E-B73A-005E0017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BW549</xm:sqref>
        </x14:conditionalFormatting>
        <x14:conditionalFormatting xmlns:xm="http://schemas.microsoft.com/office/excel/2006/main">
          <x14:cfRule type="cellIs" priority="30330" operator="equal" id="{00C200E4-007B-4C9E-8719-00FC0009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BT549</xm:sqref>
        </x14:conditionalFormatting>
        <x14:conditionalFormatting xmlns:xm="http://schemas.microsoft.com/office/excel/2006/main">
          <x14:cfRule type="cellIs" priority="30329" operator="equal" id="{00B50076-0075-48C5-86B7-0023003A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BQ549</xm:sqref>
        </x14:conditionalFormatting>
        <x14:conditionalFormatting xmlns:xm="http://schemas.microsoft.com/office/excel/2006/main">
          <x14:cfRule type="cellIs" priority="30328" operator="equal" id="{00C600EF-00F3-43A6-B410-000E00C0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BN549</xm:sqref>
        </x14:conditionalFormatting>
        <x14:conditionalFormatting xmlns:xm="http://schemas.microsoft.com/office/excel/2006/main">
          <x14:cfRule type="cellIs" priority="30327" operator="equal" id="{00DD00E6-0018-4C10-997E-0092004D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BK549</xm:sqref>
        </x14:conditionalFormatting>
        <x14:conditionalFormatting xmlns:xm="http://schemas.microsoft.com/office/excel/2006/main">
          <x14:cfRule type="cellIs" priority="30326" operator="equal" id="{00250081-00F7-495D-B154-001300E2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BH549</xm:sqref>
        </x14:conditionalFormatting>
        <x14:conditionalFormatting xmlns:xm="http://schemas.microsoft.com/office/excel/2006/main">
          <x14:cfRule type="cellIs" priority="30325" operator="equal" id="{00FC00AB-0028-4C19-AFC3-00B200A4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BE549</xm:sqref>
        </x14:conditionalFormatting>
        <x14:conditionalFormatting xmlns:xm="http://schemas.microsoft.com/office/excel/2006/main">
          <x14:cfRule type="cellIs" priority="30324" operator="equal" id="{00B80055-008E-4BAD-BF25-009F00BA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BB549</xm:sqref>
        </x14:conditionalFormatting>
        <x14:conditionalFormatting xmlns:xm="http://schemas.microsoft.com/office/excel/2006/main">
          <x14:cfRule type="cellIs" priority="30323" operator="equal" id="{002100C9-00B6-4800-903D-00D000E7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AY549</xm:sqref>
        </x14:conditionalFormatting>
        <x14:conditionalFormatting xmlns:xm="http://schemas.microsoft.com/office/excel/2006/main">
          <x14:cfRule type="cellIs" priority="30322" operator="equal" id="{0004001B-0062-4FD3-A0E8-00E100DC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AV549</xm:sqref>
        </x14:conditionalFormatting>
        <x14:conditionalFormatting xmlns:xm="http://schemas.microsoft.com/office/excel/2006/main">
          <x14:cfRule type="cellIs" priority="30321" operator="equal" id="{00DE001D-00A6-42F5-80FE-00FB00CD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AS549</xm:sqref>
        </x14:conditionalFormatting>
        <x14:conditionalFormatting xmlns:xm="http://schemas.microsoft.com/office/excel/2006/main">
          <x14:cfRule type="cellIs" priority="30320" operator="equal" id="{002600C6-00C1-4D4B-8D8B-006C00BC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AP549</xm:sqref>
        </x14:conditionalFormatting>
        <x14:conditionalFormatting xmlns:xm="http://schemas.microsoft.com/office/excel/2006/main">
          <x14:cfRule type="cellIs" priority="30319" operator="equal" id="{00E500CA-00DB-4A4D-AADC-00120096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AM549</xm:sqref>
        </x14:conditionalFormatting>
        <x14:conditionalFormatting xmlns:xm="http://schemas.microsoft.com/office/excel/2006/main">
          <x14:cfRule type="cellIs" priority="30318" operator="equal" id="{0015008F-00F6-480E-86AA-00DB00AB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AJ549</xm:sqref>
        </x14:conditionalFormatting>
        <x14:conditionalFormatting xmlns:xm="http://schemas.microsoft.com/office/excel/2006/main">
          <x14:cfRule type="cellIs" priority="30317" operator="equal" id="{00910097-0052-4C30-A1F0-0035008A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AG549</xm:sqref>
        </x14:conditionalFormatting>
        <x14:conditionalFormatting xmlns:xm="http://schemas.microsoft.com/office/excel/2006/main">
          <x14:cfRule type="cellIs" priority="30316" operator="equal" id="{006E0080-0065-40C5-96C7-009F0003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AD549</xm:sqref>
        </x14:conditionalFormatting>
        <x14:conditionalFormatting xmlns:xm="http://schemas.microsoft.com/office/excel/2006/main">
          <x14:cfRule type="cellIs" priority="30315" operator="equal" id="{0026002E-00E1-416E-B946-00170093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AA549</xm:sqref>
        </x14:conditionalFormatting>
        <x14:conditionalFormatting xmlns:xm="http://schemas.microsoft.com/office/excel/2006/main">
          <x14:cfRule type="cellIs" priority="30314" operator="equal" id="{00C300B0-003F-4800-917B-00B00009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X549</xm:sqref>
        </x14:conditionalFormatting>
        <x14:conditionalFormatting xmlns:xm="http://schemas.microsoft.com/office/excel/2006/main">
          <x14:cfRule type="cellIs" priority="30313" operator="equal" id="{0047008B-0013-4438-A26C-007C00E5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U549</xm:sqref>
        </x14:conditionalFormatting>
        <x14:conditionalFormatting xmlns:xm="http://schemas.microsoft.com/office/excel/2006/main">
          <x14:cfRule type="cellIs" priority="30312" operator="equal" id="{008A004A-0021-428F-AAE1-00A1002A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R549</xm:sqref>
        </x14:conditionalFormatting>
        <x14:conditionalFormatting xmlns:xm="http://schemas.microsoft.com/office/excel/2006/main">
          <x14:cfRule type="cellIs" priority="30311" operator="equal" id="{00CF0049-0001-4E42-8060-00D30061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O549</xm:sqref>
        </x14:conditionalFormatting>
        <x14:conditionalFormatting xmlns:xm="http://schemas.microsoft.com/office/excel/2006/main">
          <x14:cfRule type="cellIs" priority="30310" operator="equal" id="{000200CE-001A-4739-A24F-006A00F9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L549</xm:sqref>
        </x14:conditionalFormatting>
        <x14:conditionalFormatting xmlns:xm="http://schemas.microsoft.com/office/excel/2006/main">
          <x14:cfRule type="cellIs" priority="30309" operator="equal" id="{0075007F-0087-4A5E-B8AD-00FC004A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BZ547</xm:sqref>
        </x14:conditionalFormatting>
        <x14:conditionalFormatting xmlns:xm="http://schemas.microsoft.com/office/excel/2006/main">
          <x14:cfRule type="cellIs" priority="30308" operator="equal" id="{00F600CB-009B-4E41-AB49-00510020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BW547</xm:sqref>
        </x14:conditionalFormatting>
        <x14:conditionalFormatting xmlns:xm="http://schemas.microsoft.com/office/excel/2006/main">
          <x14:cfRule type="cellIs" priority="30307" operator="equal" id="{00A9000E-0062-439F-A407-0019009E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BT547</xm:sqref>
        </x14:conditionalFormatting>
        <x14:conditionalFormatting xmlns:xm="http://schemas.microsoft.com/office/excel/2006/main">
          <x14:cfRule type="cellIs" priority="30306" operator="equal" id="{00930097-0082-4893-BD75-00B40078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BQ547</xm:sqref>
        </x14:conditionalFormatting>
        <x14:conditionalFormatting xmlns:xm="http://schemas.microsoft.com/office/excel/2006/main">
          <x14:cfRule type="cellIs" priority="30305" operator="equal" id="{00CC009F-004A-4A1B-9B44-00CB0093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BN547</xm:sqref>
        </x14:conditionalFormatting>
        <x14:conditionalFormatting xmlns:xm="http://schemas.microsoft.com/office/excel/2006/main">
          <x14:cfRule type="cellIs" priority="30304" operator="equal" id="{008700A1-00D8-478B-B1B6-000D00F0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BK547</xm:sqref>
        </x14:conditionalFormatting>
        <x14:conditionalFormatting xmlns:xm="http://schemas.microsoft.com/office/excel/2006/main">
          <x14:cfRule type="cellIs" priority="30303" operator="equal" id="{007800BE-00D4-401C-AAD2-00C600BA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BH547</xm:sqref>
        </x14:conditionalFormatting>
        <x14:conditionalFormatting xmlns:xm="http://schemas.microsoft.com/office/excel/2006/main">
          <x14:cfRule type="cellIs" priority="30302" operator="equal" id="{00C10072-00A3-47F4-B497-000C0072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BE547</xm:sqref>
        </x14:conditionalFormatting>
        <x14:conditionalFormatting xmlns:xm="http://schemas.microsoft.com/office/excel/2006/main">
          <x14:cfRule type="cellIs" priority="30301" operator="equal" id="{00F1001E-008B-4987-94EB-00EB003D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BB547</xm:sqref>
        </x14:conditionalFormatting>
        <x14:conditionalFormatting xmlns:xm="http://schemas.microsoft.com/office/excel/2006/main">
          <x14:cfRule type="cellIs" priority="30300" operator="equal" id="{0079008E-003E-4D03-98AB-009D002B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AY547</xm:sqref>
        </x14:conditionalFormatting>
        <x14:conditionalFormatting xmlns:xm="http://schemas.microsoft.com/office/excel/2006/main">
          <x14:cfRule type="cellIs" priority="30299" operator="equal" id="{0075008D-004D-4E28-B15A-008E0054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AV547</xm:sqref>
        </x14:conditionalFormatting>
        <x14:conditionalFormatting xmlns:xm="http://schemas.microsoft.com/office/excel/2006/main">
          <x14:cfRule type="cellIs" priority="30298" operator="equal" id="{00740075-00C7-4D3D-AB51-0054009A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AS547</xm:sqref>
        </x14:conditionalFormatting>
        <x14:conditionalFormatting xmlns:xm="http://schemas.microsoft.com/office/excel/2006/main">
          <x14:cfRule type="cellIs" priority="30297" operator="equal" id="{0067007D-00E5-48EB-8B87-00C60060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AP547</xm:sqref>
        </x14:conditionalFormatting>
        <x14:conditionalFormatting xmlns:xm="http://schemas.microsoft.com/office/excel/2006/main">
          <x14:cfRule type="cellIs" priority="30296" operator="equal" id="{0052008D-00FC-4A59-AF1A-006E001A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AM547</xm:sqref>
        </x14:conditionalFormatting>
        <x14:conditionalFormatting xmlns:xm="http://schemas.microsoft.com/office/excel/2006/main">
          <x14:cfRule type="cellIs" priority="30295" operator="equal" id="{002800EE-00F5-4969-AAFD-0067001C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AJ547</xm:sqref>
        </x14:conditionalFormatting>
        <x14:conditionalFormatting xmlns:xm="http://schemas.microsoft.com/office/excel/2006/main">
          <x14:cfRule type="cellIs" priority="30294" operator="equal" id="{000E0041-0051-420A-9281-00DC0043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AG547</xm:sqref>
        </x14:conditionalFormatting>
        <x14:conditionalFormatting xmlns:xm="http://schemas.microsoft.com/office/excel/2006/main">
          <x14:cfRule type="cellIs" priority="30293" operator="equal" id="{00FD0004-0018-4AEC-BD70-009A0007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AD547</xm:sqref>
        </x14:conditionalFormatting>
        <x14:conditionalFormatting xmlns:xm="http://schemas.microsoft.com/office/excel/2006/main">
          <x14:cfRule type="cellIs" priority="30292" operator="equal" id="{00C000DD-009E-406F-8B8B-00110072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AA547</xm:sqref>
        </x14:conditionalFormatting>
        <x14:conditionalFormatting xmlns:xm="http://schemas.microsoft.com/office/excel/2006/main">
          <x14:cfRule type="cellIs" priority="30291" operator="equal" id="{00C9004C-0028-4F3A-8D87-00390045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X547</xm:sqref>
        </x14:conditionalFormatting>
        <x14:conditionalFormatting xmlns:xm="http://schemas.microsoft.com/office/excel/2006/main">
          <x14:cfRule type="cellIs" priority="30290" operator="equal" id="{002C0083-00D6-4A7A-AA89-00950028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U547</xm:sqref>
        </x14:conditionalFormatting>
        <x14:conditionalFormatting xmlns:xm="http://schemas.microsoft.com/office/excel/2006/main">
          <x14:cfRule type="cellIs" priority="30289" operator="equal" id="{006800C7-00CE-4436-B5BE-00C9001E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R547</xm:sqref>
        </x14:conditionalFormatting>
        <x14:conditionalFormatting xmlns:xm="http://schemas.microsoft.com/office/excel/2006/main">
          <x14:cfRule type="cellIs" priority="30288" operator="equal" id="{0031006F-00D1-4677-B3F2-00F400D8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O547</xm:sqref>
        </x14:conditionalFormatting>
        <x14:conditionalFormatting xmlns:xm="http://schemas.microsoft.com/office/excel/2006/main">
          <x14:cfRule type="cellIs" priority="30287" operator="equal" id="{003C0019-00A1-47D1-92F2-005500A9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L547</xm:sqref>
        </x14:conditionalFormatting>
        <x14:conditionalFormatting xmlns:xm="http://schemas.microsoft.com/office/excel/2006/main">
          <x14:cfRule type="cellIs" priority="30286" operator="equal" id="{0063006F-0034-4E85-99A7-00B100AF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BZ443</xm:sqref>
        </x14:conditionalFormatting>
        <x14:conditionalFormatting xmlns:xm="http://schemas.microsoft.com/office/excel/2006/main">
          <x14:cfRule type="cellIs" priority="30285" operator="equal" id="{004700F1-00F5-4307-A7DA-002E0039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BW443</xm:sqref>
        </x14:conditionalFormatting>
        <x14:conditionalFormatting xmlns:xm="http://schemas.microsoft.com/office/excel/2006/main">
          <x14:cfRule type="cellIs" priority="30284" operator="equal" id="{00CD0076-0066-45B6-B936-00F700E5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BT443</xm:sqref>
        </x14:conditionalFormatting>
        <x14:conditionalFormatting xmlns:xm="http://schemas.microsoft.com/office/excel/2006/main">
          <x14:cfRule type="cellIs" priority="30283" operator="equal" id="{0036001C-0037-496C-B0DC-001D00CB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BQ443</xm:sqref>
        </x14:conditionalFormatting>
        <x14:conditionalFormatting xmlns:xm="http://schemas.microsoft.com/office/excel/2006/main">
          <x14:cfRule type="cellIs" priority="30282" operator="equal" id="{005400CF-00E9-4702-B9DE-007900CD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BN443</xm:sqref>
        </x14:conditionalFormatting>
        <x14:conditionalFormatting xmlns:xm="http://schemas.microsoft.com/office/excel/2006/main">
          <x14:cfRule type="cellIs" priority="30281" operator="equal" id="{00C00070-00CE-4DF2-BD6A-00DD00FD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BK443</xm:sqref>
        </x14:conditionalFormatting>
        <x14:conditionalFormatting xmlns:xm="http://schemas.microsoft.com/office/excel/2006/main">
          <x14:cfRule type="cellIs" priority="30280" operator="equal" id="{00DD0036-007C-40CE-A042-00050067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BH443</xm:sqref>
        </x14:conditionalFormatting>
        <x14:conditionalFormatting xmlns:xm="http://schemas.microsoft.com/office/excel/2006/main">
          <x14:cfRule type="cellIs" priority="30279" operator="equal" id="{007100EA-00DA-428B-AA0C-00BE0054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BE443</xm:sqref>
        </x14:conditionalFormatting>
        <x14:conditionalFormatting xmlns:xm="http://schemas.microsoft.com/office/excel/2006/main">
          <x14:cfRule type="cellIs" priority="30278" operator="equal" id="{006E00FE-00AB-464C-B0EE-00DC0063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BB443</xm:sqref>
        </x14:conditionalFormatting>
        <x14:conditionalFormatting xmlns:xm="http://schemas.microsoft.com/office/excel/2006/main">
          <x14:cfRule type="cellIs" priority="30277" operator="equal" id="{005C005B-0008-4FA9-97B5-009700DB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AY443</xm:sqref>
        </x14:conditionalFormatting>
        <x14:conditionalFormatting xmlns:xm="http://schemas.microsoft.com/office/excel/2006/main">
          <x14:cfRule type="cellIs" priority="30276" operator="equal" id="{0024001B-00FC-4CDD-803A-00C60061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AV443</xm:sqref>
        </x14:conditionalFormatting>
        <x14:conditionalFormatting xmlns:xm="http://schemas.microsoft.com/office/excel/2006/main">
          <x14:cfRule type="cellIs" priority="30275" operator="equal" id="{005B004C-00C2-41B3-A83F-00D800D9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AS443</xm:sqref>
        </x14:conditionalFormatting>
        <x14:conditionalFormatting xmlns:xm="http://schemas.microsoft.com/office/excel/2006/main">
          <x14:cfRule type="cellIs" priority="30274" operator="equal" id="{007D00E1-0004-41D4-8F6A-00050029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AP443</xm:sqref>
        </x14:conditionalFormatting>
        <x14:conditionalFormatting xmlns:xm="http://schemas.microsoft.com/office/excel/2006/main">
          <x14:cfRule type="cellIs" priority="30273" operator="equal" id="{00F000E5-0073-4480-85B9-00180078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AM443</xm:sqref>
        </x14:conditionalFormatting>
        <x14:conditionalFormatting xmlns:xm="http://schemas.microsoft.com/office/excel/2006/main">
          <x14:cfRule type="cellIs" priority="30272" operator="equal" id="{00F800D6-0048-40A8-B8B7-002D00AB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AJ443</xm:sqref>
        </x14:conditionalFormatting>
        <x14:conditionalFormatting xmlns:xm="http://schemas.microsoft.com/office/excel/2006/main">
          <x14:cfRule type="cellIs" priority="30271" operator="equal" id="{00970030-0020-4571-A288-00D400AE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AG443</xm:sqref>
        </x14:conditionalFormatting>
        <x14:conditionalFormatting xmlns:xm="http://schemas.microsoft.com/office/excel/2006/main">
          <x14:cfRule type="cellIs" priority="30270" operator="equal" id="{0019009B-00EA-473A-920E-00090036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AD443</xm:sqref>
        </x14:conditionalFormatting>
        <x14:conditionalFormatting xmlns:xm="http://schemas.microsoft.com/office/excel/2006/main">
          <x14:cfRule type="cellIs" priority="30269" operator="equal" id="{00FB00D3-0088-4D26-B3BF-00A200B3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AA443</xm:sqref>
        </x14:conditionalFormatting>
        <x14:conditionalFormatting xmlns:xm="http://schemas.microsoft.com/office/excel/2006/main">
          <x14:cfRule type="cellIs" priority="30268" operator="equal" id="{006B00D4-0082-4549-80B5-00AC0001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X443</xm:sqref>
        </x14:conditionalFormatting>
        <x14:conditionalFormatting xmlns:xm="http://schemas.microsoft.com/office/excel/2006/main">
          <x14:cfRule type="cellIs" priority="30267" operator="equal" id="{00120039-0070-44C8-95AD-004000A8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U443</xm:sqref>
        </x14:conditionalFormatting>
        <x14:conditionalFormatting xmlns:xm="http://schemas.microsoft.com/office/excel/2006/main">
          <x14:cfRule type="cellIs" priority="30266" operator="equal" id="{009000FA-00CB-4F2D-9508-00300042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R443</xm:sqref>
        </x14:conditionalFormatting>
        <x14:conditionalFormatting xmlns:xm="http://schemas.microsoft.com/office/excel/2006/main">
          <x14:cfRule type="cellIs" priority="30265" operator="equal" id="{0058009F-0047-4924-A0BB-0073009C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O443</xm:sqref>
        </x14:conditionalFormatting>
        <x14:conditionalFormatting xmlns:xm="http://schemas.microsoft.com/office/excel/2006/main">
          <x14:cfRule type="cellIs" priority="30264" operator="equal" id="{00FF00FC-0007-40CE-8323-0033004C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L443</xm:sqref>
        </x14:conditionalFormatting>
        <x14:conditionalFormatting xmlns:xm="http://schemas.microsoft.com/office/excel/2006/main">
          <x14:cfRule type="cellIs" priority="30263" operator="equal" id="{0053008A-00DA-4CAD-8DE2-00A1003C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BY398:BZ398</xm:sqref>
        </x14:conditionalFormatting>
        <x14:conditionalFormatting xmlns:xm="http://schemas.microsoft.com/office/excel/2006/main">
          <x14:cfRule type="cellIs" priority="30262" operator="equal" id="{000300DA-002E-4B85-B980-003400BA001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BV398:BW398</xm:sqref>
        </x14:conditionalFormatting>
        <x14:conditionalFormatting xmlns:xm="http://schemas.microsoft.com/office/excel/2006/main">
          <x14:cfRule type="cellIs" priority="30261" operator="equal" id="{00DC0047-0047-4294-A0A8-00A7004D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BS398:BT398</xm:sqref>
        </x14:conditionalFormatting>
        <x14:conditionalFormatting xmlns:xm="http://schemas.microsoft.com/office/excel/2006/main">
          <x14:cfRule type="cellIs" priority="30260" operator="equal" id="{00310061-006A-4482-8808-006E007A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BP398:BQ398</xm:sqref>
        </x14:conditionalFormatting>
        <x14:conditionalFormatting xmlns:xm="http://schemas.microsoft.com/office/excel/2006/main">
          <x14:cfRule type="cellIs" priority="30259" operator="equal" id="{00FA00A7-0033-4ADD-8024-00A90002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BM398:BN398</xm:sqref>
        </x14:conditionalFormatting>
        <x14:conditionalFormatting xmlns:xm="http://schemas.microsoft.com/office/excel/2006/main">
          <x14:cfRule type="cellIs" priority="30258" operator="equal" id="{00D40075-001E-4F09-9CC8-004400DB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BJ398:BK398</xm:sqref>
        </x14:conditionalFormatting>
        <x14:conditionalFormatting xmlns:xm="http://schemas.microsoft.com/office/excel/2006/main">
          <x14:cfRule type="cellIs" priority="30257" operator="equal" id="{00F700DC-000A-4064-B5D4-00C3001D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BG398:BH398</xm:sqref>
        </x14:conditionalFormatting>
        <x14:conditionalFormatting xmlns:xm="http://schemas.microsoft.com/office/excel/2006/main">
          <x14:cfRule type="cellIs" priority="30256" operator="equal" id="{005C0038-00B9-4CB5-AAE5-0058004A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BD398:BE398</xm:sqref>
        </x14:conditionalFormatting>
        <x14:conditionalFormatting xmlns:xm="http://schemas.microsoft.com/office/excel/2006/main">
          <x14:cfRule type="cellIs" priority="30255" operator="equal" id="{00020093-0057-4D15-8D60-00B000E1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BA398:BB398</xm:sqref>
        </x14:conditionalFormatting>
        <x14:conditionalFormatting xmlns:xm="http://schemas.microsoft.com/office/excel/2006/main">
          <x14:cfRule type="cellIs" priority="30254" operator="equal" id="{00600010-00EA-47F5-8610-007500D7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AX398:AY398</xm:sqref>
        </x14:conditionalFormatting>
        <x14:conditionalFormatting xmlns:xm="http://schemas.microsoft.com/office/excel/2006/main">
          <x14:cfRule type="cellIs" priority="30253" operator="equal" id="{00620062-003D-4DDD-A5FB-006000D3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AU398:AV398</xm:sqref>
        </x14:conditionalFormatting>
        <x14:conditionalFormatting xmlns:xm="http://schemas.microsoft.com/office/excel/2006/main">
          <x14:cfRule type="cellIs" priority="30252" operator="equal" id="{00300098-00A0-4D74-9544-006800BB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AR398:AS398</xm:sqref>
        </x14:conditionalFormatting>
        <x14:conditionalFormatting xmlns:xm="http://schemas.microsoft.com/office/excel/2006/main">
          <x14:cfRule type="cellIs" priority="30251" operator="equal" id="{00D30099-005C-48A0-A6A9-00C90048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AO398:AP398</xm:sqref>
        </x14:conditionalFormatting>
        <x14:conditionalFormatting xmlns:xm="http://schemas.microsoft.com/office/excel/2006/main">
          <x14:cfRule type="cellIs" priority="30250" operator="equal" id="{00000089-0020-43F9-BE79-000F000E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AL398:AM398</xm:sqref>
        </x14:conditionalFormatting>
        <x14:conditionalFormatting xmlns:xm="http://schemas.microsoft.com/office/excel/2006/main">
          <x14:cfRule type="cellIs" priority="30249" operator="equal" id="{00AE0033-00CE-4026-91E1-006C00E9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AI398:AJ398</xm:sqref>
        </x14:conditionalFormatting>
        <x14:conditionalFormatting xmlns:xm="http://schemas.microsoft.com/office/excel/2006/main">
          <x14:cfRule type="cellIs" priority="30248" operator="equal" id="{00BE002E-0083-463C-AEEE-00EA009B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AF398:AG398</xm:sqref>
        </x14:conditionalFormatting>
        <x14:conditionalFormatting xmlns:xm="http://schemas.microsoft.com/office/excel/2006/main">
          <x14:cfRule type="cellIs" priority="30247" operator="equal" id="{0088003E-00EE-4A54-8BA7-005500F8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AC398:AD398</xm:sqref>
        </x14:conditionalFormatting>
        <x14:conditionalFormatting xmlns:xm="http://schemas.microsoft.com/office/excel/2006/main">
          <x14:cfRule type="cellIs" priority="30246" operator="equal" id="{006100F6-0039-496E-A446-00B0004E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Z398:AA398</xm:sqref>
        </x14:conditionalFormatting>
        <x14:conditionalFormatting xmlns:xm="http://schemas.microsoft.com/office/excel/2006/main">
          <x14:cfRule type="cellIs" priority="30245" operator="equal" id="{00BA00F7-0065-4231-A61E-00320062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W398:X398</xm:sqref>
        </x14:conditionalFormatting>
        <x14:conditionalFormatting xmlns:xm="http://schemas.microsoft.com/office/excel/2006/main">
          <x14:cfRule type="cellIs" priority="30244" operator="equal" id="{003000FB-00E7-4D65-82AE-00B800E2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T398:U398</xm:sqref>
        </x14:conditionalFormatting>
        <x14:conditionalFormatting xmlns:xm="http://schemas.microsoft.com/office/excel/2006/main">
          <x14:cfRule type="cellIs" priority="30243" operator="equal" id="{003B00BB-00DA-463E-978E-009C0050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Q398:R398</xm:sqref>
        </x14:conditionalFormatting>
        <x14:conditionalFormatting xmlns:xm="http://schemas.microsoft.com/office/excel/2006/main">
          <x14:cfRule type="cellIs" priority="30242" operator="equal" id="{00C800F8-0028-47A5-914B-0031006C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N398:O398</xm:sqref>
        </x14:conditionalFormatting>
        <x14:conditionalFormatting xmlns:xm="http://schemas.microsoft.com/office/excel/2006/main">
          <x14:cfRule type="cellIs" priority="30241" operator="equal" id="{00910076-0009-4B90-9C52-0012002A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K398:L398</xm:sqref>
        </x14:conditionalFormatting>
        <x14:conditionalFormatting xmlns:xm="http://schemas.microsoft.com/office/excel/2006/main">
          <x14:cfRule type="cellIs" priority="30240" operator="equal" id="{00F40081-00C9-4815-9183-00CE002E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BY418</xm:sqref>
        </x14:conditionalFormatting>
        <x14:conditionalFormatting xmlns:xm="http://schemas.microsoft.com/office/excel/2006/main">
          <x14:cfRule type="cellIs" priority="30239" operator="equal" id="{00200093-00E3-47F7-B075-0028001D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BV418</xm:sqref>
        </x14:conditionalFormatting>
        <x14:conditionalFormatting xmlns:xm="http://schemas.microsoft.com/office/excel/2006/main">
          <x14:cfRule type="cellIs" priority="30238" operator="equal" id="{007700BD-00AE-41EC-AE80-00B600C4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BS418</xm:sqref>
        </x14:conditionalFormatting>
        <x14:conditionalFormatting xmlns:xm="http://schemas.microsoft.com/office/excel/2006/main">
          <x14:cfRule type="cellIs" priority="30237" operator="equal" id="{00C400FA-00A8-47D9-9E8C-003200CF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BP418</xm:sqref>
        </x14:conditionalFormatting>
        <x14:conditionalFormatting xmlns:xm="http://schemas.microsoft.com/office/excel/2006/main">
          <x14:cfRule type="cellIs" priority="30236" operator="equal" id="{00AA00E1-0096-4691-9294-001500C8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BM418</xm:sqref>
        </x14:conditionalFormatting>
        <x14:conditionalFormatting xmlns:xm="http://schemas.microsoft.com/office/excel/2006/main">
          <x14:cfRule type="cellIs" priority="30235" operator="equal" id="{003C00CA-0094-40EC-932D-00010009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BJ418</xm:sqref>
        </x14:conditionalFormatting>
        <x14:conditionalFormatting xmlns:xm="http://schemas.microsoft.com/office/excel/2006/main">
          <x14:cfRule type="cellIs" priority="30234" operator="equal" id="{000800BC-00EE-4E2F-8F24-00310081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BG418</xm:sqref>
        </x14:conditionalFormatting>
        <x14:conditionalFormatting xmlns:xm="http://schemas.microsoft.com/office/excel/2006/main">
          <x14:cfRule type="cellIs" priority="30233" operator="equal" id="{006E005B-006B-4597-BBBE-007100EF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BD418</xm:sqref>
        </x14:conditionalFormatting>
        <x14:conditionalFormatting xmlns:xm="http://schemas.microsoft.com/office/excel/2006/main">
          <x14:cfRule type="cellIs" priority="30232" operator="equal" id="{00B9006E-003C-4706-A543-005B0070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BA418</xm:sqref>
        </x14:conditionalFormatting>
        <x14:conditionalFormatting xmlns:xm="http://schemas.microsoft.com/office/excel/2006/main">
          <x14:cfRule type="cellIs" priority="30231" operator="equal" id="{005D006D-002E-4304-8C86-00640070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AX418</xm:sqref>
        </x14:conditionalFormatting>
        <x14:conditionalFormatting xmlns:xm="http://schemas.microsoft.com/office/excel/2006/main">
          <x14:cfRule type="cellIs" priority="30230" operator="equal" id="{004B00E7-005F-4A8D-A7A0-00A3009E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AU418</xm:sqref>
        </x14:conditionalFormatting>
        <x14:conditionalFormatting xmlns:xm="http://schemas.microsoft.com/office/excel/2006/main">
          <x14:cfRule type="cellIs" priority="30229" operator="equal" id="{00F80054-003D-4AC4-88E0-00E20059004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AR418</xm:sqref>
        </x14:conditionalFormatting>
        <x14:conditionalFormatting xmlns:xm="http://schemas.microsoft.com/office/excel/2006/main">
          <x14:cfRule type="cellIs" priority="30228" operator="equal" id="{0030006E-002B-4AEB-8C04-00BC00AF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AO418</xm:sqref>
        </x14:conditionalFormatting>
        <x14:conditionalFormatting xmlns:xm="http://schemas.microsoft.com/office/excel/2006/main">
          <x14:cfRule type="cellIs" priority="30227" operator="equal" id="{00B000FD-00CF-4000-AD1F-006200D2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AL418</xm:sqref>
        </x14:conditionalFormatting>
        <x14:conditionalFormatting xmlns:xm="http://schemas.microsoft.com/office/excel/2006/main">
          <x14:cfRule type="cellIs" priority="30226" operator="equal" id="{004E0046-0076-4DFF-9FFC-008F00A0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AI418</xm:sqref>
        </x14:conditionalFormatting>
        <x14:conditionalFormatting xmlns:xm="http://schemas.microsoft.com/office/excel/2006/main">
          <x14:cfRule type="cellIs" priority="30225" operator="equal" id="{0013008C-0088-4465-BB9D-00340028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AF418</xm:sqref>
        </x14:conditionalFormatting>
        <x14:conditionalFormatting xmlns:xm="http://schemas.microsoft.com/office/excel/2006/main">
          <x14:cfRule type="cellIs" priority="30224" operator="equal" id="{000E0054-0036-4B73-8783-00C80048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AC418</xm:sqref>
        </x14:conditionalFormatting>
        <x14:conditionalFormatting xmlns:xm="http://schemas.microsoft.com/office/excel/2006/main">
          <x14:cfRule type="cellIs" priority="30223" operator="equal" id="{00F300B8-00AB-4585-AADC-00AE00B6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Z418</xm:sqref>
        </x14:conditionalFormatting>
        <x14:conditionalFormatting xmlns:xm="http://schemas.microsoft.com/office/excel/2006/main">
          <x14:cfRule type="cellIs" priority="30222" operator="equal" id="{008D0098-0034-41BE-800C-00EE0047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W418</xm:sqref>
        </x14:conditionalFormatting>
        <x14:conditionalFormatting xmlns:xm="http://schemas.microsoft.com/office/excel/2006/main">
          <x14:cfRule type="cellIs" priority="30221" operator="equal" id="{008D00D5-00AD-4C55-86C1-002100CC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T418</xm:sqref>
        </x14:conditionalFormatting>
        <x14:conditionalFormatting xmlns:xm="http://schemas.microsoft.com/office/excel/2006/main">
          <x14:cfRule type="cellIs" priority="30220" operator="equal" id="{00DB0078-0004-48D3-A62E-00B0009D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Q418</xm:sqref>
        </x14:conditionalFormatting>
        <x14:conditionalFormatting xmlns:xm="http://schemas.microsoft.com/office/excel/2006/main">
          <x14:cfRule type="cellIs" priority="30219" operator="equal" id="{001C0033-009C-4CD1-8C62-00E40026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N418</xm:sqref>
        </x14:conditionalFormatting>
        <x14:conditionalFormatting xmlns:xm="http://schemas.microsoft.com/office/excel/2006/main">
          <x14:cfRule type="cellIs" priority="30218" operator="equal" id="{00B3002F-00FF-4856-AA21-00660022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K418</xm:sqref>
        </x14:conditionalFormatting>
        <x14:conditionalFormatting xmlns:xm="http://schemas.microsoft.com/office/excel/2006/main">
          <x14:cfRule type="cellIs" priority="30217" operator="equal" id="{00F400AD-004A-49FE-9152-0075005100C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BY378:BZ378</xm:sqref>
        </x14:conditionalFormatting>
        <x14:conditionalFormatting xmlns:xm="http://schemas.microsoft.com/office/excel/2006/main">
          <x14:cfRule type="cellIs" priority="30216" operator="equal" id="{001D0097-00D6-4A62-8E98-005E005E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BV378:BW378</xm:sqref>
        </x14:conditionalFormatting>
        <x14:conditionalFormatting xmlns:xm="http://schemas.microsoft.com/office/excel/2006/main">
          <x14:cfRule type="cellIs" priority="30215" operator="equal" id="{00FB00E9-0090-4117-97E2-005D007B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BS378:BT378</xm:sqref>
        </x14:conditionalFormatting>
        <x14:conditionalFormatting xmlns:xm="http://schemas.microsoft.com/office/excel/2006/main">
          <x14:cfRule type="cellIs" priority="30214" operator="equal" id="{001A00BC-00CD-4F4E-8D06-009D004F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BP378:BQ378</xm:sqref>
        </x14:conditionalFormatting>
        <x14:conditionalFormatting xmlns:xm="http://schemas.microsoft.com/office/excel/2006/main">
          <x14:cfRule type="cellIs" priority="30213" operator="equal" id="{00630011-00E8-477B-8718-003A0031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BM378:BN378</xm:sqref>
        </x14:conditionalFormatting>
        <x14:conditionalFormatting xmlns:xm="http://schemas.microsoft.com/office/excel/2006/main">
          <x14:cfRule type="cellIs" priority="30212" operator="equal" id="{004100C5-00B6-4245-A09F-001F006F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BJ378:BK378</xm:sqref>
        </x14:conditionalFormatting>
        <x14:conditionalFormatting xmlns:xm="http://schemas.microsoft.com/office/excel/2006/main">
          <x14:cfRule type="cellIs" priority="30211" operator="equal" id="{00650044-00F7-42B3-8A09-000E0022003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BG378:BH378</xm:sqref>
        </x14:conditionalFormatting>
        <x14:conditionalFormatting xmlns:xm="http://schemas.microsoft.com/office/excel/2006/main">
          <x14:cfRule type="cellIs" priority="30210" operator="equal" id="{00CC00AF-002A-4DAE-9C14-006E00E1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BD378:BE378</xm:sqref>
        </x14:conditionalFormatting>
        <x14:conditionalFormatting xmlns:xm="http://schemas.microsoft.com/office/excel/2006/main">
          <x14:cfRule type="cellIs" priority="30209" operator="equal" id="{0017003A-00FA-41D1-AFA4-00E900E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BA378:BB378</xm:sqref>
        </x14:conditionalFormatting>
        <x14:conditionalFormatting xmlns:xm="http://schemas.microsoft.com/office/excel/2006/main">
          <x14:cfRule type="cellIs" priority="30208" operator="equal" id="{004000EF-0085-4A0F-8C82-00C00059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AX378:AY378</xm:sqref>
        </x14:conditionalFormatting>
        <x14:conditionalFormatting xmlns:xm="http://schemas.microsoft.com/office/excel/2006/main">
          <x14:cfRule type="cellIs" priority="30207" operator="equal" id="{003A00C0-00CD-48F4-A7FE-008900FD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AU378:AV378</xm:sqref>
        </x14:conditionalFormatting>
        <x14:conditionalFormatting xmlns:xm="http://schemas.microsoft.com/office/excel/2006/main">
          <x14:cfRule type="cellIs" priority="30206" operator="equal" id="{00B50029-007E-4F59-977D-00CF002F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AR378:AS378</xm:sqref>
        </x14:conditionalFormatting>
        <x14:conditionalFormatting xmlns:xm="http://schemas.microsoft.com/office/excel/2006/main">
          <x14:cfRule type="cellIs" priority="30205" operator="equal" id="{00750051-00C6-490C-8741-008C0012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AO378:AP378</xm:sqref>
        </x14:conditionalFormatting>
        <x14:conditionalFormatting xmlns:xm="http://schemas.microsoft.com/office/excel/2006/main">
          <x14:cfRule type="cellIs" priority="30204" operator="equal" id="{003E0070-0012-4C96-B17A-00230011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AL378:AM378</xm:sqref>
        </x14:conditionalFormatting>
        <x14:conditionalFormatting xmlns:xm="http://schemas.microsoft.com/office/excel/2006/main">
          <x14:cfRule type="cellIs" priority="30203" operator="equal" id="{0074003E-005A-4DC6-9D8D-009900F9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AI378:AJ378</xm:sqref>
        </x14:conditionalFormatting>
        <x14:conditionalFormatting xmlns:xm="http://schemas.microsoft.com/office/excel/2006/main">
          <x14:cfRule type="cellIs" priority="30202" operator="equal" id="{00F40097-00FB-4C8C-B2B1-00D1000D008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AF378:AG378</xm:sqref>
        </x14:conditionalFormatting>
        <x14:conditionalFormatting xmlns:xm="http://schemas.microsoft.com/office/excel/2006/main">
          <x14:cfRule type="cellIs" priority="30201" operator="equal" id="{000A008F-007E-4FEA-B16A-002D0023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AC378:AD378</xm:sqref>
        </x14:conditionalFormatting>
        <x14:conditionalFormatting xmlns:xm="http://schemas.microsoft.com/office/excel/2006/main">
          <x14:cfRule type="cellIs" priority="30200" operator="equal" id="{00D50064-00A9-42C5-8272-003900B3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Z378:AA378</xm:sqref>
        </x14:conditionalFormatting>
        <x14:conditionalFormatting xmlns:xm="http://schemas.microsoft.com/office/excel/2006/main">
          <x14:cfRule type="cellIs" priority="30199" operator="equal" id="{00E100DD-0016-4258-A3F6-00D800FE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W378:X378</xm:sqref>
        </x14:conditionalFormatting>
        <x14:conditionalFormatting xmlns:xm="http://schemas.microsoft.com/office/excel/2006/main">
          <x14:cfRule type="cellIs" priority="30198" operator="equal" id="{00B700A4-005B-4DA9-A419-00C300AE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T378:U378</xm:sqref>
        </x14:conditionalFormatting>
        <x14:conditionalFormatting xmlns:xm="http://schemas.microsoft.com/office/excel/2006/main">
          <x14:cfRule type="cellIs" priority="30197" operator="equal" id="{00DF0072-0060-4750-B414-00D100D1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Q378:R378</xm:sqref>
        </x14:conditionalFormatting>
        <x14:conditionalFormatting xmlns:xm="http://schemas.microsoft.com/office/excel/2006/main">
          <x14:cfRule type="cellIs" priority="30196" operator="equal" id="{00F800AE-006A-4E55-B420-000500AC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N378:O378</xm:sqref>
        </x14:conditionalFormatting>
        <x14:conditionalFormatting xmlns:xm="http://schemas.microsoft.com/office/excel/2006/main">
          <x14:cfRule type="cellIs" priority="30195" operator="equal" id="{00C100A1-003D-4F9D-8C8C-00600086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K378:L378</xm:sqref>
        </x14:conditionalFormatting>
        <x14:conditionalFormatting xmlns:xm="http://schemas.microsoft.com/office/excel/2006/main">
          <x14:cfRule type="cellIs" priority="30194" operator="equal" id="{003E004C-0015-45BF-98DC-00710064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BZ369</xm:sqref>
        </x14:conditionalFormatting>
        <x14:conditionalFormatting xmlns:xm="http://schemas.microsoft.com/office/excel/2006/main">
          <x14:cfRule type="cellIs" priority="30193" operator="equal" id="{00910016-0019-427E-8335-00A6001D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BW369</xm:sqref>
        </x14:conditionalFormatting>
        <x14:conditionalFormatting xmlns:xm="http://schemas.microsoft.com/office/excel/2006/main">
          <x14:cfRule type="cellIs" priority="30192" operator="equal" id="{00ED0012-0018-4385-BC7D-006A001B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BT369</xm:sqref>
        </x14:conditionalFormatting>
        <x14:conditionalFormatting xmlns:xm="http://schemas.microsoft.com/office/excel/2006/main">
          <x14:cfRule type="cellIs" priority="30191" operator="equal" id="{009C00FD-004E-40B0-8BF8-00AD0073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BQ369</xm:sqref>
        </x14:conditionalFormatting>
        <x14:conditionalFormatting xmlns:xm="http://schemas.microsoft.com/office/excel/2006/main">
          <x14:cfRule type="cellIs" priority="30190" operator="equal" id="{006900B0-007E-4D83-B588-0032006E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BN369</xm:sqref>
        </x14:conditionalFormatting>
        <x14:conditionalFormatting xmlns:xm="http://schemas.microsoft.com/office/excel/2006/main">
          <x14:cfRule type="cellIs" priority="30189" operator="equal" id="{003500AB-00B6-4E70-9574-00A00057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BK369</xm:sqref>
        </x14:conditionalFormatting>
        <x14:conditionalFormatting xmlns:xm="http://schemas.microsoft.com/office/excel/2006/main">
          <x14:cfRule type="cellIs" priority="30188" operator="equal" id="{00CD0044-0062-4E2E-9E0A-004F0016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BH369</xm:sqref>
        </x14:conditionalFormatting>
        <x14:conditionalFormatting xmlns:xm="http://schemas.microsoft.com/office/excel/2006/main">
          <x14:cfRule type="cellIs" priority="30187" operator="equal" id="{00F30022-0006-4840-9376-000900F2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BE369</xm:sqref>
        </x14:conditionalFormatting>
        <x14:conditionalFormatting xmlns:xm="http://schemas.microsoft.com/office/excel/2006/main">
          <x14:cfRule type="cellIs" priority="30186" operator="equal" id="{006E0061-0016-4DD2-9763-00660054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BB369</xm:sqref>
        </x14:conditionalFormatting>
        <x14:conditionalFormatting xmlns:xm="http://schemas.microsoft.com/office/excel/2006/main">
          <x14:cfRule type="cellIs" priority="30185" operator="equal" id="{00880012-0034-44B7-B8D1-00880001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AY369</xm:sqref>
        </x14:conditionalFormatting>
        <x14:conditionalFormatting xmlns:xm="http://schemas.microsoft.com/office/excel/2006/main">
          <x14:cfRule type="cellIs" priority="30184" operator="equal" id="{00990046-0024-4FC4-8AE6-00DF0062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AV369</xm:sqref>
        </x14:conditionalFormatting>
        <x14:conditionalFormatting xmlns:xm="http://schemas.microsoft.com/office/excel/2006/main">
          <x14:cfRule type="cellIs" priority="30183" operator="equal" id="{00CA004A-0040-4E56-9AC2-001E004F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AS369</xm:sqref>
        </x14:conditionalFormatting>
        <x14:conditionalFormatting xmlns:xm="http://schemas.microsoft.com/office/excel/2006/main">
          <x14:cfRule type="cellIs" priority="30182" operator="equal" id="{003400D5-0023-4EC6-A9DB-00C200B0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AP369</xm:sqref>
        </x14:conditionalFormatting>
        <x14:conditionalFormatting xmlns:xm="http://schemas.microsoft.com/office/excel/2006/main">
          <x14:cfRule type="cellIs" priority="30181" operator="equal" id="{00DC0063-0024-4F92-8BBC-0011005E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AM369</xm:sqref>
        </x14:conditionalFormatting>
        <x14:conditionalFormatting xmlns:xm="http://schemas.microsoft.com/office/excel/2006/main">
          <x14:cfRule type="cellIs" priority="30180" operator="equal" id="{007D00E3-009A-4667-AB78-00540043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AJ369</xm:sqref>
        </x14:conditionalFormatting>
        <x14:conditionalFormatting xmlns:xm="http://schemas.microsoft.com/office/excel/2006/main">
          <x14:cfRule type="cellIs" priority="30179" operator="equal" id="{00D6000A-001D-4542-A962-00D30001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AG369</xm:sqref>
        </x14:conditionalFormatting>
        <x14:conditionalFormatting xmlns:xm="http://schemas.microsoft.com/office/excel/2006/main">
          <x14:cfRule type="cellIs" priority="30178" operator="equal" id="{001300C8-0013-42EF-8601-003D00CC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AD369</xm:sqref>
        </x14:conditionalFormatting>
        <x14:conditionalFormatting xmlns:xm="http://schemas.microsoft.com/office/excel/2006/main">
          <x14:cfRule type="cellIs" priority="30177" operator="equal" id="{008300DF-0052-4BFD-B3C9-00EE00D9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AA369</xm:sqref>
        </x14:conditionalFormatting>
        <x14:conditionalFormatting xmlns:xm="http://schemas.microsoft.com/office/excel/2006/main">
          <x14:cfRule type="cellIs" priority="30176" operator="equal" id="{00B80079-00B0-48CE-8AF0-00CD0033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X369</xm:sqref>
        </x14:conditionalFormatting>
        <x14:conditionalFormatting xmlns:xm="http://schemas.microsoft.com/office/excel/2006/main">
          <x14:cfRule type="cellIs" priority="30175" operator="equal" id="{003700CA-0002-406A-8C93-00F8004C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U369</xm:sqref>
        </x14:conditionalFormatting>
        <x14:conditionalFormatting xmlns:xm="http://schemas.microsoft.com/office/excel/2006/main">
          <x14:cfRule type="cellIs" priority="30174" operator="equal" id="{008C00D2-0093-4C1B-8CA7-00CB000800C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R369</xm:sqref>
        </x14:conditionalFormatting>
        <x14:conditionalFormatting xmlns:xm="http://schemas.microsoft.com/office/excel/2006/main">
          <x14:cfRule type="cellIs" priority="30173" operator="equal" id="{00A700EE-006E-4D12-B885-008F00C0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O369</xm:sqref>
        </x14:conditionalFormatting>
        <x14:conditionalFormatting xmlns:xm="http://schemas.microsoft.com/office/excel/2006/main">
          <x14:cfRule type="cellIs" priority="30172" operator="equal" id="{001E0027-001C-4E6C-A84C-00A300BB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L369</xm:sqref>
        </x14:conditionalFormatting>
        <x14:conditionalFormatting xmlns:xm="http://schemas.microsoft.com/office/excel/2006/main">
          <x14:cfRule type="cellIs" priority="30171" operator="equal" id="{00F1000A-00DC-4A22-BFBF-0012001F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BY365:BZ365</xm:sqref>
        </x14:conditionalFormatting>
        <x14:conditionalFormatting xmlns:xm="http://schemas.microsoft.com/office/excel/2006/main">
          <x14:cfRule type="cellIs" priority="30170" operator="equal" id="{00D6008B-0081-4769-80AA-00AF00D6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BV365:BW365</xm:sqref>
        </x14:conditionalFormatting>
        <x14:conditionalFormatting xmlns:xm="http://schemas.microsoft.com/office/excel/2006/main">
          <x14:cfRule type="cellIs" priority="30169" operator="equal" id="{002A00FC-002F-4288-87CC-0041001A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BS365:BT365</xm:sqref>
        </x14:conditionalFormatting>
        <x14:conditionalFormatting xmlns:xm="http://schemas.microsoft.com/office/excel/2006/main">
          <x14:cfRule type="cellIs" priority="30168" operator="equal" id="{00250074-00C1-4ABC-8E4F-0099009F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BP365:BQ365</xm:sqref>
        </x14:conditionalFormatting>
        <x14:conditionalFormatting xmlns:xm="http://schemas.microsoft.com/office/excel/2006/main">
          <x14:cfRule type="cellIs" priority="30167" operator="equal" id="{004700F3-0002-4E63-B499-00F80086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BM365:BN365</xm:sqref>
        </x14:conditionalFormatting>
        <x14:conditionalFormatting xmlns:xm="http://schemas.microsoft.com/office/excel/2006/main">
          <x14:cfRule type="cellIs" priority="30166" operator="equal" id="{00660018-00D2-4F24-883E-004700A3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BJ365:BK365</xm:sqref>
        </x14:conditionalFormatting>
        <x14:conditionalFormatting xmlns:xm="http://schemas.microsoft.com/office/excel/2006/main">
          <x14:cfRule type="cellIs" priority="30165" operator="equal" id="{0073009F-00B7-4188-98CA-00BB0059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BG365:BH365</xm:sqref>
        </x14:conditionalFormatting>
        <x14:conditionalFormatting xmlns:xm="http://schemas.microsoft.com/office/excel/2006/main">
          <x14:cfRule type="cellIs" priority="30164" operator="equal" id="{00DA0037-003E-4CFA-B244-00C90039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BD365:BE365</xm:sqref>
        </x14:conditionalFormatting>
        <x14:conditionalFormatting xmlns:xm="http://schemas.microsoft.com/office/excel/2006/main">
          <x14:cfRule type="cellIs" priority="30163" operator="equal" id="{000A006F-00D0-4F32-8CD9-00DD002F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BA365:BB365</xm:sqref>
        </x14:conditionalFormatting>
        <x14:conditionalFormatting xmlns:xm="http://schemas.microsoft.com/office/excel/2006/main">
          <x14:cfRule type="cellIs" priority="30162" operator="equal" id="{007500FE-0065-4688-9F34-004C00B6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AX365:AY365</xm:sqref>
        </x14:conditionalFormatting>
        <x14:conditionalFormatting xmlns:xm="http://schemas.microsoft.com/office/excel/2006/main">
          <x14:cfRule type="cellIs" priority="30161" operator="equal" id="{00C700BA-008A-4870-B68C-00EB00B900B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AU365:AV365</xm:sqref>
        </x14:conditionalFormatting>
        <x14:conditionalFormatting xmlns:xm="http://schemas.microsoft.com/office/excel/2006/main">
          <x14:cfRule type="cellIs" priority="30160" operator="equal" id="{00860098-0011-4AC1-A99F-00D90083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AR365:AS365</xm:sqref>
        </x14:conditionalFormatting>
        <x14:conditionalFormatting xmlns:xm="http://schemas.microsoft.com/office/excel/2006/main">
          <x14:cfRule type="cellIs" priority="30159" operator="equal" id="{00B9007D-001C-4E45-9C1A-00AD0075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AO365:AP365</xm:sqref>
        </x14:conditionalFormatting>
        <x14:conditionalFormatting xmlns:xm="http://schemas.microsoft.com/office/excel/2006/main">
          <x14:cfRule type="cellIs" priority="30158" operator="equal" id="{00ED00D0-004F-482E-A2E8-005100C9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AL365:AM365</xm:sqref>
        </x14:conditionalFormatting>
        <x14:conditionalFormatting xmlns:xm="http://schemas.microsoft.com/office/excel/2006/main">
          <x14:cfRule type="cellIs" priority="30157" operator="equal" id="{00090040-00EE-4246-8A1F-003400BB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AI365:AJ365</xm:sqref>
        </x14:conditionalFormatting>
        <x14:conditionalFormatting xmlns:xm="http://schemas.microsoft.com/office/excel/2006/main">
          <x14:cfRule type="cellIs" priority="30156" operator="equal" id="{006B00B9-005F-482B-9AA1-00C7001A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AF365:AG365</xm:sqref>
        </x14:conditionalFormatting>
        <x14:conditionalFormatting xmlns:xm="http://schemas.microsoft.com/office/excel/2006/main">
          <x14:cfRule type="cellIs" priority="30155" operator="equal" id="{005500D2-005B-4A83-9530-00DE0066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AC365:AD365</xm:sqref>
        </x14:conditionalFormatting>
        <x14:conditionalFormatting xmlns:xm="http://schemas.microsoft.com/office/excel/2006/main">
          <x14:cfRule type="cellIs" priority="30154" operator="equal" id="{007C0040-0081-4F73-8301-00B00023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Z365:AA365</xm:sqref>
        </x14:conditionalFormatting>
        <x14:conditionalFormatting xmlns:xm="http://schemas.microsoft.com/office/excel/2006/main">
          <x14:cfRule type="cellIs" priority="30153" operator="equal" id="{00D3008C-0036-4562-8464-00F50074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W365:X365</xm:sqref>
        </x14:conditionalFormatting>
        <x14:conditionalFormatting xmlns:xm="http://schemas.microsoft.com/office/excel/2006/main">
          <x14:cfRule type="cellIs" priority="30152" operator="equal" id="{008600E6-00BF-44B2-9954-00060053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T365:U365</xm:sqref>
        </x14:conditionalFormatting>
        <x14:conditionalFormatting xmlns:xm="http://schemas.microsoft.com/office/excel/2006/main">
          <x14:cfRule type="cellIs" priority="30151" operator="equal" id="{004400FE-0072-461F-B1DB-009F00C4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Q365:R365</xm:sqref>
        </x14:conditionalFormatting>
        <x14:conditionalFormatting xmlns:xm="http://schemas.microsoft.com/office/excel/2006/main">
          <x14:cfRule type="cellIs" priority="30150" operator="equal" id="{006C0084-00D7-4830-9561-009700AF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N365:O365</xm:sqref>
        </x14:conditionalFormatting>
        <x14:conditionalFormatting xmlns:xm="http://schemas.microsoft.com/office/excel/2006/main">
          <x14:cfRule type="cellIs" priority="30149" operator="equal" id="{00000080-007B-47B0-AFC3-00EF007A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K365:L365</xm:sqref>
        </x14:conditionalFormatting>
        <x14:conditionalFormatting xmlns:xm="http://schemas.microsoft.com/office/excel/2006/main">
          <x14:cfRule type="cellIs" priority="30148" operator="equal" id="{006C0006-0061-4B46-B316-007B008700C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BZ286:BZ299</xm:sqref>
        </x14:conditionalFormatting>
        <x14:conditionalFormatting xmlns:xm="http://schemas.microsoft.com/office/excel/2006/main">
          <x14:cfRule type="cellIs" priority="30147" operator="equal" id="{00AD0089-0014-4F17-8CEE-001500A5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BW286:BW299</xm:sqref>
        </x14:conditionalFormatting>
        <x14:conditionalFormatting xmlns:xm="http://schemas.microsoft.com/office/excel/2006/main">
          <x14:cfRule type="cellIs" priority="30146" operator="equal" id="{0042005F-003A-42F7-A922-00B50020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BT286:BT299</xm:sqref>
        </x14:conditionalFormatting>
        <x14:conditionalFormatting xmlns:xm="http://schemas.microsoft.com/office/excel/2006/main">
          <x14:cfRule type="cellIs" priority="30145" operator="equal" id="{00970064-0070-4AC9-8110-00EF004E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BQ286:BQ299</xm:sqref>
        </x14:conditionalFormatting>
        <x14:conditionalFormatting xmlns:xm="http://schemas.microsoft.com/office/excel/2006/main">
          <x14:cfRule type="cellIs" priority="30144" operator="equal" id="{006600AA-001D-4840-AE7C-001700DF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BN286:BN299</xm:sqref>
        </x14:conditionalFormatting>
        <x14:conditionalFormatting xmlns:xm="http://schemas.microsoft.com/office/excel/2006/main">
          <x14:cfRule type="cellIs" priority="30143" operator="equal" id="{00960087-0035-4ED3-8D94-00AC00BF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BK286:BK299</xm:sqref>
        </x14:conditionalFormatting>
        <x14:conditionalFormatting xmlns:xm="http://schemas.microsoft.com/office/excel/2006/main">
          <x14:cfRule type="cellIs" priority="30142" operator="equal" id="{002B0090-00E9-4277-9B4B-0089003D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BH286:BH299</xm:sqref>
        </x14:conditionalFormatting>
        <x14:conditionalFormatting xmlns:xm="http://schemas.microsoft.com/office/excel/2006/main">
          <x14:cfRule type="cellIs" priority="30141" operator="equal" id="{00E60098-00F3-4BEF-A9C4-008F007F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BE286:BE299</xm:sqref>
        </x14:conditionalFormatting>
        <x14:conditionalFormatting xmlns:xm="http://schemas.microsoft.com/office/excel/2006/main">
          <x14:cfRule type="cellIs" priority="30140" operator="equal" id="{00900079-00CE-4DCD-BE80-002400B0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BB286:BB299</xm:sqref>
        </x14:conditionalFormatting>
        <x14:conditionalFormatting xmlns:xm="http://schemas.microsoft.com/office/excel/2006/main">
          <x14:cfRule type="cellIs" priority="30139" operator="equal" id="{00B000F7-00F2-425A-8BD9-006B0025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AY286:AY299</xm:sqref>
        </x14:conditionalFormatting>
        <x14:conditionalFormatting xmlns:xm="http://schemas.microsoft.com/office/excel/2006/main">
          <x14:cfRule type="cellIs" priority="30138" operator="equal" id="{00A100D1-008E-4E6A-BF24-00FE0081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AV286:AV299</xm:sqref>
        </x14:conditionalFormatting>
        <x14:conditionalFormatting xmlns:xm="http://schemas.microsoft.com/office/excel/2006/main">
          <x14:cfRule type="cellIs" priority="30137" operator="equal" id="{002500E3-003B-4853-A906-00A20060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AS286:AS299</xm:sqref>
        </x14:conditionalFormatting>
        <x14:conditionalFormatting xmlns:xm="http://schemas.microsoft.com/office/excel/2006/main">
          <x14:cfRule type="cellIs" priority="30136" operator="equal" id="{00630049-00B1-43D5-B646-00380007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AP286:AP299</xm:sqref>
        </x14:conditionalFormatting>
        <x14:conditionalFormatting xmlns:xm="http://schemas.microsoft.com/office/excel/2006/main">
          <x14:cfRule type="cellIs" priority="30135" operator="equal" id="{00D600E1-00BB-4CA6-85FB-00C400B4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AM286:AM299</xm:sqref>
        </x14:conditionalFormatting>
        <x14:conditionalFormatting xmlns:xm="http://schemas.microsoft.com/office/excel/2006/main">
          <x14:cfRule type="cellIs" priority="30134" operator="equal" id="{007A0048-004E-476D-8EE7-007C00DF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AJ286:AJ299</xm:sqref>
        </x14:conditionalFormatting>
        <x14:conditionalFormatting xmlns:xm="http://schemas.microsoft.com/office/excel/2006/main">
          <x14:cfRule type="cellIs" priority="30133" operator="equal" id="{00100027-005B-4725-8B3A-007700EA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AG286:AG299</xm:sqref>
        </x14:conditionalFormatting>
        <x14:conditionalFormatting xmlns:xm="http://schemas.microsoft.com/office/excel/2006/main">
          <x14:cfRule type="cellIs" priority="30132" operator="equal" id="{00E6009B-0012-4410-955D-00C9005F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AD286:AD299</xm:sqref>
        </x14:conditionalFormatting>
        <x14:conditionalFormatting xmlns:xm="http://schemas.microsoft.com/office/excel/2006/main">
          <x14:cfRule type="cellIs" priority="30131" operator="equal" id="{00570042-00F8-4D1A-8367-0017005F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AA286:AA299</xm:sqref>
        </x14:conditionalFormatting>
        <x14:conditionalFormatting xmlns:xm="http://schemas.microsoft.com/office/excel/2006/main">
          <x14:cfRule type="cellIs" priority="30130" operator="equal" id="{00BB00BE-0045-4E0D-9381-00FD00BF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X286:X299</xm:sqref>
        </x14:conditionalFormatting>
        <x14:conditionalFormatting xmlns:xm="http://schemas.microsoft.com/office/excel/2006/main">
          <x14:cfRule type="cellIs" priority="30129" operator="equal" id="{00F30066-00E5-4C91-BA08-00BD0036003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U286:U299</xm:sqref>
        </x14:conditionalFormatting>
        <x14:conditionalFormatting xmlns:xm="http://schemas.microsoft.com/office/excel/2006/main">
          <x14:cfRule type="cellIs" priority="30128" operator="equal" id="{0007003B-00C6-4741-9188-002B002F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R286:R299</xm:sqref>
        </x14:conditionalFormatting>
        <x14:conditionalFormatting xmlns:xm="http://schemas.microsoft.com/office/excel/2006/main">
          <x14:cfRule type="cellIs" priority="30127" operator="equal" id="{00210097-00B6-414A-AB5B-00730052002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O286:O299</xm:sqref>
        </x14:conditionalFormatting>
        <x14:conditionalFormatting xmlns:xm="http://schemas.microsoft.com/office/excel/2006/main">
          <x14:cfRule type="cellIs" priority="30126" operator="equal" id="{000A003D-0024-43DA-BB40-00650094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L286:L299</xm:sqref>
        </x14:conditionalFormatting>
        <x14:conditionalFormatting xmlns:xm="http://schemas.microsoft.com/office/excel/2006/main">
          <x14:cfRule type="cellIs" priority="30120" operator="equal" id="{002400DE-00C5-4FE0-9D2B-005F00FB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BK207</xm:sqref>
        </x14:conditionalFormatting>
        <x14:conditionalFormatting xmlns:xm="http://schemas.microsoft.com/office/excel/2006/main">
          <x14:cfRule type="cellIs" priority="30119" operator="equal" id="{00F6003C-00B5-4BD0-B56B-0079000A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BH207</xm:sqref>
        </x14:conditionalFormatting>
        <x14:conditionalFormatting xmlns:xm="http://schemas.microsoft.com/office/excel/2006/main">
          <x14:cfRule type="cellIs" priority="30116" operator="equal" id="{00DB0073-00CD-4C66-9096-003600B0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AY207</xm:sqref>
        </x14:conditionalFormatting>
        <x14:conditionalFormatting xmlns:xm="http://schemas.microsoft.com/office/excel/2006/main">
          <x14:cfRule type="cellIs" priority="30115" operator="equal" id="{00570045-009A-4CFD-80A2-005D00D9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AV207</xm:sqref>
        </x14:conditionalFormatting>
        <x14:conditionalFormatting xmlns:xm="http://schemas.microsoft.com/office/excel/2006/main">
          <x14:cfRule type="cellIs" priority="30114" operator="equal" id="{005F009A-0020-4F6A-AB23-004200A5009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AS207</xm:sqref>
        </x14:conditionalFormatting>
        <x14:conditionalFormatting xmlns:xm="http://schemas.microsoft.com/office/excel/2006/main">
          <x14:cfRule type="cellIs" priority="30113" operator="equal" id="{00D000F1-00D1-4AC8-84D6-00940013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AP207</xm:sqref>
        </x14:conditionalFormatting>
        <x14:conditionalFormatting xmlns:xm="http://schemas.microsoft.com/office/excel/2006/main">
          <x14:cfRule type="cellIs" priority="30112" operator="equal" id="{005500C2-0095-45F4-8377-00220027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AM207</xm:sqref>
        </x14:conditionalFormatting>
        <x14:conditionalFormatting xmlns:xm="http://schemas.microsoft.com/office/excel/2006/main">
          <x14:cfRule type="cellIs" priority="30111" operator="equal" id="{004F00C2-00D6-4FB9-ABF0-0091001F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AJ207</xm:sqref>
        </x14:conditionalFormatting>
        <x14:conditionalFormatting xmlns:xm="http://schemas.microsoft.com/office/excel/2006/main">
          <x14:cfRule type="cellIs" priority="30110" operator="equal" id="{004F0045-005E-4A25-9219-00C40004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AG207</xm:sqref>
        </x14:conditionalFormatting>
        <x14:conditionalFormatting xmlns:xm="http://schemas.microsoft.com/office/excel/2006/main">
          <x14:cfRule type="cellIs" priority="30109" operator="equal" id="{002B000A-003B-4EAA-9224-004A00D9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AD207</xm:sqref>
        </x14:conditionalFormatting>
        <x14:conditionalFormatting xmlns:xm="http://schemas.microsoft.com/office/excel/2006/main">
          <x14:cfRule type="cellIs" priority="30108" operator="equal" id="{003000AC-00D4-42C2-B286-0012002C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AA207</xm:sqref>
        </x14:conditionalFormatting>
        <x14:conditionalFormatting xmlns:xm="http://schemas.microsoft.com/office/excel/2006/main">
          <x14:cfRule type="cellIs" priority="30107" operator="equal" id="{008F00FC-005E-4913-8AE7-009C003D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X207</xm:sqref>
        </x14:conditionalFormatting>
        <x14:conditionalFormatting xmlns:xm="http://schemas.microsoft.com/office/excel/2006/main">
          <x14:cfRule type="cellIs" priority="30106" operator="equal" id="{009100D7-00BA-451F-97FB-007500C0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U207</xm:sqref>
        </x14:conditionalFormatting>
        <x14:conditionalFormatting xmlns:xm="http://schemas.microsoft.com/office/excel/2006/main">
          <x14:cfRule type="cellIs" priority="30105" operator="equal" id="{00C00069-00D6-495D-BC89-00CB0022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R207</xm:sqref>
        </x14:conditionalFormatting>
        <x14:conditionalFormatting xmlns:xm="http://schemas.microsoft.com/office/excel/2006/main">
          <x14:cfRule type="cellIs" priority="30104" operator="equal" id="{004400F5-00C2-4F50-A08D-0016007C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O207</xm:sqref>
        </x14:conditionalFormatting>
        <x14:conditionalFormatting xmlns:xm="http://schemas.microsoft.com/office/excel/2006/main">
          <x14:cfRule type="cellIs" priority="30103" operator="equal" id="{005200A2-00ED-4DEF-900D-00F10091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L207</xm:sqref>
        </x14:conditionalFormatting>
        <x14:conditionalFormatting xmlns:xm="http://schemas.microsoft.com/office/excel/2006/main">
          <x14:cfRule type="cellIs" priority="30102" operator="equal" id="{0064005D-00B2-4DD1-93F6-00DA0017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BY220</xm:sqref>
        </x14:conditionalFormatting>
        <x14:conditionalFormatting xmlns:xm="http://schemas.microsoft.com/office/excel/2006/main">
          <x14:cfRule type="cellIs" priority="30101" operator="equal" id="{000100F1-000C-40FF-BC74-00A20029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BV220</xm:sqref>
        </x14:conditionalFormatting>
        <x14:conditionalFormatting xmlns:xm="http://schemas.microsoft.com/office/excel/2006/main">
          <x14:cfRule type="cellIs" priority="30100" operator="equal" id="{00CA001C-00BB-40CA-B980-00C60008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BS220</xm:sqref>
        </x14:conditionalFormatting>
        <x14:conditionalFormatting xmlns:xm="http://schemas.microsoft.com/office/excel/2006/main">
          <x14:cfRule type="cellIs" priority="30099" operator="equal" id="{00A8008E-007F-45FA-AD8B-00DD000D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BP220</xm:sqref>
        </x14:conditionalFormatting>
        <x14:conditionalFormatting xmlns:xm="http://schemas.microsoft.com/office/excel/2006/main">
          <x14:cfRule type="cellIs" priority="30098" operator="equal" id="{00EE00CB-00D2-461A-955D-00740068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BM220</xm:sqref>
        </x14:conditionalFormatting>
        <x14:conditionalFormatting xmlns:xm="http://schemas.microsoft.com/office/excel/2006/main">
          <x14:cfRule type="cellIs" priority="30097" operator="equal" id="{000200FB-0011-4C7A-814D-0020006E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BJ220</xm:sqref>
        </x14:conditionalFormatting>
        <x14:conditionalFormatting xmlns:xm="http://schemas.microsoft.com/office/excel/2006/main">
          <x14:cfRule type="cellIs" priority="30096" operator="equal" id="{00C800AE-00F7-427C-83D2-00DA00C1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BG220</xm:sqref>
        </x14:conditionalFormatting>
        <x14:conditionalFormatting xmlns:xm="http://schemas.microsoft.com/office/excel/2006/main">
          <x14:cfRule type="cellIs" priority="30095" operator="equal" id="{00A000A7-0092-4B0A-B93A-0004008B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BD220</xm:sqref>
        </x14:conditionalFormatting>
        <x14:conditionalFormatting xmlns:xm="http://schemas.microsoft.com/office/excel/2006/main">
          <x14:cfRule type="cellIs" priority="30094" operator="equal" id="{00E80003-00D2-4AED-9350-0007001B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BA220</xm:sqref>
        </x14:conditionalFormatting>
        <x14:conditionalFormatting xmlns:xm="http://schemas.microsoft.com/office/excel/2006/main">
          <x14:cfRule type="cellIs" priority="30093" operator="equal" id="{004E00BC-00DE-4135-ACE4-00E20023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AX220</xm:sqref>
        </x14:conditionalFormatting>
        <x14:conditionalFormatting xmlns:xm="http://schemas.microsoft.com/office/excel/2006/main">
          <x14:cfRule type="cellIs" priority="30092" operator="equal" id="{009200E4-00E0-468E-B60C-00320097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AU220</xm:sqref>
        </x14:conditionalFormatting>
        <x14:conditionalFormatting xmlns:xm="http://schemas.microsoft.com/office/excel/2006/main">
          <x14:cfRule type="cellIs" priority="30091" operator="equal" id="{00750015-0038-437A-A707-009100E8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AR220</xm:sqref>
        </x14:conditionalFormatting>
        <x14:conditionalFormatting xmlns:xm="http://schemas.microsoft.com/office/excel/2006/main">
          <x14:cfRule type="cellIs" priority="30090" operator="equal" id="{002F002A-008D-44EF-96BF-008A001C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AO220</xm:sqref>
        </x14:conditionalFormatting>
        <x14:conditionalFormatting xmlns:xm="http://schemas.microsoft.com/office/excel/2006/main">
          <x14:cfRule type="cellIs" priority="30089" operator="equal" id="{008A0034-00A6-42EA-A5C1-00EA000C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AL220</xm:sqref>
        </x14:conditionalFormatting>
        <x14:conditionalFormatting xmlns:xm="http://schemas.microsoft.com/office/excel/2006/main">
          <x14:cfRule type="cellIs" priority="30088" operator="equal" id="{00B3005E-008A-4F47-9CFF-00A60067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AI220</xm:sqref>
        </x14:conditionalFormatting>
        <x14:conditionalFormatting xmlns:xm="http://schemas.microsoft.com/office/excel/2006/main">
          <x14:cfRule type="cellIs" priority="30087" operator="equal" id="{007C0062-003E-4428-9EB6-002800EF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AF220</xm:sqref>
        </x14:conditionalFormatting>
        <x14:conditionalFormatting xmlns:xm="http://schemas.microsoft.com/office/excel/2006/main">
          <x14:cfRule type="cellIs" priority="30086" operator="equal" id="{002B0079-00E7-4C7A-86B3-00BD00EC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AC220</xm:sqref>
        </x14:conditionalFormatting>
        <x14:conditionalFormatting xmlns:xm="http://schemas.microsoft.com/office/excel/2006/main">
          <x14:cfRule type="cellIs" priority="30085" operator="equal" id="{00470068-0045-4309-B836-00110063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Z220</xm:sqref>
        </x14:conditionalFormatting>
        <x14:conditionalFormatting xmlns:xm="http://schemas.microsoft.com/office/excel/2006/main">
          <x14:cfRule type="cellIs" priority="30084" operator="equal" id="{000C00A7-0070-4B99-BF50-0012000E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W220</xm:sqref>
        </x14:conditionalFormatting>
        <x14:conditionalFormatting xmlns:xm="http://schemas.microsoft.com/office/excel/2006/main">
          <x14:cfRule type="cellIs" priority="30083" operator="equal" id="{00680004-005C-4A0D-9D55-00F900CF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T220</xm:sqref>
        </x14:conditionalFormatting>
        <x14:conditionalFormatting xmlns:xm="http://schemas.microsoft.com/office/excel/2006/main">
          <x14:cfRule type="cellIs" priority="30082" operator="equal" id="{009D00ED-002A-4BA9-A607-00B100C1004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Q220</xm:sqref>
        </x14:conditionalFormatting>
        <x14:conditionalFormatting xmlns:xm="http://schemas.microsoft.com/office/excel/2006/main">
          <x14:cfRule type="cellIs" priority="30081" operator="equal" id="{00F000DE-00E4-4044-90DE-007B00FE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N220</xm:sqref>
        </x14:conditionalFormatting>
        <x14:conditionalFormatting xmlns:xm="http://schemas.microsoft.com/office/excel/2006/main">
          <x14:cfRule type="cellIs" priority="30080" operator="equal" id="{00C10097-008B-4061-A5B6-00E400F0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K220</xm:sqref>
        </x14:conditionalFormatting>
        <x14:conditionalFormatting xmlns:xm="http://schemas.microsoft.com/office/excel/2006/main">
          <x14:cfRule type="cellIs" priority="30074" operator="equal" id="{003500D0-004D-49ED-AA72-00490091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BK202</xm:sqref>
        </x14:conditionalFormatting>
        <x14:conditionalFormatting xmlns:xm="http://schemas.microsoft.com/office/excel/2006/main">
          <x14:cfRule type="cellIs" priority="30073" operator="equal" id="{003A0054-00E5-44AC-96EB-00F80082000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BH202</xm:sqref>
        </x14:conditionalFormatting>
        <x14:conditionalFormatting xmlns:xm="http://schemas.microsoft.com/office/excel/2006/main">
          <x14:cfRule type="cellIs" priority="30072" operator="equal" id="{00A60018-00AF-44B4-BD63-00D100D0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BE202</xm:sqref>
        </x14:conditionalFormatting>
        <x14:conditionalFormatting xmlns:xm="http://schemas.microsoft.com/office/excel/2006/main">
          <x14:cfRule type="cellIs" priority="30071" operator="equal" id="{00E300C1-00C9-4188-B0B6-003200FD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BB202</xm:sqref>
        </x14:conditionalFormatting>
        <x14:conditionalFormatting xmlns:xm="http://schemas.microsoft.com/office/excel/2006/main">
          <x14:cfRule type="cellIs" priority="30070" operator="equal" id="{0066007D-001C-4157-BF8D-004C000A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AY202</xm:sqref>
        </x14:conditionalFormatting>
        <x14:conditionalFormatting xmlns:xm="http://schemas.microsoft.com/office/excel/2006/main">
          <x14:cfRule type="cellIs" priority="30069" operator="equal" id="{003E0085-0072-4F5A-9A83-001D0075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AV202</xm:sqref>
        </x14:conditionalFormatting>
        <x14:conditionalFormatting xmlns:xm="http://schemas.microsoft.com/office/excel/2006/main">
          <x14:cfRule type="cellIs" priority="30068" operator="equal" id="{00A4009C-007F-4205-9814-00660056004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AS202</xm:sqref>
        </x14:conditionalFormatting>
        <x14:conditionalFormatting xmlns:xm="http://schemas.microsoft.com/office/excel/2006/main">
          <x14:cfRule type="cellIs" priority="30067" operator="equal" id="{00F200E8-0066-4A98-B013-00A500CE007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AP202</xm:sqref>
        </x14:conditionalFormatting>
        <x14:conditionalFormatting xmlns:xm="http://schemas.microsoft.com/office/excel/2006/main">
          <x14:cfRule type="cellIs" priority="30066" operator="equal" id="{00EF002E-00B7-4850-A43A-003A0034007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AM202</xm:sqref>
        </x14:conditionalFormatting>
        <x14:conditionalFormatting xmlns:xm="http://schemas.microsoft.com/office/excel/2006/main">
          <x14:cfRule type="cellIs" priority="30065" operator="equal" id="{000000C5-00BF-46BE-9532-003A004C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AJ202</xm:sqref>
        </x14:conditionalFormatting>
        <x14:conditionalFormatting xmlns:xm="http://schemas.microsoft.com/office/excel/2006/main">
          <x14:cfRule type="cellIs" priority="30064" operator="equal" id="{002600BE-0092-46AA-8F27-00F6002B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AG202</xm:sqref>
        </x14:conditionalFormatting>
        <x14:conditionalFormatting xmlns:xm="http://schemas.microsoft.com/office/excel/2006/main">
          <x14:cfRule type="cellIs" priority="30063" operator="equal" id="{003B00EB-0013-46CA-9D64-002B0063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AD202</xm:sqref>
        </x14:conditionalFormatting>
        <x14:conditionalFormatting xmlns:xm="http://schemas.microsoft.com/office/excel/2006/main">
          <x14:cfRule type="cellIs" priority="30062" operator="equal" id="{00080086-0032-45DC-A8D8-00030025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AA202</xm:sqref>
        </x14:conditionalFormatting>
        <x14:conditionalFormatting xmlns:xm="http://schemas.microsoft.com/office/excel/2006/main">
          <x14:cfRule type="cellIs" priority="30061" operator="equal" id="{0094003C-0054-4D7F-BBBF-008F00C0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X202</xm:sqref>
        </x14:conditionalFormatting>
        <x14:conditionalFormatting xmlns:xm="http://schemas.microsoft.com/office/excel/2006/main">
          <x14:cfRule type="cellIs" priority="30060" operator="equal" id="{00250050-006D-49C4-8495-00AE0032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U202</xm:sqref>
        </x14:conditionalFormatting>
        <x14:conditionalFormatting xmlns:xm="http://schemas.microsoft.com/office/excel/2006/main">
          <x14:cfRule type="cellIs" priority="30059" operator="equal" id="{00D500D5-000A-498E-A7C7-001E007B00D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R202</xm:sqref>
        </x14:conditionalFormatting>
        <x14:conditionalFormatting xmlns:xm="http://schemas.microsoft.com/office/excel/2006/main">
          <x14:cfRule type="cellIs" priority="30058" operator="equal" id="{00890014-00F3-430B-BD8C-006D00D9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O202</xm:sqref>
        </x14:conditionalFormatting>
        <x14:conditionalFormatting xmlns:xm="http://schemas.microsoft.com/office/excel/2006/main">
          <x14:cfRule type="cellIs" priority="30057" operator="equal" id="{007700C8-0001-43F7-AFD1-00C500A3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L202</xm:sqref>
        </x14:conditionalFormatting>
        <x14:conditionalFormatting xmlns:xm="http://schemas.microsoft.com/office/excel/2006/main">
          <x14:cfRule type="cellIs" priority="30056" operator="equal" id="{00B4001D-00F1-4AE3-9434-00A10076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BY133</xm:sqref>
        </x14:conditionalFormatting>
        <x14:conditionalFormatting xmlns:xm="http://schemas.microsoft.com/office/excel/2006/main">
          <x14:cfRule type="cellIs" priority="30055" operator="equal" id="{007500D1-0024-4C45-A807-004E003B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BV133</xm:sqref>
        </x14:conditionalFormatting>
        <x14:conditionalFormatting xmlns:xm="http://schemas.microsoft.com/office/excel/2006/main">
          <x14:cfRule type="cellIs" priority="30054" operator="equal" id="{00E50091-0095-4E31-98CC-0081003E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BS133</xm:sqref>
        </x14:conditionalFormatting>
        <x14:conditionalFormatting xmlns:xm="http://schemas.microsoft.com/office/excel/2006/main">
          <x14:cfRule type="cellIs" priority="30053" operator="equal" id="{008A00A7-00E1-4A57-BF38-00190056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BP133</xm:sqref>
        </x14:conditionalFormatting>
        <x14:conditionalFormatting xmlns:xm="http://schemas.microsoft.com/office/excel/2006/main">
          <x14:cfRule type="cellIs" priority="30052" operator="equal" id="{00A700EF-009E-443A-B4D2-00810048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BM133</xm:sqref>
        </x14:conditionalFormatting>
        <x14:conditionalFormatting xmlns:xm="http://schemas.microsoft.com/office/excel/2006/main">
          <x14:cfRule type="cellIs" priority="30051" operator="equal" id="{005E0094-0073-4461-8ED3-00A2003D00D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BJ133</xm:sqref>
        </x14:conditionalFormatting>
        <x14:conditionalFormatting xmlns:xm="http://schemas.microsoft.com/office/excel/2006/main">
          <x14:cfRule type="cellIs" priority="30050" operator="equal" id="{00E400C8-00F7-48AB-B0EF-00660015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BG133</xm:sqref>
        </x14:conditionalFormatting>
        <x14:conditionalFormatting xmlns:xm="http://schemas.microsoft.com/office/excel/2006/main">
          <x14:cfRule type="cellIs" priority="30049" operator="equal" id="{001A002E-00BC-4DC2-AFC6-001400E1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BD133</xm:sqref>
        </x14:conditionalFormatting>
        <x14:conditionalFormatting xmlns:xm="http://schemas.microsoft.com/office/excel/2006/main">
          <x14:cfRule type="cellIs" priority="30048" operator="equal" id="{002800E5-0044-4A4E-BFDD-005500B0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BA133</xm:sqref>
        </x14:conditionalFormatting>
        <x14:conditionalFormatting xmlns:xm="http://schemas.microsoft.com/office/excel/2006/main">
          <x14:cfRule type="cellIs" priority="30047" operator="equal" id="{00AD0041-00DC-42FB-8BD2-00480088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AX133</xm:sqref>
        </x14:conditionalFormatting>
        <x14:conditionalFormatting xmlns:xm="http://schemas.microsoft.com/office/excel/2006/main">
          <x14:cfRule type="cellIs" priority="30046" operator="equal" id="{00ED0081-0058-4C9F-99D2-009000A8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AU133</xm:sqref>
        </x14:conditionalFormatting>
        <x14:conditionalFormatting xmlns:xm="http://schemas.microsoft.com/office/excel/2006/main">
          <x14:cfRule type="cellIs" priority="30045" operator="equal" id="{00560016-00C0-4451-816D-00910095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AR133</xm:sqref>
        </x14:conditionalFormatting>
        <x14:conditionalFormatting xmlns:xm="http://schemas.microsoft.com/office/excel/2006/main">
          <x14:cfRule type="cellIs" priority="30044" operator="equal" id="{003100E7-007A-48AF-B46D-0094006B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AO133</xm:sqref>
        </x14:conditionalFormatting>
        <x14:conditionalFormatting xmlns:xm="http://schemas.microsoft.com/office/excel/2006/main">
          <x14:cfRule type="cellIs" priority="30043" operator="equal" id="{00FD00AA-0055-420B-A171-0014002F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AL133</xm:sqref>
        </x14:conditionalFormatting>
        <x14:conditionalFormatting xmlns:xm="http://schemas.microsoft.com/office/excel/2006/main">
          <x14:cfRule type="cellIs" priority="30042" operator="equal" id="{00CD008A-001B-4993-8787-009A003A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AI133</xm:sqref>
        </x14:conditionalFormatting>
        <x14:conditionalFormatting xmlns:xm="http://schemas.microsoft.com/office/excel/2006/main">
          <x14:cfRule type="cellIs" priority="30041" operator="equal" id="{004B0058-00E0-4ADB-9B34-00C9001B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AF133</xm:sqref>
        </x14:conditionalFormatting>
        <x14:conditionalFormatting xmlns:xm="http://schemas.microsoft.com/office/excel/2006/main">
          <x14:cfRule type="cellIs" priority="30040" operator="equal" id="{0069002C-00F1-4267-A27D-000A00ED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AC133</xm:sqref>
        </x14:conditionalFormatting>
        <x14:conditionalFormatting xmlns:xm="http://schemas.microsoft.com/office/excel/2006/main">
          <x14:cfRule type="cellIs" priority="30039" operator="equal" id="{00930029-0011-4295-A56B-00660040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Z133</xm:sqref>
        </x14:conditionalFormatting>
        <x14:conditionalFormatting xmlns:xm="http://schemas.microsoft.com/office/excel/2006/main">
          <x14:cfRule type="cellIs" priority="30038" operator="equal" id="{009000AB-00BA-48DF-95F8-003000C3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W133</xm:sqref>
        </x14:conditionalFormatting>
        <x14:conditionalFormatting xmlns:xm="http://schemas.microsoft.com/office/excel/2006/main">
          <x14:cfRule type="cellIs" priority="30037" operator="equal" id="{00A000FC-00EB-4255-AB26-00920075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T133</xm:sqref>
        </x14:conditionalFormatting>
        <x14:conditionalFormatting xmlns:xm="http://schemas.microsoft.com/office/excel/2006/main">
          <x14:cfRule type="cellIs" priority="30036" operator="equal" id="{001700A8-00C7-4AF7-AF8E-009B0006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Q133</xm:sqref>
        </x14:conditionalFormatting>
        <x14:conditionalFormatting xmlns:xm="http://schemas.microsoft.com/office/excel/2006/main">
          <x14:cfRule type="cellIs" priority="30035" operator="equal" id="{006B0030-006C-4E1F-84AC-0043000E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N133</xm:sqref>
        </x14:conditionalFormatting>
        <x14:conditionalFormatting xmlns:xm="http://schemas.microsoft.com/office/excel/2006/main">
          <x14:cfRule type="cellIs" priority="30034" operator="equal" id="{00EF009E-00F5-4E1A-8AE6-00490060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K133</xm:sqref>
        </x14:conditionalFormatting>
        <x14:conditionalFormatting xmlns:xm="http://schemas.microsoft.com/office/excel/2006/main">
          <x14:cfRule type="cellIs" priority="30033" operator="equal" id="{00F4005F-009D-471C-9A16-00A00031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BY100:BZ100</xm:sqref>
        </x14:conditionalFormatting>
        <x14:conditionalFormatting xmlns:xm="http://schemas.microsoft.com/office/excel/2006/main">
          <x14:cfRule type="cellIs" priority="30032" operator="equal" id="{00CA00B2-00DB-4DC2-8E3C-003300FB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BV100:BW100</xm:sqref>
        </x14:conditionalFormatting>
        <x14:conditionalFormatting xmlns:xm="http://schemas.microsoft.com/office/excel/2006/main">
          <x14:cfRule type="cellIs" priority="30031" operator="equal" id="{00910074-0097-4D61-ADE8-006700F500E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BS100:BT100</xm:sqref>
        </x14:conditionalFormatting>
        <x14:conditionalFormatting xmlns:xm="http://schemas.microsoft.com/office/excel/2006/main">
          <x14:cfRule type="cellIs" priority="30030" operator="equal" id="{001C0000-003E-41B2-9115-009F00BD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BP100:BQ100</xm:sqref>
        </x14:conditionalFormatting>
        <x14:conditionalFormatting xmlns:xm="http://schemas.microsoft.com/office/excel/2006/main">
          <x14:cfRule type="cellIs" priority="30029" operator="equal" id="{00E1007F-003B-473E-8BBE-00DB00A1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BM100:BN100</xm:sqref>
        </x14:conditionalFormatting>
        <x14:conditionalFormatting xmlns:xm="http://schemas.microsoft.com/office/excel/2006/main">
          <x14:cfRule type="cellIs" priority="30028" operator="equal" id="{007600C2-002F-488D-976A-007C00B2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BJ100:BK100</xm:sqref>
        </x14:conditionalFormatting>
        <x14:conditionalFormatting xmlns:xm="http://schemas.microsoft.com/office/excel/2006/main">
          <x14:cfRule type="cellIs" priority="30027" operator="equal" id="{00B70017-00F3-40C0-BE48-007F0029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BG100:BH100</xm:sqref>
        </x14:conditionalFormatting>
        <x14:conditionalFormatting xmlns:xm="http://schemas.microsoft.com/office/excel/2006/main">
          <x14:cfRule type="cellIs" priority="30026" operator="equal" id="{00630080-00C9-4AF4-A136-00C800B6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BD100:BE100</xm:sqref>
        </x14:conditionalFormatting>
        <x14:conditionalFormatting xmlns:xm="http://schemas.microsoft.com/office/excel/2006/main">
          <x14:cfRule type="cellIs" priority="30025" operator="equal" id="{00CC0089-006D-4D96-A86C-00EE005B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BA100:BB100</xm:sqref>
        </x14:conditionalFormatting>
        <x14:conditionalFormatting xmlns:xm="http://schemas.microsoft.com/office/excel/2006/main">
          <x14:cfRule type="cellIs" priority="30024" operator="equal" id="{00590023-0087-4E35-B890-00C50006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AX100:AY100</xm:sqref>
        </x14:conditionalFormatting>
        <x14:conditionalFormatting xmlns:xm="http://schemas.microsoft.com/office/excel/2006/main">
          <x14:cfRule type="cellIs" priority="30023" operator="equal" id="{00470029-00F6-4496-9199-00DF00A2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AU100:AV100</xm:sqref>
        </x14:conditionalFormatting>
        <x14:conditionalFormatting xmlns:xm="http://schemas.microsoft.com/office/excel/2006/main">
          <x14:cfRule type="cellIs" priority="30022" operator="equal" id="{00240005-002A-44BA-B120-00AA00F100A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AR100:AS100</xm:sqref>
        </x14:conditionalFormatting>
        <x14:conditionalFormatting xmlns:xm="http://schemas.microsoft.com/office/excel/2006/main">
          <x14:cfRule type="cellIs" priority="30021" operator="equal" id="{008000E9-0056-4161-8E43-00CC00F3008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AO100:AP100</xm:sqref>
        </x14:conditionalFormatting>
        <x14:conditionalFormatting xmlns:xm="http://schemas.microsoft.com/office/excel/2006/main">
          <x14:cfRule type="cellIs" priority="30020" operator="equal" id="{00E600EA-0050-4835-8266-002D00AE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AL100:AM100</xm:sqref>
        </x14:conditionalFormatting>
        <x14:conditionalFormatting xmlns:xm="http://schemas.microsoft.com/office/excel/2006/main">
          <x14:cfRule type="cellIs" priority="30019" operator="equal" id="{006D00CF-0081-46C0-BE48-005800CA00F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AI100:AJ100</xm:sqref>
        </x14:conditionalFormatting>
        <x14:conditionalFormatting xmlns:xm="http://schemas.microsoft.com/office/excel/2006/main">
          <x14:cfRule type="cellIs" priority="30018" operator="equal" id="{002A0051-0014-4DA4-B35B-000F007A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AF100:AG100</xm:sqref>
        </x14:conditionalFormatting>
        <x14:conditionalFormatting xmlns:xm="http://schemas.microsoft.com/office/excel/2006/main">
          <x14:cfRule type="cellIs" priority="30017" operator="equal" id="{00D000E9-0030-4874-84A0-0047001E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AC100:AD100</xm:sqref>
        </x14:conditionalFormatting>
        <x14:conditionalFormatting xmlns:xm="http://schemas.microsoft.com/office/excel/2006/main">
          <x14:cfRule type="cellIs" priority="30016" operator="equal" id="{005800FA-004B-4E66-851C-00610016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Z100:AA100</xm:sqref>
        </x14:conditionalFormatting>
        <x14:conditionalFormatting xmlns:xm="http://schemas.microsoft.com/office/excel/2006/main">
          <x14:cfRule type="cellIs" priority="30015" operator="equal" id="{00450043-00B0-43D3-B05C-00E10052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W100:X100</xm:sqref>
        </x14:conditionalFormatting>
        <x14:conditionalFormatting xmlns:xm="http://schemas.microsoft.com/office/excel/2006/main">
          <x14:cfRule type="cellIs" priority="30014" operator="equal" id="{006E00F9-00C4-4E66-9B5D-00720052002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T100:U100</xm:sqref>
        </x14:conditionalFormatting>
        <x14:conditionalFormatting xmlns:xm="http://schemas.microsoft.com/office/excel/2006/main">
          <x14:cfRule type="cellIs" priority="30013" operator="equal" id="{004E0026-00BF-4F70-8B24-00D60040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Q100:R100</xm:sqref>
        </x14:conditionalFormatting>
        <x14:conditionalFormatting xmlns:xm="http://schemas.microsoft.com/office/excel/2006/main">
          <x14:cfRule type="cellIs" priority="30012" operator="equal" id="{00E80094-005C-47D2-BEFA-00620087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N100:O100</xm:sqref>
        </x14:conditionalFormatting>
        <x14:conditionalFormatting xmlns:xm="http://schemas.microsoft.com/office/excel/2006/main">
          <x14:cfRule type="cellIs" priority="30011" operator="equal" id="{005000C6-0001-4525-9901-00BE0075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K100:L100</xm:sqref>
        </x14:conditionalFormatting>
        <x14:conditionalFormatting xmlns:xm="http://schemas.microsoft.com/office/excel/2006/main">
          <x14:cfRule type="cellIs" priority="29987" operator="equal" id="{00DF0028-0018-49FD-B2A3-001F0039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H115</xm:sqref>
        </x14:conditionalFormatting>
        <x14:conditionalFormatting xmlns:xm="http://schemas.microsoft.com/office/excel/2006/main">
          <x14:cfRule type="cellIs" priority="29985" operator="equal" id="{00940018-005B-42BE-93EC-003500FF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H100:I100</xm:sqref>
        </x14:conditionalFormatting>
        <x14:conditionalFormatting xmlns:xm="http://schemas.microsoft.com/office/excel/2006/main">
          <x14:cfRule type="cellIs" priority="29853" operator="equal" id="{0084009C-0063-48D6-96B2-00CF007A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H133</xm:sqref>
        </x14:conditionalFormatting>
        <x14:conditionalFormatting xmlns:xm="http://schemas.microsoft.com/office/excel/2006/main">
          <x14:cfRule type="cellIs" priority="29311" operator="equal" id="{00B0004E-00CB-455C-BBFF-0005005A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I202</xm:sqref>
        </x14:conditionalFormatting>
        <x14:conditionalFormatting xmlns:xm="http://schemas.microsoft.com/office/excel/2006/main">
          <x14:cfRule type="cellIs" priority="29310" operator="equal" id="{00DE00E0-0093-4685-B28F-006A006D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H220</xm:sqref>
        </x14:conditionalFormatting>
        <x14:conditionalFormatting xmlns:xm="http://schemas.microsoft.com/office/excel/2006/main">
          <x14:cfRule type="cellIs" priority="29308" operator="equal" id="{005200E4-00C0-4770-B693-00A80015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I207</xm:sqref>
        </x14:conditionalFormatting>
        <x14:conditionalFormatting xmlns:xm="http://schemas.microsoft.com/office/excel/2006/main">
          <x14:cfRule type="cellIs" priority="29099" operator="equal" id="{00F00094-00A3-4917-92FC-000700B4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I286:I299</xm:sqref>
        </x14:conditionalFormatting>
        <x14:conditionalFormatting xmlns:xm="http://schemas.microsoft.com/office/excel/2006/main">
          <x14:cfRule type="cellIs" priority="28227" operator="equal" id="{0069000A-003C-4A64-9E5B-00EE0099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H365:I365</xm:sqref>
        </x14:conditionalFormatting>
        <x14:conditionalFormatting xmlns:xm="http://schemas.microsoft.com/office/excel/2006/main">
          <x14:cfRule type="cellIs" priority="28224" operator="equal" id="{0099000D-004B-4A07-8024-006A0074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I369</xm:sqref>
        </x14:conditionalFormatting>
        <x14:conditionalFormatting xmlns:xm="http://schemas.microsoft.com/office/excel/2006/main">
          <x14:cfRule type="cellIs" priority="28223" operator="equal" id="{00AF0023-00CE-4D75-BD12-00EA00B5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H378:I378</xm:sqref>
        </x14:conditionalFormatting>
        <x14:conditionalFormatting xmlns:xm="http://schemas.microsoft.com/office/excel/2006/main">
          <x14:cfRule type="cellIs" priority="28044" operator="equal" id="{00CC008A-0053-43CE-A78F-00BF002A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H418</xm:sqref>
        </x14:conditionalFormatting>
        <x14:conditionalFormatting xmlns:xm="http://schemas.microsoft.com/office/excel/2006/main">
          <x14:cfRule type="cellIs" priority="28043" operator="equal" id="{005D00B9-0030-46B4-B947-00260078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H398:I398</xm:sqref>
        </x14:conditionalFormatting>
        <x14:conditionalFormatting xmlns:xm="http://schemas.microsoft.com/office/excel/2006/main">
          <x14:cfRule type="cellIs" priority="27806" operator="equal" id="{00CF0045-0098-486F-9393-008B0024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I443</xm:sqref>
        </x14:conditionalFormatting>
        <x14:conditionalFormatting xmlns:xm="http://schemas.microsoft.com/office/excel/2006/main">
          <x14:cfRule type="cellIs" priority="27245" operator="equal" id="{00800071-00C4-4DFE-9A56-00A0002F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I547</xm:sqref>
        </x14:conditionalFormatting>
        <x14:conditionalFormatting xmlns:xm="http://schemas.microsoft.com/office/excel/2006/main">
          <x14:cfRule type="cellIs" priority="27244" operator="equal" id="{006F0088-00A4-4B83-846F-001A003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I549</xm:sqref>
        </x14:conditionalFormatting>
        <x14:conditionalFormatting xmlns:xm="http://schemas.microsoft.com/office/excel/2006/main">
          <x14:cfRule type="cellIs" priority="27243" operator="equal" id="{0083002D-0079-42DE-B76B-00C000AE001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I550</xm:sqref>
        </x14:conditionalFormatting>
        <x14:conditionalFormatting xmlns:xm="http://schemas.microsoft.com/office/excel/2006/main">
          <x14:cfRule type="cellIs" priority="27241" operator="equal" id="{009F00DC-0074-4951-9DD8-002F00B9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I546</xm:sqref>
        </x14:conditionalFormatting>
        <x14:conditionalFormatting xmlns:xm="http://schemas.microsoft.com/office/excel/2006/main">
          <x14:cfRule type="cellIs" priority="27024" operator="equal" id="{002F0022-00D3-4940-B1CF-0061007C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H600:I600</xm:sqref>
        </x14:conditionalFormatting>
        <x14:conditionalFormatting xmlns:xm="http://schemas.microsoft.com/office/excel/2006/main">
          <x14:cfRule type="cellIs" priority="27023" operator="equal" id="{00FE00F6-0074-4EE1-95E8-00EB003D000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H601:I601</xm:sqref>
        </x14:conditionalFormatting>
        <x14:conditionalFormatting xmlns:xm="http://schemas.microsoft.com/office/excel/2006/main">
          <x14:cfRule type="cellIs" priority="27022" operator="equal" id="{00CD0084-00FC-4D30-B77C-00CE00B6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H602:I602</xm:sqref>
        </x14:conditionalFormatting>
        <x14:conditionalFormatting xmlns:xm="http://schemas.microsoft.com/office/excel/2006/main">
          <x14:cfRule type="cellIs" priority="27020" operator="equal" id="{00CB00A5-00B6-4927-9865-00DA00B3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H599:I599</xm:sqref>
        </x14:conditionalFormatting>
        <x14:conditionalFormatting xmlns:xm="http://schemas.microsoft.com/office/excel/2006/main">
          <x14:cfRule type="cellIs" priority="26636" operator="equal" id="{00DD00A2-0090-4BDA-8D0D-006D0007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I668</xm:sqref>
        </x14:conditionalFormatting>
        <x14:conditionalFormatting xmlns:xm="http://schemas.microsoft.com/office/excel/2006/main">
          <x14:cfRule type="cellIs" priority="26635" operator="equal" id="{002400AC-005B-4801-BD9F-0064008D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H669:I669</xm:sqref>
        </x14:conditionalFormatting>
        <x14:conditionalFormatting xmlns:xm="http://schemas.microsoft.com/office/excel/2006/main">
          <x14:cfRule type="cellIs" priority="26633" operator="equal" id="{002C000F-00A9-4D77-A9A7-0025007B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H667</xm:sqref>
        </x14:conditionalFormatting>
        <x14:conditionalFormatting xmlns:xm="http://schemas.microsoft.com/office/excel/2006/main">
          <x14:cfRule type="cellIs" priority="26340" operator="equal" id="{00D1004F-00D8-499F-83D4-003200E9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H707</xm:sqref>
        </x14:conditionalFormatting>
        <x14:conditionalFormatting xmlns:xm="http://schemas.microsoft.com/office/excel/2006/main">
          <x14:cfRule type="cellIs" priority="26187" operator="equal" id="{00190096-00E6-454C-ABC1-004400BC00D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H735:I735</xm:sqref>
        </x14:conditionalFormatting>
        <x14:conditionalFormatting xmlns:xm="http://schemas.microsoft.com/office/excel/2006/main">
          <x14:cfRule type="cellIs" priority="26186" operator="equal" id="{00670099-0074-4456-81D5-00C800FB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H734:I734</xm:sqref>
        </x14:conditionalFormatting>
        <x14:conditionalFormatting xmlns:xm="http://schemas.microsoft.com/office/excel/2006/main">
          <x14:cfRule type="cellIs" priority="26113" operator="equal" id="{00C30092-00B8-4B67-BD96-00A900BE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I757</xm:sqref>
        </x14:conditionalFormatting>
        <x14:conditionalFormatting xmlns:xm="http://schemas.microsoft.com/office/excel/2006/main">
          <x14:cfRule type="cellIs" priority="26112" operator="equal" id="{007C0011-0096-4D9D-A8A6-004700C5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H760:I760</xm:sqref>
        </x14:conditionalFormatting>
        <x14:conditionalFormatting xmlns:xm="http://schemas.microsoft.com/office/excel/2006/main">
          <x14:cfRule type="cellIs" priority="26051" operator="equal" id="{00B000B8-00CB-433C-AAE2-00350056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I815</xm:sqref>
        </x14:conditionalFormatting>
        <x14:conditionalFormatting xmlns:xm="http://schemas.microsoft.com/office/excel/2006/main">
          <x14:cfRule type="cellIs" priority="25943" operator="equal" id="{00E40084-00BF-4CF5-9439-00260080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I848</xm:sqref>
        </x14:conditionalFormatting>
        <x14:conditionalFormatting xmlns:xm="http://schemas.microsoft.com/office/excel/2006/main">
          <x14:cfRule type="cellIs" priority="25940" operator="equal" id="{008600A9-00DD-4FE5-9290-004B002D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I852</xm:sqref>
        </x14:conditionalFormatting>
        <x14:conditionalFormatting xmlns:xm="http://schemas.microsoft.com/office/excel/2006/main">
          <x14:cfRule type="cellIs" priority="25815" operator="equal" id="{00D800BB-00D7-4386-83E0-00C600F0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H886:I886</xm:sqref>
        </x14:conditionalFormatting>
        <x14:conditionalFormatting xmlns:xm="http://schemas.microsoft.com/office/excel/2006/main">
          <x14:cfRule type="cellIs" priority="25669" operator="equal" id="{0082001A-0030-4DBC-B064-007700F0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H919:I919</xm:sqref>
        </x14:conditionalFormatting>
        <x14:conditionalFormatting xmlns:xm="http://schemas.microsoft.com/office/excel/2006/main">
          <x14:cfRule type="cellIs" priority="25668" operator="equal" id="{007E008A-0023-4100-8F9F-009F0040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H901:I901</xm:sqref>
        </x14:conditionalFormatting>
        <x14:conditionalFormatting xmlns:xm="http://schemas.microsoft.com/office/excel/2006/main">
          <x14:cfRule type="cellIs" priority="25666" operator="equal" id="{005500BB-000C-46B2-948A-006300D5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I918</xm:sqref>
        </x14:conditionalFormatting>
        <x14:conditionalFormatting xmlns:xm="http://schemas.microsoft.com/office/excel/2006/main">
          <x14:cfRule type="cellIs" priority="25662" operator="equal" id="{0086005B-0050-4D58-914D-00940081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H924:I924</xm:sqref>
        </x14:conditionalFormatting>
        <x14:conditionalFormatting xmlns:xm="http://schemas.microsoft.com/office/excel/2006/main">
          <x14:cfRule type="cellIs" priority="25199" operator="equal" id="{00B3007F-000A-4202-91CF-00F000D2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I1052</xm:sqref>
        </x14:conditionalFormatting>
        <x14:conditionalFormatting xmlns:xm="http://schemas.microsoft.com/office/excel/2006/main">
          <x14:cfRule type="cellIs" priority="25194" operator="equal" id="{009100C9-00E2-4441-9E56-0058001E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I1058</xm:sqref>
        </x14:conditionalFormatting>
        <x14:conditionalFormatting xmlns:xm="http://schemas.microsoft.com/office/excel/2006/main">
          <x14:cfRule type="cellIs" priority="24992" operator="equal" id="{003500BF-0081-4239-A3B2-00C6002C00B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I323</xm:sqref>
        </x14:conditionalFormatting>
        <x14:conditionalFormatting xmlns:xm="http://schemas.microsoft.com/office/excel/2006/main">
          <x14:cfRule type="cellIs" priority="24948" operator="equal" id="{00E400E0-0013-49A3-A9C7-00B80053000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I324</xm:sqref>
        </x14:conditionalFormatting>
        <x14:conditionalFormatting xmlns:xm="http://schemas.microsoft.com/office/excel/2006/main">
          <x14:cfRule type="cellIs" priority="24635" operator="equal" id="{0026009B-005F-41DB-ACC2-00E000D0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I320</xm:sqref>
        </x14:conditionalFormatting>
        <x14:conditionalFormatting xmlns:xm="http://schemas.microsoft.com/office/excel/2006/main">
          <x14:cfRule type="cellIs" priority="24223" operator="equal" id="{008D004F-003A-46D6-AC55-007100F3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H277</xm:sqref>
        </x14:conditionalFormatting>
        <x14:conditionalFormatting xmlns:xm="http://schemas.microsoft.com/office/excel/2006/main">
          <x14:cfRule type="cellIs" priority="24222" operator="equal" id="{009800D5-00B6-4196-AFEF-00F70015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H278</xm:sqref>
        </x14:conditionalFormatting>
        <x14:conditionalFormatting xmlns:xm="http://schemas.microsoft.com/office/excel/2006/main">
          <x14:cfRule type="cellIs" priority="24221" operator="equal" id="{00850091-00D3-49A0-9500-00F3008D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H279</xm:sqref>
        </x14:conditionalFormatting>
        <x14:conditionalFormatting xmlns:xm="http://schemas.microsoft.com/office/excel/2006/main">
          <x14:cfRule type="cellIs" priority="22326" operator="equal" id="{004F00A5-0008-44D1-AF76-006D007200A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H210</xm:sqref>
        </x14:conditionalFormatting>
        <x14:conditionalFormatting xmlns:xm="http://schemas.microsoft.com/office/excel/2006/main">
          <x14:cfRule type="cellIs" priority="22324" operator="equal" id="{00B6005F-005D-4950-8FBF-000D0016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I210</xm:sqref>
        </x14:conditionalFormatting>
        <x14:conditionalFormatting xmlns:xm="http://schemas.microsoft.com/office/excel/2006/main">
          <x14:cfRule type="cellIs" priority="21953" operator="equal" id="{001700A1-002B-4F0D-8509-00560057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I559</xm:sqref>
        </x14:conditionalFormatting>
        <x14:conditionalFormatting xmlns:xm="http://schemas.microsoft.com/office/excel/2006/main">
          <x14:cfRule type="cellIs" priority="21952" operator="equal" id="{000C00DD-0056-4D68-919F-00C50094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I563</xm:sqref>
        </x14:conditionalFormatting>
        <x14:conditionalFormatting xmlns:xm="http://schemas.microsoft.com/office/excel/2006/main">
          <x14:cfRule type="cellIs" priority="21834" operator="equal" id="{004F00E9-0030-4C53-B576-008B004B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H653:I653</xm:sqref>
        </x14:conditionalFormatting>
        <x14:conditionalFormatting xmlns:xm="http://schemas.microsoft.com/office/excel/2006/main">
          <x14:cfRule type="cellIs" priority="21802" operator="equal" id="{00C6004C-0081-4F53-9E75-002100F6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I162</xm:sqref>
        </x14:conditionalFormatting>
        <x14:conditionalFormatting xmlns:xm="http://schemas.microsoft.com/office/excel/2006/main">
          <x14:cfRule type="cellIs" priority="21801" operator="equal" id="{008500FD-0070-43CD-B9C0-00CF00A200D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I163</xm:sqref>
        </x14:conditionalFormatting>
        <x14:conditionalFormatting xmlns:xm="http://schemas.microsoft.com/office/excel/2006/main">
          <x14:cfRule type="cellIs" priority="21799" operator="equal" id="{00E10079-00BB-4418-A050-00DD00C2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H221 H225 H223</xm:sqref>
        </x14:conditionalFormatting>
        <x14:conditionalFormatting xmlns:xm="http://schemas.microsoft.com/office/excel/2006/main">
          <x14:cfRule type="cellIs" priority="7110" operator="equal" id="{007A00A9-0064-4E34-8B5C-007B0004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H23</xm:sqref>
        </x14:conditionalFormatting>
        <x14:conditionalFormatting xmlns:xm="http://schemas.microsoft.com/office/excel/2006/main">
          <x14:cfRule type="cellIs" priority="7109" operator="equal" id="{00230074-005C-4C4B-B78D-001000CA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H14</xm:sqref>
        </x14:conditionalFormatting>
        <x14:conditionalFormatting xmlns:xm="http://schemas.microsoft.com/office/excel/2006/main">
          <x14:cfRule type="cellIs" priority="7108" operator="equal" id="{00B80052-0006-4BB3-855B-00090043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H21</xm:sqref>
        </x14:conditionalFormatting>
        <x14:conditionalFormatting xmlns:xm="http://schemas.microsoft.com/office/excel/2006/main">
          <x14:cfRule type="cellIs" priority="7107" operator="equal" id="{00F000C1-009E-48EA-B4B7-0025002F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H26</xm:sqref>
        </x14:conditionalFormatting>
        <x14:conditionalFormatting xmlns:xm="http://schemas.microsoft.com/office/excel/2006/main">
          <x14:cfRule type="cellIs" priority="7106" operator="equal" id="{00FB0050-00F3-4EA0-9C3E-004A003C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</xm:sqref>
        </x14:conditionalFormatting>
        <x14:conditionalFormatting xmlns:xm="http://schemas.microsoft.com/office/excel/2006/main">
          <x14:cfRule type="cellIs" priority="7105" operator="equal" id="{00BC002C-001D-44BD-A30E-00A90060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H28</xm:sqref>
        </x14:conditionalFormatting>
        <x14:conditionalFormatting xmlns:xm="http://schemas.microsoft.com/office/excel/2006/main">
          <x14:cfRule type="cellIs" priority="7104" operator="equal" id="{000300CC-00DA-4E3B-A3D6-00880035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H110</xm:sqref>
        </x14:conditionalFormatting>
        <x14:conditionalFormatting xmlns:xm="http://schemas.microsoft.com/office/excel/2006/main">
          <x14:cfRule type="cellIs" priority="7103" operator="equal" id="{003200E5-00A5-4190-9F44-00E400F1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H112</xm:sqref>
        </x14:conditionalFormatting>
        <x14:conditionalFormatting xmlns:xm="http://schemas.microsoft.com/office/excel/2006/main">
          <x14:cfRule type="cellIs" priority="7102" operator="equal" id="{00DF007D-0059-4E22-9871-0009002F00E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H113</xm:sqref>
        </x14:conditionalFormatting>
        <x14:conditionalFormatting xmlns:xm="http://schemas.microsoft.com/office/excel/2006/main">
          <x14:cfRule type="cellIs" priority="7101" operator="equal" id="{00A30033-0015-4943-AE17-00E8002600B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H109</xm:sqref>
        </x14:conditionalFormatting>
        <x14:conditionalFormatting xmlns:xm="http://schemas.microsoft.com/office/excel/2006/main">
          <x14:cfRule type="cellIs" priority="7100" operator="equal" id="{00A00089-0083-4F96-ABC3-00B700BB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H102</xm:sqref>
        </x14:conditionalFormatting>
        <x14:conditionalFormatting xmlns:xm="http://schemas.microsoft.com/office/excel/2006/main">
          <x14:cfRule type="cellIs" priority="6981" operator="equal" id="{00F50037-0079-4113-82C1-0094006D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H419</xm:sqref>
        </x14:conditionalFormatting>
        <x14:conditionalFormatting xmlns:xm="http://schemas.microsoft.com/office/excel/2006/main">
          <x14:cfRule type="cellIs" priority="6980" operator="equal" id="{005300AA-00F5-4299-B3E6-0077004000A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H420</xm:sqref>
        </x14:conditionalFormatting>
        <x14:conditionalFormatting xmlns:xm="http://schemas.microsoft.com/office/excel/2006/main">
          <x14:cfRule type="cellIs" priority="6979" operator="equal" id="{00F20002-00FD-44A7-BC8A-00CA0092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H421</xm:sqref>
        </x14:conditionalFormatting>
        <x14:conditionalFormatting xmlns:xm="http://schemas.microsoft.com/office/excel/2006/main">
          <x14:cfRule type="cellIs" priority="6978" operator="equal" id="{00B100EF-0001-413C-B56D-007800B9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H422</xm:sqref>
        </x14:conditionalFormatting>
        <x14:conditionalFormatting xmlns:xm="http://schemas.microsoft.com/office/excel/2006/main">
          <x14:cfRule type="cellIs" priority="6977" operator="equal" id="{00A50077-00EC-45FD-839A-00B50083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H423</xm:sqref>
        </x14:conditionalFormatting>
        <x14:conditionalFormatting xmlns:xm="http://schemas.microsoft.com/office/excel/2006/main">
          <x14:cfRule type="cellIs" priority="6976" operator="equal" id="{00FF0019-001A-42E3-8749-007000EE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H424</xm:sqref>
        </x14:conditionalFormatting>
        <x14:conditionalFormatting xmlns:xm="http://schemas.microsoft.com/office/excel/2006/main">
          <x14:cfRule type="cellIs" priority="6975" operator="equal" id="{009A0046-0060-47E1-98A2-005E00E4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H401</xm:sqref>
        </x14:conditionalFormatting>
        <x14:conditionalFormatting xmlns:xm="http://schemas.microsoft.com/office/excel/2006/main">
          <x14:cfRule type="cellIs" priority="6974" operator="equal" id="{002E0007-00D8-4BBF-8781-00E900BE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H426</xm:sqref>
        </x14:conditionalFormatting>
        <x14:conditionalFormatting xmlns:xm="http://schemas.microsoft.com/office/excel/2006/main">
          <x14:cfRule type="cellIs" priority="6973" operator="equal" id="{00D600FE-0027-46A9-BAA3-00B000BD005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H427</xm:sqref>
        </x14:conditionalFormatting>
        <x14:conditionalFormatting xmlns:xm="http://schemas.microsoft.com/office/excel/2006/main">
          <x14:cfRule type="cellIs" priority="6972" operator="equal" id="{003500F8-00B5-4588-9C8F-009C006E001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H428</xm:sqref>
        </x14:conditionalFormatting>
        <x14:conditionalFormatting xmlns:xm="http://schemas.microsoft.com/office/excel/2006/main">
          <x14:cfRule type="cellIs" priority="6971" operator="equal" id="{00D10015-00CF-44B7-86FE-00890056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H406</xm:sqref>
        </x14:conditionalFormatting>
        <x14:conditionalFormatting xmlns:xm="http://schemas.microsoft.com/office/excel/2006/main">
          <x14:cfRule type="cellIs" priority="6717" operator="equal" id="{0033007B-002F-4ED7-8E39-002700FF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H1017</xm:sqref>
        </x14:conditionalFormatting>
        <x14:conditionalFormatting xmlns:xm="http://schemas.microsoft.com/office/excel/2006/main">
          <x14:cfRule type="cellIs" priority="6716" operator="equal" id="{0069006B-008B-4353-8194-008C002B00E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H1018</xm:sqref>
        </x14:conditionalFormatting>
        <x14:conditionalFormatting xmlns:xm="http://schemas.microsoft.com/office/excel/2006/main">
          <x14:cfRule type="cellIs" priority="6715" operator="equal" id="{005600B7-005B-43BD-837B-00620007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H1019</xm:sqref>
        </x14:conditionalFormatting>
        <x14:conditionalFormatting xmlns:xm="http://schemas.microsoft.com/office/excel/2006/main">
          <x14:cfRule type="cellIs" priority="6714" operator="equal" id="{009C0039-00E7-4B0F-820D-00D10040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H1003</xm:sqref>
        </x14:conditionalFormatting>
        <x14:conditionalFormatting xmlns:xm="http://schemas.microsoft.com/office/excel/2006/main">
          <x14:cfRule type="cellIs" priority="6713" operator="equal" id="{007C00F1-0063-4D90-9866-00E8006100E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H1021</xm:sqref>
        </x14:conditionalFormatting>
        <x14:conditionalFormatting xmlns:xm="http://schemas.microsoft.com/office/excel/2006/main">
          <x14:cfRule type="cellIs" priority="6712" operator="equal" id="{0002004B-007D-4108-9843-0011007D008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H1022</xm:sqref>
        </x14:conditionalFormatting>
        <x14:conditionalFormatting xmlns:xm="http://schemas.microsoft.com/office/excel/2006/main">
          <x14:cfRule type="cellIs" priority="6711" operator="equal" id="{00BA0098-003B-4908-A886-008400AD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H1023</xm:sqref>
        </x14:conditionalFormatting>
        <x14:conditionalFormatting xmlns:xm="http://schemas.microsoft.com/office/excel/2006/main">
          <x14:cfRule type="cellIs" priority="6710" operator="equal" id="{00360026-005C-4050-B36D-00220069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H1007</xm:sqref>
        </x14:conditionalFormatting>
        <x14:conditionalFormatting xmlns:xm="http://schemas.microsoft.com/office/excel/2006/main">
          <x14:cfRule type="cellIs" priority="6709" operator="equal" id="{000100C9-00E5-4872-AE62-00F4000E00B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H1020</xm:sqref>
        </x14:conditionalFormatting>
        <x14:conditionalFormatting xmlns:xm="http://schemas.microsoft.com/office/excel/2006/main">
          <x14:cfRule type="cellIs" priority="6493" operator="equal" id="{00DC006D-002E-4757-B368-00E300DA006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H785</xm:sqref>
        </x14:conditionalFormatting>
        <x14:conditionalFormatting xmlns:xm="http://schemas.microsoft.com/office/excel/2006/main">
          <x14:cfRule type="cellIs" priority="6492" operator="equal" id="{00A7009E-00B5-412C-8C54-001D00F100D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H786</xm:sqref>
        </x14:conditionalFormatting>
        <x14:conditionalFormatting xmlns:xm="http://schemas.microsoft.com/office/excel/2006/main">
          <x14:cfRule type="cellIs" priority="6491" operator="equal" id="{00D900A6-0057-411C-9C95-003100C0001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H772</xm:sqref>
        </x14:conditionalFormatting>
        <x14:conditionalFormatting xmlns:xm="http://schemas.microsoft.com/office/excel/2006/main">
          <x14:cfRule type="cellIs" priority="6490" operator="equal" id="{00E100D8-00EF-4B7F-8C10-0026009A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H788</xm:sqref>
        </x14:conditionalFormatting>
        <x14:conditionalFormatting xmlns:xm="http://schemas.microsoft.com/office/excel/2006/main">
          <x14:cfRule type="cellIs" priority="6489" operator="equal" id="{00C500FD-00B9-43E9-81D2-004C00BB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H776</xm:sqref>
        </x14:conditionalFormatting>
        <x14:conditionalFormatting xmlns:xm="http://schemas.microsoft.com/office/excel/2006/main">
          <x14:cfRule type="cellIs" priority="6031" operator="equal" id="{00EF007D-0047-45D0-A509-00A9001B00A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H224</xm:sqref>
        </x14:conditionalFormatting>
        <x14:conditionalFormatting xmlns:xm="http://schemas.microsoft.com/office/excel/2006/main">
          <x14:cfRule type="cellIs" priority="6024" operator="equal" id="{006B00FD-0005-4605-BADB-005F00AE000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H222</xm:sqref>
        </x14:conditionalFormatting>
        <x14:conditionalFormatting xmlns:xm="http://schemas.microsoft.com/office/excel/2006/main">
          <x14:cfRule type="cellIs" priority="6023" operator="equal" id="{00DD00FF-001B-4E13-BB26-00420024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H202</xm:sqref>
        </x14:conditionalFormatting>
        <x14:conditionalFormatting xmlns:xm="http://schemas.microsoft.com/office/excel/2006/main">
          <x14:cfRule type="cellIs" priority="6022" operator="equal" id="{00B00085-00FC-4805-98F7-00FF004C00D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H226</xm:sqref>
        </x14:conditionalFormatting>
        <x14:conditionalFormatting xmlns:xm="http://schemas.microsoft.com/office/excel/2006/main">
          <x14:cfRule type="cellIs" priority="6021" operator="equal" id="{007C00D7-0004-4D75-AE24-0086002E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H207</xm:sqref>
        </x14:conditionalFormatting>
        <x14:conditionalFormatting xmlns:xm="http://schemas.microsoft.com/office/excel/2006/main">
          <x14:cfRule type="cellIs" priority="5908" operator="equal" id="{00DA0023-009E-483B-8F37-00A0003600B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H333</xm:sqref>
        </x14:conditionalFormatting>
        <x14:conditionalFormatting xmlns:xm="http://schemas.microsoft.com/office/excel/2006/main">
          <x14:cfRule type="cellIs" priority="5907" operator="equal" id="{005700B3-00F8-4B80-A277-00F80065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H334</xm:sqref>
        </x14:conditionalFormatting>
        <x14:conditionalFormatting xmlns:xm="http://schemas.microsoft.com/office/excel/2006/main">
          <x14:cfRule type="cellIs" priority="5906" operator="equal" id="{00C600F9-009C-4DAE-8C13-001700B2004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H335</xm:sqref>
        </x14:conditionalFormatting>
        <x14:conditionalFormatting xmlns:xm="http://schemas.microsoft.com/office/excel/2006/main">
          <x14:cfRule type="cellIs" priority="5905" operator="equal" id="{003600BB-0085-4884-A4E8-00AE0080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H336</xm:sqref>
        </x14:conditionalFormatting>
        <x14:conditionalFormatting xmlns:xm="http://schemas.microsoft.com/office/excel/2006/main">
          <x14:cfRule type="cellIs" priority="5904" operator="equal" id="{00BC00D2-0011-44FA-BD6A-00EE005C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H332</xm:sqref>
        </x14:conditionalFormatting>
        <x14:conditionalFormatting xmlns:xm="http://schemas.microsoft.com/office/excel/2006/main">
          <x14:cfRule type="cellIs" priority="5897" operator="equal" id="{0006004E-0044-40C2-9130-009100CA007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H343</xm:sqref>
        </x14:conditionalFormatting>
        <x14:conditionalFormatting xmlns:xm="http://schemas.microsoft.com/office/excel/2006/main">
          <x14:cfRule type="cellIs" priority="5896" operator="equal" id="{00CB006B-0049-4401-B2B4-00500065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H344</xm:sqref>
        </x14:conditionalFormatting>
        <x14:conditionalFormatting xmlns:xm="http://schemas.microsoft.com/office/excel/2006/main">
          <x14:cfRule type="cellIs" priority="5895" operator="equal" id="{005A0084-00C6-4D9E-98D8-000A001900C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H345</xm:sqref>
        </x14:conditionalFormatting>
        <x14:conditionalFormatting xmlns:xm="http://schemas.microsoft.com/office/excel/2006/main">
          <x14:cfRule type="cellIs" priority="5894" operator="equal" id="{00FB00D8-0024-4B84-B473-00520072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H346</xm:sqref>
        </x14:conditionalFormatting>
        <x14:conditionalFormatting xmlns:xm="http://schemas.microsoft.com/office/excel/2006/main">
          <x14:cfRule type="cellIs" priority="5893" operator="equal" id="{00A400B7-0041-4DAE-8301-00F20069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H347</xm:sqref>
        </x14:conditionalFormatting>
        <x14:conditionalFormatting xmlns:xm="http://schemas.microsoft.com/office/excel/2006/main">
          <x14:cfRule type="cellIs" priority="5892" operator="equal" id="{001A0073-00B4-4951-B0F3-00490007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H348</xm:sqref>
        </x14:conditionalFormatting>
        <x14:conditionalFormatting xmlns:xm="http://schemas.microsoft.com/office/excel/2006/main">
          <x14:cfRule type="cellIs" priority="5891" operator="equal" id="{006600C6-00EC-4144-A108-0068007E00C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H349</xm:sqref>
        </x14:conditionalFormatting>
        <x14:conditionalFormatting xmlns:xm="http://schemas.microsoft.com/office/excel/2006/main">
          <x14:cfRule type="cellIs" priority="5889" operator="equal" id="{002B00DD-005A-463C-B199-00820018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H342</xm:sqref>
        </x14:conditionalFormatting>
        <x14:conditionalFormatting xmlns:xm="http://schemas.microsoft.com/office/excel/2006/main">
          <x14:cfRule type="cellIs" priority="5882" operator="equal" id="{00B70016-0093-4511-BD90-00DC00D0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H320</xm:sqref>
        </x14:conditionalFormatting>
        <x14:conditionalFormatting xmlns:xm="http://schemas.microsoft.com/office/excel/2006/main">
          <x14:cfRule type="cellIs" priority="5575" operator="equal" id="{00E10006-00D3-4314-BC69-005F005F009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H958</xm:sqref>
        </x14:conditionalFormatting>
        <x14:conditionalFormatting xmlns:xm="http://schemas.microsoft.com/office/excel/2006/main">
          <x14:cfRule type="cellIs" priority="5574" operator="equal" id="{00B900FB-0014-485A-820B-004D006E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H953</xm:sqref>
        </x14:conditionalFormatting>
        <x14:conditionalFormatting xmlns:xm="http://schemas.microsoft.com/office/excel/2006/main">
          <x14:cfRule type="cellIs" priority="5573" operator="equal" id="{009A0094-0079-40D7-A151-009B007D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H954</xm:sqref>
        </x14:conditionalFormatting>
        <x14:conditionalFormatting xmlns:xm="http://schemas.microsoft.com/office/excel/2006/main">
          <x14:cfRule type="cellIs" priority="5572" operator="equal" id="{009E0011-0022-4903-B282-000C0070004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H952</xm:sqref>
        </x14:conditionalFormatting>
        <x14:conditionalFormatting xmlns:xm="http://schemas.microsoft.com/office/excel/2006/main">
          <x14:cfRule type="cellIs" priority="5565" operator="equal" id="{00950077-0091-4144-A242-008A0071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H955</xm:sqref>
        </x14:conditionalFormatting>
        <x14:conditionalFormatting xmlns:xm="http://schemas.microsoft.com/office/excel/2006/main">
          <x14:cfRule type="cellIs" priority="5564" operator="equal" id="{00050013-0025-4AD8-A6BF-002A00C4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H956</xm:sqref>
        </x14:conditionalFormatting>
        <x14:conditionalFormatting xmlns:xm="http://schemas.microsoft.com/office/excel/2006/main">
          <x14:cfRule type="cellIs" priority="5563" operator="equal" id="{00700013-0002-4627-82A9-006E00AE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H945</xm:sqref>
        </x14:conditionalFormatting>
        <x14:conditionalFormatting xmlns:xm="http://schemas.microsoft.com/office/excel/2006/main">
          <x14:cfRule type="cellIs" priority="5384" operator="equal" id="{00C30014-00DC-4D41-B7B6-00CA001F007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H761</xm:sqref>
        </x14:conditionalFormatting>
        <x14:conditionalFormatting xmlns:xm="http://schemas.microsoft.com/office/excel/2006/main">
          <x14:cfRule type="cellIs" priority="5382" operator="equal" id="{002F0026-00CF-4A2F-8B76-0058009E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H757</xm:sqref>
        </x14:conditionalFormatting>
        <x14:conditionalFormatting xmlns:xm="http://schemas.microsoft.com/office/excel/2006/main">
          <x14:cfRule type="cellIs" priority="5375" operator="equal" id="{00170071-009C-4975-BAA6-00890050009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H759</xm:sqref>
        </x14:conditionalFormatting>
        <x14:conditionalFormatting xmlns:xm="http://schemas.microsoft.com/office/excel/2006/main">
          <x14:cfRule type="cellIs" priority="5293" operator="equal" id="{005300E2-00A3-45E1-ACE7-009000DF004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H1052</xm:sqref>
        </x14:conditionalFormatting>
        <x14:conditionalFormatting xmlns:xm="http://schemas.microsoft.com/office/excel/2006/main">
          <x14:cfRule type="cellIs" priority="5292" operator="equal" id="{00D600C7-00DD-4D89-B7BE-00C900AD00C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H1053</xm:sqref>
        </x14:conditionalFormatting>
        <x14:conditionalFormatting xmlns:xm="http://schemas.microsoft.com/office/excel/2006/main">
          <x14:cfRule type="cellIs" priority="5291" operator="equal" id="{008300DA-008D-49EF-9CDD-00670020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H1054</xm:sqref>
        </x14:conditionalFormatting>
        <x14:conditionalFormatting xmlns:xm="http://schemas.microsoft.com/office/excel/2006/main">
          <x14:cfRule type="cellIs" priority="5290" operator="equal" id="{00490069-0061-41FF-9B96-00F0006300D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H1037</xm:sqref>
        </x14:conditionalFormatting>
        <x14:conditionalFormatting xmlns:xm="http://schemas.microsoft.com/office/excel/2006/main">
          <x14:cfRule type="cellIs" priority="5289" operator="equal" id="{005F0076-009E-4C9C-9A16-00BB00F9004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H1057</xm:sqref>
        </x14:conditionalFormatting>
        <x14:conditionalFormatting xmlns:xm="http://schemas.microsoft.com/office/excel/2006/main">
          <x14:cfRule type="cellIs" priority="5288" operator="equal" id="{009700AA-002B-401C-BAA4-0064003F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H1058</xm:sqref>
        </x14:conditionalFormatting>
        <x14:conditionalFormatting xmlns:xm="http://schemas.microsoft.com/office/excel/2006/main">
          <x14:cfRule type="cellIs" priority="5287" operator="equal" id="{007B00BE-001C-4B9E-B587-00420011004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H1041</xm:sqref>
        </x14:conditionalFormatting>
        <x14:conditionalFormatting xmlns:xm="http://schemas.microsoft.com/office/excel/2006/main">
          <x14:cfRule type="cellIs" priority="5124" operator="equal" id="{005100C8-0036-4210-AE60-00CD00AE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H848</xm:sqref>
        </x14:conditionalFormatting>
        <x14:conditionalFormatting xmlns:xm="http://schemas.microsoft.com/office/excel/2006/main">
          <x14:cfRule type="cellIs" priority="5123" operator="equal" id="{006C002B-00E9-4821-9B8A-00730083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H849</xm:sqref>
        </x14:conditionalFormatting>
        <x14:conditionalFormatting xmlns:xm="http://schemas.microsoft.com/office/excel/2006/main">
          <x14:cfRule type="cellIs" priority="5122" operator="equal" id="{000600DC-00EA-40BA-A13C-0040008F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H833</xm:sqref>
        </x14:conditionalFormatting>
        <x14:conditionalFormatting xmlns:xm="http://schemas.microsoft.com/office/excel/2006/main">
          <x14:cfRule type="cellIs" priority="5121" operator="equal" id="{00BA0014-00FF-463B-BB6C-0041001E00F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H852</xm:sqref>
        </x14:conditionalFormatting>
        <x14:conditionalFormatting xmlns:xm="http://schemas.microsoft.com/office/excel/2006/main">
          <x14:cfRule type="cellIs" priority="5120" operator="equal" id="{0046000F-0001-4217-846B-003900E1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H853</xm:sqref>
        </x14:conditionalFormatting>
        <x14:conditionalFormatting xmlns:xm="http://schemas.microsoft.com/office/excel/2006/main">
          <x14:cfRule type="cellIs" priority="5119" operator="equal" id="{00940012-003D-416C-BAFB-00120082008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H854</xm:sqref>
        </x14:conditionalFormatting>
        <x14:conditionalFormatting xmlns:xm="http://schemas.microsoft.com/office/excel/2006/main">
          <x14:cfRule type="cellIs" priority="5118" operator="equal" id="{0039008C-00B5-403D-B3A2-00D90053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H837</xm:sqref>
        </x14:conditionalFormatting>
        <x14:conditionalFormatting xmlns:xm="http://schemas.microsoft.com/office/excel/2006/main">
          <x14:cfRule type="cellIs" priority="4956" operator="equal" id="{007B00C9-00E7-45CD-8250-00D200CD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H882</xm:sqref>
        </x14:conditionalFormatting>
        <x14:conditionalFormatting xmlns:xm="http://schemas.microsoft.com/office/excel/2006/main">
          <x14:cfRule type="cellIs" priority="4955" operator="equal" id="{00870026-0048-4A03-B93B-0039000200C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H883:H884</xm:sqref>
        </x14:conditionalFormatting>
        <x14:conditionalFormatting xmlns:xm="http://schemas.microsoft.com/office/excel/2006/main">
          <x14:cfRule type="cellIs" priority="4954" operator="equal" id="{004100CB-0040-4A75-AF22-002D0038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H868</xm:sqref>
        </x14:conditionalFormatting>
        <x14:conditionalFormatting xmlns:xm="http://schemas.microsoft.com/office/excel/2006/main">
          <x14:cfRule type="cellIs" priority="4952" operator="equal" id="{002C0009-0054-4259-A9F8-00C800A4009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H888</xm:sqref>
        </x14:conditionalFormatting>
        <x14:conditionalFormatting xmlns:xm="http://schemas.microsoft.com/office/excel/2006/main">
          <x14:cfRule type="cellIs" priority="4951" operator="equal" id="{008B006A-0004-45C3-BAB1-003B00DC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H889</xm:sqref>
        </x14:conditionalFormatting>
        <x14:conditionalFormatting xmlns:xm="http://schemas.microsoft.com/office/excel/2006/main">
          <x14:cfRule type="cellIs" priority="4950" operator="equal" id="{00B50090-0092-4CEB-B329-006B00A3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H872</xm:sqref>
        </x14:conditionalFormatting>
        <x14:conditionalFormatting xmlns:xm="http://schemas.microsoft.com/office/excel/2006/main">
          <x14:cfRule type="cellIs" priority="4942" operator="equal" id="{00910081-00B7-42FE-BA9D-00EC00BE00C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H885</xm:sqref>
        </x14:conditionalFormatting>
        <x14:conditionalFormatting xmlns:xm="http://schemas.microsoft.com/office/excel/2006/main">
          <x14:cfRule type="cellIs" priority="4929" operator="equal" id="{00C000E0-006B-409E-A5E5-00610049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H881</xm:sqref>
        </x14:conditionalFormatting>
        <x14:conditionalFormatting xmlns:xm="http://schemas.microsoft.com/office/excel/2006/main">
          <x14:cfRule type="cellIs" priority="4750" operator="equal" id="{00250095-0019-4C1F-A64E-00AF001B004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H379</xm:sqref>
        </x14:conditionalFormatting>
        <x14:conditionalFormatting xmlns:xm="http://schemas.microsoft.com/office/excel/2006/main">
          <x14:cfRule type="cellIs" priority="4749" operator="equal" id="{005D005C-00BF-4193-9CB3-002E0001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H380</xm:sqref>
        </x14:conditionalFormatting>
        <x14:conditionalFormatting xmlns:xm="http://schemas.microsoft.com/office/excel/2006/main">
          <x14:cfRule type="cellIs" priority="4748" operator="equal" id="{005A000C-001F-49FF-A2CC-009D0048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H381</xm:sqref>
        </x14:conditionalFormatting>
        <x14:conditionalFormatting xmlns:xm="http://schemas.microsoft.com/office/excel/2006/main">
          <x14:cfRule type="cellIs" priority="4747" operator="equal" id="{001F00C6-00EF-49D8-9B5F-000E006D006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H382</xm:sqref>
        </x14:conditionalFormatting>
        <x14:conditionalFormatting xmlns:xm="http://schemas.microsoft.com/office/excel/2006/main">
          <x14:cfRule type="cellIs" priority="4746" operator="equal" id="{004A004F-00BF-428E-9C47-00290075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H383</xm:sqref>
        </x14:conditionalFormatting>
        <x14:conditionalFormatting xmlns:xm="http://schemas.microsoft.com/office/excel/2006/main">
          <x14:cfRule type="cellIs" priority="4745" operator="equal" id="{00BA00B0-004E-453D-B00B-00F1007E00C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H385</xm:sqref>
        </x14:conditionalFormatting>
        <x14:conditionalFormatting xmlns:xm="http://schemas.microsoft.com/office/excel/2006/main">
          <x14:cfRule type="cellIs" priority="4744" operator="equal" id="{00D500F0-0041-4A6D-B913-0035004E009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H386</xm:sqref>
        </x14:conditionalFormatting>
        <x14:conditionalFormatting xmlns:xm="http://schemas.microsoft.com/office/excel/2006/main">
          <x14:cfRule type="cellIs" priority="4743" operator="equal" id="{00F800A6-00A2-43EE-B837-00DC00FF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H387</xm:sqref>
        </x14:conditionalFormatting>
        <x14:conditionalFormatting xmlns:xm="http://schemas.microsoft.com/office/excel/2006/main">
          <x14:cfRule type="cellIs" priority="4742" operator="equal" id="{004F00F1-0072-428F-906E-002200D0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H369</xm:sqref>
        </x14:conditionalFormatting>
        <x14:conditionalFormatting xmlns:xm="http://schemas.microsoft.com/office/excel/2006/main">
          <x14:cfRule type="cellIs" priority="4741" operator="equal" id="{00C700E7-0052-4430-9E15-00A200E200F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H384</xm:sqref>
        </x14:conditionalFormatting>
        <x14:conditionalFormatting xmlns:xm="http://schemas.microsoft.com/office/excel/2006/main">
          <x14:cfRule type="cellIs" priority="4498" operator="equal" id="{000B00E3-004D-4E5D-950D-005D001C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H443</xm:sqref>
        </x14:conditionalFormatting>
        <x14:conditionalFormatting xmlns:xm="http://schemas.microsoft.com/office/excel/2006/main">
          <x14:cfRule type="cellIs" priority="4497" operator="equal" id="{00790033-0039-4A61-87E1-009200BF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H447</xm:sqref>
        </x14:conditionalFormatting>
        <x14:conditionalFormatting xmlns:xm="http://schemas.microsoft.com/office/excel/2006/main">
          <x14:cfRule type="cellIs" priority="4450" operator="equal" id="{00B700E7-0011-43C7-B0B6-00200055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H683</xm:sqref>
        </x14:conditionalFormatting>
        <x14:conditionalFormatting xmlns:xm="http://schemas.microsoft.com/office/excel/2006/main">
          <x14:cfRule type="cellIs" priority="4449" operator="equal" id="{007C00EB-00CB-4EDB-B8DD-00E4008900F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H687</xm:sqref>
        </x14:conditionalFormatting>
        <x14:conditionalFormatting xmlns:xm="http://schemas.microsoft.com/office/excel/2006/main">
          <x14:cfRule type="cellIs" priority="4448" operator="equal" id="{00E20050-006C-4995-9F7B-0089004800E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H691</xm:sqref>
        </x14:conditionalFormatting>
        <x14:conditionalFormatting xmlns:xm="http://schemas.microsoft.com/office/excel/2006/main">
          <x14:cfRule type="cellIs" priority="4447" operator="equal" id="{00240006-004F-4D1B-BA63-001C00E2002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H711</xm:sqref>
        </x14:conditionalFormatting>
        <x14:conditionalFormatting xmlns:xm="http://schemas.microsoft.com/office/excel/2006/main">
          <x14:cfRule type="cellIs" priority="4440" operator="equal" id="{002B0024-00A3-4B37-BE3E-00BC0026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H712</xm:sqref>
        </x14:conditionalFormatting>
        <x14:conditionalFormatting xmlns:xm="http://schemas.microsoft.com/office/excel/2006/main">
          <x14:cfRule type="cellIs" priority="4439" operator="equal" id="{00BB0084-003A-4AD4-A0AB-004F0008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H713</xm:sqref>
        </x14:conditionalFormatting>
        <x14:conditionalFormatting xmlns:xm="http://schemas.microsoft.com/office/excel/2006/main">
          <x14:cfRule type="cellIs" priority="4438" operator="equal" id="{00A500F9-0050-4D7A-98FB-0000000D008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H704</xm:sqref>
        </x14:conditionalFormatting>
        <x14:conditionalFormatting xmlns:xm="http://schemas.microsoft.com/office/excel/2006/main">
          <x14:cfRule type="cellIs" priority="4437" operator="equal" id="{000A0072-0039-4F65-A7A4-00320016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H710</xm:sqref>
        </x14:conditionalFormatting>
        <x14:conditionalFormatting xmlns:xm="http://schemas.microsoft.com/office/excel/2006/main">
          <x14:cfRule type="cellIs" priority="4256" operator="equal" id="{00FF00C2-009B-44D2-A0A4-0077002F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H909</xm:sqref>
        </x14:conditionalFormatting>
        <x14:conditionalFormatting xmlns:xm="http://schemas.microsoft.com/office/excel/2006/main">
          <x14:cfRule type="cellIs" priority="4255" operator="equal" id="{00CD0033-008B-4C4B-B3BD-00070011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H905</xm:sqref>
        </x14:conditionalFormatting>
        <x14:conditionalFormatting xmlns:xm="http://schemas.microsoft.com/office/excel/2006/main">
          <x14:cfRule type="cellIs" priority="4254" operator="equal" id="{00B500B8-00DE-4D83-BBC5-00E40033009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H925</xm:sqref>
        </x14:conditionalFormatting>
        <x14:conditionalFormatting xmlns:xm="http://schemas.microsoft.com/office/excel/2006/main">
          <x14:cfRule type="cellIs" priority="4253" operator="equal" id="{00830064-0076-4A23-851A-000300EA00F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H926</xm:sqref>
        </x14:conditionalFormatting>
        <x14:conditionalFormatting xmlns:xm="http://schemas.microsoft.com/office/excel/2006/main">
          <x14:cfRule type="cellIs" priority="4252" operator="equal" id="{00190076-00DC-4076-A9B9-001A00DB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H921</xm:sqref>
        </x14:conditionalFormatting>
        <x14:conditionalFormatting xmlns:xm="http://schemas.microsoft.com/office/excel/2006/main">
          <x14:cfRule type="cellIs" priority="4251" operator="equal" id="{00A10005-00C4-4A08-BCFF-0091007D00E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H918</xm:sqref>
        </x14:conditionalFormatting>
        <x14:conditionalFormatting xmlns:xm="http://schemas.microsoft.com/office/excel/2006/main">
          <x14:cfRule type="cellIs" priority="4122" operator="equal" id="{00BB002F-006B-4FC7-B906-00B300E9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H625</xm:sqref>
        </x14:conditionalFormatting>
        <x14:conditionalFormatting xmlns:xm="http://schemas.microsoft.com/office/excel/2006/main">
          <x14:cfRule type="cellIs" priority="4115" operator="equal" id="{004E00FC-0079-4EA9-A34B-00150033005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H631</xm:sqref>
        </x14:conditionalFormatting>
        <x14:conditionalFormatting xmlns:xm="http://schemas.microsoft.com/office/excel/2006/main">
          <x14:cfRule type="cellIs" priority="4108" operator="equal" id="{00DF00E3-003C-4FF2-A4FE-00C50016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H626</xm:sqref>
        </x14:conditionalFormatting>
        <x14:conditionalFormatting xmlns:xm="http://schemas.microsoft.com/office/excel/2006/main">
          <x14:cfRule type="cellIs" priority="4107" operator="equal" id="{002F0063-001C-4138-8BF1-00170074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H627</xm:sqref>
        </x14:conditionalFormatting>
        <x14:conditionalFormatting xmlns:xm="http://schemas.microsoft.com/office/excel/2006/main">
          <x14:cfRule type="cellIs" priority="4106" operator="equal" id="{00D80089-00D9-4782-A749-00A90016000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H628</xm:sqref>
        </x14:conditionalFormatting>
        <x14:conditionalFormatting xmlns:xm="http://schemas.microsoft.com/office/excel/2006/main">
          <x14:cfRule type="cellIs" priority="4105" operator="equal" id="{006B0003-004E-4E17-9D50-0051009E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H629</xm:sqref>
        </x14:conditionalFormatting>
        <x14:conditionalFormatting xmlns:xm="http://schemas.microsoft.com/office/excel/2006/main">
          <x14:cfRule type="cellIs" priority="4104" operator="equal" id="{00BE0036-0018-4D04-B56B-003500C8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H612</xm:sqref>
        </x14:conditionalFormatting>
        <x14:conditionalFormatting xmlns:xm="http://schemas.microsoft.com/office/excel/2006/main">
          <x14:cfRule type="cellIs" priority="4103" operator="equal" id="{007000F5-00E3-4D6A-B849-0080004E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H632</xm:sqref>
        </x14:conditionalFormatting>
        <x14:conditionalFormatting xmlns:xm="http://schemas.microsoft.com/office/excel/2006/main">
          <x14:cfRule type="cellIs" priority="4102" operator="equal" id="{00830053-00C7-4377-BF19-003E009E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H633</xm:sqref>
        </x14:conditionalFormatting>
        <x14:conditionalFormatting xmlns:xm="http://schemas.microsoft.com/office/excel/2006/main">
          <x14:cfRule type="cellIs" priority="4101" operator="equal" id="{005700E7-003B-4BF3-B6F9-003800A5006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H634</xm:sqref>
        </x14:conditionalFormatting>
        <x14:conditionalFormatting xmlns:xm="http://schemas.microsoft.com/office/excel/2006/main">
          <x14:cfRule type="cellIs" priority="4100" operator="equal" id="{00C100C6-00E5-4534-A74F-00AE001C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H635</xm:sqref>
        </x14:conditionalFormatting>
        <x14:conditionalFormatting xmlns:xm="http://schemas.microsoft.com/office/excel/2006/main">
          <x14:cfRule type="cellIs" priority="4099" operator="equal" id="{0023000E-007C-4D29-9E67-00870046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H636</xm:sqref>
        </x14:conditionalFormatting>
        <x14:conditionalFormatting xmlns:xm="http://schemas.microsoft.com/office/excel/2006/main">
          <x14:cfRule type="cellIs" priority="4098" operator="equal" id="{00780015-00F2-4D13-9DE7-009E004C001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H616</xm:sqref>
        </x14:conditionalFormatting>
        <x14:conditionalFormatting xmlns:xm="http://schemas.microsoft.com/office/excel/2006/main">
          <x14:cfRule type="cellIs" priority="3818" operator="equal" id="{008D00E1-00DB-4089-9805-00F4004E009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H972</xm:sqref>
        </x14:conditionalFormatting>
        <x14:conditionalFormatting xmlns:xm="http://schemas.microsoft.com/office/excel/2006/main">
          <x14:cfRule type="cellIs" priority="3817" operator="equal" id="{00A800ED-005C-4275-A469-00960090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H976</xm:sqref>
        </x14:conditionalFormatting>
        <x14:conditionalFormatting xmlns:xm="http://schemas.microsoft.com/office/excel/2006/main">
          <x14:cfRule type="cellIs" priority="3816" operator="equal" id="{000A00EF-0053-4DF0-8EFC-0045007400A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H987</xm:sqref>
        </x14:conditionalFormatting>
        <x14:conditionalFormatting xmlns:xm="http://schemas.microsoft.com/office/excel/2006/main">
          <x14:cfRule type="cellIs" priority="3815" operator="equal" id="{0017002A-00B2-4280-8190-009C008E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H988</xm:sqref>
        </x14:conditionalFormatting>
        <x14:conditionalFormatting xmlns:xm="http://schemas.microsoft.com/office/excel/2006/main">
          <x14:cfRule type="cellIs" priority="3722" operator="equal" id="{00F00017-0082-4AF9-8505-00A1001E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H1087</xm:sqref>
        </x14:conditionalFormatting>
        <x14:conditionalFormatting xmlns:xm="http://schemas.microsoft.com/office/excel/2006/main">
          <x14:cfRule type="cellIs" priority="3721" operator="equal" id="{00AC002F-0009-4009-87E0-001C00AD001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H1088</xm:sqref>
        </x14:conditionalFormatting>
        <x14:conditionalFormatting xmlns:xm="http://schemas.microsoft.com/office/excel/2006/main">
          <x14:cfRule type="cellIs" priority="3720" operator="equal" id="{00680077-0068-49C8-B96E-00790075007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H1089</xm:sqref>
        </x14:conditionalFormatting>
        <x14:conditionalFormatting xmlns:xm="http://schemas.microsoft.com/office/excel/2006/main">
          <x14:cfRule type="cellIs" priority="3719" operator="equal" id="{00C6008D-0045-4FC6-AB3F-001A0014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H1072</xm:sqref>
        </x14:conditionalFormatting>
        <x14:conditionalFormatting xmlns:xm="http://schemas.microsoft.com/office/excel/2006/main">
          <x14:cfRule type="cellIs" priority="3718" operator="equal" id="{00C3004D-0066-4EB1-A80D-004F002E006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H1092</xm:sqref>
        </x14:conditionalFormatting>
        <x14:conditionalFormatting xmlns:xm="http://schemas.microsoft.com/office/excel/2006/main">
          <x14:cfRule type="cellIs" priority="3717" operator="equal" id="{00EF00C9-007A-4472-8DE4-004B0069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H1093</xm:sqref>
        </x14:conditionalFormatting>
        <x14:conditionalFormatting xmlns:xm="http://schemas.microsoft.com/office/excel/2006/main">
          <x14:cfRule type="cellIs" priority="3716" operator="equal" id="{00A10020-00D4-4AAB-A292-005C004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H1094</xm:sqref>
        </x14:conditionalFormatting>
        <x14:conditionalFormatting xmlns:xm="http://schemas.microsoft.com/office/excel/2006/main">
          <x14:cfRule type="cellIs" priority="3715" operator="equal" id="{00E30074-00A5-4C7F-A62F-0018003A00E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H1095</xm:sqref>
        </x14:conditionalFormatting>
        <x14:conditionalFormatting xmlns:xm="http://schemas.microsoft.com/office/excel/2006/main">
          <x14:cfRule type="cellIs" priority="3714" operator="equal" id="{003D0048-008D-4E2A-B9C8-004000C3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H1076</xm:sqref>
        </x14:conditionalFormatting>
        <x14:conditionalFormatting xmlns:xm="http://schemas.microsoft.com/office/excel/2006/main">
          <x14:cfRule type="cellIs" priority="3506" operator="equal" id="{00FD0059-0024-4E0E-A98C-005A0093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H815</xm:sqref>
        </x14:conditionalFormatting>
        <x14:conditionalFormatting xmlns:xm="http://schemas.microsoft.com/office/excel/2006/main">
          <x14:cfRule type="cellIs" priority="3285" operator="equal" id="{007100B3-00D5-4B89-B0EA-00B500B5006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H668</xm:sqref>
        </x14:conditionalFormatting>
        <x14:conditionalFormatting xmlns:xm="http://schemas.microsoft.com/office/excel/2006/main">
          <x14:cfRule type="cellIs" priority="3284" operator="equal" id="{00440072-0093-4270-99A0-001F00CB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H649</xm:sqref>
        </x14:conditionalFormatting>
        <x14:conditionalFormatting xmlns:xm="http://schemas.microsoft.com/office/excel/2006/main">
          <x14:cfRule type="cellIs" priority="3283" operator="equal" id="{003700BE-0012-4940-84F0-00C900B2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H664</xm:sqref>
        </x14:conditionalFormatting>
        <x14:conditionalFormatting xmlns:xm="http://schemas.microsoft.com/office/excel/2006/main">
          <x14:cfRule type="cellIs" priority="3282" operator="equal" id="{00A300B1-00F9-473D-885F-00A00019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H662</xm:sqref>
        </x14:conditionalFormatting>
        <x14:conditionalFormatting xmlns:xm="http://schemas.microsoft.com/office/excel/2006/main">
          <x14:cfRule type="cellIs" priority="3275" operator="equal" id="{004C00AA-0068-4F3C-837C-00B50066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H663</xm:sqref>
        </x14:conditionalFormatting>
        <x14:conditionalFormatting xmlns:xm="http://schemas.microsoft.com/office/excel/2006/main">
          <x14:cfRule type="cellIs" priority="3156" operator="equal" id="{00B400E8-004E-465D-AF60-00DB00C9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H286</xm:sqref>
        </x14:conditionalFormatting>
        <x14:conditionalFormatting xmlns:xm="http://schemas.microsoft.com/office/excel/2006/main">
          <x14:cfRule type="cellIs" priority="3149" operator="equal" id="{00690077-00F3-44C3-9DBB-003500B1000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H292</xm:sqref>
        </x14:conditionalFormatting>
        <x14:conditionalFormatting xmlns:xm="http://schemas.microsoft.com/office/excel/2006/main">
          <x14:cfRule type="cellIs" priority="3142" operator="equal" id="{00C000ED-00CD-4911-8DBA-001C0018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H287</xm:sqref>
        </x14:conditionalFormatting>
        <x14:conditionalFormatting xmlns:xm="http://schemas.microsoft.com/office/excel/2006/main">
          <x14:cfRule type="cellIs" priority="3141" operator="equal" id="{003D00BC-00A3-400A-BC5C-00F900A2003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H288</xm:sqref>
        </x14:conditionalFormatting>
        <x14:conditionalFormatting xmlns:xm="http://schemas.microsoft.com/office/excel/2006/main">
          <x14:cfRule type="cellIs" priority="3140" operator="equal" id="{00E6007D-00C8-4EE5-82F4-00E00097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H289</xm:sqref>
        </x14:conditionalFormatting>
        <x14:conditionalFormatting xmlns:xm="http://schemas.microsoft.com/office/excel/2006/main">
          <x14:cfRule type="cellIs" priority="3139" operator="equal" id="{00B200A6-009E-48A6-AC0D-002600B2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H290</xm:sqref>
        </x14:conditionalFormatting>
        <x14:conditionalFormatting xmlns:xm="http://schemas.microsoft.com/office/excel/2006/main">
          <x14:cfRule type="cellIs" priority="3138" operator="equal" id="{00C40088-00E9-4890-A6CD-00FC00C3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H291</xm:sqref>
        </x14:conditionalFormatting>
        <x14:conditionalFormatting xmlns:xm="http://schemas.microsoft.com/office/excel/2006/main">
          <x14:cfRule type="cellIs" priority="3107" operator="equal" id="{009000D2-00F0-4524-BA9C-00340081008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H266</xm:sqref>
        </x14:conditionalFormatting>
        <x14:conditionalFormatting xmlns:xm="http://schemas.microsoft.com/office/excel/2006/main">
          <x14:cfRule type="cellIs" priority="3100" operator="equal" id="{00F50053-00D7-417B-BA6C-005A00B2008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H293</xm:sqref>
        </x14:conditionalFormatting>
        <x14:conditionalFormatting xmlns:xm="http://schemas.microsoft.com/office/excel/2006/main">
          <x14:cfRule type="cellIs" priority="3094" operator="equal" id="{00CE00E2-00D9-4118-9000-0032007A008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H294</xm:sqref>
        </x14:conditionalFormatting>
        <x14:conditionalFormatting xmlns:xm="http://schemas.microsoft.com/office/excel/2006/main">
          <x14:cfRule type="cellIs" priority="3093" operator="equal" id="{005200F1-001D-4CC7-B9D8-009500DE009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H295</xm:sqref>
        </x14:conditionalFormatting>
        <x14:conditionalFormatting xmlns:xm="http://schemas.microsoft.com/office/excel/2006/main">
          <x14:cfRule type="cellIs" priority="3092" operator="equal" id="{009E0053-00B9-4716-86ED-00E70025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H296</xm:sqref>
        </x14:conditionalFormatting>
        <x14:conditionalFormatting xmlns:xm="http://schemas.microsoft.com/office/excel/2006/main">
          <x14:cfRule type="cellIs" priority="3091" operator="equal" id="{000E00DC-005F-4F84-B91E-000B00AD006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H297</xm:sqref>
        </x14:conditionalFormatting>
        <x14:conditionalFormatting xmlns:xm="http://schemas.microsoft.com/office/excel/2006/main">
          <x14:cfRule type="cellIs" priority="3090" operator="equal" id="{008300BF-0021-44E7-A741-003E000E00D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H298</xm:sqref>
        </x14:conditionalFormatting>
        <x14:conditionalFormatting xmlns:xm="http://schemas.microsoft.com/office/excel/2006/main">
          <x14:cfRule type="cellIs" priority="3089" operator="equal" id="{00100019-00A1-4072-9DEF-00B0005400F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H299</xm:sqref>
        </x14:conditionalFormatting>
        <x14:conditionalFormatting xmlns:xm="http://schemas.microsoft.com/office/excel/2006/main">
          <x14:cfRule type="cellIs" priority="3052" operator="equal" id="{0026007A-0026-46BA-A3F4-00D3000100C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H271</xm:sqref>
        </x14:conditionalFormatting>
        <x14:conditionalFormatting xmlns:xm="http://schemas.microsoft.com/office/excel/2006/main">
          <x14:cfRule type="cellIs" priority="2790" operator="equal" id="{00BE0066-00E9-46E5-9BFC-000D0086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H518</xm:sqref>
        </x14:conditionalFormatting>
        <x14:conditionalFormatting xmlns:xm="http://schemas.microsoft.com/office/excel/2006/main">
          <x14:cfRule type="cellIs" priority="2789" operator="equal" id="{00C50063-006E-4AC5-9998-00AF00A400F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H519</xm:sqref>
        </x14:conditionalFormatting>
        <x14:conditionalFormatting xmlns:xm="http://schemas.microsoft.com/office/excel/2006/main">
          <x14:cfRule type="cellIs" priority="2788" operator="equal" id="{007A0045-00A5-4AB4-AFEE-008C001300C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H520</xm:sqref>
        </x14:conditionalFormatting>
        <x14:conditionalFormatting xmlns:xm="http://schemas.microsoft.com/office/excel/2006/main">
          <x14:cfRule type="cellIs" priority="2787" operator="equal" id="{00110087-00D1-473E-9A0A-00570018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H521</xm:sqref>
        </x14:conditionalFormatting>
        <x14:conditionalFormatting xmlns:xm="http://schemas.microsoft.com/office/excel/2006/main">
          <x14:cfRule type="cellIs" priority="2786" operator="equal" id="{007600FA-00CE-4E7E-90B6-00680095005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H522</xm:sqref>
        </x14:conditionalFormatting>
        <x14:conditionalFormatting xmlns:xm="http://schemas.microsoft.com/office/excel/2006/main">
          <x14:cfRule type="cellIs" priority="2785" operator="equal" id="{00DA00FD-00B9-4717-BFA8-005600A9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H504</xm:sqref>
        </x14:conditionalFormatting>
        <x14:conditionalFormatting xmlns:xm="http://schemas.microsoft.com/office/excel/2006/main">
          <x14:cfRule type="cellIs" priority="2784" operator="equal" id="{00D500FA-0053-472F-9A42-000E008900C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H524</xm:sqref>
        </x14:conditionalFormatting>
        <x14:conditionalFormatting xmlns:xm="http://schemas.microsoft.com/office/excel/2006/main">
          <x14:cfRule type="cellIs" priority="2783" operator="equal" id="{007A00BA-00BE-4C23-ABA0-00360051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H525</xm:sqref>
        </x14:conditionalFormatting>
        <x14:conditionalFormatting xmlns:xm="http://schemas.microsoft.com/office/excel/2006/main">
          <x14:cfRule type="cellIs" priority="2782" operator="equal" id="{00640048-00B1-4EF1-BCBE-00B70023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H526</xm:sqref>
        </x14:conditionalFormatting>
        <x14:conditionalFormatting xmlns:xm="http://schemas.microsoft.com/office/excel/2006/main">
          <x14:cfRule type="cellIs" priority="2781" operator="equal" id="{0023004C-009A-4B57-9B16-009D009E005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H527</xm:sqref>
        </x14:conditionalFormatting>
        <x14:conditionalFormatting xmlns:xm="http://schemas.microsoft.com/office/excel/2006/main">
          <x14:cfRule type="cellIs" priority="2780" operator="equal" id="{001A0028-009D-4AAE-8247-00A3005B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H508</xm:sqref>
        </x14:conditionalFormatting>
        <x14:conditionalFormatting xmlns:xm="http://schemas.microsoft.com/office/excel/2006/main">
          <x14:cfRule type="cellIs" priority="2779" operator="equal" id="{0070008C-007E-421D-8B35-00C3005F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H517</xm:sqref>
        </x14:conditionalFormatting>
        <x14:conditionalFormatting xmlns:xm="http://schemas.microsoft.com/office/excel/2006/main">
          <x14:cfRule type="cellIs" priority="2771" operator="equal" id="{005000F7-0089-40F5-BAC1-00410043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H523</xm:sqref>
        </x14:conditionalFormatting>
        <x14:conditionalFormatting xmlns:xm="http://schemas.microsoft.com/office/excel/2006/main">
          <x14:cfRule type="cellIs" priority="2472" operator="equal" id="{005200A1-000F-4D2E-BB67-00C20094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H485</xm:sqref>
        </x14:conditionalFormatting>
        <x14:conditionalFormatting xmlns:xm="http://schemas.microsoft.com/office/excel/2006/main">
          <x14:cfRule type="cellIs" priority="2464" operator="equal" id="{00D10032-00CE-42E2-B428-00A50044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H486</xm:sqref>
        </x14:conditionalFormatting>
        <x14:conditionalFormatting xmlns:xm="http://schemas.microsoft.com/office/excel/2006/main">
          <x14:cfRule type="cellIs" priority="2463" operator="equal" id="{001500BA-006F-4874-96FA-00E300F6002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H487</xm:sqref>
        </x14:conditionalFormatting>
        <x14:conditionalFormatting xmlns:xm="http://schemas.microsoft.com/office/excel/2006/main">
          <x14:cfRule type="cellIs" priority="2462" operator="equal" id="{00AC00F8-009E-4C85-BD2A-00A700FB00B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H488</xm:sqref>
        </x14:conditionalFormatting>
        <x14:conditionalFormatting xmlns:xm="http://schemas.microsoft.com/office/excel/2006/main">
          <x14:cfRule type="cellIs" priority="2461" operator="equal" id="{003300B3-00CC-40C9-8E63-002B00BA003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H489</xm:sqref>
        </x14:conditionalFormatting>
        <x14:conditionalFormatting xmlns:xm="http://schemas.microsoft.com/office/excel/2006/main">
          <x14:cfRule type="cellIs" priority="2460" operator="equal" id="{005400C4-007E-4D27-BFB7-004C0059001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H490</xm:sqref>
        </x14:conditionalFormatting>
        <x14:conditionalFormatting xmlns:xm="http://schemas.microsoft.com/office/excel/2006/main">
          <x14:cfRule type="cellIs" priority="2424" operator="equal" id="{00C900FD-0058-4A16-95B4-009E00A7007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H478</xm:sqref>
        </x14:conditionalFormatting>
        <x14:conditionalFormatting xmlns:xm="http://schemas.microsoft.com/office/excel/2006/main">
          <x14:cfRule type="cellIs" priority="2304" operator="equal" id="{00760085-0069-4743-8696-007100A5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H738</xm:sqref>
        </x14:conditionalFormatting>
        <x14:conditionalFormatting xmlns:xm="http://schemas.microsoft.com/office/excel/2006/main">
          <x14:cfRule type="cellIs" priority="2303" operator="equal" id="{008D0021-008A-4F7C-82F2-00D700B0002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H739</xm:sqref>
        </x14:conditionalFormatting>
        <x14:conditionalFormatting xmlns:xm="http://schemas.microsoft.com/office/excel/2006/main">
          <x14:cfRule type="cellIs" priority="2302" operator="equal" id="{0060005E-0044-4FEB-B0A4-0080006D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H740</xm:sqref>
        </x14:conditionalFormatting>
        <x14:conditionalFormatting xmlns:xm="http://schemas.microsoft.com/office/excel/2006/main">
          <x14:cfRule type="cellIs" priority="2301" operator="equal" id="{00A800CB-0046-4E54-B855-004800FC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H741</xm:sqref>
        </x14:conditionalFormatting>
        <x14:conditionalFormatting xmlns:xm="http://schemas.microsoft.com/office/excel/2006/main">
          <x14:cfRule type="cellIs" priority="2272" operator="equal" id="{00CA00A4-0005-4AA6-9BCA-0080003D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H731</xm:sqref>
        </x14:conditionalFormatting>
        <x14:conditionalFormatting xmlns:xm="http://schemas.microsoft.com/office/excel/2006/main">
          <x14:cfRule type="cellIs" priority="2164" operator="equal" id="{00E900BF-00D9-4D06-A47E-00B8007B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H546</xm:sqref>
        </x14:conditionalFormatting>
        <x14:conditionalFormatting xmlns:xm="http://schemas.microsoft.com/office/excel/2006/main">
          <x14:cfRule type="cellIs" priority="2156" operator="equal" id="{00700091-0052-4F84-A62A-00F40040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H547</xm:sqref>
        </x14:conditionalFormatting>
        <x14:conditionalFormatting xmlns:xm="http://schemas.microsoft.com/office/excel/2006/main">
          <x14:cfRule type="cellIs" priority="2155" operator="equal" id="{000B004B-003D-4D20-BD91-007200DA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H549</xm:sqref>
        </x14:conditionalFormatting>
        <x14:conditionalFormatting xmlns:xm="http://schemas.microsoft.com/office/excel/2006/main">
          <x14:cfRule type="cellIs" priority="2154" operator="equal" id="{008700EB-00DE-46D1-B8F2-003900CC007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H550</xm:sqref>
        </x14:conditionalFormatting>
        <x14:conditionalFormatting xmlns:xm="http://schemas.microsoft.com/office/excel/2006/main">
          <x14:cfRule type="cellIs" priority="2153" operator="equal" id="{00C20049-0078-4C7C-A078-00B900A3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H540</xm:sqref>
        </x14:conditionalFormatting>
        <x14:conditionalFormatting xmlns:xm="http://schemas.microsoft.com/office/excel/2006/main">
          <x14:cfRule type="cellIs" priority="1766" operator="equal" id="{00DE00AD-0085-4A8F-A442-00F4003D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H60</xm:sqref>
        </x14:conditionalFormatting>
        <x14:conditionalFormatting xmlns:xm="http://schemas.microsoft.com/office/excel/2006/main">
          <x14:cfRule type="cellIs" priority="1765" operator="equal" id="{00D7008A-00CD-4D5C-B267-0082001F005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H61</xm:sqref>
        </x14:conditionalFormatting>
        <x14:conditionalFormatting xmlns:xm="http://schemas.microsoft.com/office/excel/2006/main">
          <x14:cfRule type="cellIs" priority="1764" operator="equal" id="{00FB00F2-00E3-41A2-AF75-00F800C4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H62</xm:sqref>
        </x14:conditionalFormatting>
        <x14:conditionalFormatting xmlns:xm="http://schemas.microsoft.com/office/excel/2006/main">
          <x14:cfRule type="cellIs" priority="1763" operator="equal" id="{00DC00C6-00A4-4C23-9473-005B00AB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H63</xm:sqref>
        </x14:conditionalFormatting>
        <x14:conditionalFormatting xmlns:xm="http://schemas.microsoft.com/office/excel/2006/main">
          <x14:cfRule type="cellIs" priority="1762" operator="equal" id="{009F004F-00C6-473F-B347-001900BA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H64</xm:sqref>
        </x14:conditionalFormatting>
        <x14:conditionalFormatting xmlns:xm="http://schemas.microsoft.com/office/excel/2006/main">
          <x14:cfRule type="cellIs" priority="1761" operator="equal" id="{00380018-00A9-499E-A440-001E00D100E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H65</xm:sqref>
        </x14:conditionalFormatting>
        <x14:conditionalFormatting xmlns:xm="http://schemas.microsoft.com/office/excel/2006/main">
          <x14:cfRule type="cellIs" priority="1760" operator="equal" id="{007B000A-0095-4DF4-840E-00A30010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H66</xm:sqref>
        </x14:conditionalFormatting>
        <x14:conditionalFormatting xmlns:xm="http://schemas.microsoft.com/office/excel/2006/main">
          <x14:cfRule type="cellIs" priority="1759" operator="equal" id="{00EA003F-0044-4609-B088-007E0065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H67</xm:sqref>
        </x14:conditionalFormatting>
        <x14:conditionalFormatting xmlns:xm="http://schemas.microsoft.com/office/excel/2006/main">
          <x14:cfRule type="cellIs" priority="1758" operator="equal" id="{000300DD-00AA-491E-81E0-005B0058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H68</xm:sqref>
        </x14:conditionalFormatting>
        <x14:conditionalFormatting xmlns:xm="http://schemas.microsoft.com/office/excel/2006/main">
          <x14:cfRule type="cellIs" priority="1757" operator="equal" id="{00110051-005D-4BA4-8D6D-004500FB007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H69</xm:sqref>
        </x14:conditionalFormatting>
        <x14:conditionalFormatting xmlns:xm="http://schemas.microsoft.com/office/excel/2006/main">
          <x14:cfRule type="cellIs" priority="1756" operator="equal" id="{00C900DD-002B-4E89-810D-002000F4006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H70</xm:sqref>
        </x14:conditionalFormatting>
        <x14:conditionalFormatting xmlns:xm="http://schemas.microsoft.com/office/excel/2006/main">
          <x14:cfRule type="cellIs" priority="1755" operator="equal" id="{009E0084-006C-4EA0-8BBB-002D005B009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H71</xm:sqref>
        </x14:conditionalFormatting>
        <x14:conditionalFormatting xmlns:xm="http://schemas.microsoft.com/office/excel/2006/main">
          <x14:cfRule type="cellIs" priority="1754" operator="equal" id="{000400E7-00B9-4589-9D39-00DC00DF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H72</xm:sqref>
        </x14:conditionalFormatting>
        <x14:conditionalFormatting xmlns:xm="http://schemas.microsoft.com/office/excel/2006/main">
          <x14:cfRule type="cellIs" priority="1753" operator="equal" id="{00F7006B-006F-4789-9A61-001E002C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H73</xm:sqref>
        </x14:conditionalFormatting>
        <x14:conditionalFormatting xmlns:xm="http://schemas.microsoft.com/office/excel/2006/main">
          <x14:cfRule type="cellIs" priority="1654" operator="equal" id="{004700B7-0036-4AB6-B811-0059008B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H75</xm:sqref>
        </x14:conditionalFormatting>
        <x14:conditionalFormatting xmlns:xm="http://schemas.microsoft.com/office/excel/2006/main">
          <x14:cfRule type="cellIs" priority="1653" operator="equal" id="{001500D0-0065-4250-B5F4-00E100E4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H76</xm:sqref>
        </x14:conditionalFormatting>
        <x14:conditionalFormatting xmlns:xm="http://schemas.microsoft.com/office/excel/2006/main">
          <x14:cfRule type="cellIs" priority="1652" operator="equal" id="{001B00D3-00E0-4266-9950-00F900AD004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H77</xm:sqref>
        </x14:conditionalFormatting>
        <x14:conditionalFormatting xmlns:xm="http://schemas.microsoft.com/office/excel/2006/main">
          <x14:cfRule type="cellIs" priority="1651" operator="equal" id="{00C4008D-00E0-4E60-B6BF-007500F1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H78</xm:sqref>
        </x14:conditionalFormatting>
        <x14:conditionalFormatting xmlns:xm="http://schemas.microsoft.com/office/excel/2006/main">
          <x14:cfRule type="cellIs" priority="1650" operator="equal" id="{00AF0069-0069-401D-AF7D-00B200E6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H79</xm:sqref>
        </x14:conditionalFormatting>
        <x14:conditionalFormatting xmlns:xm="http://schemas.microsoft.com/office/excel/2006/main">
          <x14:cfRule type="cellIs" priority="1649" operator="equal" id="{00F400B3-00B1-4CAF-B2A6-00E1004A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H80</xm:sqref>
        </x14:conditionalFormatting>
        <x14:conditionalFormatting xmlns:xm="http://schemas.microsoft.com/office/excel/2006/main">
          <x14:cfRule type="cellIs" priority="1648" operator="equal" id="{009800E0-0096-448C-A89A-00C300AC005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H81</xm:sqref>
        </x14:conditionalFormatting>
        <x14:conditionalFormatting xmlns:xm="http://schemas.microsoft.com/office/excel/2006/main">
          <x14:cfRule type="cellIs" priority="1647" operator="equal" id="{00A100AC-00BA-4435-BA43-002D0055008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H82</xm:sqref>
        </x14:conditionalFormatting>
        <x14:conditionalFormatting xmlns:xm="http://schemas.microsoft.com/office/excel/2006/main">
          <x14:cfRule type="cellIs" priority="1646" operator="equal" id="{0014006D-002C-4BC7-B4C7-00C3005E00A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H83</xm:sqref>
        </x14:conditionalFormatting>
        <x14:conditionalFormatting xmlns:xm="http://schemas.microsoft.com/office/excel/2006/main">
          <x14:cfRule type="cellIs" priority="1645" operator="equal" id="{005E001A-0064-4DFF-9FC7-00B1004E007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H84</xm:sqref>
        </x14:conditionalFormatting>
        <x14:conditionalFormatting xmlns:xm="http://schemas.microsoft.com/office/excel/2006/main">
          <x14:cfRule type="cellIs" priority="1644" operator="equal" id="{00FA0034-0003-4373-A337-002300DD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H85</xm:sqref>
        </x14:conditionalFormatting>
        <x14:conditionalFormatting xmlns:xm="http://schemas.microsoft.com/office/excel/2006/main">
          <x14:cfRule type="cellIs" priority="1643" operator="equal" id="{00BD002F-008D-4F1C-9212-00E10062005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H86</xm:sqref>
        </x14:conditionalFormatting>
        <x14:conditionalFormatting xmlns:xm="http://schemas.microsoft.com/office/excel/2006/main">
          <x14:cfRule type="cellIs" priority="1558" operator="equal" id="{009400C6-00E8-481E-83FC-007B00F200E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H43</xm:sqref>
        </x14:conditionalFormatting>
        <x14:conditionalFormatting xmlns:xm="http://schemas.microsoft.com/office/excel/2006/main">
          <x14:cfRule type="cellIs" priority="1550" operator="equal" id="{00ED0094-00D4-40DC-B895-00BA0078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H59</xm:sqref>
        </x14:conditionalFormatting>
        <x14:conditionalFormatting xmlns:xm="http://schemas.microsoft.com/office/excel/2006/main">
          <x14:cfRule type="cellIs" priority="1542" operator="equal" id="{0013001E-00BE-49BA-9397-008900B7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H74</xm:sqref>
        </x14:conditionalFormatting>
        <x14:conditionalFormatting xmlns:xm="http://schemas.microsoft.com/office/excel/2006/main">
          <x14:cfRule type="cellIs" priority="1031" operator="equal" id="{007800FA-00D1-458D-A024-00A200FF002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H18</xm:sqref>
        </x14:conditionalFormatting>
        <x14:conditionalFormatting xmlns:xm="http://schemas.microsoft.com/office/excel/2006/main">
          <x14:cfRule type="cellIs" priority="970" operator="equal" id="{00940077-00F1-4A5E-9133-002B007500C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H46</xm:sqref>
        </x14:conditionalFormatting>
        <x14:conditionalFormatting xmlns:xm="http://schemas.microsoft.com/office/excel/2006/main">
          <x14:cfRule type="cellIs" priority="969" operator="equal" id="{00B60033-005E-4205-91F0-00CA0031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H47</xm:sqref>
        </x14:conditionalFormatting>
        <x14:conditionalFormatting xmlns:xm="http://schemas.microsoft.com/office/excel/2006/main">
          <x14:cfRule type="cellIs" priority="969" operator="equal" id="{009A00E3-00F8-487A-84A7-00DA00BC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H17</xm:sqref>
        </x14:conditionalFormatting>
        <x14:conditionalFormatting xmlns:xm="http://schemas.microsoft.com/office/excel/2006/main">
          <x14:cfRule type="cellIs" priority="968" operator="equal" id="{001B00FD-00D1-4357-9285-00D7008500F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</xm:sqref>
        </x14:conditionalFormatting>
        <x14:conditionalFormatting xmlns:xm="http://schemas.microsoft.com/office/excel/2006/main">
          <x14:cfRule type="cellIs" priority="967" operator="equal" id="{00830039-0074-4719-84E8-00FD0028004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H49</xm:sqref>
        </x14:conditionalFormatting>
        <x14:conditionalFormatting xmlns:xm="http://schemas.microsoft.com/office/excel/2006/main">
          <x14:cfRule type="cellIs" priority="885" operator="equal" id="{00770060-00FC-4C62-A507-00C90003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H135</xm:sqref>
        </x14:conditionalFormatting>
        <x14:conditionalFormatting xmlns:xm="http://schemas.microsoft.com/office/excel/2006/main">
          <x14:cfRule type="cellIs" priority="884" operator="equal" id="{002A00CD-002B-4E32-8AD3-0047003A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H136</xm:sqref>
        </x14:conditionalFormatting>
        <x14:conditionalFormatting xmlns:xm="http://schemas.microsoft.com/office/excel/2006/main">
          <x14:cfRule type="cellIs" priority="840" operator="equal" id="{00BC0022-00AB-4B75-A65D-00AE00A400B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H162</xm:sqref>
        </x14:conditionalFormatting>
        <x14:conditionalFormatting xmlns:xm="http://schemas.microsoft.com/office/excel/2006/main">
          <x14:cfRule type="cellIs" priority="839" operator="equal" id="{003A0070-0099-4594-B857-00600020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H163</xm:sqref>
        </x14:conditionalFormatting>
        <x14:conditionalFormatting xmlns:xm="http://schemas.microsoft.com/office/excel/2006/main">
          <x14:cfRule type="cellIs" priority="798" operator="equal" id="{00ED0076-0045-4E35-9C9E-00E40039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H211</xm:sqref>
        </x14:conditionalFormatting>
        <x14:conditionalFormatting xmlns:xm="http://schemas.microsoft.com/office/excel/2006/main">
          <x14:cfRule type="cellIs" priority="743" operator="equal" id="{009900DC-00EE-48E9-8D3C-002000BE007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H276 H274</xm:sqref>
        </x14:conditionalFormatting>
        <x14:conditionalFormatting xmlns:xm="http://schemas.microsoft.com/office/excel/2006/main">
          <x14:cfRule type="cellIs" priority="742" operator="equal" id="{000900C4-00C3-4536-814C-00A1008A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H275</xm:sqref>
        </x14:conditionalFormatting>
        <x14:conditionalFormatting xmlns:xm="http://schemas.microsoft.com/office/excel/2006/main">
          <x14:cfRule type="cellIs" priority="721" operator="equal" id="{005B00B2-0066-43BE-8086-00F6002400E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H323</xm:sqref>
        </x14:conditionalFormatting>
        <x14:conditionalFormatting xmlns:xm="http://schemas.microsoft.com/office/excel/2006/main">
          <x14:cfRule type="cellIs" priority="720" operator="equal" id="{005B00C2-00D0-4BDB-BFED-005A0096009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H324</xm:sqref>
        </x14:conditionalFormatting>
        <x14:conditionalFormatting xmlns:xm="http://schemas.microsoft.com/office/excel/2006/main">
          <x14:cfRule type="cellIs" priority="672" operator="equal" id="{00630011-00E9-48D0-8328-000D00E2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H450</xm:sqref>
        </x14:conditionalFormatting>
        <x14:conditionalFormatting xmlns:xm="http://schemas.microsoft.com/office/excel/2006/main">
          <x14:cfRule type="cellIs" priority="671" operator="equal" id="{005900B3-002F-4875-AED1-006B00B2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H451</xm:sqref>
        </x14:conditionalFormatting>
        <x14:conditionalFormatting xmlns:xm="http://schemas.microsoft.com/office/excel/2006/main">
          <x14:cfRule type="cellIs" priority="671" operator="equal" id="{00AF006C-0083-4A10-A9A1-00D100A9005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H134</xm:sqref>
        </x14:conditionalFormatting>
        <x14:conditionalFormatting xmlns:xm="http://schemas.microsoft.com/office/excel/2006/main">
          <x14:cfRule type="cellIs" priority="641" operator="equal" id="{00250050-0046-4497-9788-008400C6001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H482</xm:sqref>
        </x14:conditionalFormatting>
        <x14:conditionalFormatting xmlns:xm="http://schemas.microsoft.com/office/excel/2006/main">
          <x14:cfRule type="cellIs" priority="620" operator="equal" id="{00B9005C-00AE-4F46-B8D1-009D005D002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H123</xm:sqref>
        </x14:conditionalFormatting>
        <x14:conditionalFormatting xmlns:xm="http://schemas.microsoft.com/office/excel/2006/main">
          <x14:cfRule type="cellIs" priority="596" operator="equal" id="{0049002E-0016-49F6-8632-006300C7006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H128</xm:sqref>
        </x14:conditionalFormatting>
        <x14:conditionalFormatting xmlns:xm="http://schemas.microsoft.com/office/excel/2006/main">
          <x14:cfRule type="cellIs" priority="520" operator="equal" id="{009C007F-00C7-4182-AD4F-005B00FF00B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H404</xm:sqref>
        </x14:conditionalFormatting>
        <x14:conditionalFormatting xmlns:xm="http://schemas.microsoft.com/office/excel/2006/main">
          <x14:cfRule type="cellIs" priority="474" operator="equal" id="{0071004A-00E1-4849-8925-00910003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I517</xm:sqref>
        </x14:conditionalFormatting>
        <x14:conditionalFormatting xmlns:xm="http://schemas.microsoft.com/office/excel/2006/main">
          <x14:cfRule type="cellIs" priority="270" operator="equal" id="{00F5003D-00C6-4E95-B446-006A00E7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I953</xm:sqref>
        </x14:conditionalFormatting>
        <x14:conditionalFormatting xmlns:xm="http://schemas.microsoft.com/office/excel/2006/main">
          <x14:cfRule type="cellIs" priority="269" operator="equal" id="{007600CD-00F9-40B6-B3C3-00CB00A0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I955</xm:sqref>
        </x14:conditionalFormatting>
        <x14:conditionalFormatting xmlns:xm="http://schemas.microsoft.com/office/excel/2006/main">
          <x14:cfRule type="cellIs" priority="228" operator="equal" id="{007D0017-00C4-4BEF-B33C-00450028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I1019</xm:sqref>
        </x14:conditionalFormatting>
        <x14:conditionalFormatting xmlns:xm="http://schemas.microsoft.com/office/excel/2006/main">
          <x14:cfRule type="cellIs" priority="227" operator="equal" id="{00C70082-00ED-4489-9021-00A200A8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I1023</xm:sqref>
        </x14:conditionalFormatting>
        <x14:conditionalFormatting xmlns:xm="http://schemas.microsoft.com/office/excel/2006/main">
          <x14:cfRule type="cellIs" priority="153" operator="equal" id="{0040005F-0089-43B3-9A9E-004B00EC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AX909</xm:sqref>
        </x14:conditionalFormatting>
        <x14:conditionalFormatting xmlns:xm="http://schemas.microsoft.com/office/excel/2006/main">
          <x14:cfRule type="cellIs" priority="152" operator="equal" id="{001D0056-0091-4224-B6DA-00C4002A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BA909</xm:sqref>
        </x14:conditionalFormatting>
        <x14:conditionalFormatting xmlns:xm="http://schemas.microsoft.com/office/excel/2006/main">
          <x14:cfRule type="cellIs" priority="151" operator="equal" id="{00270026-00B0-4160-8499-0098009B00B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BD909</xm:sqref>
        </x14:conditionalFormatting>
        <x14:conditionalFormatting xmlns:xm="http://schemas.microsoft.com/office/excel/2006/main">
          <x14:cfRule type="cellIs" priority="150" operator="equal" id="{008A00A9-00BA-4EB5-9A6C-003800C8005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BG909</xm:sqref>
        </x14:conditionalFormatting>
        <x14:conditionalFormatting xmlns:xm="http://schemas.microsoft.com/office/excel/2006/main">
          <x14:cfRule type="cellIs" priority="149" operator="equal" id="{00A7009A-0053-4E7E-BD75-00F400F500A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BJ909</xm:sqref>
        </x14:conditionalFormatting>
        <x14:conditionalFormatting xmlns:xm="http://schemas.microsoft.com/office/excel/2006/main">
          <x14:cfRule type="cellIs" priority="148" operator="equal" id="{00A800BF-00DD-4EEF-B103-0087005E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AX905</xm:sqref>
        </x14:conditionalFormatting>
        <x14:conditionalFormatting xmlns:xm="http://schemas.microsoft.com/office/excel/2006/main">
          <x14:cfRule type="cellIs" priority="147" operator="equal" id="{00600000-0076-4007-B3BF-00500057007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BA905</xm:sqref>
        </x14:conditionalFormatting>
        <x14:conditionalFormatting xmlns:xm="http://schemas.microsoft.com/office/excel/2006/main">
          <x14:cfRule type="cellIs" priority="146" operator="equal" id="{0099007E-00EB-44F2-A82C-00420038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BD905</xm:sqref>
        </x14:conditionalFormatting>
        <x14:conditionalFormatting xmlns:xm="http://schemas.microsoft.com/office/excel/2006/main">
          <x14:cfRule type="cellIs" priority="145" operator="equal" id="{00440006-008C-44C6-8437-00F20072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BG905</xm:sqref>
        </x14:conditionalFormatting>
        <x14:conditionalFormatting xmlns:xm="http://schemas.microsoft.com/office/excel/2006/main">
          <x14:cfRule type="cellIs" priority="144" operator="equal" id="{00E40081-00A5-456B-9162-00E6008D00E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AX901:AY901</xm:sqref>
        </x14:conditionalFormatting>
        <x14:conditionalFormatting xmlns:xm="http://schemas.microsoft.com/office/excel/2006/main">
          <x14:cfRule type="cellIs" priority="141" operator="equal" id="{00870064-00BD-4648-A753-00BD00D2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BA901:BB901</xm:sqref>
        </x14:conditionalFormatting>
        <x14:conditionalFormatting xmlns:xm="http://schemas.microsoft.com/office/excel/2006/main">
          <x14:cfRule type="cellIs" priority="140" operator="equal" id="{00720081-00FA-4891-A2E2-007C00A6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BD901:BE901</xm:sqref>
        </x14:conditionalFormatting>
        <x14:conditionalFormatting xmlns:xm="http://schemas.microsoft.com/office/excel/2006/main">
          <x14:cfRule type="cellIs" priority="139" operator="equal" id="{00EB0077-00D6-4F00-A5B3-00D00074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BG901:BH901</xm:sqref>
        </x14:conditionalFormatting>
        <x14:conditionalFormatting xmlns:xm="http://schemas.microsoft.com/office/excel/2006/main">
          <x14:cfRule type="cellIs" priority="138" operator="equal" id="{00FE00B3-0046-4E02-8C65-00C4005D006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BJ901:BK901</xm:sqref>
        </x14:conditionalFormatting>
        <x14:conditionalFormatting xmlns:xm="http://schemas.microsoft.com/office/excel/2006/main">
          <x14:cfRule type="cellIs" priority="137" operator="equal" id="{002300E8-0066-4F2D-8953-00020070001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BS901:BT901</xm:sqref>
        </x14:conditionalFormatting>
        <x14:conditionalFormatting xmlns:xm="http://schemas.microsoft.com/office/excel/2006/main">
          <x14:cfRule type="cellIs" priority="136" operator="equal" id="{00CB0010-008D-495E-91D7-000C0064000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BM901:BN901</xm:sqref>
        </x14:conditionalFormatting>
        <x14:conditionalFormatting xmlns:xm="http://schemas.microsoft.com/office/excel/2006/main">
          <x14:cfRule type="cellIs" priority="135" operator="equal" id="{001B00ED-0075-49B7-BEC8-00FE00E0000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BP901:BQ901</xm:sqref>
        </x14:conditionalFormatting>
        <x14:conditionalFormatting xmlns:xm="http://schemas.microsoft.com/office/excel/2006/main">
          <x14:cfRule type="cellIs" priority="134" operator="equal" id="{000F00D3-009D-4CF7-A59B-00EA00B1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BV901:BW901</xm:sqref>
        </x14:conditionalFormatting>
        <x14:conditionalFormatting xmlns:xm="http://schemas.microsoft.com/office/excel/2006/main">
          <x14:cfRule type="cellIs" priority="133" operator="equal" id="{0048005E-0058-493C-95C7-007000D5000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BJ905</xm:sqref>
        </x14:conditionalFormatting>
        <x14:conditionalFormatting xmlns:xm="http://schemas.microsoft.com/office/excel/2006/main">
          <x14:cfRule type="cellIs" priority="132" operator="equal" id="{00F900E6-00F6-44F7-BF48-00E6006A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BM905</xm:sqref>
        </x14:conditionalFormatting>
        <x14:conditionalFormatting xmlns:xm="http://schemas.microsoft.com/office/excel/2006/main">
          <x14:cfRule type="cellIs" priority="131" operator="equal" id="{002C00A9-00E8-4B5A-B4AD-00FB00E400D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BP905</xm:sqref>
        </x14:conditionalFormatting>
        <x14:conditionalFormatting xmlns:xm="http://schemas.microsoft.com/office/excel/2006/main">
          <x14:cfRule type="cellIs" priority="130" operator="equal" id="{003D00A0-00D4-4E30-96B9-00010093009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BS905</xm:sqref>
        </x14:conditionalFormatting>
        <x14:conditionalFormatting xmlns:xm="http://schemas.microsoft.com/office/excel/2006/main">
          <x14:cfRule type="cellIs" priority="129" operator="equal" id="{0024002E-00D5-4168-8052-0077001000A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BV905</xm:sqref>
        </x14:conditionalFormatting>
        <x14:conditionalFormatting xmlns:xm="http://schemas.microsoft.com/office/excel/2006/main">
          <x14:cfRule type="cellIs" priority="128" operator="equal" id="{00E20030-0025-4F0B-B701-003F0014003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BY901:BZ901</xm:sqref>
        </x14:conditionalFormatting>
        <x14:conditionalFormatting xmlns:xm="http://schemas.microsoft.com/office/excel/2006/main">
          <x14:cfRule type="cellIs" priority="127" operator="equal" id="{00AC0090-0019-4A13-A58A-0070002B000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BY905</xm:sqref>
        </x14:conditionalFormatting>
        <x14:conditionalFormatting xmlns:xm="http://schemas.microsoft.com/office/excel/2006/main">
          <x14:cfRule type="cellIs" priority="126" operator="equal" id="{000E0019-00DE-4C65-AC8F-003D009100A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BM909</xm:sqref>
        </x14:conditionalFormatting>
        <x14:conditionalFormatting xmlns:xm="http://schemas.microsoft.com/office/excel/2006/main">
          <x14:cfRule type="cellIs" priority="125" operator="equal" id="{00A5007B-0022-4666-9B2D-00F40090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BP909</xm:sqref>
        </x14:conditionalFormatting>
        <x14:conditionalFormatting xmlns:xm="http://schemas.microsoft.com/office/excel/2006/main">
          <x14:cfRule type="cellIs" priority="124" operator="equal" id="{00E90023-000C-45DF-9683-00DC00BA003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BS909</xm:sqref>
        </x14:conditionalFormatting>
        <x14:conditionalFormatting xmlns:xm="http://schemas.microsoft.com/office/excel/2006/main">
          <x14:cfRule type="cellIs" priority="123" operator="equal" id="{005800F7-00DC-47AC-92C3-004C0093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BV909</xm:sqref>
        </x14:conditionalFormatting>
        <x14:conditionalFormatting xmlns:xm="http://schemas.microsoft.com/office/excel/2006/main">
          <x14:cfRule type="cellIs" priority="122" operator="equal" id="{000100E1-004D-4512-8854-00340034006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BA207</xm:sqref>
        </x14:conditionalFormatting>
        <x14:conditionalFormatting xmlns:xm="http://schemas.microsoft.com/office/excel/2006/main">
          <x14:cfRule type="cellIs" priority="121" operator="equal" id="{002D00E9-00D3-4DF7-A1C2-005800D500D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BB207</xm:sqref>
        </x14:conditionalFormatting>
        <x14:conditionalFormatting xmlns:xm="http://schemas.microsoft.com/office/excel/2006/main">
          <x14:cfRule type="cellIs" priority="120" operator="equal" id="{000A0056-0092-44D2-BD5C-006F00C6008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BD207</xm:sqref>
        </x14:conditionalFormatting>
        <x14:conditionalFormatting xmlns:xm="http://schemas.microsoft.com/office/excel/2006/main">
          <x14:cfRule type="cellIs" priority="119" operator="equal" id="{00ED002B-004B-407F-B16F-005400A3002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BE207</xm:sqref>
        </x14:conditionalFormatting>
        <x14:conditionalFormatting xmlns:xm="http://schemas.microsoft.com/office/excel/2006/main">
          <x14:cfRule type="cellIs" priority="118" operator="equal" id="{008B0093-00A0-46AD-8960-00BF005F008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BM207</xm:sqref>
        </x14:conditionalFormatting>
        <x14:conditionalFormatting xmlns:xm="http://schemas.microsoft.com/office/excel/2006/main">
          <x14:cfRule type="cellIs" priority="117" operator="equal" id="{004D009A-00B8-43BF-8AC8-00CF00EB007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BN207</xm:sqref>
        </x14:conditionalFormatting>
        <x14:conditionalFormatting xmlns:xm="http://schemas.microsoft.com/office/excel/2006/main">
          <x14:cfRule type="cellIs" priority="116" operator="equal" id="{00C1005B-0011-4A9B-B9C5-00BA0009007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BP207</xm:sqref>
        </x14:conditionalFormatting>
        <x14:conditionalFormatting xmlns:xm="http://schemas.microsoft.com/office/excel/2006/main">
          <x14:cfRule type="cellIs" priority="115" operator="equal" id="{007B0020-00BF-44FB-89A5-009400AF00B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BQ207</xm:sqref>
        </x14:conditionalFormatting>
        <x14:conditionalFormatting xmlns:xm="http://schemas.microsoft.com/office/excel/2006/main">
          <x14:cfRule type="cellIs" priority="114" operator="equal" id="{00F60056-00A1-4F80-9ECE-000D00E0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BM202</xm:sqref>
        </x14:conditionalFormatting>
        <x14:conditionalFormatting xmlns:xm="http://schemas.microsoft.com/office/excel/2006/main">
          <x14:cfRule type="cellIs" priority="113" operator="equal" id="{005C0098-00FC-41DE-9E35-00620025008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BN202</xm:sqref>
        </x14:conditionalFormatting>
        <x14:conditionalFormatting xmlns:xm="http://schemas.microsoft.com/office/excel/2006/main">
          <x14:cfRule type="cellIs" priority="112" operator="equal" id="{00180062-0008-4564-B140-00AD0053000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BP202</xm:sqref>
        </x14:conditionalFormatting>
        <x14:conditionalFormatting xmlns:xm="http://schemas.microsoft.com/office/excel/2006/main">
          <x14:cfRule type="cellIs" priority="111" operator="equal" id="{00D4002E-006C-42B5-9C34-004B00F600B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BQ202</xm:sqref>
        </x14:conditionalFormatting>
        <x14:conditionalFormatting xmlns:xm="http://schemas.microsoft.com/office/excel/2006/main">
          <x14:cfRule type="cellIs" priority="110" operator="equal" id="{006900C2-00F6-4DDC-AA6F-009F003B004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BS202</xm:sqref>
        </x14:conditionalFormatting>
        <x14:conditionalFormatting xmlns:xm="http://schemas.microsoft.com/office/excel/2006/main">
          <x14:cfRule type="cellIs" priority="109" operator="equal" id="{00270056-004D-4D21-86E5-00B40025001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BT202</xm:sqref>
        </x14:conditionalFormatting>
        <x14:conditionalFormatting xmlns:xm="http://schemas.microsoft.com/office/excel/2006/main">
          <x14:cfRule type="cellIs" priority="108" operator="equal" id="{00C4001C-002A-4F0C-9EC3-00C8000300A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BV202</xm:sqref>
        </x14:conditionalFormatting>
        <x14:conditionalFormatting xmlns:xm="http://schemas.microsoft.com/office/excel/2006/main">
          <x14:cfRule type="cellIs" priority="107" operator="equal" id="{001F00AA-00A5-41D3-9582-00770067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BW202</xm:sqref>
        </x14:conditionalFormatting>
        <x14:conditionalFormatting xmlns:xm="http://schemas.microsoft.com/office/excel/2006/main">
          <x14:cfRule type="cellIs" priority="106" operator="equal" id="{005B0026-00AE-4240-AB2B-00EC004A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BY202</xm:sqref>
        </x14:conditionalFormatting>
        <x14:conditionalFormatting xmlns:xm="http://schemas.microsoft.com/office/excel/2006/main">
          <x14:cfRule type="cellIs" priority="105" operator="equal" id="{00C7001C-00AB-4A27-A404-005500DA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BZ202</xm:sqref>
        </x14:conditionalFormatting>
        <x14:conditionalFormatting xmlns:xm="http://schemas.microsoft.com/office/excel/2006/main">
          <x14:cfRule type="cellIs" priority="104" operator="equal" id="{002F007E-00E7-430E-8D03-00CB00E400A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BS207</xm:sqref>
        </x14:conditionalFormatting>
        <x14:conditionalFormatting xmlns:xm="http://schemas.microsoft.com/office/excel/2006/main">
          <x14:cfRule type="cellIs" priority="103" operator="equal" id="{007B0042-00B0-4C9A-B4E4-000600F5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BT207</xm:sqref>
        </x14:conditionalFormatting>
        <x14:conditionalFormatting xmlns:xm="http://schemas.microsoft.com/office/excel/2006/main">
          <x14:cfRule type="cellIs" priority="102" operator="equal" id="{00B00096-005E-49DC-8D82-0038002E00F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BV207</xm:sqref>
        </x14:conditionalFormatting>
        <x14:conditionalFormatting xmlns:xm="http://schemas.microsoft.com/office/excel/2006/main">
          <x14:cfRule type="cellIs" priority="101" operator="equal" id="{00440027-00C1-4C96-B1C6-00A500EB003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BW207</xm:sqref>
        </x14:conditionalFormatting>
        <x14:conditionalFormatting xmlns:xm="http://schemas.microsoft.com/office/excel/2006/main">
          <x14:cfRule type="cellIs" priority="100" operator="equal" id="{002900E3-007D-4BDA-9039-00FF00F300A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BY207</xm:sqref>
        </x14:conditionalFormatting>
        <x14:conditionalFormatting xmlns:xm="http://schemas.microsoft.com/office/excel/2006/main">
          <x14:cfRule type="cellIs" priority="99" operator="equal" id="{00940088-008E-4299-A1D2-004C00E9007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BZ207</xm:sqref>
        </x14:conditionalFormatting>
        <x14:conditionalFormatting xmlns:xm="http://schemas.microsoft.com/office/excel/2006/main">
          <x14:cfRule type="cellIs" priority="98" operator="equal" id="{00570048-0064-4F1E-89E6-00CE00C000B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AL945</xm:sqref>
        </x14:conditionalFormatting>
        <x14:conditionalFormatting xmlns:xm="http://schemas.microsoft.com/office/excel/2006/main">
          <x14:cfRule type="cellIs" priority="97" operator="equal" id="{0053002A-00DE-40AE-85EA-00B700ED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AO945</xm:sqref>
        </x14:conditionalFormatting>
        <x14:conditionalFormatting xmlns:xm="http://schemas.microsoft.com/office/excel/2006/main">
          <x14:cfRule type="cellIs" priority="96" operator="equal" id="{001900D5-00EA-48A6-9E97-00070029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AR945</xm:sqref>
        </x14:conditionalFormatting>
        <x14:conditionalFormatting xmlns:xm="http://schemas.microsoft.com/office/excel/2006/main">
          <x14:cfRule type="cellIs" priority="95" operator="equal" id="{006B0000-00AF-4EAF-B5CB-0027002100D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AU945</xm:sqref>
        </x14:conditionalFormatting>
        <x14:conditionalFormatting xmlns:xm="http://schemas.microsoft.com/office/excel/2006/main">
          <x14:cfRule type="cellIs" priority="94" operator="equal" id="{008300E5-004C-4733-985E-000400CF007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AX945</xm:sqref>
        </x14:conditionalFormatting>
        <x14:conditionalFormatting xmlns:xm="http://schemas.microsoft.com/office/excel/2006/main">
          <x14:cfRule type="cellIs" priority="93" operator="equal" id="{004C003C-0092-4A7B-A3FD-0068009C003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BA945</xm:sqref>
        </x14:conditionalFormatting>
        <x14:conditionalFormatting xmlns:xm="http://schemas.microsoft.com/office/excel/2006/main">
          <x14:cfRule type="cellIs" priority="92" operator="equal" id="{0000007B-00CE-412D-AC29-00F80043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N972</xm:sqref>
        </x14:conditionalFormatting>
        <x14:conditionalFormatting xmlns:xm="http://schemas.microsoft.com/office/excel/2006/main">
          <x14:cfRule type="cellIs" priority="91" operator="equal" id="{00C2000A-006D-4A52-8745-006C00A200E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Q972</xm:sqref>
        </x14:conditionalFormatting>
        <x14:conditionalFormatting xmlns:xm="http://schemas.microsoft.com/office/excel/2006/main">
          <x14:cfRule type="cellIs" priority="90" operator="equal" id="{009500F2-0036-4A5B-A4F6-0050000E003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T972</xm:sqref>
        </x14:conditionalFormatting>
        <x14:conditionalFormatting xmlns:xm="http://schemas.microsoft.com/office/excel/2006/main">
          <x14:cfRule type="cellIs" priority="89" operator="equal" id="{00A9009A-00B9-4FED-BD15-007D005B00D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W972</xm:sqref>
        </x14:conditionalFormatting>
        <x14:conditionalFormatting xmlns:xm="http://schemas.microsoft.com/office/excel/2006/main">
          <x14:cfRule type="cellIs" priority="86" operator="equal" id="{00500029-0086-4860-85B1-000B0092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N976</xm:sqref>
        </x14:conditionalFormatting>
        <x14:conditionalFormatting xmlns:xm="http://schemas.microsoft.com/office/excel/2006/main">
          <x14:cfRule type="cellIs" priority="85" operator="equal" id="{003F003D-00F9-4403-A3BF-00EF0096002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Q976</xm:sqref>
        </x14:conditionalFormatting>
        <x14:conditionalFormatting xmlns:xm="http://schemas.microsoft.com/office/excel/2006/main">
          <x14:cfRule type="cellIs" priority="84" operator="equal" id="{009600F8-00A1-40C3-AA36-00AE008D0008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T976</xm:sqref>
        </x14:conditionalFormatting>
        <x14:conditionalFormatting xmlns:xm="http://schemas.microsoft.com/office/excel/2006/main">
          <x14:cfRule type="cellIs" priority="83" operator="equal" id="{002B0092-007D-472F-B49C-00E3007500F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W976</xm:sqref>
        </x14:conditionalFormatting>
        <x14:conditionalFormatting xmlns:xm="http://schemas.microsoft.com/office/excel/2006/main">
          <x14:cfRule type="cellIs" priority="82" operator="equal" id="{004D00C0-007E-4024-9893-0055009D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Z976</xm:sqref>
        </x14:conditionalFormatting>
        <x14:conditionalFormatting xmlns:xm="http://schemas.microsoft.com/office/excel/2006/main">
          <x14:cfRule type="cellIs" priority="81" operator="equal" id="{00B10056-0005-4EA9-9FFB-00C800AF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AC976</xm:sqref>
        </x14:conditionalFormatting>
        <x14:conditionalFormatting xmlns:xm="http://schemas.microsoft.com/office/excel/2006/main">
          <x14:cfRule type="cellIs" priority="80" operator="equal" id="{00A200EC-000C-44A6-A133-00140005009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AF976</xm:sqref>
        </x14:conditionalFormatting>
        <x14:conditionalFormatting xmlns:xm="http://schemas.microsoft.com/office/excel/2006/main">
          <x14:cfRule type="cellIs" priority="79" operator="equal" id="{005D00DC-001E-484D-8973-008B00CF008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AI976</xm:sqref>
        </x14:conditionalFormatting>
        <x14:conditionalFormatting xmlns:xm="http://schemas.microsoft.com/office/excel/2006/main">
          <x14:cfRule type="cellIs" priority="78" operator="equal" id="{00C4002C-008E-42AF-9DC4-00CD003100B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AL976</xm:sqref>
        </x14:conditionalFormatting>
        <x14:conditionalFormatting xmlns:xm="http://schemas.microsoft.com/office/excel/2006/main">
          <x14:cfRule type="cellIs" priority="77" operator="equal" id="{008C0097-0032-47F9-B9F8-00DB00F4003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Z972</xm:sqref>
        </x14:conditionalFormatting>
        <x14:conditionalFormatting xmlns:xm="http://schemas.microsoft.com/office/excel/2006/main">
          <x14:cfRule type="cellIs" priority="76" operator="equal" id="{0039007F-00CE-4CB7-AD62-00E200AB003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AC972</xm:sqref>
        </x14:conditionalFormatting>
        <x14:conditionalFormatting xmlns:xm="http://schemas.microsoft.com/office/excel/2006/main">
          <x14:cfRule type="cellIs" priority="75" operator="equal" id="{00E40047-00C5-4F28-AAA7-00E9000A009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AF972</xm:sqref>
        </x14:conditionalFormatting>
        <x14:conditionalFormatting xmlns:xm="http://schemas.microsoft.com/office/excel/2006/main">
          <x14:cfRule type="cellIs" priority="74" operator="equal" id="{00E0006A-00F0-4BA3-B6A8-00C3001500F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AI972</xm:sqref>
        </x14:conditionalFormatting>
        <x14:conditionalFormatting xmlns:xm="http://schemas.microsoft.com/office/excel/2006/main">
          <x14:cfRule type="cellIs" priority="73" operator="equal" id="{00AE006A-005E-4477-934B-00C7004500E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AL972</xm:sqref>
        </x14:conditionalFormatting>
        <x14:conditionalFormatting xmlns:xm="http://schemas.microsoft.com/office/excel/2006/main">
          <x14:cfRule type="cellIs" priority="72" operator="equal" id="{00B700FA-000A-401A-9189-008B004C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AO972</xm:sqref>
        </x14:conditionalFormatting>
        <x14:conditionalFormatting xmlns:xm="http://schemas.microsoft.com/office/excel/2006/main">
          <x14:cfRule type="cellIs" priority="71" operator="equal" id="{00A00021-00E9-4EA9-99AC-00A200E4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H750:I750</xm:sqref>
        </x14:conditionalFormatting>
        <x14:conditionalFormatting xmlns:xm="http://schemas.microsoft.com/office/excel/2006/main">
          <x14:cfRule type="cellIs" priority="70" operator="equal" id="{00B90082-00B0-45D5-9143-004600E500F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K750:L750</xm:sqref>
        </x14:conditionalFormatting>
        <x14:conditionalFormatting xmlns:xm="http://schemas.microsoft.com/office/excel/2006/main">
          <x14:cfRule type="cellIs" priority="69" operator="equal" id="{00B1001B-0001-42A7-B92C-00970049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N750:O750</xm:sqref>
        </x14:conditionalFormatting>
        <x14:conditionalFormatting xmlns:xm="http://schemas.microsoft.com/office/excel/2006/main">
          <x14:cfRule type="cellIs" priority="68" operator="equal" id="{00C6001F-006D-44B1-AD1F-007300A7004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Q750:R750</xm:sqref>
        </x14:conditionalFormatting>
        <x14:conditionalFormatting xmlns:xm="http://schemas.microsoft.com/office/excel/2006/main">
          <x14:cfRule type="cellIs" priority="66" operator="equal" id="{00A9009B-0025-4FAA-BEA2-000400C1005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W750:X750</xm:sqref>
        </x14:conditionalFormatting>
        <x14:conditionalFormatting xmlns:xm="http://schemas.microsoft.com/office/excel/2006/main">
          <x14:cfRule type="cellIs" priority="65" operator="equal" id="{00860099-00CC-4391-ABBC-004A00E1000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T750:U750</xm:sqref>
        </x14:conditionalFormatting>
        <x14:conditionalFormatting xmlns:xm="http://schemas.microsoft.com/office/excel/2006/main">
          <x14:cfRule type="cellIs" priority="64" operator="equal" id="{007F006E-000F-4D32-9C8A-00F30030001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Z750:AA750</xm:sqref>
        </x14:conditionalFormatting>
        <x14:conditionalFormatting xmlns:xm="http://schemas.microsoft.com/office/excel/2006/main">
          <x14:cfRule type="cellIs" priority="63" operator="equal" id="{00A0002E-0006-4B4F-8A32-00E700E100B6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AC750:AD750</xm:sqref>
        </x14:conditionalFormatting>
        <x14:conditionalFormatting xmlns:xm="http://schemas.microsoft.com/office/excel/2006/main">
          <x14:cfRule type="cellIs" priority="62" operator="equal" id="{0062001A-0036-4557-8E1D-009B003200C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AF750:AG750</xm:sqref>
        </x14:conditionalFormatting>
        <x14:conditionalFormatting xmlns:xm="http://schemas.microsoft.com/office/excel/2006/main">
          <x14:cfRule type="cellIs" priority="61" operator="equal" id="{0047002F-00DA-4631-9855-00410065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AI750:AJ750</xm:sqref>
        </x14:conditionalFormatting>
        <x14:conditionalFormatting xmlns:xm="http://schemas.microsoft.com/office/excel/2006/main">
          <x14:cfRule type="cellIs" priority="60" operator="equal" id="{00E700BC-0072-4831-97B9-00040022000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AL750:AM750</xm:sqref>
        </x14:conditionalFormatting>
        <x14:conditionalFormatting xmlns:xm="http://schemas.microsoft.com/office/excel/2006/main">
          <x14:cfRule type="cellIs" priority="59" operator="equal" id="{00700043-007D-4FA9-9064-004F00A3005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AO750:AP750</xm:sqref>
        </x14:conditionalFormatting>
        <x14:conditionalFormatting xmlns:xm="http://schemas.microsoft.com/office/excel/2006/main">
          <x14:cfRule type="cellIs" priority="58" operator="equal" id="{002D0068-00FC-4C15-BC4A-00E200DF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AF761</xm:sqref>
        </x14:conditionalFormatting>
        <x14:conditionalFormatting xmlns:xm="http://schemas.microsoft.com/office/excel/2006/main">
          <x14:cfRule type="cellIs" priority="57" operator="equal" id="{008F00DA-0004-4384-82FB-00D500AA006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AF760:AG760</xm:sqref>
        </x14:conditionalFormatting>
        <x14:conditionalFormatting xmlns:xm="http://schemas.microsoft.com/office/excel/2006/main">
          <x14:cfRule type="cellIs" priority="56" operator="equal" id="{00A40040-0089-4D50-8EE2-00CC00DE002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AI761</xm:sqref>
        </x14:conditionalFormatting>
        <x14:conditionalFormatting xmlns:xm="http://schemas.microsoft.com/office/excel/2006/main">
          <x14:cfRule type="cellIs" priority="55" operator="equal" id="{00BB0046-008B-4D0C-A007-0047008F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AI760:AJ760</xm:sqref>
        </x14:conditionalFormatting>
        <x14:conditionalFormatting xmlns:xm="http://schemas.microsoft.com/office/excel/2006/main">
          <x14:cfRule type="cellIs" priority="54" operator="equal" id="{008600AC-002A-4125-91F8-00C10028006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AL761</xm:sqref>
        </x14:conditionalFormatting>
        <x14:conditionalFormatting xmlns:xm="http://schemas.microsoft.com/office/excel/2006/main">
          <x14:cfRule type="cellIs" priority="53" operator="equal" id="{00AD00E8-00F3-4E86-ACCD-0019008200D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AL760:AM760</xm:sqref>
        </x14:conditionalFormatting>
        <x14:conditionalFormatting xmlns:xm="http://schemas.microsoft.com/office/excel/2006/main">
          <x14:cfRule type="cellIs" priority="52" operator="equal" id="{006A00C6-0046-413D-8D7C-000600B400D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AO761</xm:sqref>
        </x14:conditionalFormatting>
        <x14:conditionalFormatting xmlns:xm="http://schemas.microsoft.com/office/excel/2006/main">
          <x14:cfRule type="cellIs" priority="51" operator="equal" id="{0003009C-0086-4199-8F7C-0040000E00D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AO760:AP760</xm:sqref>
        </x14:conditionalFormatting>
        <x14:conditionalFormatting xmlns:xm="http://schemas.microsoft.com/office/excel/2006/main">
          <x14:cfRule type="cellIs" priority="48" operator="equal" id="{005B005A-002F-4087-BB96-0082005D00A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AU761 AR761</xm:sqref>
        </x14:conditionalFormatting>
        <x14:conditionalFormatting xmlns:xm="http://schemas.microsoft.com/office/excel/2006/main">
          <x14:cfRule type="cellIs" priority="47" operator="equal" id="{003900E5-009C-4B67-9B1A-00B4007400B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AU760:AV760 AR760:AS760</xm:sqref>
        </x14:conditionalFormatting>
        <x14:conditionalFormatting xmlns:xm="http://schemas.microsoft.com/office/excel/2006/main">
          <x14:cfRule type="cellIs" priority="46" operator="equal" id="{000600F8-0021-4F31-9CD8-005B00EB005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AX761</xm:sqref>
        </x14:conditionalFormatting>
        <x14:conditionalFormatting xmlns:xm="http://schemas.microsoft.com/office/excel/2006/main">
          <x14:cfRule type="cellIs" priority="45" operator="equal" id="{006D00CB-0083-40BE-8D21-00E70038002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AX760:AY760</xm:sqref>
        </x14:conditionalFormatting>
        <x14:conditionalFormatting xmlns:xm="http://schemas.microsoft.com/office/excel/2006/main">
          <x14:cfRule type="cellIs" priority="44" operator="equal" id="{002E00C3-009C-4F7D-B1CE-0041004E00E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BA761</xm:sqref>
        </x14:conditionalFormatting>
        <x14:conditionalFormatting xmlns:xm="http://schemas.microsoft.com/office/excel/2006/main">
          <x14:cfRule type="cellIs" priority="43" operator="equal" id="{006400B0-004A-4C13-9ABE-00650077001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BA760:BB760</xm:sqref>
        </x14:conditionalFormatting>
        <x14:conditionalFormatting xmlns:xm="http://schemas.microsoft.com/office/excel/2006/main">
          <x14:cfRule type="cellIs" priority="42" operator="equal" id="{005C006C-00EA-492D-AFB5-00F2000B003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AR750:AS750</xm:sqref>
        </x14:conditionalFormatting>
        <x14:conditionalFormatting xmlns:xm="http://schemas.microsoft.com/office/excel/2006/main">
          <x14:cfRule type="cellIs" priority="41" operator="equal" id="{00B7004E-00F0-44D6-A9CC-00250053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AU750:AV750</xm:sqref>
        </x14:conditionalFormatting>
        <x14:conditionalFormatting xmlns:xm="http://schemas.microsoft.com/office/excel/2006/main">
          <x14:cfRule type="cellIs" priority="40" operator="equal" id="{003B00E9-00E2-412B-BBE7-001F008F003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AX750:AY750</xm:sqref>
        </x14:conditionalFormatting>
        <x14:conditionalFormatting xmlns:xm="http://schemas.microsoft.com/office/excel/2006/main">
          <x14:cfRule type="cellIs" priority="39" operator="equal" id="{00CF00D1-0063-4199-B45F-00B3004F005A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BA750:BB750</xm:sqref>
        </x14:conditionalFormatting>
        <x14:conditionalFormatting xmlns:xm="http://schemas.microsoft.com/office/excel/2006/main">
          <x14:cfRule type="cellIs" priority="38" operator="equal" id="{00CF00F8-00A2-4DAD-AE34-003500C3006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BD750:BE750</xm:sqref>
        </x14:conditionalFormatting>
        <x14:conditionalFormatting xmlns:xm="http://schemas.microsoft.com/office/excel/2006/main">
          <x14:cfRule type="cellIs" priority="37" operator="equal" id="{004C0083-00FE-4B0E-92FB-00B0001D00F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BG750:BH750</xm:sqref>
        </x14:conditionalFormatting>
        <x14:conditionalFormatting xmlns:xm="http://schemas.microsoft.com/office/excel/2006/main">
          <x14:cfRule type="cellIs" priority="36" operator="equal" id="{00DE00F4-00F1-4E84-84B9-000800A2008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BJ750:BK750</xm:sqref>
        </x14:conditionalFormatting>
        <x14:conditionalFormatting xmlns:xm="http://schemas.microsoft.com/office/excel/2006/main">
          <x14:cfRule type="cellIs" priority="35" operator="equal" id="{007A00A9-001D-400B-B56A-004C00A70040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BM750:BN750</xm:sqref>
        </x14:conditionalFormatting>
        <x14:conditionalFormatting xmlns:xm="http://schemas.microsoft.com/office/excel/2006/main">
          <x14:cfRule type="cellIs" priority="34" operator="equal" id="{0076005E-000E-4E80-B065-001600DE00E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BP750:BQ750</xm:sqref>
        </x14:conditionalFormatting>
        <x14:conditionalFormatting xmlns:xm="http://schemas.microsoft.com/office/excel/2006/main">
          <x14:cfRule type="cellIs" priority="33" operator="equal" id="{00990086-00C5-4A0C-8254-0042000E002C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BS750:BT750</xm:sqref>
        </x14:conditionalFormatting>
        <x14:conditionalFormatting xmlns:xm="http://schemas.microsoft.com/office/excel/2006/main">
          <x14:cfRule type="cellIs" priority="32" operator="equal" id="{00C000CA-0047-4C80-B44A-0052008E006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BV750:BW750</xm:sqref>
        </x14:conditionalFormatting>
        <x14:conditionalFormatting xmlns:xm="http://schemas.microsoft.com/office/excel/2006/main">
          <x14:cfRule type="cellIs" priority="31" operator="equal" id="{00140073-0043-4233-BAD0-009A001600E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BY750:BZ750</xm:sqref>
        </x14:conditionalFormatting>
        <x14:conditionalFormatting xmlns:xm="http://schemas.microsoft.com/office/excel/2006/main">
          <x14:cfRule type="cellIs" priority="30" operator="equal" id="{00C40018-0001-4998-AC8B-00A30089002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BD387</xm:sqref>
        </x14:conditionalFormatting>
        <x14:conditionalFormatting xmlns:xm="http://schemas.microsoft.com/office/excel/2006/main">
          <x14:cfRule type="cellIs" priority="29" operator="equal" id="{008600B4-0084-4D1F-AF07-00FE005A000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BJ387</xm:sqref>
        </x14:conditionalFormatting>
        <x14:conditionalFormatting xmlns:xm="http://schemas.microsoft.com/office/excel/2006/main">
          <x14:cfRule type="cellIs" priority="28" operator="equal" id="{003C0053-003C-4B4E-92D7-00720007001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BG387</xm:sqref>
        </x14:conditionalFormatting>
        <x14:conditionalFormatting xmlns:xm="http://schemas.microsoft.com/office/excel/2006/main">
          <x14:cfRule type="cellIs" priority="27" operator="equal" id="{0053009A-00A9-4931-B524-003600EE005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BM387</xm:sqref>
        </x14:conditionalFormatting>
        <x14:conditionalFormatting xmlns:xm="http://schemas.microsoft.com/office/excel/2006/main">
          <x14:cfRule type="cellIs" priority="26" operator="equal" id="{004D008F-000E-453E-9EF9-00F6003D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BP387</xm:sqref>
        </x14:conditionalFormatting>
        <x14:conditionalFormatting xmlns:xm="http://schemas.microsoft.com/office/excel/2006/main">
          <x14:cfRule type="cellIs" priority="25" operator="equal" id="{0024000F-001C-4D11-95DF-0068008D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BS387</xm:sqref>
        </x14:conditionalFormatting>
        <x14:conditionalFormatting xmlns:xm="http://schemas.microsoft.com/office/excel/2006/main">
          <x14:cfRule type="cellIs" priority="24" operator="equal" id="{000F00AE-000B-4ABD-A098-00B70081002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BV387</xm:sqref>
        </x14:conditionalFormatting>
        <x14:conditionalFormatting xmlns:xm="http://schemas.microsoft.com/office/excel/2006/main">
          <x14:cfRule type="cellIs" priority="23" operator="equal" id="{00C0007E-002E-4E8D-A15B-009400E400F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BY387</xm:sqref>
        </x14:conditionalFormatting>
        <x14:conditionalFormatting xmlns:xm="http://schemas.microsoft.com/office/excel/2006/main">
          <x14:cfRule type="cellIs" priority="22" operator="equal" id="{00EB00F6-001A-4282-9796-008B0074006B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BD382</xm:sqref>
        </x14:conditionalFormatting>
        <x14:conditionalFormatting xmlns:xm="http://schemas.microsoft.com/office/excel/2006/main">
          <x14:cfRule type="cellIs" priority="21" operator="equal" id="{009E00DD-0083-4C7B-B23D-0074005E00A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BG382</xm:sqref>
        </x14:conditionalFormatting>
        <x14:conditionalFormatting xmlns:xm="http://schemas.microsoft.com/office/excel/2006/main">
          <x14:cfRule type="cellIs" priority="15" operator="equal" id="{009900D0-00BE-47A0-97BB-00100095000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BY382</xm:sqref>
        </x14:conditionalFormatting>
        <x14:conditionalFormatting xmlns:xm="http://schemas.microsoft.com/office/excel/2006/main">
          <x14:cfRule type="cellIs" priority="14" operator="equal" id="{00FE00F0-0041-4D93-B569-00C3006400A2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BV382</xm:sqref>
        </x14:conditionalFormatting>
        <x14:conditionalFormatting xmlns:xm="http://schemas.microsoft.com/office/excel/2006/main">
          <x14:cfRule type="cellIs" priority="13" operator="equal" id="{003D0023-009E-4D96-A6FE-00A8007B00B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BS382</xm:sqref>
        </x14:conditionalFormatting>
        <x14:conditionalFormatting xmlns:xm="http://schemas.microsoft.com/office/excel/2006/main">
          <x14:cfRule type="cellIs" priority="12" operator="equal" id="{001E0016-00D4-441A-AE72-00F6009700FD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BP382</xm:sqref>
        </x14:conditionalFormatting>
        <x14:conditionalFormatting xmlns:xm="http://schemas.microsoft.com/office/excel/2006/main">
          <x14:cfRule type="cellIs" priority="11" operator="equal" id="{008600A2-00AF-49E4-9B26-00DF0026006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BM382</xm:sqref>
        </x14:conditionalFormatting>
        <x14:conditionalFormatting xmlns:xm="http://schemas.microsoft.com/office/excel/2006/main">
          <x14:cfRule type="cellIs" priority="10" operator="equal" id="{005C00A5-00A6-43A7-BB4F-00B600650014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BJ382</xm:sqref>
        </x14:conditionalFormatting>
        <x14:conditionalFormatting xmlns:xm="http://schemas.microsoft.com/office/excel/2006/main">
          <x14:cfRule type="cellIs" priority="7" operator="equal" id="{00E900F5-00B8-46EC-8424-0094004D0021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BY599:BZ599</xm:sqref>
        </x14:conditionalFormatting>
        <x14:conditionalFormatting xmlns:xm="http://schemas.microsoft.com/office/excel/2006/main">
          <x14:cfRule type="cellIs" priority="6" operator="equal" id="{00280088-0077-41BF-ADAC-006100EB004F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BY602:BZ602</xm:sqref>
        </x14:conditionalFormatting>
        <x14:conditionalFormatting xmlns:xm="http://schemas.microsoft.com/office/excel/2006/main">
          <x14:cfRule type="cellIs" priority="5" operator="equal" id="{002B0009-00D3-4117-B702-00310068009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BY601:BZ601</xm:sqref>
        </x14:conditionalFormatting>
        <x14:conditionalFormatting xmlns:xm="http://schemas.microsoft.com/office/excel/2006/main">
          <x14:cfRule type="cellIs" priority="4" operator="equal" id="{0086003C-0078-4565-A9FF-00D200BF0039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BY600:BZ600</xm:sqref>
        </x14:conditionalFormatting>
        <x14:conditionalFormatting xmlns:xm="http://schemas.microsoft.com/office/excel/2006/main">
          <x14:cfRule type="cellIs" priority="3" operator="equal" id="{00D8009A-0033-4689-8CA9-003E00D100C5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K772</xm:sqref>
        </x14:conditionalFormatting>
        <x14:conditionalFormatting xmlns:xm="http://schemas.microsoft.com/office/excel/2006/main">
          <x14:cfRule type="cellIs" priority="2" operator="equal" id="{00110006-00CB-4E73-8086-004200FB001E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W800</xm:sqref>
        </x14:conditionalFormatting>
        <x14:conditionalFormatting xmlns:xm="http://schemas.microsoft.com/office/excel/2006/main">
          <x14:cfRule type="cellIs" priority="1" operator="equal" id="{00440076-009C-480B-9F7F-009300380033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BG804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43"/>
    <outlinePr applyStyles="0" summaryBelow="1" summaryRight="1" showOutlineSymbols="1"/>
    <pageSetUpPr autoPageBreaks="1" fitToPage="0"/>
  </sheetPr>
  <sheetViews>
    <sheetView view="pageBreakPreview" topLeftCell="A1" zoomScale="100" workbookViewId="0">
      <pane ySplit="10" topLeftCell="A11" activePane="bottomLeft" state="frozen"/>
      <selection activeCell="A1" activeCellId="0" sqref="A1"/>
    </sheetView>
  </sheetViews>
  <sheetFormatPr defaultRowHeight="12.75"/>
  <cols>
    <col bestFit="1" customWidth="1" min="1" max="1" style="1" width="9.6640625"/>
    <col customWidth="1" min="2" max="2" style="1" width="21.33203125"/>
    <col customWidth="1" min="3" max="3" style="1" width="8"/>
    <col customWidth="1" min="4" max="4" style="1" width="9.6640625"/>
    <col customWidth="1" min="5" max="7" style="1" width="8"/>
    <col customWidth="1" min="8" max="8" style="1" width="8.6640625"/>
    <col customWidth="1" min="9" max="10" style="1" width="9.44140625"/>
    <col customWidth="1" min="11" max="11" style="1" width="9.5546875"/>
    <col customWidth="1" min="12" max="12" style="1" width="8.6640625"/>
    <col customWidth="1" min="13" max="13" style="1" width="8.5546875"/>
    <col customWidth="1" min="14" max="15" style="1344" width="13"/>
    <col customWidth="1" min="16" max="16" style="1" width="11.44140625"/>
    <col customWidth="1" min="17" max="17" style="1" width="12.5546875"/>
    <col customWidth="1" min="18" max="18" style="1" width="15.5546875"/>
  </cols>
  <sheetData>
    <row r="1" ht="14.25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1697"/>
      <c r="O1" s="1697"/>
      <c r="P1" s="7"/>
      <c r="Q1" s="7"/>
      <c r="R1" s="7"/>
    </row>
    <row r="2" ht="14.25">
      <c r="A2" s="1698" t="s">
        <v>540</v>
      </c>
      <c r="B2" s="1698"/>
      <c r="C2" s="1699"/>
      <c r="D2" s="1699"/>
      <c r="E2" s="1698"/>
      <c r="F2" s="1698"/>
      <c r="G2" s="1698"/>
      <c r="H2" s="1700"/>
      <c r="I2" s="1700"/>
      <c r="N2" s="1701" t="s">
        <v>541</v>
      </c>
      <c r="O2" s="1701"/>
      <c r="P2" s="1702"/>
      <c r="Q2" s="1702"/>
      <c r="R2" s="1702"/>
    </row>
    <row r="3" ht="27" customHeight="1">
      <c r="A3" s="1703" t="s">
        <v>542</v>
      </c>
      <c r="B3" s="1703"/>
      <c r="C3" s="1703"/>
      <c r="D3" s="1703"/>
      <c r="E3" s="1703"/>
      <c r="F3" s="1703"/>
      <c r="G3" s="1703"/>
      <c r="H3" s="1703"/>
      <c r="I3" s="1703"/>
      <c r="J3" s="1703"/>
      <c r="K3" s="1698"/>
      <c r="L3" s="1698"/>
      <c r="M3" s="1698"/>
      <c r="N3" s="1698"/>
      <c r="O3" s="1698"/>
      <c r="P3" s="1698"/>
      <c r="Q3" s="1698"/>
      <c r="R3" s="1698"/>
    </row>
    <row r="4" ht="15.75" customHeight="1">
      <c r="A4" s="1698"/>
      <c r="B4" s="1698"/>
      <c r="C4" s="1698"/>
      <c r="D4" s="1698"/>
      <c r="E4" s="1698"/>
      <c r="F4" s="1698"/>
      <c r="G4" s="1698"/>
      <c r="H4" s="1698"/>
      <c r="I4" s="1698"/>
      <c r="J4" s="1698"/>
      <c r="K4" s="1704" t="s">
        <v>543</v>
      </c>
      <c r="L4" s="1291" t="s">
        <v>385</v>
      </c>
      <c r="N4" s="1697"/>
      <c r="O4" s="1697"/>
      <c r="P4" s="7"/>
      <c r="Q4" s="7"/>
      <c r="R4" s="7"/>
    </row>
    <row r="5" ht="15.75" customHeight="1">
      <c r="A5" s="771"/>
      <c r="B5" s="771"/>
      <c r="C5" s="771"/>
      <c r="D5" s="771"/>
      <c r="E5" s="771"/>
      <c r="F5" s="771"/>
      <c r="G5" s="771"/>
      <c r="H5" s="771"/>
      <c r="I5" s="771"/>
      <c r="J5" s="7"/>
      <c r="K5" s="1705" t="s">
        <v>544</v>
      </c>
      <c r="L5" s="1705"/>
      <c r="M5" s="1705"/>
      <c r="N5" s="1706"/>
      <c r="O5" s="1707"/>
      <c r="P5" s="1708"/>
      <c r="Q5" s="1708"/>
      <c r="R5" s="1708"/>
    </row>
    <row r="6" ht="15.75" customHeight="1">
      <c r="A6" s="7"/>
      <c r="B6" s="1709" t="s">
        <v>545</v>
      </c>
      <c r="C6" s="1709"/>
      <c r="D6" s="1709"/>
      <c r="E6" s="7"/>
      <c r="F6" s="7"/>
      <c r="G6" s="7"/>
      <c r="H6" s="7"/>
      <c r="I6" s="7"/>
      <c r="J6" s="7"/>
      <c r="K6" s="7"/>
      <c r="L6" s="7"/>
      <c r="M6" s="7"/>
      <c r="N6" s="1707"/>
      <c r="O6" s="1707"/>
      <c r="P6" s="1710"/>
      <c r="Q6" s="1711"/>
      <c r="R6" s="1711"/>
    </row>
    <row r="7" s="0" customFormat="1" ht="36.75" customHeight="1">
      <c r="A7" s="1712"/>
      <c r="B7" s="1713"/>
      <c r="C7" s="1713"/>
      <c r="D7" s="1713"/>
      <c r="E7" s="1713"/>
      <c r="F7" s="1713"/>
      <c r="G7" s="1713"/>
      <c r="H7" s="1713"/>
      <c r="I7" s="1713"/>
      <c r="J7" s="1713"/>
      <c r="K7" s="1713"/>
      <c r="L7" s="1713"/>
      <c r="M7" s="1713"/>
      <c r="N7" s="1713"/>
      <c r="O7" s="1713"/>
      <c r="P7" s="1714"/>
      <c r="Q7" s="1711"/>
      <c r="R7" s="1711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="1343" customFormat="1" ht="111" customHeight="1">
      <c r="A8" s="1715" t="s">
        <v>546</v>
      </c>
      <c r="B8" s="1716" t="s">
        <v>547</v>
      </c>
      <c r="C8" s="1715" t="s">
        <v>546</v>
      </c>
      <c r="D8" s="1717" t="s">
        <v>548</v>
      </c>
      <c r="E8" s="1718"/>
      <c r="F8" s="1718" t="s">
        <v>549</v>
      </c>
      <c r="G8" s="1718"/>
      <c r="H8" s="1718"/>
      <c r="I8" s="1718" t="s">
        <v>550</v>
      </c>
      <c r="J8" s="1718"/>
      <c r="K8" s="1718"/>
      <c r="L8" s="1718" t="s">
        <v>551</v>
      </c>
      <c r="M8" s="1718"/>
      <c r="N8" s="1718" t="s">
        <v>552</v>
      </c>
      <c r="O8" s="1718" t="s">
        <v>552</v>
      </c>
      <c r="P8" s="1719" t="s">
        <v>553</v>
      </c>
      <c r="Q8" s="1720" t="s">
        <v>554</v>
      </c>
      <c r="R8" s="1721"/>
      <c r="S8" s="1343"/>
      <c r="T8" s="1343"/>
      <c r="U8" s="1343"/>
      <c r="V8" s="1343"/>
      <c r="W8" s="1343"/>
      <c r="X8" s="1343"/>
      <c r="Y8" s="1343"/>
      <c r="Z8" s="1343"/>
      <c r="AA8" s="1343"/>
      <c r="AB8" s="1343"/>
      <c r="AC8" s="1343"/>
      <c r="AD8" s="1343"/>
      <c r="AE8" s="1343"/>
      <c r="AF8" s="1343"/>
      <c r="AG8" s="1343"/>
    </row>
    <row r="9" ht="69.75" customHeight="1">
      <c r="A9" s="1722" t="s">
        <v>555</v>
      </c>
      <c r="B9" s="1723" t="s">
        <v>556</v>
      </c>
      <c r="C9" s="1724" t="s">
        <v>557</v>
      </c>
      <c r="D9" s="1725" t="s">
        <v>557</v>
      </c>
      <c r="E9" s="1726" t="s">
        <v>61</v>
      </c>
      <c r="F9" s="1727" t="s">
        <v>558</v>
      </c>
      <c r="G9" s="1728" t="s">
        <v>559</v>
      </c>
      <c r="H9" s="1726" t="s">
        <v>61</v>
      </c>
      <c r="I9" s="1727" t="s">
        <v>558</v>
      </c>
      <c r="J9" s="1728" t="s">
        <v>559</v>
      </c>
      <c r="K9" s="1729" t="s">
        <v>61</v>
      </c>
      <c r="L9" s="1722" t="s">
        <v>558</v>
      </c>
      <c r="M9" s="1722" t="s">
        <v>559</v>
      </c>
      <c r="N9" s="1729" t="s">
        <v>560</v>
      </c>
      <c r="O9" s="1722" t="s">
        <v>560</v>
      </c>
      <c r="P9" s="1730"/>
      <c r="Q9" s="1731" t="s">
        <v>561</v>
      </c>
      <c r="R9" s="1732" t="s">
        <v>561</v>
      </c>
    </row>
    <row r="10" ht="15" customHeight="1">
      <c r="A10" s="1733"/>
      <c r="B10" s="1734"/>
      <c r="C10" s="1735"/>
      <c r="D10" s="1736" t="s">
        <v>562</v>
      </c>
      <c r="E10" s="1734" t="s">
        <v>67</v>
      </c>
      <c r="F10" s="1735" t="s">
        <v>67</v>
      </c>
      <c r="G10" s="1736" t="s">
        <v>67</v>
      </c>
      <c r="H10" s="1734" t="s">
        <v>67</v>
      </c>
      <c r="I10" s="1735" t="s">
        <v>67</v>
      </c>
      <c r="J10" s="1736" t="s">
        <v>67</v>
      </c>
      <c r="K10" s="1733" t="s">
        <v>563</v>
      </c>
      <c r="L10" s="1733" t="s">
        <v>563</v>
      </c>
      <c r="M10" s="1733" t="s">
        <v>563</v>
      </c>
      <c r="N10" s="1718" t="s">
        <v>562</v>
      </c>
      <c r="O10" s="1718" t="s">
        <v>564</v>
      </c>
      <c r="P10" s="1737"/>
      <c r="Q10" s="1738" t="s">
        <v>562</v>
      </c>
      <c r="R10" s="1738" t="s">
        <v>564</v>
      </c>
    </row>
    <row r="11" ht="15.75" customHeight="1">
      <c r="A11" s="1733">
        <v>1</v>
      </c>
      <c r="B11" s="1734">
        <v>2</v>
      </c>
      <c r="C11" s="1735">
        <v>3</v>
      </c>
      <c r="D11" s="1736">
        <v>4</v>
      </c>
      <c r="E11" s="1734">
        <v>5</v>
      </c>
      <c r="F11" s="1735">
        <v>6</v>
      </c>
      <c r="G11" s="1736">
        <v>7</v>
      </c>
      <c r="H11" s="1734">
        <v>8</v>
      </c>
      <c r="I11" s="1735">
        <v>9</v>
      </c>
      <c r="J11" s="1736">
        <v>10</v>
      </c>
      <c r="K11" s="1733">
        <v>11</v>
      </c>
      <c r="L11" s="1739">
        <v>12</v>
      </c>
      <c r="M11" s="1733">
        <v>13</v>
      </c>
      <c r="N11" s="1718">
        <v>14</v>
      </c>
      <c r="O11" s="1718">
        <v>15</v>
      </c>
      <c r="P11" s="1740">
        <v>16</v>
      </c>
      <c r="Q11" s="1741"/>
      <c r="R11" s="1741"/>
    </row>
    <row r="12" ht="14.25">
      <c r="A12" s="1742">
        <v>1</v>
      </c>
      <c r="B12" s="1743" t="s">
        <v>78</v>
      </c>
      <c r="C12" s="1744" t="s">
        <v>57</v>
      </c>
      <c r="D12" s="1745">
        <v>25</v>
      </c>
      <c r="E12" s="292">
        <v>125.5</v>
      </c>
      <c r="F12" s="1746">
        <v>375</v>
      </c>
      <c r="G12" s="1747">
        <v>1313</v>
      </c>
      <c r="H12" s="292">
        <f>'Приложение 9'!AN36</f>
        <v>38.219999999999999</v>
      </c>
      <c r="I12" s="1746">
        <f>'Приложение 9'!AN37</f>
        <v>28</v>
      </c>
      <c r="J12" s="1747">
        <f>'Приложение 9'!AN38</f>
        <v>313</v>
      </c>
      <c r="K12" s="1748">
        <f>'Приложение 9'!AL53</f>
        <v>110</v>
      </c>
      <c r="L12" s="1748">
        <f>'Приложение 9'!AL55</f>
        <v>35</v>
      </c>
      <c r="M12" s="1748">
        <f>'Приложение 9'!AL57</f>
        <v>10.300000000000001</v>
      </c>
      <c r="N12" s="1749">
        <f t="shared" ref="N12:N13" si="4833">(H12*K12)*1.73/1000</f>
        <v>7.2732659999999996</v>
      </c>
      <c r="O12" s="1749">
        <f t="shared" ref="O12:O72" si="4834">N12/D12*100</f>
        <v>29.093063999999995</v>
      </c>
      <c r="P12" s="1750"/>
      <c r="Q12" s="1750">
        <f>N12+N13</f>
        <v>14.546531999999999</v>
      </c>
      <c r="R12" s="1751">
        <f>Q12/(D12*1.05)*100</f>
        <v>55.415359999999993</v>
      </c>
    </row>
    <row r="13" ht="14.25">
      <c r="A13" s="1752"/>
      <c r="B13" s="1753"/>
      <c r="C13" s="1754" t="s">
        <v>102</v>
      </c>
      <c r="D13" s="1755">
        <v>25</v>
      </c>
      <c r="E13" s="132">
        <v>125.5</v>
      </c>
      <c r="F13" s="252">
        <v>375</v>
      </c>
      <c r="G13" s="1756">
        <v>1312</v>
      </c>
      <c r="H13" s="504">
        <f>'Приложение 9'!AN41</f>
        <v>38.219999999999999</v>
      </c>
      <c r="I13" s="385">
        <f>'Приложение 9'!AN42</f>
        <v>26</v>
      </c>
      <c r="J13" s="386">
        <f>'Приложение 9'!AN43</f>
        <v>352</v>
      </c>
      <c r="K13" s="1757">
        <f>'Приложение 9'!AL54</f>
        <v>110</v>
      </c>
      <c r="L13" s="1757">
        <f>'Приложение 9'!AL56</f>
        <v>35</v>
      </c>
      <c r="M13" s="1757">
        <f>'Приложение 9'!AL58</f>
        <v>10.300000000000001</v>
      </c>
      <c r="N13" s="1758">
        <f t="shared" si="4833"/>
        <v>7.2732659999999996</v>
      </c>
      <c r="O13" s="1759">
        <f t="shared" si="4834"/>
        <v>29.093063999999995</v>
      </c>
      <c r="P13" s="1760"/>
      <c r="Q13" s="1761"/>
      <c r="R13" s="1758"/>
    </row>
    <row r="14" s="1" customFormat="1" ht="14.25">
      <c r="A14" s="1742">
        <v>2</v>
      </c>
      <c r="B14" s="1743" t="s">
        <v>218</v>
      </c>
      <c r="C14" s="1744" t="s">
        <v>57</v>
      </c>
      <c r="D14" s="1745">
        <v>4</v>
      </c>
      <c r="E14" s="292"/>
      <c r="F14" s="1746">
        <v>66</v>
      </c>
      <c r="G14" s="1747">
        <v>366</v>
      </c>
      <c r="H14" s="292">
        <f>'Приложение 9'!AN313</f>
        <v>0</v>
      </c>
      <c r="I14" s="1746">
        <f>'Приложение 9'!AN314</f>
        <v>0</v>
      </c>
      <c r="J14" s="1747">
        <f>'Приложение 9'!AN315</f>
        <v>0</v>
      </c>
      <c r="K14" s="1748">
        <f>'Приложение 9'!AL326</f>
        <v>110</v>
      </c>
      <c r="L14" s="1748">
        <f>'Приложение 9'!AL328</f>
        <v>35</v>
      </c>
      <c r="M14" s="1748">
        <f>'Приложение 9'!AL330</f>
        <v>10.300000000000001</v>
      </c>
      <c r="N14" s="1749">
        <f t="shared" ref="N14:N15" si="4835">(J14*M14)*1.73/1000</f>
        <v>0</v>
      </c>
      <c r="O14" s="1762">
        <f t="shared" si="4834"/>
        <v>0</v>
      </c>
      <c r="P14" s="1750" t="s">
        <v>87</v>
      </c>
      <c r="Q14" s="1750">
        <f>N14+N15</f>
        <v>0.73057900000000009</v>
      </c>
      <c r="R14" s="1749">
        <f>Q14/D14*100</f>
        <v>18.264475000000001</v>
      </c>
      <c r="S14"/>
      <c r="T14"/>
      <c r="U14"/>
      <c r="V14"/>
      <c r="W14"/>
      <c r="X14"/>
      <c r="Y14"/>
      <c r="Z14"/>
      <c r="AA14"/>
      <c r="AB14"/>
      <c r="AC14"/>
      <c r="AD14"/>
    </row>
    <row r="15" s="1" customFormat="1" ht="14.25">
      <c r="A15" s="1763"/>
      <c r="B15" s="1753"/>
      <c r="C15" s="1764" t="s">
        <v>102</v>
      </c>
      <c r="D15" s="1765">
        <v>10</v>
      </c>
      <c r="E15" s="1005">
        <v>50.200000000000003</v>
      </c>
      <c r="F15" s="1766">
        <v>150</v>
      </c>
      <c r="G15" s="1767">
        <v>525</v>
      </c>
      <c r="H15" s="527">
        <f>'Приложение 9'!AN318</f>
        <v>4.79</v>
      </c>
      <c r="I15" s="527">
        <f>'Приложение 9'!AN319</f>
        <v>3</v>
      </c>
      <c r="J15" s="527">
        <f>'Приложение 9'!AN320</f>
        <v>41</v>
      </c>
      <c r="K15" s="1757">
        <f>'Приложение 9'!AL327</f>
        <v>110</v>
      </c>
      <c r="L15" s="1757">
        <f>'Приложение 9'!AL329</f>
        <v>35</v>
      </c>
      <c r="M15" s="1757">
        <f>'Приложение 9'!AL331</f>
        <v>10.300000000000001</v>
      </c>
      <c r="N15" s="1768">
        <f t="shared" si="4835"/>
        <v>0.73057900000000009</v>
      </c>
      <c r="O15" s="1762">
        <f t="shared" si="4834"/>
        <v>7.3057900000000009</v>
      </c>
      <c r="P15" s="1769"/>
      <c r="Q15" s="1769"/>
      <c r="R15" s="1768"/>
      <c r="S15"/>
      <c r="T15"/>
      <c r="U15"/>
      <c r="V15"/>
      <c r="W15"/>
      <c r="X15"/>
      <c r="Y15"/>
      <c r="Z15"/>
      <c r="AC15"/>
      <c r="AD15"/>
    </row>
    <row r="16" ht="14.25">
      <c r="A16" s="1742">
        <v>3</v>
      </c>
      <c r="B16" s="1743" t="s">
        <v>195</v>
      </c>
      <c r="C16" s="1744" t="s">
        <v>57</v>
      </c>
      <c r="D16" s="1745">
        <v>10</v>
      </c>
      <c r="E16" s="292">
        <v>52.5</v>
      </c>
      <c r="F16" s="1746">
        <v>150</v>
      </c>
      <c r="G16" s="1747">
        <v>525</v>
      </c>
      <c r="H16" s="292">
        <f>'Приложение 9'!AN200</f>
        <v>1.3300000000000001</v>
      </c>
      <c r="I16" s="1746">
        <f>'Приложение 9'!AN201</f>
        <v>3</v>
      </c>
      <c r="J16" s="1747">
        <f>'Приложение 9'!AN202</f>
        <v>4</v>
      </c>
      <c r="K16" s="1748">
        <f>'Приложение 9'!AL214</f>
        <v>110</v>
      </c>
      <c r="L16" s="1748">
        <f>'Приложение 9'!AL216</f>
        <v>35</v>
      </c>
      <c r="M16" s="1748">
        <f>'Приложение 9'!AL218</f>
        <v>10.300000000000001</v>
      </c>
      <c r="N16" s="1749">
        <f t="shared" ref="N16:N19" si="4836">(I16*L16+J16*M16)*1.73/1000</f>
        <v>0.25292599999999998</v>
      </c>
      <c r="O16" s="1749">
        <f t="shared" si="4834"/>
        <v>2.5292599999999998</v>
      </c>
      <c r="P16" s="1750"/>
      <c r="Q16" s="1750">
        <f>N16+N17</f>
        <v>1.1006260000000001</v>
      </c>
      <c r="R16" s="1751">
        <f>Q16/(D16*1.05)*100</f>
        <v>10.482152380952382</v>
      </c>
    </row>
    <row r="17" ht="14.25">
      <c r="A17" s="1770"/>
      <c r="B17" s="1771"/>
      <c r="C17" s="1772" t="s">
        <v>102</v>
      </c>
      <c r="D17" s="1773">
        <v>10</v>
      </c>
      <c r="E17" s="504">
        <v>52.5</v>
      </c>
      <c r="F17" s="385">
        <v>150</v>
      </c>
      <c r="G17" s="386">
        <v>525</v>
      </c>
      <c r="H17" s="504">
        <f>'Приложение 9'!AN205</f>
        <v>4.4500000000000002</v>
      </c>
      <c r="I17" s="385">
        <f>'Приложение 9'!AN206</f>
        <v>14</v>
      </c>
      <c r="J17" s="386">
        <f>'Приложение 9'!AN207</f>
        <v>0</v>
      </c>
      <c r="K17" s="1757">
        <f>'Приложение 9'!AL215</f>
        <v>110</v>
      </c>
      <c r="L17" s="1757">
        <f>'Приложение 9'!AL217</f>
        <v>35</v>
      </c>
      <c r="M17" s="1757">
        <f>'Приложение 9'!AL219</f>
        <v>10.300000000000001</v>
      </c>
      <c r="N17" s="1762">
        <f t="shared" si="4836"/>
        <v>0.84770000000000001</v>
      </c>
      <c r="O17" s="1759">
        <f t="shared" si="4834"/>
        <v>8.4770000000000003</v>
      </c>
      <c r="P17" s="1774"/>
      <c r="Q17" s="1761"/>
      <c r="R17" s="1758"/>
    </row>
    <row r="18" ht="14.25">
      <c r="A18" s="1775">
        <v>4</v>
      </c>
      <c r="B18" s="1776" t="s">
        <v>224</v>
      </c>
      <c r="C18" s="1777" t="s">
        <v>57</v>
      </c>
      <c r="D18" s="1778">
        <v>6.2999999999999998</v>
      </c>
      <c r="E18" s="121">
        <v>31.600000000000001</v>
      </c>
      <c r="F18" s="527">
        <v>94.5</v>
      </c>
      <c r="G18" s="1779">
        <v>331</v>
      </c>
      <c r="H18" s="292">
        <f>'Приложение 9'!AN399</f>
        <v>5.9900000000000002</v>
      </c>
      <c r="I18" s="1746">
        <f>'Приложение 9'!AN400</f>
        <v>0</v>
      </c>
      <c r="J18" s="1747">
        <f>'Приложение 9'!AN401</f>
        <v>64</v>
      </c>
      <c r="K18" s="1748">
        <f>'Приложение 9'!AL412</f>
        <v>110</v>
      </c>
      <c r="L18" s="1748">
        <f>'Приложение 9'!AL414</f>
        <v>35</v>
      </c>
      <c r="M18" s="1748">
        <f>'Приложение 9'!AL416</f>
        <v>10.300000000000001</v>
      </c>
      <c r="N18" s="1749">
        <f t="shared" si="4836"/>
        <v>1.1404160000000001</v>
      </c>
      <c r="O18" s="1762">
        <f t="shared" si="4834"/>
        <v>18.10184126984127</v>
      </c>
      <c r="P18" s="1750"/>
      <c r="Q18" s="1750">
        <f>N18+N19</f>
        <v>1.372063</v>
      </c>
      <c r="R18" s="1751">
        <f>Q18/(D18*1.05)*100</f>
        <v>20.741693121693121</v>
      </c>
    </row>
    <row r="19" ht="14.25">
      <c r="A19" s="1770"/>
      <c r="B19" s="1771"/>
      <c r="C19" s="1772" t="s">
        <v>102</v>
      </c>
      <c r="D19" s="1773">
        <v>6.2999999999999998</v>
      </c>
      <c r="E19" s="504">
        <v>31.600000000000001</v>
      </c>
      <c r="F19" s="385">
        <v>94.5</v>
      </c>
      <c r="G19" s="386">
        <v>331</v>
      </c>
      <c r="H19" s="121">
        <f>'Приложение 9'!AN404</f>
        <v>1.22</v>
      </c>
      <c r="I19" s="527">
        <f>'Приложение 9'!AN405</f>
        <v>0</v>
      </c>
      <c r="J19" s="1779">
        <f>'Приложение 9'!AN406</f>
        <v>13</v>
      </c>
      <c r="K19" s="1757">
        <f>'Приложение 9'!AL413</f>
        <v>110</v>
      </c>
      <c r="L19" s="1757">
        <f>'Приложение 9'!AL415</f>
        <v>35</v>
      </c>
      <c r="M19" s="1757">
        <f>'Приложение 9'!AL417</f>
        <v>10.300000000000001</v>
      </c>
      <c r="N19" s="1762">
        <f t="shared" si="4836"/>
        <v>0.23164700000000002</v>
      </c>
      <c r="O19" s="1759">
        <f t="shared" si="4834"/>
        <v>3.6769365079365084</v>
      </c>
      <c r="P19" s="1774"/>
      <c r="Q19" s="1761"/>
      <c r="R19" s="1758"/>
    </row>
    <row r="20" ht="14.25">
      <c r="A20" s="1742">
        <v>5</v>
      </c>
      <c r="B20" s="1743" t="s">
        <v>223</v>
      </c>
      <c r="C20" s="1744" t="s">
        <v>57</v>
      </c>
      <c r="D20" s="1745">
        <v>2.5</v>
      </c>
      <c r="E20" s="292">
        <v>12.6</v>
      </c>
      <c r="F20" s="1780"/>
      <c r="G20" s="1747">
        <v>131.19999999999999</v>
      </c>
      <c r="H20" s="292">
        <f>'Приложение 9'!AN364</f>
        <v>2.7200000000000002</v>
      </c>
      <c r="I20" s="1746"/>
      <c r="J20" s="1747">
        <f>'Приложение 9'!AN365</f>
        <v>29</v>
      </c>
      <c r="K20" s="1748">
        <f>'Приложение 9'!AL374</f>
        <v>110</v>
      </c>
      <c r="L20" s="1748"/>
      <c r="M20" s="1748">
        <f>'Приложение 9'!AL376</f>
        <v>10.300000000000001</v>
      </c>
      <c r="N20" s="1749">
        <f t="shared" ref="N20:N22" si="4837">(J20*M20)*1.73/1000</f>
        <v>0.51675100000000007</v>
      </c>
      <c r="O20" s="1749">
        <f t="shared" si="4834"/>
        <v>20.670040000000004</v>
      </c>
      <c r="P20" s="1750"/>
      <c r="Q20" s="1750">
        <f>N20+N21</f>
        <v>1.1404160000000001</v>
      </c>
      <c r="R20" s="1751">
        <f>Q20/(D20*1.05)*100</f>
        <v>43.444419047619057</v>
      </c>
    </row>
    <row r="21" ht="14.25">
      <c r="A21" s="1770"/>
      <c r="B21" s="1771"/>
      <c r="C21" s="1772" t="s">
        <v>102</v>
      </c>
      <c r="D21" s="1773">
        <v>2.5</v>
      </c>
      <c r="E21" s="504">
        <v>13.1</v>
      </c>
      <c r="F21" s="1781"/>
      <c r="G21" s="386">
        <v>131.19999999999999</v>
      </c>
      <c r="H21" s="1005">
        <f>'Приложение 9'!AN368</f>
        <v>3.2799999999999998</v>
      </c>
      <c r="I21" s="1766"/>
      <c r="J21" s="1767">
        <f>'Приложение 9'!AN369</f>
        <v>35</v>
      </c>
      <c r="K21" s="1782">
        <f>'Приложение 9'!AL375</f>
        <v>110</v>
      </c>
      <c r="L21" s="1782"/>
      <c r="M21" s="1782">
        <f>'Приложение 9'!AL377</f>
        <v>10.300000000000001</v>
      </c>
      <c r="N21" s="1759">
        <f t="shared" si="4837"/>
        <v>0.62366499999999991</v>
      </c>
      <c r="O21" s="1759">
        <f t="shared" si="4834"/>
        <v>24.946599999999997</v>
      </c>
      <c r="P21" s="1774"/>
      <c r="Q21" s="1761"/>
      <c r="R21" s="1758"/>
    </row>
    <row r="22" ht="14.25">
      <c r="A22" s="1783">
        <v>6</v>
      </c>
      <c r="B22" s="1784" t="s">
        <v>46</v>
      </c>
      <c r="C22" s="1764" t="s">
        <v>57</v>
      </c>
      <c r="D22" s="1765">
        <v>2.5</v>
      </c>
      <c r="E22" s="1005">
        <v>13.1</v>
      </c>
      <c r="F22" s="1766"/>
      <c r="G22" s="1767">
        <v>131.19999999999999</v>
      </c>
      <c r="H22" s="292">
        <f>'Приложение 9'!AN13</f>
        <v>0.66000000000000003</v>
      </c>
      <c r="I22" s="1746"/>
      <c r="J22" s="1747">
        <f>'Приложение 9'!AN14</f>
        <v>7</v>
      </c>
      <c r="K22" s="1748">
        <f>'Приложение 9'!AL19</f>
        <v>110</v>
      </c>
      <c r="L22" s="1748"/>
      <c r="M22" s="1748">
        <f>'Приложение 9'!AL20</f>
        <v>10.300000000000001</v>
      </c>
      <c r="N22" s="1758">
        <f t="shared" si="4837"/>
        <v>0.12473300000000002</v>
      </c>
      <c r="O22" s="1758">
        <f t="shared" si="4834"/>
        <v>4.9893200000000011</v>
      </c>
      <c r="P22" s="1761"/>
      <c r="Q22" s="1769">
        <f>N22</f>
        <v>0.12473300000000002</v>
      </c>
      <c r="R22" s="1768">
        <f>Q22/D22*100</f>
        <v>4.9893200000000011</v>
      </c>
    </row>
    <row r="23" ht="20.25" customHeight="1">
      <c r="A23" s="1742">
        <v>7</v>
      </c>
      <c r="B23" s="1743" t="s">
        <v>157</v>
      </c>
      <c r="C23" s="1744" t="s">
        <v>57</v>
      </c>
      <c r="D23" s="1785">
        <v>25</v>
      </c>
      <c r="E23" s="292">
        <v>125.5</v>
      </c>
      <c r="F23" s="1786"/>
      <c r="G23" s="1787" t="s">
        <v>565</v>
      </c>
      <c r="H23" s="1788">
        <f>'Приложение 9'!AN123</f>
        <v>1</v>
      </c>
      <c r="I23" s="1746"/>
      <c r="J23" s="1747">
        <f>'Приложение 9'!AN124</f>
        <v>0</v>
      </c>
      <c r="K23" s="1748">
        <f>'Приложение 9'!AL137</f>
        <v>110</v>
      </c>
      <c r="L23" s="1748"/>
      <c r="M23" s="1748">
        <f>'Приложение 9'!AL141</f>
        <v>10.300000000000001</v>
      </c>
      <c r="N23" s="1749">
        <f t="shared" ref="N23:N24" si="4838">(H23*K23)*1.73/1000</f>
        <v>0.19030000000000002</v>
      </c>
      <c r="O23" s="1749">
        <f t="shared" si="4834"/>
        <v>0.7612000000000001</v>
      </c>
      <c r="P23" s="1750"/>
      <c r="Q23" s="1750">
        <f>N23+N24</f>
        <v>0.38060000000000005</v>
      </c>
      <c r="R23" s="1751">
        <f>Q23/(D23*1.05)*100</f>
        <v>1.4499047619047623</v>
      </c>
    </row>
    <row r="24" ht="20.25" customHeight="1">
      <c r="A24" s="1770"/>
      <c r="B24" s="1771"/>
      <c r="C24" s="1772" t="s">
        <v>102</v>
      </c>
      <c r="D24" s="1789">
        <v>40</v>
      </c>
      <c r="E24" s="504">
        <v>200.80000000000001</v>
      </c>
      <c r="F24" s="1790"/>
      <c r="G24" s="1791" t="s">
        <v>566</v>
      </c>
      <c r="H24" s="1792">
        <f>'Приложение 9'!AN128</f>
        <v>1</v>
      </c>
      <c r="I24" s="385"/>
      <c r="J24" s="386">
        <f>'Приложение 9'!AN129</f>
        <v>0</v>
      </c>
      <c r="K24" s="1757">
        <f>'Приложение 9'!AL138</f>
        <v>110</v>
      </c>
      <c r="L24" s="1757"/>
      <c r="M24" s="1757">
        <f>'Приложение 9'!AL142</f>
        <v>10.300000000000001</v>
      </c>
      <c r="N24" s="1768">
        <f t="shared" si="4838"/>
        <v>0.19030000000000002</v>
      </c>
      <c r="O24" s="1759">
        <f t="shared" si="4834"/>
        <v>0.47575000000000006</v>
      </c>
      <c r="P24" s="1774"/>
      <c r="Q24" s="1761"/>
      <c r="R24" s="1758"/>
    </row>
    <row r="25" ht="14.25">
      <c r="A25" s="1742">
        <v>8</v>
      </c>
      <c r="B25" s="1743" t="s">
        <v>175</v>
      </c>
      <c r="C25" s="1744" t="s">
        <v>57</v>
      </c>
      <c r="D25" s="1745">
        <v>10</v>
      </c>
      <c r="E25" s="292">
        <v>50.200000000000003</v>
      </c>
      <c r="F25" s="1786">
        <v>150</v>
      </c>
      <c r="G25" s="1747">
        <v>525</v>
      </c>
      <c r="H25" s="292">
        <f>'Приложение 9'!AN152</f>
        <v>13.720000000000001</v>
      </c>
      <c r="I25" s="1746">
        <f>'Приложение 9'!AN153</f>
        <v>24</v>
      </c>
      <c r="J25" s="1747">
        <f>'Приложение 9'!AN154</f>
        <v>65</v>
      </c>
      <c r="K25" s="1748">
        <f>'Приложение 9'!AL168</f>
        <v>110</v>
      </c>
      <c r="L25" s="1748">
        <f>'Приложение 9'!AL170</f>
        <v>35</v>
      </c>
      <c r="M25" s="1748">
        <f>'Приложение 9'!AL172</f>
        <v>10.300000000000001</v>
      </c>
      <c r="N25" s="1749">
        <f t="shared" ref="N25:N63" si="4839">(J25*M25)*1.73/1000</f>
        <v>1.1582349999999999</v>
      </c>
      <c r="O25" s="1793">
        <f t="shared" si="4834"/>
        <v>11.58235</v>
      </c>
      <c r="P25" s="1794"/>
      <c r="Q25" s="1750">
        <f>N25+N26</f>
        <v>2.6550310000000001</v>
      </c>
      <c r="R25" s="1751">
        <f>Q25/(D25*1.05)*100</f>
        <v>25.286009523809525</v>
      </c>
    </row>
    <row r="26" ht="14.25">
      <c r="A26" s="1770"/>
      <c r="B26" s="1771"/>
      <c r="C26" s="1772" t="s">
        <v>102</v>
      </c>
      <c r="D26" s="1773">
        <v>10</v>
      </c>
      <c r="E26" s="504">
        <v>50.200000000000003</v>
      </c>
      <c r="F26" s="1790">
        <v>150</v>
      </c>
      <c r="G26" s="386">
        <v>525</v>
      </c>
      <c r="H26" s="121">
        <f>'Приложение 9'!AN157</f>
        <v>12.960000000000001</v>
      </c>
      <c r="I26" s="527">
        <f>'Приложение 9'!AN158</f>
        <v>16</v>
      </c>
      <c r="J26" s="1779">
        <f>'Приложение 9'!AN159</f>
        <v>84</v>
      </c>
      <c r="K26" s="1757">
        <f>'Приложение 9'!AL169</f>
        <v>110</v>
      </c>
      <c r="L26" s="1757">
        <f>'Приложение 9'!AL171</f>
        <v>35</v>
      </c>
      <c r="M26" s="1757">
        <f>'Приложение 9'!AL173</f>
        <v>10.300000000000001</v>
      </c>
      <c r="N26" s="1795">
        <f t="shared" si="4839"/>
        <v>1.496796</v>
      </c>
      <c r="O26" s="1795">
        <f t="shared" si="4834"/>
        <v>14.96796</v>
      </c>
      <c r="P26" s="1774"/>
      <c r="Q26" s="1761"/>
      <c r="R26" s="1758"/>
    </row>
    <row r="27" ht="14.25">
      <c r="A27" s="1796">
        <v>9</v>
      </c>
      <c r="B27" s="1797" t="s">
        <v>146</v>
      </c>
      <c r="C27" s="1798" t="s">
        <v>102</v>
      </c>
      <c r="D27" s="1799">
        <v>2.5</v>
      </c>
      <c r="E27" s="1800">
        <v>31.600000000000001</v>
      </c>
      <c r="F27" s="1801"/>
      <c r="G27" s="1802">
        <v>330.69999999999999</v>
      </c>
      <c r="H27" s="292">
        <f>'Приложение 9'!AN101</f>
        <v>0.37</v>
      </c>
      <c r="I27" s="1746"/>
      <c r="J27" s="1747">
        <f>'Приложение 9'!AN102</f>
        <v>4</v>
      </c>
      <c r="K27" s="1748">
        <f>'Приложение 9'!AL107</f>
        <v>110</v>
      </c>
      <c r="L27" s="1748"/>
      <c r="M27" s="1748">
        <f>'Приложение 9'!AL108</f>
        <v>10.300000000000001</v>
      </c>
      <c r="N27" s="1751">
        <f t="shared" si="4839"/>
        <v>0.071276000000000006</v>
      </c>
      <c r="O27" s="1751">
        <f t="shared" si="4834"/>
        <v>2.8510400000000002</v>
      </c>
      <c r="P27" s="1803"/>
      <c r="Q27" s="1769">
        <f>N27</f>
        <v>0.071276000000000006</v>
      </c>
      <c r="R27" s="1768">
        <f>Q27/D27*100</f>
        <v>2.8510400000000002</v>
      </c>
    </row>
    <row r="28" ht="14.25">
      <c r="A28" s="1742">
        <v>10</v>
      </c>
      <c r="B28" s="1743" t="s">
        <v>321</v>
      </c>
      <c r="C28" s="1744" t="s">
        <v>57</v>
      </c>
      <c r="D28" s="1745">
        <v>1</v>
      </c>
      <c r="E28" s="292"/>
      <c r="F28" s="1786">
        <v>16.5</v>
      </c>
      <c r="G28" s="1747">
        <v>55</v>
      </c>
      <c r="H28" s="292"/>
      <c r="I28" s="1746">
        <f>'Приложение 9'!AN1002</f>
        <v>1.47</v>
      </c>
      <c r="J28" s="1747">
        <f>'Приложение 9'!AN1003</f>
        <v>5</v>
      </c>
      <c r="K28" s="1748"/>
      <c r="L28" s="1748">
        <f>'Приложение 9'!AL1012</f>
        <v>35</v>
      </c>
      <c r="M28" s="1748">
        <f>'Приложение 9'!AL1014</f>
        <v>10.300000000000001</v>
      </c>
      <c r="N28" s="1749">
        <f t="shared" si="4839"/>
        <v>0.089094999999999994</v>
      </c>
      <c r="O28" s="1749">
        <f t="shared" si="4834"/>
        <v>8.9094999999999995</v>
      </c>
      <c r="P28" s="1750"/>
      <c r="Q28" s="1750">
        <f>N28+N29</f>
        <v>0.35638000000000003</v>
      </c>
      <c r="R28" s="1751">
        <f>Q28/(D28*1.05)*100</f>
        <v>33.940952380952382</v>
      </c>
    </row>
    <row r="29" ht="14.25">
      <c r="A29" s="1752"/>
      <c r="B29" s="1804"/>
      <c r="C29" s="1805" t="s">
        <v>102</v>
      </c>
      <c r="D29" s="1806">
        <v>1.6000000000000001</v>
      </c>
      <c r="E29" s="132"/>
      <c r="F29" s="1807">
        <v>26.399999999999999</v>
      </c>
      <c r="G29" s="1756">
        <v>88</v>
      </c>
      <c r="H29" s="121"/>
      <c r="I29" s="527">
        <f>'Приложение 9'!AN1006</f>
        <v>4.4100000000000001</v>
      </c>
      <c r="J29" s="1779">
        <f>'Приложение 9'!AN1007</f>
        <v>15</v>
      </c>
      <c r="K29" s="1757"/>
      <c r="L29" s="1757">
        <f>'Приложение 9'!AL1013</f>
        <v>35</v>
      </c>
      <c r="M29" s="1757">
        <f>'Приложение 9'!AL1015</f>
        <v>10.300000000000001</v>
      </c>
      <c r="N29" s="1768">
        <f t="shared" si="4839"/>
        <v>0.26728500000000005</v>
      </c>
      <c r="O29" s="1795">
        <f t="shared" si="4834"/>
        <v>16.705312500000002</v>
      </c>
      <c r="P29" s="1769"/>
      <c r="Q29" s="1769"/>
      <c r="R29" s="1768"/>
    </row>
    <row r="30" ht="14.25">
      <c r="A30" s="963">
        <v>11</v>
      </c>
      <c r="B30" s="1808" t="s">
        <v>284</v>
      </c>
      <c r="C30" s="562" t="s">
        <v>57</v>
      </c>
      <c r="D30" s="1809">
        <v>2.5</v>
      </c>
      <c r="E30" s="1810"/>
      <c r="F30" s="1811">
        <v>41.200000000000003</v>
      </c>
      <c r="G30" s="1812">
        <v>131</v>
      </c>
      <c r="H30" s="292"/>
      <c r="I30" s="1746">
        <f>'Приложение 9'!AN749</f>
        <v>0.88</v>
      </c>
      <c r="J30" s="1747">
        <f>'Приложение 9'!AN750</f>
        <v>3</v>
      </c>
      <c r="K30" s="1748"/>
      <c r="L30" s="1748">
        <f>'Приложение 9'!AL755</f>
        <v>35</v>
      </c>
      <c r="M30" s="1748">
        <f>'Приложение 9'!AL756</f>
        <v>10.300000000000001</v>
      </c>
      <c r="N30" s="1751">
        <f t="shared" si="4839"/>
        <v>0.053456999999999998</v>
      </c>
      <c r="O30" s="1813">
        <f t="shared" si="4834"/>
        <v>2.13828</v>
      </c>
      <c r="P30" s="1814"/>
      <c r="Q30" s="1814">
        <f>N30</f>
        <v>0.053456999999999998</v>
      </c>
      <c r="R30" s="1718">
        <f>Q30/D30*100</f>
        <v>2.13828</v>
      </c>
    </row>
    <row r="31" ht="14.25">
      <c r="A31" s="1742">
        <v>12</v>
      </c>
      <c r="B31" s="1743" t="s">
        <v>315</v>
      </c>
      <c r="C31" s="1744" t="s">
        <v>57</v>
      </c>
      <c r="D31" s="1745">
        <v>1</v>
      </c>
      <c r="E31" s="292"/>
      <c r="F31" s="1786">
        <v>16.5</v>
      </c>
      <c r="G31" s="1747">
        <v>55</v>
      </c>
      <c r="H31" s="292"/>
      <c r="I31" s="1746">
        <f>'Приложение 9'!AN940</f>
        <v>0</v>
      </c>
      <c r="J31" s="1747">
        <f>'Приложение 9'!AN941</f>
        <v>0</v>
      </c>
      <c r="K31" s="1748"/>
      <c r="L31" s="1748">
        <f>'Приложение 9'!AL949</f>
        <v>35</v>
      </c>
      <c r="M31" s="1748">
        <f>'Приложение 9'!AL950</f>
        <v>10.300000000000001</v>
      </c>
      <c r="N31" s="1749">
        <f t="shared" si="4839"/>
        <v>0</v>
      </c>
      <c r="O31" s="1749">
        <f t="shared" si="4834"/>
        <v>0</v>
      </c>
      <c r="P31" s="1750" t="s">
        <v>87</v>
      </c>
      <c r="Q31" s="1750">
        <f>N31+N32</f>
        <v>0.60584600000000011</v>
      </c>
      <c r="R31" s="1751">
        <f>Q31/(D31*1.05)*100</f>
        <v>57.699619047619052</v>
      </c>
    </row>
    <row r="32" ht="14.25">
      <c r="A32" s="1770"/>
      <c r="B32" s="1771"/>
      <c r="C32" s="1772" t="s">
        <v>102</v>
      </c>
      <c r="D32" s="1773">
        <v>1</v>
      </c>
      <c r="E32" s="504"/>
      <c r="F32" s="1790">
        <v>16.5</v>
      </c>
      <c r="G32" s="386">
        <v>55</v>
      </c>
      <c r="H32" s="504"/>
      <c r="I32" s="527">
        <f>'Приложение 9'!AN944</f>
        <v>10.01</v>
      </c>
      <c r="J32" s="1779">
        <f>'Приложение 9'!AN945</f>
        <v>34</v>
      </c>
      <c r="K32" s="1757"/>
      <c r="L32" s="1757">
        <f>'Приложение 9'!AL949</f>
        <v>35</v>
      </c>
      <c r="M32" s="1757">
        <f>'Приложение 9'!AL951</f>
        <v>10.300000000000001</v>
      </c>
      <c r="N32" s="1768">
        <f t="shared" si="4839"/>
        <v>0.60584600000000011</v>
      </c>
      <c r="O32" s="1759">
        <f t="shared" si="4834"/>
        <v>60.584600000000009</v>
      </c>
      <c r="P32" s="1774"/>
      <c r="Q32" s="1761"/>
      <c r="R32" s="1758"/>
    </row>
    <row r="33" ht="14.25">
      <c r="A33" s="1742">
        <v>13</v>
      </c>
      <c r="B33" s="1743" t="s">
        <v>289</v>
      </c>
      <c r="C33" s="1744" t="s">
        <v>57</v>
      </c>
      <c r="D33" s="1745">
        <v>1</v>
      </c>
      <c r="E33" s="292"/>
      <c r="F33" s="1786">
        <v>15</v>
      </c>
      <c r="G33" s="1747">
        <v>55</v>
      </c>
      <c r="H33" s="292"/>
      <c r="I33" s="1746">
        <f>'Приложение 9'!AN771</f>
        <v>4.71</v>
      </c>
      <c r="J33" s="1747">
        <f>'Приложение 9'!AN772</f>
        <v>16</v>
      </c>
      <c r="K33" s="1748"/>
      <c r="L33" s="1748">
        <f>'Приложение 9'!AL781</f>
        <v>35</v>
      </c>
      <c r="M33" s="1748">
        <f>'Приложение 9'!AL783</f>
        <v>10.300000000000001</v>
      </c>
      <c r="N33" s="1749">
        <f t="shared" si="4839"/>
        <v>0.28510400000000002</v>
      </c>
      <c r="O33" s="1751">
        <f t="shared" si="4834"/>
        <v>28.510400000000004</v>
      </c>
      <c r="P33" s="1750"/>
      <c r="Q33" s="1750">
        <f>N33+N34</f>
        <v>0.28510400000000002</v>
      </c>
      <c r="R33" s="1751">
        <f>Q33/(D33*1.05)*100</f>
        <v>27.152761904761906</v>
      </c>
    </row>
    <row r="34" ht="14.25">
      <c r="A34" s="1770"/>
      <c r="B34" s="1771"/>
      <c r="C34" s="1772" t="s">
        <v>102</v>
      </c>
      <c r="D34" s="1773">
        <v>1</v>
      </c>
      <c r="E34" s="504"/>
      <c r="F34" s="1790">
        <v>15</v>
      </c>
      <c r="G34" s="386">
        <v>55</v>
      </c>
      <c r="H34" s="504"/>
      <c r="I34" s="527">
        <f>'Приложение 9'!AN775</f>
        <v>0</v>
      </c>
      <c r="J34" s="1779">
        <f>'Приложение 9'!AN776</f>
        <v>0</v>
      </c>
      <c r="K34" s="1757"/>
      <c r="L34" s="1757">
        <f>'Приложение 9'!AL782</f>
        <v>35</v>
      </c>
      <c r="M34" s="1757">
        <f>'Приложение 9'!AL784</f>
        <v>10.300000000000001</v>
      </c>
      <c r="N34" s="1768">
        <f t="shared" si="4839"/>
        <v>0</v>
      </c>
      <c r="O34" s="1759">
        <f t="shared" si="4834"/>
        <v>0</v>
      </c>
      <c r="P34" s="1774" t="s">
        <v>87</v>
      </c>
      <c r="Q34" s="1761"/>
      <c r="R34" s="1758"/>
    </row>
    <row r="35" ht="14.25">
      <c r="A35" s="1742">
        <v>14</v>
      </c>
      <c r="B35" s="1743" t="s">
        <v>305</v>
      </c>
      <c r="C35" s="1744" t="s">
        <v>57</v>
      </c>
      <c r="D35" s="1745">
        <v>2.5</v>
      </c>
      <c r="E35" s="292"/>
      <c r="F35" s="1786">
        <v>41.200000000000003</v>
      </c>
      <c r="G35" s="1747">
        <v>131</v>
      </c>
      <c r="H35" s="292"/>
      <c r="I35" s="1746">
        <f>'Приложение 9'!AN867</f>
        <v>1.1799999999999999</v>
      </c>
      <c r="J35" s="1747">
        <f>'Приложение 9'!AN868</f>
        <v>4</v>
      </c>
      <c r="K35" s="1748"/>
      <c r="L35" s="1748">
        <f>'Приложение 9'!AL877</f>
        <v>35</v>
      </c>
      <c r="M35" s="1748">
        <f>'Приложение 9'!AL879</f>
        <v>10.300000000000001</v>
      </c>
      <c r="N35" s="1749">
        <f t="shared" si="4839"/>
        <v>0.071276000000000006</v>
      </c>
      <c r="O35" s="1749">
        <f t="shared" si="4834"/>
        <v>2.8510400000000002</v>
      </c>
      <c r="P35" s="1750"/>
      <c r="Q35" s="1750">
        <f>N35+N36</f>
        <v>0.16037099999999999</v>
      </c>
      <c r="R35" s="1751">
        <f>Q35/(D35*1.05)*100</f>
        <v>6.1093714285714276</v>
      </c>
    </row>
    <row r="36" ht="14.25">
      <c r="A36" s="1752"/>
      <c r="B36" s="1771"/>
      <c r="C36" s="1772" t="s">
        <v>102</v>
      </c>
      <c r="D36" s="1773">
        <v>2.5</v>
      </c>
      <c r="E36" s="504"/>
      <c r="F36" s="385">
        <v>41.200000000000003</v>
      </c>
      <c r="G36" s="386">
        <v>137.5</v>
      </c>
      <c r="H36" s="504"/>
      <c r="I36" s="527">
        <f>'Приложение 9'!AN871</f>
        <v>1.47</v>
      </c>
      <c r="J36" s="1779">
        <f>'Приложение 9'!AN872</f>
        <v>5</v>
      </c>
      <c r="K36" s="1757"/>
      <c r="L36" s="1757">
        <f>'Приложение 9'!AL878</f>
        <v>35</v>
      </c>
      <c r="M36" s="1757">
        <f>'Приложение 9'!AL880</f>
        <v>10.300000000000001</v>
      </c>
      <c r="N36" s="1768">
        <f t="shared" si="4839"/>
        <v>0.089094999999999994</v>
      </c>
      <c r="O36" s="1759">
        <f t="shared" si="4834"/>
        <v>3.5637999999999996</v>
      </c>
      <c r="P36" s="1774"/>
      <c r="Q36" s="1761"/>
      <c r="R36" s="1758"/>
    </row>
    <row r="37" ht="14.25">
      <c r="A37" s="1742">
        <v>15</v>
      </c>
      <c r="B37" s="1743" t="s">
        <v>243</v>
      </c>
      <c r="C37" s="1744" t="s">
        <v>57</v>
      </c>
      <c r="D37" s="1745">
        <v>2.5</v>
      </c>
      <c r="E37" s="292"/>
      <c r="F37" s="1746">
        <v>41.200000000000003</v>
      </c>
      <c r="G37" s="1747">
        <v>137.5</v>
      </c>
      <c r="H37" s="292"/>
      <c r="I37" s="1746">
        <f>'Приложение 9'!AN558</f>
        <v>4.1200000000000001</v>
      </c>
      <c r="J37" s="1747">
        <f>'Приложение 9'!AN559</f>
        <v>14</v>
      </c>
      <c r="K37" s="1748"/>
      <c r="L37" s="1748">
        <f>'Приложение 9'!AL568</f>
        <v>35</v>
      </c>
      <c r="M37" s="1748">
        <f>'Приложение 9'!AL570</f>
        <v>10.300000000000001</v>
      </c>
      <c r="N37" s="1749">
        <f t="shared" si="4839"/>
        <v>0.24946600000000005</v>
      </c>
      <c r="O37" s="1749">
        <f t="shared" si="4834"/>
        <v>9.9786400000000022</v>
      </c>
      <c r="P37" s="1794"/>
      <c r="Q37" s="1750">
        <f>N37+N38</f>
        <v>0.85531200000000018</v>
      </c>
      <c r="R37" s="1751">
        <f>Q37/(D37*1.05)*100</f>
        <v>32.583314285714295</v>
      </c>
    </row>
    <row r="38" ht="14.25">
      <c r="A38" s="1770"/>
      <c r="B38" s="1771"/>
      <c r="C38" s="1772" t="s">
        <v>102</v>
      </c>
      <c r="D38" s="1773">
        <v>2.5</v>
      </c>
      <c r="E38" s="504"/>
      <c r="F38" s="385">
        <v>41.200000000000003</v>
      </c>
      <c r="G38" s="386">
        <v>137.5</v>
      </c>
      <c r="H38" s="504"/>
      <c r="I38" s="527">
        <f>'Приложение 9'!AN562</f>
        <v>10.01</v>
      </c>
      <c r="J38" s="1779">
        <f>'Приложение 9'!AN563</f>
        <v>34</v>
      </c>
      <c r="K38" s="1757"/>
      <c r="L38" s="1757">
        <f>'Приложение 9'!AL569</f>
        <v>35</v>
      </c>
      <c r="M38" s="1757">
        <f>'Приложение 9'!AL571</f>
        <v>10.300000000000001</v>
      </c>
      <c r="N38" s="1768">
        <f t="shared" si="4839"/>
        <v>0.60584600000000011</v>
      </c>
      <c r="O38" s="1759">
        <f t="shared" si="4834"/>
        <v>24.233840000000004</v>
      </c>
      <c r="P38" s="1774"/>
      <c r="Q38" s="1761"/>
      <c r="R38" s="1758"/>
    </row>
    <row r="39" ht="14.25">
      <c r="A39" s="1742">
        <v>16</v>
      </c>
      <c r="B39" s="1743" t="s">
        <v>330</v>
      </c>
      <c r="C39" s="1744" t="s">
        <v>57</v>
      </c>
      <c r="D39" s="1745">
        <v>2.5</v>
      </c>
      <c r="E39" s="292"/>
      <c r="F39" s="1746">
        <v>41.200000000000003</v>
      </c>
      <c r="G39" s="1747">
        <v>137.5</v>
      </c>
      <c r="H39" s="292"/>
      <c r="I39" s="1746">
        <f>'Приложение 9'!AN1071</f>
        <v>3.8300000000000001</v>
      </c>
      <c r="J39" s="1747">
        <f>'Приложение 9'!AN1072</f>
        <v>13</v>
      </c>
      <c r="K39" s="1748"/>
      <c r="L39" s="1748">
        <f>'Приложение 9'!AL1082</f>
        <v>35</v>
      </c>
      <c r="M39" s="1748">
        <f>'Приложение 9'!AL1084</f>
        <v>10.300000000000001</v>
      </c>
      <c r="N39" s="1749">
        <f t="shared" si="4839"/>
        <v>0.23164700000000002</v>
      </c>
      <c r="O39" s="1749">
        <f t="shared" si="4834"/>
        <v>9.265880000000001</v>
      </c>
      <c r="P39" s="1750"/>
      <c r="Q39" s="1750">
        <f>N39+N40</f>
        <v>1.0335020000000001</v>
      </c>
      <c r="R39" s="1751">
        <f>Q39/(D39*1.05)*100</f>
        <v>39.371504761904767</v>
      </c>
    </row>
    <row r="40" ht="14.25">
      <c r="A40" s="1770"/>
      <c r="B40" s="1771"/>
      <c r="C40" s="1772" t="s">
        <v>102</v>
      </c>
      <c r="D40" s="1773">
        <v>2.5</v>
      </c>
      <c r="E40" s="504"/>
      <c r="F40" s="385">
        <v>41.200000000000003</v>
      </c>
      <c r="G40" s="386">
        <v>137.5</v>
      </c>
      <c r="H40" s="504"/>
      <c r="I40" s="527">
        <f>'Приложение 9'!AN1075</f>
        <v>13.24</v>
      </c>
      <c r="J40" s="1779">
        <f>'Приложение 9'!AN1076</f>
        <v>45</v>
      </c>
      <c r="K40" s="1757"/>
      <c r="L40" s="1757">
        <f>'Приложение 9'!AL1083</f>
        <v>35</v>
      </c>
      <c r="M40" s="1757">
        <f>'Приложение 9'!AL1085</f>
        <v>10.300000000000001</v>
      </c>
      <c r="N40" s="1768">
        <f t="shared" si="4839"/>
        <v>0.8018550000000001</v>
      </c>
      <c r="O40" s="1759">
        <f t="shared" si="4834"/>
        <v>32.074200000000005</v>
      </c>
      <c r="P40" s="1774"/>
      <c r="Q40" s="1761"/>
      <c r="R40" s="1758"/>
    </row>
    <row r="41" ht="14.25">
      <c r="A41" s="1775">
        <v>17</v>
      </c>
      <c r="B41" s="1743" t="s">
        <v>294</v>
      </c>
      <c r="C41" s="1744" t="s">
        <v>57</v>
      </c>
      <c r="D41" s="1745">
        <v>4</v>
      </c>
      <c r="E41" s="1815"/>
      <c r="F41" s="1746">
        <v>66</v>
      </c>
      <c r="G41" s="1747">
        <v>366</v>
      </c>
      <c r="H41" s="292"/>
      <c r="I41" s="1746">
        <f>'Приложение 9'!AN799</f>
        <v>1.46</v>
      </c>
      <c r="J41" s="1747">
        <f>'Приложение 9'!AN800</f>
        <v>8</v>
      </c>
      <c r="K41" s="1748"/>
      <c r="L41" s="1748">
        <f>'Приложение 9'!AL809</f>
        <v>35</v>
      </c>
      <c r="M41" s="1748">
        <f>'Приложение 9'!AL811</f>
        <v>6.4000000000000004</v>
      </c>
      <c r="N41" s="1749">
        <f t="shared" si="4839"/>
        <v>0.088576000000000002</v>
      </c>
      <c r="O41" s="1751">
        <f t="shared" si="4834"/>
        <v>2.2143999999999999</v>
      </c>
      <c r="P41" s="1750"/>
      <c r="Q41" s="1750">
        <f>N41+N42</f>
        <v>0.12179200000000001</v>
      </c>
      <c r="R41" s="1751">
        <f>Q41/(D41*1.05)*100</f>
        <v>2.8998095238095241</v>
      </c>
    </row>
    <row r="42" ht="14.25">
      <c r="A42" s="1770"/>
      <c r="B42" s="1771"/>
      <c r="C42" s="1772" t="s">
        <v>102</v>
      </c>
      <c r="D42" s="1773">
        <v>4</v>
      </c>
      <c r="E42" s="504"/>
      <c r="F42" s="385">
        <v>66</v>
      </c>
      <c r="G42" s="386">
        <v>366</v>
      </c>
      <c r="H42" s="504"/>
      <c r="I42" s="527">
        <f>'Приложение 9'!AN803</f>
        <v>0.55000000000000004</v>
      </c>
      <c r="J42" s="1779">
        <f>'Приложение 9'!AN804</f>
        <v>3</v>
      </c>
      <c r="K42" s="1757"/>
      <c r="L42" s="1757">
        <f>'Приложение 9'!AL810</f>
        <v>35</v>
      </c>
      <c r="M42" s="1757">
        <f>'Приложение 9'!AL812</f>
        <v>6.4000000000000004</v>
      </c>
      <c r="N42" s="1768">
        <f t="shared" si="4839"/>
        <v>0.033216000000000002</v>
      </c>
      <c r="O42" s="1759">
        <f t="shared" si="4834"/>
        <v>0.83040000000000003</v>
      </c>
      <c r="P42" s="1760"/>
      <c r="Q42" s="1761"/>
      <c r="R42" s="1758"/>
    </row>
    <row r="43" ht="14.25">
      <c r="A43" s="1742">
        <v>18</v>
      </c>
      <c r="B43" s="1743" t="s">
        <v>317</v>
      </c>
      <c r="C43" s="1744" t="s">
        <v>57</v>
      </c>
      <c r="D43" s="1745">
        <v>1</v>
      </c>
      <c r="E43" s="292"/>
      <c r="F43" s="1746">
        <v>18.32</v>
      </c>
      <c r="G43" s="1747">
        <v>55</v>
      </c>
      <c r="H43" s="292"/>
      <c r="I43" s="1746">
        <f>'Приложение 9'!AN971</f>
        <v>2.6499999999999999</v>
      </c>
      <c r="J43" s="1747">
        <f>'Приложение 9'!AN972</f>
        <v>9</v>
      </c>
      <c r="K43" s="1748"/>
      <c r="L43" s="1748">
        <f>'Приложение 9'!AL981</f>
        <v>35</v>
      </c>
      <c r="M43" s="1748">
        <f>'Приложение 9'!AL983</f>
        <v>10.300000000000001</v>
      </c>
      <c r="N43" s="1749">
        <f t="shared" si="4839"/>
        <v>0.16037100000000001</v>
      </c>
      <c r="O43" s="1749">
        <f t="shared" si="4834"/>
        <v>16.037100000000002</v>
      </c>
      <c r="P43" s="1750"/>
      <c r="Q43" s="1750">
        <f>N43+N44</f>
        <v>0.42765600000000004</v>
      </c>
      <c r="R43" s="1751">
        <f>Q43/(D43*1.05)*100</f>
        <v>40.729142857142861</v>
      </c>
    </row>
    <row r="44" ht="14.25">
      <c r="A44" s="1770"/>
      <c r="B44" s="1771"/>
      <c r="C44" s="1772" t="s">
        <v>102</v>
      </c>
      <c r="D44" s="1773">
        <v>1</v>
      </c>
      <c r="E44" s="504"/>
      <c r="F44" s="385">
        <v>18.300000000000001</v>
      </c>
      <c r="G44" s="386">
        <v>55</v>
      </c>
      <c r="H44" s="504"/>
      <c r="I44" s="527">
        <f>'Приложение 9'!AN975</f>
        <v>4.4100000000000001</v>
      </c>
      <c r="J44" s="1779">
        <f>'Приложение 9'!AN976</f>
        <v>15</v>
      </c>
      <c r="K44" s="1757"/>
      <c r="L44" s="1757">
        <f>'Приложение 9'!AL982</f>
        <v>35</v>
      </c>
      <c r="M44" s="1757">
        <f>'Приложение 9'!AL984</f>
        <v>10.300000000000001</v>
      </c>
      <c r="N44" s="1768">
        <f t="shared" si="4839"/>
        <v>0.26728500000000005</v>
      </c>
      <c r="O44" s="1759">
        <f t="shared" si="4834"/>
        <v>26.728500000000004</v>
      </c>
      <c r="P44" s="1774"/>
      <c r="Q44" s="1761"/>
      <c r="R44" s="1758"/>
    </row>
    <row r="45" ht="14.25">
      <c r="A45" s="1742">
        <v>19</v>
      </c>
      <c r="B45" s="1743" t="s">
        <v>248</v>
      </c>
      <c r="C45" s="1744" t="s">
        <v>57</v>
      </c>
      <c r="D45" s="1745">
        <v>4</v>
      </c>
      <c r="E45" s="292"/>
      <c r="F45" s="1746">
        <v>66</v>
      </c>
      <c r="G45" s="1747">
        <v>210</v>
      </c>
      <c r="H45" s="292"/>
      <c r="I45" s="1746">
        <f>'Приложение 9'!AN611</f>
        <v>0</v>
      </c>
      <c r="J45" s="1747">
        <f>'Приложение 9'!AN612</f>
        <v>0</v>
      </c>
      <c r="K45" s="1748"/>
      <c r="L45" s="1748">
        <f>'Приложение 9'!AL621</f>
        <v>35</v>
      </c>
      <c r="M45" s="1748">
        <f>'Приложение 9'!AL623</f>
        <v>10.300000000000001</v>
      </c>
      <c r="N45" s="1749">
        <f t="shared" si="4839"/>
        <v>0</v>
      </c>
      <c r="O45" s="1749">
        <f t="shared" si="4834"/>
        <v>0</v>
      </c>
      <c r="P45" s="1750" t="s">
        <v>87</v>
      </c>
      <c r="Q45" s="1750">
        <f>N45+N46</f>
        <v>1.8531760000000002</v>
      </c>
      <c r="R45" s="1751">
        <f>Q45/(D45*1.05)*100</f>
        <v>44.123238095238101</v>
      </c>
    </row>
    <row r="46" ht="14.25">
      <c r="A46" s="1770"/>
      <c r="B46" s="1771"/>
      <c r="C46" s="1772" t="s">
        <v>102</v>
      </c>
      <c r="D46" s="1773">
        <v>4</v>
      </c>
      <c r="E46" s="504"/>
      <c r="F46" s="385">
        <v>66</v>
      </c>
      <c r="G46" s="386">
        <v>210</v>
      </c>
      <c r="H46" s="504"/>
      <c r="I46" s="527">
        <f>'Приложение 9'!AN615</f>
        <v>30.609999999999999</v>
      </c>
      <c r="J46" s="1779">
        <f>'Приложение 9'!AN616</f>
        <v>104</v>
      </c>
      <c r="K46" s="1757"/>
      <c r="L46" s="1757">
        <f>'Приложение 9'!AL622</f>
        <v>35</v>
      </c>
      <c r="M46" s="1757">
        <f>'Приложение 9'!AL624</f>
        <v>10.300000000000001</v>
      </c>
      <c r="N46" s="1768">
        <f t="shared" si="4839"/>
        <v>1.8531760000000002</v>
      </c>
      <c r="O46" s="1759">
        <f t="shared" si="4834"/>
        <v>46.329400000000007</v>
      </c>
      <c r="P46" s="1774"/>
      <c r="Q46" s="1761"/>
      <c r="R46" s="1758"/>
    </row>
    <row r="47" ht="14.25">
      <c r="A47" s="1742">
        <v>20</v>
      </c>
      <c r="B47" s="1743" t="s">
        <v>252</v>
      </c>
      <c r="C47" s="1744" t="s">
        <v>57</v>
      </c>
      <c r="D47" s="1745">
        <v>1.6000000000000001</v>
      </c>
      <c r="E47" s="292"/>
      <c r="F47" s="1816">
        <v>26.393000000000001</v>
      </c>
      <c r="G47" s="1747">
        <v>83.980000000000004</v>
      </c>
      <c r="H47" s="292"/>
      <c r="I47" s="1746">
        <f>'Приложение 9'!AN648</f>
        <v>11.77</v>
      </c>
      <c r="J47" s="1747">
        <f>'Приложение 9'!AN649</f>
        <v>40</v>
      </c>
      <c r="K47" s="1748"/>
      <c r="L47" s="1748">
        <f>'Приложение 9'!AL658</f>
        <v>35</v>
      </c>
      <c r="M47" s="1748">
        <f>'Приложение 9'!AL660</f>
        <v>10.300000000000001</v>
      </c>
      <c r="N47" s="1749">
        <f t="shared" si="4839"/>
        <v>0.71275999999999995</v>
      </c>
      <c r="O47" s="1749">
        <f t="shared" si="4834"/>
        <v>44.547499999999992</v>
      </c>
      <c r="P47" s="1750"/>
      <c r="Q47" s="1750">
        <f>N47+N48</f>
        <v>0.944407</v>
      </c>
      <c r="R47" s="1751">
        <f>Q47/(D47*1.05)*100</f>
        <v>56.214702380952374</v>
      </c>
    </row>
    <row r="48" ht="14.25">
      <c r="A48" s="1770"/>
      <c r="B48" s="1771"/>
      <c r="C48" s="1772" t="s">
        <v>102</v>
      </c>
      <c r="D48" s="1773">
        <v>1.6000000000000001</v>
      </c>
      <c r="E48" s="504"/>
      <c r="F48" s="1817">
        <v>26.393000000000001</v>
      </c>
      <c r="G48" s="386">
        <v>83.980000000000004</v>
      </c>
      <c r="H48" s="504"/>
      <c r="I48" s="527">
        <f>'Приложение 9'!AN652</f>
        <v>3.8300000000000001</v>
      </c>
      <c r="J48" s="1779">
        <f>'Приложение 9'!AN653</f>
        <v>13</v>
      </c>
      <c r="K48" s="1757"/>
      <c r="L48" s="1757">
        <f>'Приложение 9'!AL659</f>
        <v>35</v>
      </c>
      <c r="M48" s="1757">
        <f>'Приложение 9'!AL661</f>
        <v>10.300000000000001</v>
      </c>
      <c r="N48" s="1768">
        <f t="shared" si="4839"/>
        <v>0.23164700000000002</v>
      </c>
      <c r="O48" s="1759">
        <f t="shared" si="4834"/>
        <v>14.477937500000001</v>
      </c>
      <c r="P48" s="1774"/>
      <c r="Q48" s="1761"/>
      <c r="R48" s="1758"/>
    </row>
    <row r="49" ht="14.25">
      <c r="A49" s="1742">
        <v>21</v>
      </c>
      <c r="B49" s="1743" t="s">
        <v>517</v>
      </c>
      <c r="C49" s="1744" t="s">
        <v>57</v>
      </c>
      <c r="D49" s="1745">
        <v>1</v>
      </c>
      <c r="E49" s="292"/>
      <c r="F49" s="1746">
        <v>16.5</v>
      </c>
      <c r="G49" s="1747">
        <v>55</v>
      </c>
      <c r="H49" s="292"/>
      <c r="I49" s="1746">
        <f>'Приложение 9'!AN900</f>
        <v>4.75</v>
      </c>
      <c r="J49" s="1747">
        <f>'Приложение 9'!AN901</f>
        <v>26</v>
      </c>
      <c r="K49" s="1748"/>
      <c r="L49" s="1748">
        <f>'Приложение 9'!AL914</f>
        <v>35</v>
      </c>
      <c r="M49" s="1748">
        <f>'Приложение 9'!AL915</f>
        <v>10.300000000000001</v>
      </c>
      <c r="N49" s="1749">
        <f t="shared" si="4839"/>
        <v>0.46329400000000004</v>
      </c>
      <c r="O49" s="1749">
        <f t="shared" si="4834"/>
        <v>46.329400000000007</v>
      </c>
      <c r="P49" s="1750"/>
      <c r="Q49" s="1750">
        <f>N49+N50</f>
        <v>0.540798</v>
      </c>
      <c r="R49" s="1751">
        <f>Q49/((D50+D49)*1.05)*100</f>
        <v>19.809450549450546</v>
      </c>
    </row>
    <row r="50" ht="14.25">
      <c r="A50" s="1818"/>
      <c r="B50" s="1819"/>
      <c r="C50" s="1324" t="s">
        <v>102</v>
      </c>
      <c r="D50" s="1820">
        <v>1.6000000000000001</v>
      </c>
      <c r="E50" s="123"/>
      <c r="F50" s="221">
        <v>26.399999999999999</v>
      </c>
      <c r="G50" s="1821">
        <v>146.19999999999999</v>
      </c>
      <c r="H50" s="123"/>
      <c r="I50" s="527">
        <f>'Приложение 9'!AN904</f>
        <v>1.28</v>
      </c>
      <c r="J50" s="1779">
        <f>'Приложение 9'!AN905</f>
        <v>7</v>
      </c>
      <c r="K50" s="1757"/>
      <c r="L50" s="1757">
        <f>'Приложение 9'!AL914</f>
        <v>35</v>
      </c>
      <c r="M50" s="1757">
        <f>'Приложение 9'!AL916</f>
        <v>6.4000000000000004</v>
      </c>
      <c r="N50" s="1822">
        <f t="shared" si="4839"/>
        <v>0.077504000000000003</v>
      </c>
      <c r="O50" s="1822">
        <f t="shared" si="4834"/>
        <v>4.8439999999999994</v>
      </c>
      <c r="P50" s="1823"/>
      <c r="Q50" s="1824"/>
      <c r="R50" s="1768"/>
    </row>
    <row r="51" ht="14.25">
      <c r="A51" s="1770"/>
      <c r="B51" s="1771"/>
      <c r="C51" s="1772" t="s">
        <v>269</v>
      </c>
      <c r="D51" s="1773">
        <v>1.8</v>
      </c>
      <c r="E51" s="504"/>
      <c r="F51" s="385">
        <v>29.699999999999999</v>
      </c>
      <c r="G51" s="386">
        <v>99</v>
      </c>
      <c r="H51" s="504"/>
      <c r="I51" s="527">
        <f>'Приложение 9'!AN908</f>
        <v>3.2400000000000002</v>
      </c>
      <c r="J51" s="1779">
        <f>'Приложение 9'!AN909</f>
        <v>11</v>
      </c>
      <c r="K51" s="1757"/>
      <c r="L51" s="1757">
        <f>'Приложение 9'!AL914</f>
        <v>35</v>
      </c>
      <c r="M51" s="1757">
        <f>'Приложение 9'!AL917</f>
        <v>6.4000000000000004</v>
      </c>
      <c r="N51" s="1768">
        <f t="shared" si="4839"/>
        <v>0.121792</v>
      </c>
      <c r="O51" s="1759">
        <f t="shared" si="4834"/>
        <v>6.7662222222222219</v>
      </c>
      <c r="P51" s="1774"/>
      <c r="Q51" s="1825"/>
      <c r="R51" s="1758"/>
    </row>
    <row r="52" ht="14.25">
      <c r="A52" s="1783">
        <v>22</v>
      </c>
      <c r="B52" s="1826" t="s">
        <v>247</v>
      </c>
      <c r="C52" s="1827" t="s">
        <v>57</v>
      </c>
      <c r="D52" s="1828">
        <v>1</v>
      </c>
      <c r="E52" s="270"/>
      <c r="F52" s="271">
        <v>16.5</v>
      </c>
      <c r="G52" s="272">
        <v>55</v>
      </c>
      <c r="H52" s="270"/>
      <c r="I52" s="1746">
        <f>'Приложение 9'!AN592</f>
        <v>15.01</v>
      </c>
      <c r="J52" s="1747">
        <f>'Приложение 9'!AN593</f>
        <v>51</v>
      </c>
      <c r="K52" s="1748"/>
      <c r="L52" s="1748">
        <f>'Приложение 9'!AL597</f>
        <v>35</v>
      </c>
      <c r="M52" s="1748">
        <f>'Приложение 9'!AL598</f>
        <v>10.300000000000001</v>
      </c>
      <c r="N52" s="1751">
        <f t="shared" si="4839"/>
        <v>0.90876900000000016</v>
      </c>
      <c r="O52" s="1829">
        <f t="shared" si="4834"/>
        <v>90.87690000000002</v>
      </c>
      <c r="P52" s="1814"/>
      <c r="Q52" s="1769">
        <f>N52</f>
        <v>0.90876900000000016</v>
      </c>
      <c r="R52" s="1830">
        <f>Q52/D52*100</f>
        <v>90.87690000000002</v>
      </c>
    </row>
    <row r="53" ht="16.5" customHeight="1">
      <c r="A53" s="1831">
        <v>23</v>
      </c>
      <c r="B53" s="1832" t="s">
        <v>258</v>
      </c>
      <c r="C53" s="1833" t="s">
        <v>57</v>
      </c>
      <c r="D53" s="1834">
        <v>4</v>
      </c>
      <c r="E53" s="1788"/>
      <c r="F53" s="1786">
        <v>66</v>
      </c>
      <c r="G53" s="1835">
        <v>366</v>
      </c>
      <c r="H53" s="1788"/>
      <c r="I53" s="1746">
        <f>'Приложение 9'!AN682</f>
        <v>6.5800000000000001</v>
      </c>
      <c r="J53" s="1747">
        <f>'Приложение 9'!AN683</f>
        <v>36</v>
      </c>
      <c r="K53" s="1748"/>
      <c r="L53" s="1748">
        <f>'Приложение 9'!AL696</f>
        <v>35</v>
      </c>
      <c r="M53" s="1748">
        <f>'Приложение 9'!AL700</f>
        <v>6.4000000000000004</v>
      </c>
      <c r="N53" s="1749">
        <f t="shared" si="4839"/>
        <v>0.398592</v>
      </c>
      <c r="O53" s="1836">
        <f t="shared" si="4834"/>
        <v>9.9648000000000003</v>
      </c>
      <c r="P53" s="1750"/>
      <c r="Q53" s="1750">
        <f>N53+N54+N55</f>
        <v>1.127095</v>
      </c>
      <c r="R53" s="1751">
        <f>Q53/((D55+D54)*1.05)*100</f>
        <v>21.468476190476192</v>
      </c>
    </row>
    <row r="54" ht="14.25">
      <c r="A54" s="1818"/>
      <c r="B54" s="1819"/>
      <c r="C54" s="1324" t="s">
        <v>102</v>
      </c>
      <c r="D54" s="1820">
        <v>4</v>
      </c>
      <c r="E54" s="123"/>
      <c r="F54" s="221">
        <v>66</v>
      </c>
      <c r="G54" s="1821">
        <v>366</v>
      </c>
      <c r="H54" s="123"/>
      <c r="I54" s="527">
        <f>'Приложение 9'!AN686</f>
        <v>5.8499999999999996</v>
      </c>
      <c r="J54" s="1779">
        <f>'Приложение 9'!AN687</f>
        <v>32</v>
      </c>
      <c r="K54" s="1757"/>
      <c r="L54" s="1757">
        <f>'Приложение 9'!AL697</f>
        <v>35</v>
      </c>
      <c r="M54" s="1837">
        <f>'Приложение 9'!AL701</f>
        <v>6.4000000000000004</v>
      </c>
      <c r="N54" s="1768">
        <f t="shared" si="4839"/>
        <v>0.35430400000000001</v>
      </c>
      <c r="O54" s="1822">
        <f t="shared" si="4834"/>
        <v>8.8575999999999997</v>
      </c>
      <c r="P54" s="1823"/>
      <c r="Q54" s="1824"/>
      <c r="R54" s="1768"/>
    </row>
    <row r="55" ht="14.25">
      <c r="A55" s="1818"/>
      <c r="B55" s="1819"/>
      <c r="C55" s="1838" t="s">
        <v>269</v>
      </c>
      <c r="D55" s="1839">
        <v>1</v>
      </c>
      <c r="E55" s="123"/>
      <c r="F55" s="221"/>
      <c r="G55" s="221">
        <v>16.550000000000001</v>
      </c>
      <c r="H55" s="1840"/>
      <c r="I55" s="1841">
        <f>'Приложение 9'!AN690</f>
        <v>6.1799999999999997</v>
      </c>
      <c r="J55" s="1842">
        <f>'Приложение 9'!AN691</f>
        <v>21</v>
      </c>
      <c r="K55" s="1760"/>
      <c r="L55" s="1757">
        <f>'Приложение 9'!AL697</f>
        <v>35</v>
      </c>
      <c r="M55" s="1757">
        <f>'Приложение 9'!AL698</f>
        <v>10.300000000000001</v>
      </c>
      <c r="N55" s="1795">
        <f t="shared" si="4839"/>
        <v>0.374199</v>
      </c>
      <c r="O55" s="1795">
        <f t="shared" si="4834"/>
        <v>37.419899999999998</v>
      </c>
      <c r="P55" s="1760"/>
      <c r="Q55" s="1760"/>
      <c r="R55" s="1768"/>
    </row>
    <row r="56" s="1" customFormat="1" ht="14.25">
      <c r="A56" s="1763"/>
      <c r="B56" s="1753"/>
      <c r="C56" s="1843"/>
      <c r="D56" s="1844"/>
      <c r="E56" s="1845"/>
      <c r="F56" s="1846"/>
      <c r="G56" s="1767">
        <v>55</v>
      </c>
      <c r="H56" s="1847"/>
      <c r="I56" s="1848"/>
      <c r="J56" s="1849"/>
      <c r="K56" s="1761"/>
      <c r="L56" s="1761"/>
      <c r="M56" s="1761"/>
      <c r="N56" s="1758"/>
      <c r="O56" s="1758"/>
      <c r="P56" s="1761"/>
      <c r="Q56" s="1761"/>
      <c r="R56" s="1758"/>
      <c r="S56"/>
      <c r="T56"/>
      <c r="U56"/>
      <c r="V56"/>
      <c r="W56"/>
      <c r="X56"/>
      <c r="Y56"/>
      <c r="Z56"/>
      <c r="AA56"/>
      <c r="AB56"/>
      <c r="AC56"/>
      <c r="AD56"/>
    </row>
    <row r="57" ht="14.25">
      <c r="A57" s="1742">
        <v>24</v>
      </c>
      <c r="B57" s="1743" t="s">
        <v>567</v>
      </c>
      <c r="C57" s="1744" t="s">
        <v>57</v>
      </c>
      <c r="D57" s="1745">
        <v>1.6000000000000001</v>
      </c>
      <c r="E57" s="292"/>
      <c r="F57" s="1746">
        <v>26.399999999999999</v>
      </c>
      <c r="G57" s="1747">
        <v>84</v>
      </c>
      <c r="H57" s="292"/>
      <c r="I57" s="1746">
        <f>'Приложение 9'!AN832</f>
        <v>2.6499999999999999</v>
      </c>
      <c r="J57" s="1747">
        <f>'Приложение 9'!AN833</f>
        <v>9</v>
      </c>
      <c r="K57" s="1748"/>
      <c r="L57" s="1748">
        <f>'Приложение 9'!AL842</f>
        <v>35</v>
      </c>
      <c r="M57" s="1748">
        <f>'Приложение 9'!AL844</f>
        <v>10.300000000000001</v>
      </c>
      <c r="N57" s="1749">
        <f t="shared" si="4839"/>
        <v>0.16037100000000001</v>
      </c>
      <c r="O57" s="1749">
        <f t="shared" si="4834"/>
        <v>10.023187500000001</v>
      </c>
      <c r="P57" s="1750"/>
      <c r="Q57" s="1750">
        <f>N57+N58</f>
        <v>0.19600900000000002</v>
      </c>
      <c r="R57" s="1751">
        <f>Q57/(D57*1.05)*100</f>
        <v>11.66720238095238</v>
      </c>
    </row>
    <row r="58" ht="14.25">
      <c r="A58" s="1770"/>
      <c r="B58" s="1771"/>
      <c r="C58" s="1772" t="s">
        <v>102</v>
      </c>
      <c r="D58" s="1773">
        <v>1.6000000000000001</v>
      </c>
      <c r="E58" s="504"/>
      <c r="F58" s="385">
        <v>26.399999999999999</v>
      </c>
      <c r="G58" s="386">
        <v>84</v>
      </c>
      <c r="H58" s="504"/>
      <c r="I58" s="527">
        <f>'Приложение 9'!AN836</f>
        <v>0.58999999999999997</v>
      </c>
      <c r="J58" s="1779">
        <f>'Приложение 9'!AN837</f>
        <v>2</v>
      </c>
      <c r="K58" s="1757"/>
      <c r="L58" s="1757">
        <f>'Приложение 9'!AL843</f>
        <v>35</v>
      </c>
      <c r="M58" s="1757">
        <f>'Приложение 9'!AL845</f>
        <v>10.300000000000001</v>
      </c>
      <c r="N58" s="1762">
        <f t="shared" si="4839"/>
        <v>0.035638000000000003</v>
      </c>
      <c r="O58" s="1759">
        <f t="shared" si="4834"/>
        <v>2.2273750000000003</v>
      </c>
      <c r="P58" s="1774"/>
      <c r="Q58" s="1761"/>
      <c r="R58" s="1758"/>
    </row>
    <row r="59" ht="14.25">
      <c r="A59" s="1742">
        <v>25</v>
      </c>
      <c r="B59" s="1743" t="s">
        <v>327</v>
      </c>
      <c r="C59" s="1744" t="s">
        <v>57</v>
      </c>
      <c r="D59" s="1745">
        <v>1.6000000000000001</v>
      </c>
      <c r="E59" s="292"/>
      <c r="F59" s="1746">
        <v>26.399999999999999</v>
      </c>
      <c r="G59" s="1747">
        <v>84</v>
      </c>
      <c r="H59" s="292"/>
      <c r="I59" s="1746">
        <f>'Приложение 9'!AN1036</f>
        <v>5.2999999999999998</v>
      </c>
      <c r="J59" s="1747">
        <f>'Приложение 9'!AN1037</f>
        <v>18</v>
      </c>
      <c r="K59" s="1748"/>
      <c r="L59" s="1748">
        <f>'Приложение 9'!AL1046</f>
        <v>35</v>
      </c>
      <c r="M59" s="1748">
        <f>'Приложение 9'!AL1048</f>
        <v>10.300000000000001</v>
      </c>
      <c r="N59" s="1749">
        <f t="shared" si="4839"/>
        <v>0.32074200000000003</v>
      </c>
      <c r="O59" s="1749">
        <f t="shared" si="4834"/>
        <v>20.046375000000001</v>
      </c>
      <c r="P59" s="1750"/>
      <c r="Q59" s="1750">
        <f>N59+N60</f>
        <v>0.53456999999999999</v>
      </c>
      <c r="R59" s="1751">
        <f>Q59/(D59*1.05)*100</f>
        <v>31.819642857142856</v>
      </c>
    </row>
    <row r="60" ht="14.25">
      <c r="A60" s="1770"/>
      <c r="B60" s="1771"/>
      <c r="C60" s="1772" t="s">
        <v>568</v>
      </c>
      <c r="D60" s="1773">
        <v>1.6000000000000001</v>
      </c>
      <c r="E60" s="504"/>
      <c r="F60" s="385">
        <v>26.399999999999999</v>
      </c>
      <c r="G60" s="386">
        <v>84</v>
      </c>
      <c r="H60" s="504"/>
      <c r="I60" s="1766">
        <f>'Приложение 9'!AN1040</f>
        <v>3.5299999999999998</v>
      </c>
      <c r="J60" s="1767">
        <f>'Приложение 9'!AN1041</f>
        <v>12</v>
      </c>
      <c r="K60" s="1782"/>
      <c r="L60" s="1782">
        <f>'Приложение 9'!AL1047</f>
        <v>35</v>
      </c>
      <c r="M60" s="1782">
        <f>'Приложение 9'!AL1049</f>
        <v>10.300000000000001</v>
      </c>
      <c r="N60" s="1762">
        <f t="shared" si="4839"/>
        <v>0.21382799999999999</v>
      </c>
      <c r="O60" s="1759">
        <f t="shared" si="4834"/>
        <v>13.36425</v>
      </c>
      <c r="P60" s="1774"/>
      <c r="Q60" s="1761"/>
      <c r="R60" s="1758"/>
    </row>
    <row r="61" ht="14.25">
      <c r="A61" s="1783">
        <v>26</v>
      </c>
      <c r="B61" s="1784" t="s">
        <v>201</v>
      </c>
      <c r="C61" s="1764" t="s">
        <v>57</v>
      </c>
      <c r="D61" s="1765">
        <v>2.5</v>
      </c>
      <c r="E61" s="1005">
        <v>13.1</v>
      </c>
      <c r="F61" s="1766"/>
      <c r="G61" s="1767">
        <v>131</v>
      </c>
      <c r="H61" s="1850">
        <f>'Приложение 9'!AN241</f>
        <v>0.65000000000000002</v>
      </c>
      <c r="I61" s="271"/>
      <c r="J61" s="1747">
        <f>'Приложение 9'!AN242</f>
        <v>7</v>
      </c>
      <c r="K61" s="1748">
        <f>'Приложение 9'!AL247</f>
        <v>110</v>
      </c>
      <c r="L61" s="1748"/>
      <c r="M61" s="1748">
        <f>'Приложение 9'!AL248</f>
        <v>10.300000000000001</v>
      </c>
      <c r="N61" s="1749">
        <f>(H61*K61)*1.73/1000</f>
        <v>0.123695</v>
      </c>
      <c r="O61" s="1851">
        <f t="shared" si="4834"/>
        <v>4.9478</v>
      </c>
      <c r="P61" s="1814"/>
      <c r="Q61" s="1814">
        <f>N61</f>
        <v>0.123695</v>
      </c>
      <c r="R61" s="1851">
        <f>Q61/D61*100</f>
        <v>4.9478</v>
      </c>
    </row>
    <row r="62" ht="14.25">
      <c r="A62" s="1742">
        <v>27</v>
      </c>
      <c r="B62" s="1743" t="s">
        <v>483</v>
      </c>
      <c r="C62" s="1744" t="s">
        <v>57</v>
      </c>
      <c r="D62" s="1745">
        <v>10</v>
      </c>
      <c r="E62" s="292">
        <v>50.200000000000003</v>
      </c>
      <c r="F62" s="1746"/>
      <c r="G62" s="1747">
        <v>525</v>
      </c>
      <c r="H62" s="292">
        <f>'Приложение 9'!AN442</f>
        <v>9.7400000000000002</v>
      </c>
      <c r="I62" s="1746"/>
      <c r="J62" s="1747">
        <f>'Приложение 9'!AN443</f>
        <v>104</v>
      </c>
      <c r="K62" s="1748">
        <f>'Приложение 9'!AL452</f>
        <v>110</v>
      </c>
      <c r="L62" s="1748"/>
      <c r="M62" s="1748">
        <f>'Приложение 9'!AL454</f>
        <v>10.300000000000001</v>
      </c>
      <c r="N62" s="1749">
        <f t="shared" si="4839"/>
        <v>1.8531760000000002</v>
      </c>
      <c r="O62" s="1749">
        <f t="shared" si="4834"/>
        <v>18.531760000000002</v>
      </c>
      <c r="P62" s="1750"/>
      <c r="Q62" s="1750">
        <f>N62+N63</f>
        <v>2.9044970000000001</v>
      </c>
      <c r="R62" s="1751">
        <f>Q62/(D62*1.05)*100</f>
        <v>27.661876190476193</v>
      </c>
    </row>
    <row r="63" ht="14.25">
      <c r="A63" s="1770"/>
      <c r="B63" s="1771"/>
      <c r="C63" s="1772" t="s">
        <v>102</v>
      </c>
      <c r="D63" s="1773">
        <v>10</v>
      </c>
      <c r="E63" s="504">
        <v>50.200000000000003</v>
      </c>
      <c r="F63" s="385"/>
      <c r="G63" s="386">
        <v>525</v>
      </c>
      <c r="H63" s="504">
        <f>'Приложение 9'!AN446</f>
        <v>5.5199999999999996</v>
      </c>
      <c r="I63" s="385"/>
      <c r="J63" s="1767">
        <f>'Приложение 9'!AN447</f>
        <v>59</v>
      </c>
      <c r="K63" s="172">
        <f>'Приложение 9'!AL453</f>
        <v>110</v>
      </c>
      <c r="L63" s="172"/>
      <c r="M63" s="1748">
        <f>'Приложение 9'!AL455</f>
        <v>10.300000000000001</v>
      </c>
      <c r="N63" s="1762">
        <f t="shared" si="4839"/>
        <v>1.0513210000000002</v>
      </c>
      <c r="O63" s="1759">
        <f t="shared" si="4834"/>
        <v>10.513210000000003</v>
      </c>
      <c r="P63" s="1774"/>
      <c r="Q63" s="1761"/>
      <c r="R63" s="1758"/>
    </row>
    <row r="64" ht="14.25">
      <c r="A64" s="1742">
        <v>28</v>
      </c>
      <c r="B64" s="1743" t="s">
        <v>206</v>
      </c>
      <c r="C64" s="1744" t="s">
        <v>57</v>
      </c>
      <c r="D64" s="1745">
        <v>10</v>
      </c>
      <c r="E64" s="292">
        <v>50.200000000000003</v>
      </c>
      <c r="F64" s="1746">
        <v>154</v>
      </c>
      <c r="G64" s="1747">
        <v>525</v>
      </c>
      <c r="H64" s="292">
        <f>'Приложение 9'!AN264</f>
        <v>12.470000000000001</v>
      </c>
      <c r="I64" s="1746">
        <f>'Приложение 9'!AN265</f>
        <v>8</v>
      </c>
      <c r="J64" s="1747">
        <f>'Приложение 9'!AN266</f>
        <v>106</v>
      </c>
      <c r="K64" s="1748">
        <f>'Приложение 9'!AL280</f>
        <v>110</v>
      </c>
      <c r="L64" s="1748">
        <f>'Приложение 9'!AL282</f>
        <v>35</v>
      </c>
      <c r="M64" s="1748">
        <f>'Приложение 9'!AL284</f>
        <v>10.300000000000001</v>
      </c>
      <c r="N64" s="1749">
        <f t="shared" ref="N64:N65" si="4840">(H64*K64)*1.73/1000</f>
        <v>2.3730410000000002</v>
      </c>
      <c r="O64" s="1749">
        <f t="shared" si="4834"/>
        <v>23.730410000000003</v>
      </c>
      <c r="P64" s="1750"/>
      <c r="Q64" s="1750">
        <f>N64+N65</f>
        <v>7.2694600000000005</v>
      </c>
      <c r="R64" s="1751">
        <f>Q64/(D64*1.05)*100</f>
        <v>69.232952380952383</v>
      </c>
    </row>
    <row r="65" ht="13.800000000000001">
      <c r="A65" s="1770"/>
      <c r="B65" s="1771"/>
      <c r="C65" s="1772" t="s">
        <v>102</v>
      </c>
      <c r="D65" s="1773">
        <v>10</v>
      </c>
      <c r="E65" s="504">
        <v>51.200000000000003</v>
      </c>
      <c r="F65" s="385">
        <v>150</v>
      </c>
      <c r="G65" s="386">
        <v>525</v>
      </c>
      <c r="H65" s="504">
        <f>'Приложение 9'!AN269</f>
        <v>25.73</v>
      </c>
      <c r="I65" s="1766">
        <f>'Приложение 9'!AN270</f>
        <v>22</v>
      </c>
      <c r="J65" s="1767">
        <f>'Приложение 9'!AN271</f>
        <v>200</v>
      </c>
      <c r="K65" s="172">
        <f>'Приложение 9'!AL281</f>
        <v>110</v>
      </c>
      <c r="L65" s="172">
        <f>'Приложение 9'!AL283</f>
        <v>35</v>
      </c>
      <c r="M65" s="172">
        <f>'Приложение 9'!AL285</f>
        <v>10.300000000000001</v>
      </c>
      <c r="N65" s="1762">
        <f t="shared" si="4840"/>
        <v>4.8964189999999999</v>
      </c>
      <c r="O65" s="1759">
        <f t="shared" si="4834"/>
        <v>48.964189999999995</v>
      </c>
      <c r="P65" s="1774"/>
      <c r="Q65" s="1761"/>
      <c r="R65" s="1758"/>
    </row>
    <row r="66" ht="13.800000000000001">
      <c r="A66" s="1783">
        <v>29</v>
      </c>
      <c r="B66" s="1826" t="s">
        <v>238</v>
      </c>
      <c r="C66" s="1827" t="s">
        <v>102</v>
      </c>
      <c r="D66" s="1828">
        <v>6.2999999999999998</v>
      </c>
      <c r="E66" s="270">
        <v>31.600000000000001</v>
      </c>
      <c r="F66" s="271"/>
      <c r="G66" s="272">
        <v>331</v>
      </c>
      <c r="H66" s="1233">
        <f>'Приложение 9'!AN477</f>
        <v>1.6899999999999999</v>
      </c>
      <c r="I66" s="271"/>
      <c r="J66" s="272">
        <f>'Приложение 9'!AN478</f>
        <v>18</v>
      </c>
      <c r="K66" s="428">
        <f>'Приложение 9'!AL483</f>
        <v>110</v>
      </c>
      <c r="L66" s="428"/>
      <c r="M66" s="428">
        <f>'Приложение 9'!AL484</f>
        <v>10.300000000000001</v>
      </c>
      <c r="N66" s="1749">
        <f t="shared" ref="N66:N68" si="4841">(J66*M66)*1.73/1000</f>
        <v>0.32074200000000003</v>
      </c>
      <c r="O66" s="1851">
        <f t="shared" si="4834"/>
        <v>5.0911428571428576</v>
      </c>
      <c r="P66" s="1814"/>
      <c r="Q66" s="1814">
        <f t="shared" ref="Q66:Q68" si="4842">N66</f>
        <v>0.32074200000000003</v>
      </c>
      <c r="R66" s="1851">
        <f t="shared" ref="R66:R68" si="4843">Q66/D66*100</f>
        <v>5.0911428571428576</v>
      </c>
    </row>
    <row r="67" ht="13.800000000000001">
      <c r="A67" s="1852">
        <v>30</v>
      </c>
      <c r="B67" s="1753" t="s">
        <v>281</v>
      </c>
      <c r="C67" s="1754" t="s">
        <v>57</v>
      </c>
      <c r="D67" s="1755">
        <v>2.5</v>
      </c>
      <c r="E67" s="1845"/>
      <c r="F67" s="1846">
        <v>41.200000000000003</v>
      </c>
      <c r="G67" s="1853">
        <v>137.5</v>
      </c>
      <c r="H67" s="1233"/>
      <c r="I67" s="1746">
        <f>'Приложение 9'!AN730</f>
        <v>5.8899999999999997</v>
      </c>
      <c r="J67" s="1747">
        <f>'Приложение 9'!AN731</f>
        <v>20</v>
      </c>
      <c r="K67" s="1748"/>
      <c r="L67" s="1748">
        <f>'Приложение 9'!AL736</f>
        <v>35</v>
      </c>
      <c r="M67" s="1748">
        <f>'Приложение 9'!AL737</f>
        <v>10.300000000000001</v>
      </c>
      <c r="N67" s="1749">
        <f t="shared" si="4841"/>
        <v>0.35637999999999997</v>
      </c>
      <c r="O67" s="1768">
        <f t="shared" si="4834"/>
        <v>14.255199999999999</v>
      </c>
      <c r="P67" s="1814"/>
      <c r="Q67" s="1814">
        <f t="shared" si="4842"/>
        <v>0.35637999999999997</v>
      </c>
      <c r="R67" s="1851">
        <f t="shared" si="4843"/>
        <v>14.255199999999999</v>
      </c>
    </row>
    <row r="68" ht="13.800000000000001">
      <c r="A68" s="1783">
        <v>31</v>
      </c>
      <c r="B68" s="1826" t="s">
        <v>241</v>
      </c>
      <c r="C68" s="1827" t="s">
        <v>57</v>
      </c>
      <c r="D68" s="1828">
        <v>1</v>
      </c>
      <c r="E68" s="270"/>
      <c r="F68" s="1854">
        <v>16.5</v>
      </c>
      <c r="G68" s="272">
        <v>55</v>
      </c>
      <c r="H68" s="270"/>
      <c r="I68" s="1746">
        <f>'Приложение 9'!AN539</f>
        <v>2.9399999999999999</v>
      </c>
      <c r="J68" s="1747">
        <f>'Приложение 9'!AN540</f>
        <v>10</v>
      </c>
      <c r="K68" s="1748"/>
      <c r="L68" s="1748">
        <f>'Приложение 9'!AL544</f>
        <v>35</v>
      </c>
      <c r="M68" s="1748">
        <f>'Приложение 9'!AL545</f>
        <v>10.300000000000001</v>
      </c>
      <c r="N68" s="1749">
        <f t="shared" si="4841"/>
        <v>0.17818999999999999</v>
      </c>
      <c r="O68" s="1851">
        <f t="shared" si="4834"/>
        <v>17.818999999999999</v>
      </c>
      <c r="P68" s="1761"/>
      <c r="Q68" s="1769">
        <f t="shared" si="4842"/>
        <v>0.17818999999999999</v>
      </c>
      <c r="R68" s="1768">
        <f t="shared" si="4843"/>
        <v>17.818999999999999</v>
      </c>
    </row>
    <row r="69" ht="13.800000000000001">
      <c r="A69" s="1742">
        <v>32</v>
      </c>
      <c r="B69" s="1743" t="s">
        <v>337</v>
      </c>
      <c r="C69" s="1744" t="s">
        <v>57</v>
      </c>
      <c r="D69" s="1745">
        <v>1.6000000000000001</v>
      </c>
      <c r="E69" s="292"/>
      <c r="F69" s="1746">
        <v>26.399999999999999</v>
      </c>
      <c r="G69" s="1747">
        <v>84</v>
      </c>
      <c r="H69" s="292"/>
      <c r="I69" s="1746">
        <f>'Приложение 9'!AN1107</f>
        <v>5</v>
      </c>
      <c r="J69" s="1747">
        <f>'Приложение 9'!AN1108</f>
        <v>0</v>
      </c>
      <c r="K69" s="1748"/>
      <c r="L69" s="1748">
        <f>'Приложение 9'!AL1117</f>
        <v>35</v>
      </c>
      <c r="M69" s="1748">
        <f>'Приложение 9'!AL1119</f>
        <v>10.300000000000001</v>
      </c>
      <c r="N69" s="1749">
        <f t="shared" ref="N69:N70" si="4844">(I69*L69)*1.73/1000</f>
        <v>0.30275000000000002</v>
      </c>
      <c r="O69" s="1749">
        <f t="shared" si="4834"/>
        <v>18.921875</v>
      </c>
      <c r="P69" s="1750"/>
      <c r="Q69" s="1750">
        <f>N69+N70</f>
        <v>0.66605000000000003</v>
      </c>
      <c r="R69" s="1751">
        <f>Q69/(D69*1.05)*100</f>
        <v>39.645833333333329</v>
      </c>
    </row>
    <row r="70" ht="13.800000000000001">
      <c r="A70" s="1770"/>
      <c r="B70" s="1771"/>
      <c r="C70" s="1772" t="s">
        <v>102</v>
      </c>
      <c r="D70" s="1773">
        <v>1.6000000000000001</v>
      </c>
      <c r="E70" s="504"/>
      <c r="F70" s="385">
        <v>26.399999999999999</v>
      </c>
      <c r="G70" s="386">
        <v>84</v>
      </c>
      <c r="H70" s="504"/>
      <c r="I70" s="1766">
        <f>'Приложение 9'!AN1111</f>
        <v>6</v>
      </c>
      <c r="J70" s="1767">
        <f>'Приложение 9'!AN1112</f>
        <v>0</v>
      </c>
      <c r="K70" s="1782"/>
      <c r="L70" s="1782">
        <f>'Приложение 9'!AL1118</f>
        <v>35</v>
      </c>
      <c r="M70" s="1782">
        <f>'Приложение 9'!AL1120</f>
        <v>10.300000000000001</v>
      </c>
      <c r="N70" s="1762">
        <f t="shared" si="4844"/>
        <v>0.36330000000000001</v>
      </c>
      <c r="O70" s="1759">
        <f t="shared" si="4834"/>
        <v>22.706250000000001</v>
      </c>
      <c r="P70" s="1774"/>
      <c r="Q70" s="1761"/>
      <c r="R70" s="1758"/>
    </row>
    <row r="71" ht="13.800000000000001">
      <c r="A71" s="1742">
        <v>33</v>
      </c>
      <c r="B71" s="1776" t="s">
        <v>340</v>
      </c>
      <c r="C71" s="1777" t="s">
        <v>57</v>
      </c>
      <c r="D71" s="1778">
        <v>10</v>
      </c>
      <c r="E71" s="1855">
        <v>50.200000000000003</v>
      </c>
      <c r="F71" s="527"/>
      <c r="G71" s="1779">
        <v>525</v>
      </c>
      <c r="H71" s="292">
        <f>'Приложение 9'!AN503</f>
        <v>6</v>
      </c>
      <c r="I71" s="1746"/>
      <c r="J71" s="1747">
        <f>'Приложение 9'!AN504</f>
        <v>64</v>
      </c>
      <c r="K71" s="1748">
        <f>'Приложение 9'!AL513</f>
        <v>110</v>
      </c>
      <c r="L71" s="1748"/>
      <c r="M71" s="1748">
        <f>'Приложение 9'!AL515</f>
        <v>10.300000000000001</v>
      </c>
      <c r="N71" s="1749">
        <f t="shared" ref="N71:N72" si="4845">(H71*K71)*1.73/1000</f>
        <v>1.1417999999999999</v>
      </c>
      <c r="O71" s="1762">
        <f t="shared" si="4834"/>
        <v>11.417999999999999</v>
      </c>
      <c r="P71" s="1794"/>
      <c r="Q71" s="1750">
        <f>N71+N72</f>
        <v>3.6156999999999999</v>
      </c>
      <c r="R71" s="1751">
        <f>Q71/(D71*1.05)*100</f>
        <v>34.435238095238098</v>
      </c>
    </row>
    <row r="72" ht="13.800000000000001">
      <c r="A72" s="1770"/>
      <c r="B72" s="1771"/>
      <c r="C72" s="1772" t="s">
        <v>102</v>
      </c>
      <c r="D72" s="1773">
        <v>10</v>
      </c>
      <c r="E72" s="1856">
        <v>50.200000000000003</v>
      </c>
      <c r="F72" s="385"/>
      <c r="G72" s="386">
        <v>525</v>
      </c>
      <c r="H72" s="504">
        <f>'Приложение 9'!AN507</f>
        <v>13</v>
      </c>
      <c r="I72" s="385"/>
      <c r="J72" s="1767">
        <f>'Приложение 9'!AN508</f>
        <v>131</v>
      </c>
      <c r="K72" s="172">
        <f>'Приложение 9'!AL514</f>
        <v>110</v>
      </c>
      <c r="L72" s="172"/>
      <c r="M72" s="1748">
        <f>'Приложение 9'!AL516</f>
        <v>10.300000000000001</v>
      </c>
      <c r="N72" s="1749">
        <f t="shared" si="4845"/>
        <v>2.4739</v>
      </c>
      <c r="O72" s="1759">
        <f t="shared" si="4834"/>
        <v>24.739000000000001</v>
      </c>
      <c r="P72" s="1774"/>
      <c r="Q72" s="1761"/>
      <c r="R72" s="1758"/>
    </row>
    <row r="73" ht="13.800000000000001">
      <c r="N73" s="1857"/>
      <c r="O73" s="1857"/>
    </row>
    <row r="74" ht="13.800000000000001"/>
    <row r="75"/>
    <row r="76"/>
    <row r="77"/>
    <row r="78"/>
    <row r="79"/>
    <row r="80"/>
    <row r="81"/>
    <row r="82"/>
    <row r="83"/>
    <row r="84"/>
  </sheetData>
  <mergeCells count="38">
    <mergeCell ref="N2:O2"/>
    <mergeCell ref="A3:J3"/>
    <mergeCell ref="K5:M5"/>
    <mergeCell ref="A7:P7"/>
    <mergeCell ref="P8:P9"/>
    <mergeCell ref="Q8:R8"/>
    <mergeCell ref="R12:R13"/>
    <mergeCell ref="R16:R17"/>
    <mergeCell ref="R18:R19"/>
    <mergeCell ref="R20:R21"/>
    <mergeCell ref="R23:R24"/>
    <mergeCell ref="R25:R26"/>
    <mergeCell ref="R28:R29"/>
    <mergeCell ref="R31:R32"/>
    <mergeCell ref="R33:R34"/>
    <mergeCell ref="R35:R36"/>
    <mergeCell ref="R37:R38"/>
    <mergeCell ref="R39:R40"/>
    <mergeCell ref="R41:R42"/>
    <mergeCell ref="R43:R44"/>
    <mergeCell ref="R45:R46"/>
    <mergeCell ref="R47:R48"/>
    <mergeCell ref="R49:R51"/>
    <mergeCell ref="R53:R56"/>
    <mergeCell ref="C55:C56"/>
    <mergeCell ref="D55:D56"/>
    <mergeCell ref="H55:H56"/>
    <mergeCell ref="K55:K56"/>
    <mergeCell ref="N55:N56"/>
    <mergeCell ref="O55:O56"/>
    <mergeCell ref="P55:P56"/>
    <mergeCell ref="Q55:Q56"/>
    <mergeCell ref="R57:R58"/>
    <mergeCell ref="R59:R60"/>
    <mergeCell ref="R62:R63"/>
    <mergeCell ref="R64:R65"/>
    <mergeCell ref="R69:R70"/>
    <mergeCell ref="R71:R72"/>
  </mergeCells>
  <printOptions headings="0" gridLines="0"/>
  <pageMargins left="0.25" right="0.25" top="0.75" bottom="0.75" header="0.29999999999999999" footer="0.29999999999999999"/>
  <pageSetup paperSize="9" scale="86" fitToWidth="1" fitToHeight="100" pageOrder="downThenOver" orientation="landscape" usePrinterDefaults="1" blackAndWhite="0" draft="0" cellComments="none" useFirstPageNumber="0" errors="displayed" horizontalDpi="600" verticalDpi="600" copies="1"/>
  <headerFooter>
    <oddFooter>&amp;R&amp;A&amp;P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tabColor indexed="43"/>
    <outlinePr applyStyles="0" summaryBelow="1" summaryRight="1" showOutlineSymbols="1"/>
    <pageSetUpPr autoPageBreaks="1" fitToPage="0"/>
  </sheetPr>
  <sheetViews>
    <sheetView view="pageBreakPreview" zoomScale="85" workbookViewId="0">
      <selection activeCell="G10" activeCellId="0" sqref="G10:G16"/>
    </sheetView>
  </sheetViews>
  <sheetFormatPr defaultRowHeight="12.75"/>
  <cols>
    <col customWidth="1" min="1" max="1" style="1343" width="6"/>
    <col customWidth="1" min="2" max="2" style="1858" width="24.44140625"/>
    <col min="3" max="3" style="1343" width="9.109375"/>
    <col customWidth="1" min="4" max="4" style="1708" width="13.6640625"/>
    <col min="5" max="6" style="1" width="9.109375"/>
    <col customWidth="1" min="7" max="7" style="1" width="10.44140625"/>
    <col customWidth="1" min="8" max="8" style="1" width="7.109375"/>
    <col min="9" max="10" style="1" width="9.109375"/>
    <col customWidth="1" min="11" max="11" style="1" width="8.88671875"/>
    <col customWidth="1" min="12" max="12" style="1" width="11.6640625"/>
    <col customWidth="1" min="13" max="13" style="1" width="7.109375"/>
    <col min="14" max="15" style="1" width="9.109375"/>
    <col customWidth="1" min="16" max="16" style="1" width="9"/>
    <col customWidth="1" min="17" max="17" style="1" width="9.88671875"/>
    <col customWidth="1" min="18" max="18" style="1" width="7.109375"/>
    <col min="19" max="20" style="1" width="9.109375"/>
    <col customWidth="1" min="21" max="21" style="1" width="9.88671875"/>
    <col min="22" max="256" style="1" width="9.109375"/>
    <col customWidth="1" min="257" max="257" style="1" width="6"/>
    <col customWidth="1" min="258" max="258" style="1" width="21.5546875"/>
    <col min="259" max="259" style="1" width="9.109375"/>
    <col customWidth="1" min="260" max="260" style="1" width="12.33203125"/>
    <col min="261" max="266" style="1" width="9.109375"/>
    <col customWidth="1" min="267" max="267" style="1" width="11.33203125"/>
    <col min="268" max="512" style="1" width="9.109375"/>
    <col customWidth="1" min="513" max="513" style="1" width="6"/>
    <col customWidth="1" min="514" max="514" style="1" width="21.5546875"/>
    <col min="515" max="515" style="1" width="9.109375"/>
    <col customWidth="1" min="516" max="516" style="1" width="12.33203125"/>
    <col min="517" max="522" style="1" width="9.109375"/>
    <col customWidth="1" min="523" max="523" style="1" width="11.33203125"/>
    <col min="524" max="768" style="1" width="9.109375"/>
    <col customWidth="1" min="769" max="769" style="1" width="6"/>
    <col customWidth="1" min="770" max="770" style="1" width="21.5546875"/>
    <col min="771" max="771" style="1" width="9.109375"/>
    <col customWidth="1" min="772" max="772" style="1" width="12.33203125"/>
    <col min="773" max="778" style="1" width="9.109375"/>
    <col customWidth="1" min="779" max="779" style="1" width="11.33203125"/>
    <col min="780" max="1024" style="1" width="9.109375"/>
    <col customWidth="1" min="1025" max="1025" style="1" width="6"/>
    <col customWidth="1" min="1026" max="1026" style="1" width="21.5546875"/>
    <col min="1027" max="1027" style="1" width="9.109375"/>
    <col customWidth="1" min="1028" max="1028" style="1" width="12.33203125"/>
    <col min="1029" max="1034" style="1" width="9.109375"/>
    <col customWidth="1" min="1035" max="1035" style="1" width="11.33203125"/>
    <col min="1036" max="1280" style="1" width="9.109375"/>
    <col customWidth="1" min="1281" max="1281" style="1" width="6"/>
    <col customWidth="1" min="1282" max="1282" style="1" width="21.5546875"/>
    <col min="1283" max="1283" style="1" width="9.109375"/>
    <col customWidth="1" min="1284" max="1284" style="1" width="12.33203125"/>
    <col min="1285" max="1290" style="1" width="9.109375"/>
    <col customWidth="1" min="1291" max="1291" style="1" width="11.33203125"/>
    <col min="1292" max="1536" style="1" width="9.109375"/>
    <col customWidth="1" min="1537" max="1537" style="1" width="6"/>
    <col customWidth="1" min="1538" max="1538" style="1" width="21.5546875"/>
    <col min="1539" max="1539" style="1" width="9.109375"/>
    <col customWidth="1" min="1540" max="1540" style="1" width="12.33203125"/>
    <col min="1541" max="1546" style="1" width="9.109375"/>
    <col customWidth="1" min="1547" max="1547" style="1" width="11.33203125"/>
    <col min="1548" max="1792" style="1" width="9.109375"/>
    <col customWidth="1" min="1793" max="1793" style="1" width="6"/>
    <col customWidth="1" min="1794" max="1794" style="1" width="21.5546875"/>
    <col min="1795" max="1795" style="1" width="9.109375"/>
    <col customWidth="1" min="1796" max="1796" style="1" width="12.33203125"/>
    <col min="1797" max="1802" style="1" width="9.109375"/>
    <col customWidth="1" min="1803" max="1803" style="1" width="11.33203125"/>
    <col min="1804" max="2048" style="1" width="9.109375"/>
    <col customWidth="1" min="2049" max="2049" style="1" width="6"/>
    <col customWidth="1" min="2050" max="2050" style="1" width="21.5546875"/>
    <col min="2051" max="2051" style="1" width="9.109375"/>
    <col customWidth="1" min="2052" max="2052" style="1" width="12.33203125"/>
    <col min="2053" max="2058" style="1" width="9.109375"/>
    <col customWidth="1" min="2059" max="2059" style="1" width="11.33203125"/>
    <col min="2060" max="2304" style="1" width="9.109375"/>
    <col customWidth="1" min="2305" max="2305" style="1" width="6"/>
    <col customWidth="1" min="2306" max="2306" style="1" width="21.5546875"/>
    <col min="2307" max="2307" style="1" width="9.109375"/>
    <col customWidth="1" min="2308" max="2308" style="1" width="12.33203125"/>
    <col min="2309" max="2314" style="1" width="9.109375"/>
    <col customWidth="1" min="2315" max="2315" style="1" width="11.33203125"/>
    <col min="2316" max="2560" style="1" width="9.109375"/>
    <col customWidth="1" min="2561" max="2561" style="1" width="6"/>
    <col customWidth="1" min="2562" max="2562" style="1" width="21.5546875"/>
    <col min="2563" max="2563" style="1" width="9.109375"/>
    <col customWidth="1" min="2564" max="2564" style="1" width="12.33203125"/>
    <col min="2565" max="2570" style="1" width="9.109375"/>
    <col customWidth="1" min="2571" max="2571" style="1" width="11.33203125"/>
    <col min="2572" max="2816" style="1" width="9.109375"/>
    <col customWidth="1" min="2817" max="2817" style="1" width="6"/>
    <col customWidth="1" min="2818" max="2818" style="1" width="21.5546875"/>
    <col min="2819" max="2819" style="1" width="9.109375"/>
    <col customWidth="1" min="2820" max="2820" style="1" width="12.33203125"/>
    <col min="2821" max="2826" style="1" width="9.109375"/>
    <col customWidth="1" min="2827" max="2827" style="1" width="11.33203125"/>
    <col min="2828" max="3072" style="1" width="9.109375"/>
    <col customWidth="1" min="3073" max="3073" style="1" width="6"/>
    <col customWidth="1" min="3074" max="3074" style="1" width="21.5546875"/>
    <col min="3075" max="3075" style="1" width="9.109375"/>
    <col customWidth="1" min="3076" max="3076" style="1" width="12.33203125"/>
    <col min="3077" max="3082" style="1" width="9.109375"/>
    <col customWidth="1" min="3083" max="3083" style="1" width="11.33203125"/>
    <col min="3084" max="3328" style="1" width="9.109375"/>
    <col customWidth="1" min="3329" max="3329" style="1" width="6"/>
    <col customWidth="1" min="3330" max="3330" style="1" width="21.5546875"/>
    <col min="3331" max="3331" style="1" width="9.109375"/>
    <col customWidth="1" min="3332" max="3332" style="1" width="12.33203125"/>
    <col min="3333" max="3338" style="1" width="9.109375"/>
    <col customWidth="1" min="3339" max="3339" style="1" width="11.33203125"/>
    <col min="3340" max="3584" style="1" width="9.109375"/>
    <col customWidth="1" min="3585" max="3585" style="1" width="6"/>
    <col customWidth="1" min="3586" max="3586" style="1" width="21.5546875"/>
    <col min="3587" max="3587" style="1" width="9.109375"/>
    <col customWidth="1" min="3588" max="3588" style="1" width="12.33203125"/>
    <col min="3589" max="3594" style="1" width="9.109375"/>
    <col customWidth="1" min="3595" max="3595" style="1" width="11.33203125"/>
    <col min="3596" max="3840" style="1" width="9.109375"/>
    <col customWidth="1" min="3841" max="3841" style="1" width="6"/>
    <col customWidth="1" min="3842" max="3842" style="1" width="21.5546875"/>
    <col min="3843" max="3843" style="1" width="9.109375"/>
    <col customWidth="1" min="3844" max="3844" style="1" width="12.33203125"/>
    <col min="3845" max="3850" style="1" width="9.109375"/>
    <col customWidth="1" min="3851" max="3851" style="1" width="11.33203125"/>
    <col min="3852" max="4096" style="1" width="9.109375"/>
    <col customWidth="1" min="4097" max="4097" style="1" width="6"/>
    <col customWidth="1" min="4098" max="4098" style="1" width="21.5546875"/>
    <col min="4099" max="4099" style="1" width="9.109375"/>
    <col customWidth="1" min="4100" max="4100" style="1" width="12.33203125"/>
    <col min="4101" max="4106" style="1" width="9.109375"/>
    <col customWidth="1" min="4107" max="4107" style="1" width="11.33203125"/>
    <col min="4108" max="4352" style="1" width="9.109375"/>
    <col customWidth="1" min="4353" max="4353" style="1" width="6"/>
    <col customWidth="1" min="4354" max="4354" style="1" width="21.5546875"/>
    <col min="4355" max="4355" style="1" width="9.109375"/>
    <col customWidth="1" min="4356" max="4356" style="1" width="12.33203125"/>
    <col min="4357" max="4362" style="1" width="9.109375"/>
    <col customWidth="1" min="4363" max="4363" style="1" width="11.33203125"/>
    <col min="4364" max="4608" style="1" width="9.109375"/>
    <col customWidth="1" min="4609" max="4609" style="1" width="6"/>
    <col customWidth="1" min="4610" max="4610" style="1" width="21.5546875"/>
    <col min="4611" max="4611" style="1" width="9.109375"/>
    <col customWidth="1" min="4612" max="4612" style="1" width="12.33203125"/>
    <col min="4613" max="4618" style="1" width="9.109375"/>
    <col customWidth="1" min="4619" max="4619" style="1" width="11.33203125"/>
    <col min="4620" max="4864" style="1" width="9.109375"/>
    <col customWidth="1" min="4865" max="4865" style="1" width="6"/>
    <col customWidth="1" min="4866" max="4866" style="1" width="21.5546875"/>
    <col min="4867" max="4867" style="1" width="9.109375"/>
    <col customWidth="1" min="4868" max="4868" style="1" width="12.33203125"/>
    <col min="4869" max="4874" style="1" width="9.109375"/>
    <col customWidth="1" min="4875" max="4875" style="1" width="11.33203125"/>
    <col min="4876" max="5120" style="1" width="9.109375"/>
    <col customWidth="1" min="5121" max="5121" style="1" width="6"/>
    <col customWidth="1" min="5122" max="5122" style="1" width="21.5546875"/>
    <col min="5123" max="5123" style="1" width="9.109375"/>
    <col customWidth="1" min="5124" max="5124" style="1" width="12.33203125"/>
    <col min="5125" max="5130" style="1" width="9.109375"/>
    <col customWidth="1" min="5131" max="5131" style="1" width="11.33203125"/>
    <col min="5132" max="5376" style="1" width="9.109375"/>
    <col customWidth="1" min="5377" max="5377" style="1" width="6"/>
    <col customWidth="1" min="5378" max="5378" style="1" width="21.5546875"/>
    <col min="5379" max="5379" style="1" width="9.109375"/>
    <col customWidth="1" min="5380" max="5380" style="1" width="12.33203125"/>
    <col min="5381" max="5386" style="1" width="9.109375"/>
    <col customWidth="1" min="5387" max="5387" style="1" width="11.33203125"/>
    <col min="5388" max="5632" style="1" width="9.109375"/>
    <col customWidth="1" min="5633" max="5633" style="1" width="6"/>
    <col customWidth="1" min="5634" max="5634" style="1" width="21.5546875"/>
    <col min="5635" max="5635" style="1" width="9.109375"/>
    <col customWidth="1" min="5636" max="5636" style="1" width="12.33203125"/>
    <col min="5637" max="5642" style="1" width="9.109375"/>
    <col customWidth="1" min="5643" max="5643" style="1" width="11.33203125"/>
    <col min="5644" max="5888" style="1" width="9.109375"/>
    <col customWidth="1" min="5889" max="5889" style="1" width="6"/>
    <col customWidth="1" min="5890" max="5890" style="1" width="21.5546875"/>
    <col min="5891" max="5891" style="1" width="9.109375"/>
    <col customWidth="1" min="5892" max="5892" style="1" width="12.33203125"/>
    <col min="5893" max="5898" style="1" width="9.109375"/>
    <col customWidth="1" min="5899" max="5899" style="1" width="11.33203125"/>
    <col min="5900" max="6144" style="1" width="9.109375"/>
    <col customWidth="1" min="6145" max="6145" style="1" width="6"/>
    <col customWidth="1" min="6146" max="6146" style="1" width="21.5546875"/>
    <col min="6147" max="6147" style="1" width="9.109375"/>
    <col customWidth="1" min="6148" max="6148" style="1" width="12.33203125"/>
    <col min="6149" max="6154" style="1" width="9.109375"/>
    <col customWidth="1" min="6155" max="6155" style="1" width="11.33203125"/>
    <col min="6156" max="6400" style="1" width="9.109375"/>
    <col customWidth="1" min="6401" max="6401" style="1" width="6"/>
    <col customWidth="1" min="6402" max="6402" style="1" width="21.5546875"/>
    <col min="6403" max="6403" style="1" width="9.109375"/>
    <col customWidth="1" min="6404" max="6404" style="1" width="12.33203125"/>
    <col min="6405" max="6410" style="1" width="9.109375"/>
    <col customWidth="1" min="6411" max="6411" style="1" width="11.33203125"/>
    <col min="6412" max="6656" style="1" width="9.109375"/>
    <col customWidth="1" min="6657" max="6657" style="1" width="6"/>
    <col customWidth="1" min="6658" max="6658" style="1" width="21.5546875"/>
    <col min="6659" max="6659" style="1" width="9.109375"/>
    <col customWidth="1" min="6660" max="6660" style="1" width="12.33203125"/>
    <col min="6661" max="6666" style="1" width="9.109375"/>
    <col customWidth="1" min="6667" max="6667" style="1" width="11.33203125"/>
    <col min="6668" max="6912" style="1" width="9.109375"/>
    <col customWidth="1" min="6913" max="6913" style="1" width="6"/>
    <col customWidth="1" min="6914" max="6914" style="1" width="21.5546875"/>
    <col min="6915" max="6915" style="1" width="9.109375"/>
    <col customWidth="1" min="6916" max="6916" style="1" width="12.33203125"/>
    <col min="6917" max="6922" style="1" width="9.109375"/>
    <col customWidth="1" min="6923" max="6923" style="1" width="11.33203125"/>
    <col min="6924" max="7168" style="1" width="9.109375"/>
    <col customWidth="1" min="7169" max="7169" style="1" width="6"/>
    <col customWidth="1" min="7170" max="7170" style="1" width="21.5546875"/>
    <col min="7171" max="7171" style="1" width="9.109375"/>
    <col customWidth="1" min="7172" max="7172" style="1" width="12.33203125"/>
    <col min="7173" max="7178" style="1" width="9.109375"/>
    <col customWidth="1" min="7179" max="7179" style="1" width="11.33203125"/>
    <col min="7180" max="7424" style="1" width="9.109375"/>
    <col customWidth="1" min="7425" max="7425" style="1" width="6"/>
    <col customWidth="1" min="7426" max="7426" style="1" width="21.5546875"/>
    <col min="7427" max="7427" style="1" width="9.109375"/>
    <col customWidth="1" min="7428" max="7428" style="1" width="12.33203125"/>
    <col min="7429" max="7434" style="1" width="9.109375"/>
    <col customWidth="1" min="7435" max="7435" style="1" width="11.33203125"/>
    <col min="7436" max="7680" style="1" width="9.109375"/>
    <col customWidth="1" min="7681" max="7681" style="1" width="6"/>
    <col customWidth="1" min="7682" max="7682" style="1" width="21.5546875"/>
    <col min="7683" max="7683" style="1" width="9.109375"/>
    <col customWidth="1" min="7684" max="7684" style="1" width="12.33203125"/>
    <col min="7685" max="7690" style="1" width="9.109375"/>
    <col customWidth="1" min="7691" max="7691" style="1" width="11.33203125"/>
    <col min="7692" max="7936" style="1" width="9.109375"/>
    <col customWidth="1" min="7937" max="7937" style="1" width="6"/>
    <col customWidth="1" min="7938" max="7938" style="1" width="21.5546875"/>
    <col min="7939" max="7939" style="1" width="9.109375"/>
    <col customWidth="1" min="7940" max="7940" style="1" width="12.33203125"/>
    <col min="7941" max="7946" style="1" width="9.109375"/>
    <col customWidth="1" min="7947" max="7947" style="1" width="11.33203125"/>
    <col min="7948" max="8192" style="1" width="9.109375"/>
    <col customWidth="1" min="8193" max="8193" style="1" width="6"/>
    <col customWidth="1" min="8194" max="8194" style="1" width="21.5546875"/>
    <col min="8195" max="8195" style="1" width="9.109375"/>
    <col customWidth="1" min="8196" max="8196" style="1" width="12.33203125"/>
    <col min="8197" max="8202" style="1" width="9.109375"/>
    <col customWidth="1" min="8203" max="8203" style="1" width="11.33203125"/>
    <col min="8204" max="8448" style="1" width="9.109375"/>
    <col customWidth="1" min="8449" max="8449" style="1" width="6"/>
    <col customWidth="1" min="8450" max="8450" style="1" width="21.5546875"/>
    <col min="8451" max="8451" style="1" width="9.109375"/>
    <col customWidth="1" min="8452" max="8452" style="1" width="12.33203125"/>
    <col min="8453" max="8458" style="1" width="9.109375"/>
    <col customWidth="1" min="8459" max="8459" style="1" width="11.33203125"/>
    <col min="8460" max="8704" style="1" width="9.109375"/>
    <col customWidth="1" min="8705" max="8705" style="1" width="6"/>
    <col customWidth="1" min="8706" max="8706" style="1" width="21.5546875"/>
    <col min="8707" max="8707" style="1" width="9.109375"/>
    <col customWidth="1" min="8708" max="8708" style="1" width="12.33203125"/>
    <col min="8709" max="8714" style="1" width="9.109375"/>
    <col customWidth="1" min="8715" max="8715" style="1" width="11.33203125"/>
    <col min="8716" max="8960" style="1" width="9.109375"/>
    <col customWidth="1" min="8961" max="8961" style="1" width="6"/>
    <col customWidth="1" min="8962" max="8962" style="1" width="21.5546875"/>
    <col min="8963" max="8963" style="1" width="9.109375"/>
    <col customWidth="1" min="8964" max="8964" style="1" width="12.33203125"/>
    <col min="8965" max="8970" style="1" width="9.109375"/>
    <col customWidth="1" min="8971" max="8971" style="1" width="11.33203125"/>
    <col min="8972" max="9216" style="1" width="9.109375"/>
    <col customWidth="1" min="9217" max="9217" style="1" width="6"/>
    <col customWidth="1" min="9218" max="9218" style="1" width="21.5546875"/>
    <col min="9219" max="9219" style="1" width="9.109375"/>
    <col customWidth="1" min="9220" max="9220" style="1" width="12.33203125"/>
    <col min="9221" max="9226" style="1" width="9.109375"/>
    <col customWidth="1" min="9227" max="9227" style="1" width="11.33203125"/>
    <col min="9228" max="9472" style="1" width="9.109375"/>
    <col customWidth="1" min="9473" max="9473" style="1" width="6"/>
    <col customWidth="1" min="9474" max="9474" style="1" width="21.5546875"/>
    <col min="9475" max="9475" style="1" width="9.109375"/>
    <col customWidth="1" min="9476" max="9476" style="1" width="12.33203125"/>
    <col min="9477" max="9482" style="1" width="9.109375"/>
    <col customWidth="1" min="9483" max="9483" style="1" width="11.33203125"/>
    <col min="9484" max="9728" style="1" width="9.109375"/>
    <col customWidth="1" min="9729" max="9729" style="1" width="6"/>
    <col customWidth="1" min="9730" max="9730" style="1" width="21.5546875"/>
    <col min="9731" max="9731" style="1" width="9.109375"/>
    <col customWidth="1" min="9732" max="9732" style="1" width="12.33203125"/>
    <col min="9733" max="9738" style="1" width="9.109375"/>
    <col customWidth="1" min="9739" max="9739" style="1" width="11.33203125"/>
    <col min="9740" max="9984" style="1" width="9.109375"/>
    <col customWidth="1" min="9985" max="9985" style="1" width="6"/>
    <col customWidth="1" min="9986" max="9986" style="1" width="21.5546875"/>
    <col min="9987" max="9987" style="1" width="9.109375"/>
    <col customWidth="1" min="9988" max="9988" style="1" width="12.33203125"/>
    <col min="9989" max="9994" style="1" width="9.109375"/>
    <col customWidth="1" min="9995" max="9995" style="1" width="11.33203125"/>
    <col min="9996" max="10240" style="1" width="9.109375"/>
    <col customWidth="1" min="10241" max="10241" style="1" width="6"/>
    <col customWidth="1" min="10242" max="10242" style="1" width="21.5546875"/>
    <col min="10243" max="10243" style="1" width="9.109375"/>
    <col customWidth="1" min="10244" max="10244" style="1" width="12.33203125"/>
    <col min="10245" max="10250" style="1" width="9.109375"/>
    <col customWidth="1" min="10251" max="10251" style="1" width="11.33203125"/>
    <col min="10252" max="10496" style="1" width="9.109375"/>
    <col customWidth="1" min="10497" max="10497" style="1" width="6"/>
    <col customWidth="1" min="10498" max="10498" style="1" width="21.5546875"/>
    <col min="10499" max="10499" style="1" width="9.109375"/>
    <col customWidth="1" min="10500" max="10500" style="1" width="12.33203125"/>
    <col min="10501" max="10506" style="1" width="9.109375"/>
    <col customWidth="1" min="10507" max="10507" style="1" width="11.33203125"/>
    <col min="10508" max="10752" style="1" width="9.109375"/>
    <col customWidth="1" min="10753" max="10753" style="1" width="6"/>
    <col customWidth="1" min="10754" max="10754" style="1" width="21.5546875"/>
    <col min="10755" max="10755" style="1" width="9.109375"/>
    <col customWidth="1" min="10756" max="10756" style="1" width="12.33203125"/>
    <col min="10757" max="10762" style="1" width="9.109375"/>
    <col customWidth="1" min="10763" max="10763" style="1" width="11.33203125"/>
    <col min="10764" max="11008" style="1" width="9.109375"/>
    <col customWidth="1" min="11009" max="11009" style="1" width="6"/>
    <col customWidth="1" min="11010" max="11010" style="1" width="21.5546875"/>
    <col min="11011" max="11011" style="1" width="9.109375"/>
    <col customWidth="1" min="11012" max="11012" style="1" width="12.33203125"/>
    <col min="11013" max="11018" style="1" width="9.109375"/>
    <col customWidth="1" min="11019" max="11019" style="1" width="11.33203125"/>
    <col min="11020" max="11264" style="1" width="9.109375"/>
    <col customWidth="1" min="11265" max="11265" style="1" width="6"/>
    <col customWidth="1" min="11266" max="11266" style="1" width="21.5546875"/>
    <col min="11267" max="11267" style="1" width="9.109375"/>
    <col customWidth="1" min="11268" max="11268" style="1" width="12.33203125"/>
    <col min="11269" max="11274" style="1" width="9.109375"/>
    <col customWidth="1" min="11275" max="11275" style="1" width="11.33203125"/>
    <col min="11276" max="11520" style="1" width="9.109375"/>
    <col customWidth="1" min="11521" max="11521" style="1" width="6"/>
    <col customWidth="1" min="11522" max="11522" style="1" width="21.5546875"/>
    <col min="11523" max="11523" style="1" width="9.109375"/>
    <col customWidth="1" min="11524" max="11524" style="1" width="12.33203125"/>
    <col min="11525" max="11530" style="1" width="9.109375"/>
    <col customWidth="1" min="11531" max="11531" style="1" width="11.33203125"/>
    <col min="11532" max="11776" style="1" width="9.109375"/>
    <col customWidth="1" min="11777" max="11777" style="1" width="6"/>
    <col customWidth="1" min="11778" max="11778" style="1" width="21.5546875"/>
    <col min="11779" max="11779" style="1" width="9.109375"/>
    <col customWidth="1" min="11780" max="11780" style="1" width="12.33203125"/>
    <col min="11781" max="11786" style="1" width="9.109375"/>
    <col customWidth="1" min="11787" max="11787" style="1" width="11.33203125"/>
    <col min="11788" max="12032" style="1" width="9.109375"/>
    <col customWidth="1" min="12033" max="12033" style="1" width="6"/>
    <col customWidth="1" min="12034" max="12034" style="1" width="21.5546875"/>
    <col min="12035" max="12035" style="1" width="9.109375"/>
    <col customWidth="1" min="12036" max="12036" style="1" width="12.33203125"/>
    <col min="12037" max="12042" style="1" width="9.109375"/>
    <col customWidth="1" min="12043" max="12043" style="1" width="11.33203125"/>
    <col min="12044" max="12288" style="1" width="9.109375"/>
    <col customWidth="1" min="12289" max="12289" style="1" width="6"/>
    <col customWidth="1" min="12290" max="12290" style="1" width="21.5546875"/>
    <col min="12291" max="12291" style="1" width="9.109375"/>
    <col customWidth="1" min="12292" max="12292" style="1" width="12.33203125"/>
    <col min="12293" max="12298" style="1" width="9.109375"/>
    <col customWidth="1" min="12299" max="12299" style="1" width="11.33203125"/>
    <col min="12300" max="12544" style="1" width="9.109375"/>
    <col customWidth="1" min="12545" max="12545" style="1" width="6"/>
    <col customWidth="1" min="12546" max="12546" style="1" width="21.5546875"/>
    <col min="12547" max="12547" style="1" width="9.109375"/>
    <col customWidth="1" min="12548" max="12548" style="1" width="12.33203125"/>
    <col min="12549" max="12554" style="1" width="9.109375"/>
    <col customWidth="1" min="12555" max="12555" style="1" width="11.33203125"/>
    <col min="12556" max="12800" style="1" width="9.109375"/>
    <col customWidth="1" min="12801" max="12801" style="1" width="6"/>
    <col customWidth="1" min="12802" max="12802" style="1" width="21.5546875"/>
    <col min="12803" max="12803" style="1" width="9.109375"/>
    <col customWidth="1" min="12804" max="12804" style="1" width="12.33203125"/>
    <col min="12805" max="12810" style="1" width="9.109375"/>
    <col customWidth="1" min="12811" max="12811" style="1" width="11.33203125"/>
    <col min="12812" max="13056" style="1" width="9.109375"/>
    <col customWidth="1" min="13057" max="13057" style="1" width="6"/>
    <col customWidth="1" min="13058" max="13058" style="1" width="21.5546875"/>
    <col min="13059" max="13059" style="1" width="9.109375"/>
    <col customWidth="1" min="13060" max="13060" style="1" width="12.33203125"/>
    <col min="13061" max="13066" style="1" width="9.109375"/>
    <col customWidth="1" min="13067" max="13067" style="1" width="11.33203125"/>
    <col min="13068" max="13312" style="1" width="9.109375"/>
    <col customWidth="1" min="13313" max="13313" style="1" width="6"/>
    <col customWidth="1" min="13314" max="13314" style="1" width="21.5546875"/>
    <col min="13315" max="13315" style="1" width="9.109375"/>
    <col customWidth="1" min="13316" max="13316" style="1" width="12.33203125"/>
    <col min="13317" max="13322" style="1" width="9.109375"/>
    <col customWidth="1" min="13323" max="13323" style="1" width="11.33203125"/>
    <col min="13324" max="13568" style="1" width="9.109375"/>
    <col customWidth="1" min="13569" max="13569" style="1" width="6"/>
    <col customWidth="1" min="13570" max="13570" style="1" width="21.5546875"/>
    <col min="13571" max="13571" style="1" width="9.109375"/>
    <col customWidth="1" min="13572" max="13572" style="1" width="12.33203125"/>
    <col min="13573" max="13578" style="1" width="9.109375"/>
    <col customWidth="1" min="13579" max="13579" style="1" width="11.33203125"/>
    <col min="13580" max="13824" style="1" width="9.109375"/>
    <col customWidth="1" min="13825" max="13825" style="1" width="6"/>
    <col customWidth="1" min="13826" max="13826" style="1" width="21.5546875"/>
    <col min="13827" max="13827" style="1" width="9.109375"/>
    <col customWidth="1" min="13828" max="13828" style="1" width="12.33203125"/>
    <col min="13829" max="13834" style="1" width="9.109375"/>
    <col customWidth="1" min="13835" max="13835" style="1" width="11.33203125"/>
    <col min="13836" max="14080" style="1" width="9.109375"/>
    <col customWidth="1" min="14081" max="14081" style="1" width="6"/>
    <col customWidth="1" min="14082" max="14082" style="1" width="21.5546875"/>
    <col min="14083" max="14083" style="1" width="9.109375"/>
    <col customWidth="1" min="14084" max="14084" style="1" width="12.33203125"/>
    <col min="14085" max="14090" style="1" width="9.109375"/>
    <col customWidth="1" min="14091" max="14091" style="1" width="11.33203125"/>
    <col min="14092" max="14336" style="1" width="9.109375"/>
    <col customWidth="1" min="14337" max="14337" style="1" width="6"/>
    <col customWidth="1" min="14338" max="14338" style="1" width="21.5546875"/>
    <col min="14339" max="14339" style="1" width="9.109375"/>
    <col customWidth="1" min="14340" max="14340" style="1" width="12.33203125"/>
    <col min="14341" max="14346" style="1" width="9.109375"/>
    <col customWidth="1" min="14347" max="14347" style="1" width="11.33203125"/>
    <col min="14348" max="14592" style="1" width="9.109375"/>
    <col customWidth="1" min="14593" max="14593" style="1" width="6"/>
    <col customWidth="1" min="14594" max="14594" style="1" width="21.5546875"/>
    <col min="14595" max="14595" style="1" width="9.109375"/>
    <col customWidth="1" min="14596" max="14596" style="1" width="12.33203125"/>
    <col min="14597" max="14602" style="1" width="9.109375"/>
    <col customWidth="1" min="14603" max="14603" style="1" width="11.33203125"/>
    <col min="14604" max="14848" style="1" width="9.109375"/>
    <col customWidth="1" min="14849" max="14849" style="1" width="6"/>
    <col customWidth="1" min="14850" max="14850" style="1" width="21.5546875"/>
    <col min="14851" max="14851" style="1" width="9.109375"/>
    <col customWidth="1" min="14852" max="14852" style="1" width="12.33203125"/>
    <col min="14853" max="14858" style="1" width="9.109375"/>
    <col customWidth="1" min="14859" max="14859" style="1" width="11.33203125"/>
    <col min="14860" max="15104" style="1" width="9.109375"/>
    <col customWidth="1" min="15105" max="15105" style="1" width="6"/>
    <col customWidth="1" min="15106" max="15106" style="1" width="21.5546875"/>
    <col min="15107" max="15107" style="1" width="9.109375"/>
    <col customWidth="1" min="15108" max="15108" style="1" width="12.33203125"/>
    <col min="15109" max="15114" style="1" width="9.109375"/>
    <col customWidth="1" min="15115" max="15115" style="1" width="11.33203125"/>
    <col min="15116" max="15360" style="1" width="9.109375"/>
    <col customWidth="1" min="15361" max="15361" style="1" width="6"/>
    <col customWidth="1" min="15362" max="15362" style="1" width="21.5546875"/>
    <col min="15363" max="15363" style="1" width="9.109375"/>
    <col customWidth="1" min="15364" max="15364" style="1" width="12.33203125"/>
    <col min="15365" max="15370" style="1" width="9.109375"/>
    <col customWidth="1" min="15371" max="15371" style="1" width="11.33203125"/>
    <col min="15372" max="15616" style="1" width="9.109375"/>
    <col customWidth="1" min="15617" max="15617" style="1" width="6"/>
    <col customWidth="1" min="15618" max="15618" style="1" width="21.5546875"/>
    <col min="15619" max="15619" style="1" width="9.109375"/>
    <col customWidth="1" min="15620" max="15620" style="1" width="12.33203125"/>
    <col min="15621" max="15626" style="1" width="9.109375"/>
    <col customWidth="1" min="15627" max="15627" style="1" width="11.33203125"/>
    <col min="15628" max="15872" style="1" width="9.109375"/>
    <col customWidth="1" min="15873" max="15873" style="1" width="6"/>
    <col customWidth="1" min="15874" max="15874" style="1" width="21.5546875"/>
    <col min="15875" max="15875" style="1" width="9.109375"/>
    <col customWidth="1" min="15876" max="15876" style="1" width="12.33203125"/>
    <col min="15877" max="15882" style="1" width="9.109375"/>
    <col customWidth="1" min="15883" max="15883" style="1" width="11.33203125"/>
    <col min="15884" max="16128" style="1" width="9.109375"/>
    <col customWidth="1" min="16129" max="16129" style="1" width="6"/>
    <col customWidth="1" min="16130" max="16130" style="1" width="21.5546875"/>
    <col min="16131" max="16131" style="1" width="9.109375"/>
    <col customWidth="1" min="16132" max="16132" style="1" width="12.33203125"/>
    <col min="16133" max="16138" style="1" width="9.109375"/>
    <col customWidth="1" min="16139" max="16139" style="1" width="11.33203125"/>
    <col min="16140" max="16384" style="1" width="9.109375"/>
  </cols>
  <sheetData>
    <row r="1">
      <c r="S1" s="1" t="s">
        <v>569</v>
      </c>
    </row>
    <row r="2" ht="37.5" customHeight="1">
      <c r="A2" s="1859" t="s">
        <v>570</v>
      </c>
      <c r="B2" s="1860"/>
      <c r="C2" s="1860"/>
      <c r="D2" s="1860"/>
      <c r="E2" s="1860"/>
      <c r="F2" s="1860"/>
      <c r="G2" s="1860"/>
      <c r="H2" s="1860"/>
      <c r="I2" s="1860"/>
      <c r="J2" s="1860"/>
      <c r="K2" s="1860"/>
      <c r="L2" s="1860"/>
      <c r="M2" s="1860"/>
      <c r="N2" s="1860"/>
      <c r="O2" s="1860"/>
      <c r="P2" s="1860"/>
      <c r="Q2" s="1860"/>
      <c r="R2" s="1860"/>
      <c r="S2" s="1860"/>
      <c r="T2" s="1860"/>
      <c r="U2" s="1860"/>
    </row>
    <row r="3" ht="18" customHeight="1">
      <c r="A3" s="1715" t="s">
        <v>571</v>
      </c>
      <c r="B3" s="1861" t="s">
        <v>572</v>
      </c>
      <c r="C3" s="1862" t="s">
        <v>573</v>
      </c>
      <c r="D3" s="1863" t="s">
        <v>574</v>
      </c>
      <c r="E3" s="1863" t="s">
        <v>575</v>
      </c>
      <c r="F3" s="1863" t="s">
        <v>576</v>
      </c>
      <c r="G3" s="1864" t="s">
        <v>25</v>
      </c>
      <c r="H3" s="1865"/>
      <c r="I3" s="1865"/>
      <c r="J3" s="1865"/>
      <c r="K3" s="1866"/>
      <c r="L3" s="1864" t="s">
        <v>31</v>
      </c>
      <c r="M3" s="1865"/>
      <c r="N3" s="1865"/>
      <c r="O3" s="1865"/>
      <c r="P3" s="1866"/>
      <c r="Q3" s="1864" t="s">
        <v>39</v>
      </c>
      <c r="R3" s="1865"/>
      <c r="S3" s="1865"/>
      <c r="T3" s="1865"/>
      <c r="U3" s="1866"/>
    </row>
    <row r="4" s="1858" customFormat="1" ht="96" customHeight="1">
      <c r="A4" s="1722"/>
      <c r="B4" s="1867"/>
      <c r="C4" s="1868"/>
      <c r="D4" s="1869"/>
      <c r="E4" s="1870"/>
      <c r="F4" s="1870"/>
      <c r="G4" s="1871" t="s">
        <v>577</v>
      </c>
      <c r="H4" s="1872" t="s">
        <v>578</v>
      </c>
      <c r="I4" s="1872" t="s">
        <v>579</v>
      </c>
      <c r="J4" s="1871" t="s">
        <v>580</v>
      </c>
      <c r="K4" s="1873" t="s">
        <v>581</v>
      </c>
      <c r="L4" s="1871" t="s">
        <v>577</v>
      </c>
      <c r="M4" s="1872" t="s">
        <v>578</v>
      </c>
      <c r="N4" s="1874" t="s">
        <v>579</v>
      </c>
      <c r="O4" s="1871" t="s">
        <v>580</v>
      </c>
      <c r="P4" s="1873" t="s">
        <v>581</v>
      </c>
      <c r="Q4" s="1871" t="s">
        <v>577</v>
      </c>
      <c r="R4" s="1872" t="s">
        <v>578</v>
      </c>
      <c r="S4" s="1872" t="s">
        <v>579</v>
      </c>
      <c r="T4" s="1871" t="s">
        <v>580</v>
      </c>
      <c r="U4" s="1873" t="s">
        <v>581</v>
      </c>
    </row>
    <row r="5" s="1858" customFormat="1" ht="14.25">
      <c r="A5" s="1722"/>
      <c r="B5" s="1867"/>
      <c r="C5" s="1868"/>
      <c r="D5" s="1869"/>
      <c r="E5" s="1875" t="s">
        <v>582</v>
      </c>
      <c r="F5" s="1875" t="s">
        <v>583</v>
      </c>
      <c r="G5" s="1876" t="s">
        <v>584</v>
      </c>
      <c r="H5" s="1877" t="s">
        <v>405</v>
      </c>
      <c r="I5" s="1877" t="s">
        <v>240</v>
      </c>
      <c r="J5" s="1878" t="s">
        <v>585</v>
      </c>
      <c r="K5" s="1879"/>
      <c r="L5" s="1876" t="s">
        <v>584</v>
      </c>
      <c r="M5" s="1877" t="s">
        <v>405</v>
      </c>
      <c r="N5" s="1877" t="s">
        <v>240</v>
      </c>
      <c r="O5" s="1878" t="s">
        <v>585</v>
      </c>
      <c r="P5" s="1879"/>
      <c r="Q5" s="1876" t="s">
        <v>584</v>
      </c>
      <c r="R5" s="1877" t="s">
        <v>405</v>
      </c>
      <c r="S5" s="1877" t="s">
        <v>240</v>
      </c>
      <c r="T5" s="1878" t="s">
        <v>585</v>
      </c>
      <c r="U5" s="1879"/>
    </row>
    <row r="6" s="1858" customFormat="1" ht="14.25">
      <c r="A6" s="1729"/>
      <c r="B6" s="1880"/>
      <c r="C6" s="1881"/>
      <c r="D6" s="1870"/>
      <c r="E6" s="1882" t="s">
        <v>586</v>
      </c>
      <c r="F6" s="1883" t="s">
        <v>563</v>
      </c>
      <c r="G6" s="1864" t="s">
        <v>67</v>
      </c>
      <c r="H6" s="1884" t="s">
        <v>563</v>
      </c>
      <c r="I6" s="1885" t="s">
        <v>587</v>
      </c>
      <c r="J6" s="1883" t="s">
        <v>586</v>
      </c>
      <c r="K6" s="1886" t="s">
        <v>564</v>
      </c>
      <c r="L6" s="1864" t="s">
        <v>67</v>
      </c>
      <c r="M6" s="1884" t="s">
        <v>563</v>
      </c>
      <c r="N6" s="1885" t="s">
        <v>587</v>
      </c>
      <c r="O6" s="1883" t="s">
        <v>586</v>
      </c>
      <c r="P6" s="1886" t="s">
        <v>564</v>
      </c>
      <c r="Q6" s="1864" t="s">
        <v>67</v>
      </c>
      <c r="R6" s="1884" t="s">
        <v>563</v>
      </c>
      <c r="S6" s="1885" t="s">
        <v>587</v>
      </c>
      <c r="T6" s="1883" t="s">
        <v>586</v>
      </c>
      <c r="U6" s="1886" t="s">
        <v>564</v>
      </c>
    </row>
    <row r="7" ht="14.25">
      <c r="A7" s="1305">
        <v>1</v>
      </c>
      <c r="B7" s="1831" t="s">
        <v>78</v>
      </c>
      <c r="C7" s="1887" t="s">
        <v>406</v>
      </c>
      <c r="D7" s="1888" t="s">
        <v>588</v>
      </c>
      <c r="E7" s="1889">
        <v>250</v>
      </c>
      <c r="F7" s="1890">
        <v>10</v>
      </c>
      <c r="G7" s="1891" t="e">
        <f t="shared" ref="G7:G69" si="4846">I7/H7</f>
        <v>#DIV/0!</v>
      </c>
      <c r="H7" s="1892"/>
      <c r="I7" s="1893"/>
      <c r="J7" s="1894">
        <f t="shared" ref="J7:J69" si="4847">I7/0.8</f>
        <v>0</v>
      </c>
      <c r="K7" s="1895">
        <f t="shared" ref="K7:K69" si="4848">J7/E7*100</f>
        <v>0</v>
      </c>
      <c r="L7" s="1896" t="e">
        <f t="shared" ref="L7:L69" si="4849">N7/M7</f>
        <v>#DIV/0!</v>
      </c>
      <c r="M7" s="1893"/>
      <c r="N7" s="1897"/>
      <c r="O7" s="1894">
        <f t="shared" ref="O7:O69" si="4850">N7/0.8</f>
        <v>0</v>
      </c>
      <c r="P7" s="1895">
        <f t="shared" ref="P7:P39" si="4851">O7/E7*100</f>
        <v>0</v>
      </c>
      <c r="Q7" s="1896" t="e">
        <f t="shared" ref="Q7:Q69" si="4852">S7/R7</f>
        <v>#DIV/0!</v>
      </c>
      <c r="R7" s="1893"/>
      <c r="S7" s="1897"/>
      <c r="T7" s="1894">
        <f t="shared" ref="T7:T69" si="4853">S7/0.8</f>
        <v>0</v>
      </c>
      <c r="U7" s="1895">
        <f t="shared" ref="U7:U39" si="4854">T7/E7*100</f>
        <v>0</v>
      </c>
    </row>
    <row r="8" ht="14.25">
      <c r="A8" s="1898"/>
      <c r="B8" s="1899"/>
      <c r="C8" s="1900" t="s">
        <v>409</v>
      </c>
      <c r="D8" s="1901" t="s">
        <v>588</v>
      </c>
      <c r="E8" s="1902">
        <v>250</v>
      </c>
      <c r="F8" s="1903">
        <v>10</v>
      </c>
      <c r="G8" s="1891" t="e">
        <f t="shared" si="4846"/>
        <v>#DIV/0!</v>
      </c>
      <c r="H8" s="1893"/>
      <c r="I8" s="1893"/>
      <c r="J8" s="1894">
        <f t="shared" si="4847"/>
        <v>0</v>
      </c>
      <c r="K8" s="1895">
        <f t="shared" si="4848"/>
        <v>0</v>
      </c>
      <c r="L8" s="1896" t="e">
        <f t="shared" si="4849"/>
        <v>#DIV/0!</v>
      </c>
      <c r="M8" s="1893"/>
      <c r="N8" s="1897"/>
      <c r="O8" s="1894">
        <f t="shared" si="4850"/>
        <v>0</v>
      </c>
      <c r="P8" s="1895">
        <f t="shared" si="4851"/>
        <v>0</v>
      </c>
      <c r="Q8" s="1896" t="e">
        <f t="shared" si="4852"/>
        <v>#DIV/0!</v>
      </c>
      <c r="R8" s="1893"/>
      <c r="S8" s="1897"/>
      <c r="T8" s="1894">
        <f t="shared" si="4853"/>
        <v>0</v>
      </c>
      <c r="U8" s="1895">
        <f t="shared" si="4854"/>
        <v>0</v>
      </c>
    </row>
    <row r="9" ht="14.25">
      <c r="A9" s="1904">
        <v>2</v>
      </c>
      <c r="B9" s="1899" t="s">
        <v>218</v>
      </c>
      <c r="C9" s="1900" t="s">
        <v>406</v>
      </c>
      <c r="D9" s="1905" t="s">
        <v>589</v>
      </c>
      <c r="E9" s="1902">
        <v>160</v>
      </c>
      <c r="F9" s="1903">
        <v>10</v>
      </c>
      <c r="G9" s="1891" t="e">
        <f t="shared" si="4846"/>
        <v>#DIV/0!</v>
      </c>
      <c r="H9" s="1893"/>
      <c r="I9" s="1893"/>
      <c r="J9" s="1894">
        <f t="shared" si="4847"/>
        <v>0</v>
      </c>
      <c r="K9" s="1895">
        <f t="shared" si="4848"/>
        <v>0</v>
      </c>
      <c r="L9" s="1896" t="e">
        <f t="shared" si="4849"/>
        <v>#DIV/0!</v>
      </c>
      <c r="M9" s="1893"/>
      <c r="N9" s="1897"/>
      <c r="O9" s="1894">
        <f t="shared" si="4850"/>
        <v>0</v>
      </c>
      <c r="P9" s="1895">
        <f t="shared" si="4851"/>
        <v>0</v>
      </c>
      <c r="Q9" s="1896" t="e">
        <f t="shared" si="4852"/>
        <v>#DIV/0!</v>
      </c>
      <c r="R9" s="1893"/>
      <c r="S9" s="1897"/>
      <c r="T9" s="1894">
        <f t="shared" si="4853"/>
        <v>0</v>
      </c>
      <c r="U9" s="1895">
        <f t="shared" si="4854"/>
        <v>0</v>
      </c>
    </row>
    <row r="10" ht="14.25">
      <c r="A10" s="1307"/>
      <c r="B10" s="1899"/>
      <c r="C10" s="1900" t="s">
        <v>409</v>
      </c>
      <c r="D10" s="1905" t="s">
        <v>589</v>
      </c>
      <c r="E10" s="1902">
        <v>160</v>
      </c>
      <c r="F10" s="1903">
        <v>10</v>
      </c>
      <c r="G10" s="1891" t="e">
        <f t="shared" si="4846"/>
        <v>#DIV/0!</v>
      </c>
      <c r="H10" s="1893"/>
      <c r="I10" s="1893"/>
      <c r="J10" s="1894">
        <f t="shared" si="4847"/>
        <v>0</v>
      </c>
      <c r="K10" s="1895">
        <f t="shared" si="4848"/>
        <v>0</v>
      </c>
      <c r="L10" s="1896" t="e">
        <f t="shared" si="4849"/>
        <v>#DIV/0!</v>
      </c>
      <c r="M10" s="1893"/>
      <c r="N10" s="1897"/>
      <c r="O10" s="1894">
        <f t="shared" si="4850"/>
        <v>0</v>
      </c>
      <c r="P10" s="1895">
        <f t="shared" si="4851"/>
        <v>0</v>
      </c>
      <c r="Q10" s="1896" t="e">
        <f t="shared" si="4852"/>
        <v>#DIV/0!</v>
      </c>
      <c r="R10" s="1893"/>
      <c r="S10" s="1897"/>
      <c r="T10" s="1894">
        <f t="shared" si="4853"/>
        <v>0</v>
      </c>
      <c r="U10" s="1895">
        <f t="shared" si="4854"/>
        <v>0</v>
      </c>
    </row>
    <row r="11" ht="14.25">
      <c r="A11" s="1904">
        <v>3</v>
      </c>
      <c r="B11" s="1899" t="s">
        <v>195</v>
      </c>
      <c r="C11" s="1900" t="s">
        <v>406</v>
      </c>
      <c r="D11" s="1905" t="s">
        <v>588</v>
      </c>
      <c r="E11" s="1902">
        <v>250</v>
      </c>
      <c r="F11" s="1903">
        <v>10</v>
      </c>
      <c r="G11" s="1891" t="e">
        <f t="shared" si="4846"/>
        <v>#DIV/0!</v>
      </c>
      <c r="H11" s="1893"/>
      <c r="I11" s="1893"/>
      <c r="J11" s="1894">
        <f t="shared" si="4847"/>
        <v>0</v>
      </c>
      <c r="K11" s="1895">
        <f t="shared" si="4848"/>
        <v>0</v>
      </c>
      <c r="L11" s="1896" t="e">
        <f t="shared" si="4849"/>
        <v>#DIV/0!</v>
      </c>
      <c r="M11" s="1893"/>
      <c r="N11" s="1897"/>
      <c r="O11" s="1894">
        <f t="shared" si="4850"/>
        <v>0</v>
      </c>
      <c r="P11" s="1895">
        <f t="shared" si="4851"/>
        <v>0</v>
      </c>
      <c r="Q11" s="1896" t="e">
        <f t="shared" si="4852"/>
        <v>#DIV/0!</v>
      </c>
      <c r="R11" s="1893"/>
      <c r="S11" s="1897"/>
      <c r="T11" s="1894">
        <f t="shared" si="4853"/>
        <v>0</v>
      </c>
      <c r="U11" s="1895">
        <f t="shared" si="4854"/>
        <v>0</v>
      </c>
    </row>
    <row r="12" ht="14.25">
      <c r="A12" s="1307"/>
      <c r="B12" s="1899"/>
      <c r="C12" s="1900" t="s">
        <v>409</v>
      </c>
      <c r="D12" s="1905" t="s">
        <v>588</v>
      </c>
      <c r="E12" s="1902">
        <v>250</v>
      </c>
      <c r="F12" s="1903">
        <v>10</v>
      </c>
      <c r="G12" s="1891" t="e">
        <f t="shared" si="4846"/>
        <v>#DIV/0!</v>
      </c>
      <c r="H12" s="1893"/>
      <c r="I12" s="1893"/>
      <c r="J12" s="1894">
        <f t="shared" si="4847"/>
        <v>0</v>
      </c>
      <c r="K12" s="1895">
        <f t="shared" si="4848"/>
        <v>0</v>
      </c>
      <c r="L12" s="1896" t="e">
        <f t="shared" si="4849"/>
        <v>#DIV/0!</v>
      </c>
      <c r="M12" s="1893"/>
      <c r="N12" s="1897"/>
      <c r="O12" s="1894">
        <f t="shared" si="4850"/>
        <v>0</v>
      </c>
      <c r="P12" s="1895">
        <f t="shared" si="4851"/>
        <v>0</v>
      </c>
      <c r="Q12" s="1896" t="e">
        <f t="shared" si="4852"/>
        <v>#DIV/0!</v>
      </c>
      <c r="R12" s="1893"/>
      <c r="S12" s="1897"/>
      <c r="T12" s="1894">
        <f t="shared" si="4853"/>
        <v>0</v>
      </c>
      <c r="U12" s="1895">
        <f t="shared" si="4854"/>
        <v>0</v>
      </c>
    </row>
    <row r="13" ht="14.25">
      <c r="A13" s="1904">
        <v>4</v>
      </c>
      <c r="B13" s="1899" t="s">
        <v>224</v>
      </c>
      <c r="C13" s="1900" t="s">
        <v>406</v>
      </c>
      <c r="D13" s="1905" t="s">
        <v>589</v>
      </c>
      <c r="E13" s="1902">
        <v>160</v>
      </c>
      <c r="F13" s="1903">
        <v>10</v>
      </c>
      <c r="G13" s="1891" t="e">
        <f t="shared" si="4846"/>
        <v>#DIV/0!</v>
      </c>
      <c r="H13" s="1893"/>
      <c r="I13" s="1893"/>
      <c r="J13" s="1894">
        <f t="shared" si="4847"/>
        <v>0</v>
      </c>
      <c r="K13" s="1895">
        <f t="shared" si="4848"/>
        <v>0</v>
      </c>
      <c r="L13" s="1896" t="e">
        <f t="shared" si="4849"/>
        <v>#DIV/0!</v>
      </c>
      <c r="M13" s="1893"/>
      <c r="N13" s="1897"/>
      <c r="O13" s="1894">
        <f t="shared" si="4850"/>
        <v>0</v>
      </c>
      <c r="P13" s="1895">
        <f t="shared" si="4851"/>
        <v>0</v>
      </c>
      <c r="Q13" s="1896" t="e">
        <f t="shared" si="4852"/>
        <v>#DIV/0!</v>
      </c>
      <c r="R13" s="1893"/>
      <c r="S13" s="1897"/>
      <c r="T13" s="1894">
        <f t="shared" si="4853"/>
        <v>0</v>
      </c>
      <c r="U13" s="1895">
        <f t="shared" si="4854"/>
        <v>0</v>
      </c>
    </row>
    <row r="14" ht="14.25">
      <c r="A14" s="1307"/>
      <c r="B14" s="1899"/>
      <c r="C14" s="1900" t="s">
        <v>409</v>
      </c>
      <c r="D14" s="1905" t="s">
        <v>589</v>
      </c>
      <c r="E14" s="1902">
        <v>160</v>
      </c>
      <c r="F14" s="1903">
        <v>10</v>
      </c>
      <c r="G14" s="1891" t="e">
        <f t="shared" si="4846"/>
        <v>#DIV/0!</v>
      </c>
      <c r="H14" s="1893"/>
      <c r="I14" s="1893"/>
      <c r="J14" s="1894">
        <f t="shared" si="4847"/>
        <v>0</v>
      </c>
      <c r="K14" s="1895">
        <f t="shared" si="4848"/>
        <v>0</v>
      </c>
      <c r="L14" s="1896" t="e">
        <f t="shared" si="4849"/>
        <v>#DIV/0!</v>
      </c>
      <c r="M14" s="1893"/>
      <c r="N14" s="1897"/>
      <c r="O14" s="1894">
        <f t="shared" si="4850"/>
        <v>0</v>
      </c>
      <c r="P14" s="1895">
        <f t="shared" si="4851"/>
        <v>0</v>
      </c>
      <c r="Q14" s="1896" t="e">
        <f t="shared" si="4852"/>
        <v>#DIV/0!</v>
      </c>
      <c r="R14" s="1893"/>
      <c r="S14" s="1897"/>
      <c r="T14" s="1894">
        <f t="shared" si="4853"/>
        <v>0</v>
      </c>
      <c r="U14" s="1895">
        <f t="shared" si="4854"/>
        <v>0</v>
      </c>
    </row>
    <row r="15" ht="14.25">
      <c r="A15" s="1906">
        <v>5</v>
      </c>
      <c r="B15" s="1907" t="s">
        <v>223</v>
      </c>
      <c r="C15" s="1900" t="s">
        <v>406</v>
      </c>
      <c r="D15" s="1905" t="s">
        <v>590</v>
      </c>
      <c r="E15" s="1902">
        <v>63</v>
      </c>
      <c r="F15" s="1903">
        <v>10</v>
      </c>
      <c r="G15" s="1891" t="e">
        <f t="shared" si="4846"/>
        <v>#DIV/0!</v>
      </c>
      <c r="H15" s="1893"/>
      <c r="I15" s="1893"/>
      <c r="J15" s="1894">
        <f t="shared" si="4847"/>
        <v>0</v>
      </c>
      <c r="K15" s="1895">
        <f t="shared" si="4848"/>
        <v>0</v>
      </c>
      <c r="L15" s="1896" t="e">
        <f t="shared" si="4849"/>
        <v>#DIV/0!</v>
      </c>
      <c r="M15" s="1893"/>
      <c r="N15" s="1897"/>
      <c r="O15" s="1894">
        <f t="shared" si="4850"/>
        <v>0</v>
      </c>
      <c r="P15" s="1895">
        <f t="shared" si="4851"/>
        <v>0</v>
      </c>
      <c r="Q15" s="1896" t="e">
        <f t="shared" si="4852"/>
        <v>#DIV/0!</v>
      </c>
      <c r="R15" s="1893"/>
      <c r="S15" s="1897"/>
      <c r="T15" s="1894">
        <f t="shared" si="4853"/>
        <v>0</v>
      </c>
      <c r="U15" s="1895">
        <f t="shared" si="4854"/>
        <v>0</v>
      </c>
    </row>
    <row r="16" ht="14.25">
      <c r="A16" s="1906"/>
      <c r="B16" s="1908"/>
      <c r="C16" s="1900" t="s">
        <v>409</v>
      </c>
      <c r="D16" s="1905" t="s">
        <v>591</v>
      </c>
      <c r="E16" s="1902">
        <v>100</v>
      </c>
      <c r="F16" s="1903">
        <v>10</v>
      </c>
      <c r="G16" s="1891" t="e">
        <f t="shared" si="4846"/>
        <v>#DIV/0!</v>
      </c>
      <c r="H16" s="1893"/>
      <c r="I16" s="1893"/>
      <c r="J16" s="1894">
        <f t="shared" si="4847"/>
        <v>0</v>
      </c>
      <c r="K16" s="1895">
        <f t="shared" si="4848"/>
        <v>0</v>
      </c>
      <c r="L16" s="1896" t="e">
        <f t="shared" si="4849"/>
        <v>#DIV/0!</v>
      </c>
      <c r="M16" s="1893"/>
      <c r="N16" s="1897"/>
      <c r="O16" s="1894">
        <f t="shared" si="4850"/>
        <v>0</v>
      </c>
      <c r="P16" s="1895">
        <f t="shared" si="4851"/>
        <v>0</v>
      </c>
      <c r="Q16" s="1896" t="e">
        <f t="shared" si="4852"/>
        <v>#DIV/0!</v>
      </c>
      <c r="R16" s="1893"/>
      <c r="S16" s="1897"/>
      <c r="T16" s="1894">
        <f t="shared" si="4853"/>
        <v>0</v>
      </c>
      <c r="U16" s="1895">
        <f t="shared" si="4854"/>
        <v>0</v>
      </c>
    </row>
    <row r="17" ht="14.25">
      <c r="A17" s="1906">
        <v>6</v>
      </c>
      <c r="B17" s="1907" t="s">
        <v>46</v>
      </c>
      <c r="C17" s="1900" t="s">
        <v>406</v>
      </c>
      <c r="D17" s="1905" t="s">
        <v>590</v>
      </c>
      <c r="E17" s="1902">
        <v>63</v>
      </c>
      <c r="F17" s="1903">
        <v>10</v>
      </c>
      <c r="G17" s="1891" t="e">
        <f t="shared" si="4846"/>
        <v>#DIV/0!</v>
      </c>
      <c r="H17" s="1893"/>
      <c r="I17" s="1893"/>
      <c r="J17" s="1894">
        <f t="shared" si="4847"/>
        <v>0</v>
      </c>
      <c r="K17" s="1895">
        <f t="shared" si="4848"/>
        <v>0</v>
      </c>
      <c r="L17" s="1896" t="e">
        <f t="shared" si="4849"/>
        <v>#DIV/0!</v>
      </c>
      <c r="M17" s="1893"/>
      <c r="N17" s="1897"/>
      <c r="O17" s="1894">
        <f t="shared" si="4850"/>
        <v>0</v>
      </c>
      <c r="P17" s="1895">
        <f t="shared" si="4851"/>
        <v>0</v>
      </c>
      <c r="Q17" s="1896" t="e">
        <f t="shared" si="4852"/>
        <v>#DIV/0!</v>
      </c>
      <c r="R17" s="1893"/>
      <c r="S17" s="1897"/>
      <c r="T17" s="1894">
        <f t="shared" si="4853"/>
        <v>0</v>
      </c>
      <c r="U17" s="1895">
        <f t="shared" si="4854"/>
        <v>0</v>
      </c>
    </row>
    <row r="18" ht="14.25">
      <c r="A18" s="1906"/>
      <c r="B18" s="1908"/>
      <c r="C18" s="1900" t="s">
        <v>409</v>
      </c>
      <c r="D18" s="1905" t="s">
        <v>590</v>
      </c>
      <c r="E18" s="1902">
        <v>63</v>
      </c>
      <c r="F18" s="1903">
        <v>10</v>
      </c>
      <c r="G18" s="1891" t="e">
        <f t="shared" si="4846"/>
        <v>#DIV/0!</v>
      </c>
      <c r="H18" s="1893"/>
      <c r="I18" s="1893"/>
      <c r="J18" s="1894">
        <f t="shared" si="4847"/>
        <v>0</v>
      </c>
      <c r="K18" s="1895">
        <f t="shared" si="4848"/>
        <v>0</v>
      </c>
      <c r="L18" s="1896" t="e">
        <f t="shared" si="4849"/>
        <v>#DIV/0!</v>
      </c>
      <c r="M18" s="1893"/>
      <c r="N18" s="1897"/>
      <c r="O18" s="1894">
        <f t="shared" si="4850"/>
        <v>0</v>
      </c>
      <c r="P18" s="1895">
        <f t="shared" si="4851"/>
        <v>0</v>
      </c>
      <c r="Q18" s="1896" t="e">
        <f t="shared" si="4852"/>
        <v>#DIV/0!</v>
      </c>
      <c r="R18" s="1893"/>
      <c r="S18" s="1897"/>
      <c r="T18" s="1894">
        <f t="shared" si="4853"/>
        <v>0</v>
      </c>
      <c r="U18" s="1895">
        <f t="shared" si="4854"/>
        <v>0</v>
      </c>
    </row>
    <row r="19" ht="14.25">
      <c r="A19" s="1909">
        <v>7</v>
      </c>
      <c r="B19" s="1907" t="s">
        <v>157</v>
      </c>
      <c r="C19" s="1900" t="s">
        <v>406</v>
      </c>
      <c r="D19" s="1905" t="s">
        <v>588</v>
      </c>
      <c r="E19" s="1902">
        <v>250</v>
      </c>
      <c r="F19" s="1903">
        <v>10</v>
      </c>
      <c r="G19" s="1891" t="e">
        <f t="shared" si="4846"/>
        <v>#DIV/0!</v>
      </c>
      <c r="H19" s="1893"/>
      <c r="I19" s="1893"/>
      <c r="J19" s="1894">
        <f t="shared" si="4847"/>
        <v>0</v>
      </c>
      <c r="K19" s="1895">
        <f t="shared" si="4848"/>
        <v>0</v>
      </c>
      <c r="L19" s="1896" t="e">
        <f t="shared" si="4849"/>
        <v>#DIV/0!</v>
      </c>
      <c r="M19" s="1893"/>
      <c r="N19" s="1897"/>
      <c r="O19" s="1894">
        <f t="shared" si="4850"/>
        <v>0</v>
      </c>
      <c r="P19" s="1895">
        <f t="shared" si="4851"/>
        <v>0</v>
      </c>
      <c r="Q19" s="1896" t="e">
        <f t="shared" si="4852"/>
        <v>#DIV/0!</v>
      </c>
      <c r="R19" s="1893"/>
      <c r="S19" s="1897"/>
      <c r="T19" s="1894">
        <f t="shared" si="4853"/>
        <v>0</v>
      </c>
      <c r="U19" s="1895">
        <f t="shared" si="4854"/>
        <v>0</v>
      </c>
    </row>
    <row r="20" ht="14.25">
      <c r="A20" s="1909"/>
      <c r="B20" s="1908"/>
      <c r="C20" s="1900" t="s">
        <v>409</v>
      </c>
      <c r="D20" s="1905" t="s">
        <v>588</v>
      </c>
      <c r="E20" s="1902">
        <v>250</v>
      </c>
      <c r="F20" s="1903">
        <v>10</v>
      </c>
      <c r="G20" s="1891" t="e">
        <f t="shared" si="4846"/>
        <v>#DIV/0!</v>
      </c>
      <c r="H20" s="1893"/>
      <c r="I20" s="1893"/>
      <c r="J20" s="1894">
        <f t="shared" si="4847"/>
        <v>0</v>
      </c>
      <c r="K20" s="1895">
        <f t="shared" si="4848"/>
        <v>0</v>
      </c>
      <c r="L20" s="1896" t="e">
        <f t="shared" si="4849"/>
        <v>#DIV/0!</v>
      </c>
      <c r="M20" s="1893"/>
      <c r="N20" s="1897"/>
      <c r="O20" s="1894">
        <f t="shared" si="4850"/>
        <v>0</v>
      </c>
      <c r="P20" s="1895">
        <f t="shared" si="4851"/>
        <v>0</v>
      </c>
      <c r="Q20" s="1896" t="e">
        <f t="shared" si="4852"/>
        <v>#DIV/0!</v>
      </c>
      <c r="R20" s="1893"/>
      <c r="S20" s="1897"/>
      <c r="T20" s="1894">
        <f t="shared" si="4853"/>
        <v>0</v>
      </c>
      <c r="U20" s="1895">
        <f t="shared" si="4854"/>
        <v>0</v>
      </c>
    </row>
    <row r="21" ht="14.25">
      <c r="A21" s="1906">
        <v>8</v>
      </c>
      <c r="B21" s="1907" t="s">
        <v>175</v>
      </c>
      <c r="C21" s="1900" t="s">
        <v>406</v>
      </c>
      <c r="D21" s="1905" t="s">
        <v>588</v>
      </c>
      <c r="E21" s="1902">
        <v>250</v>
      </c>
      <c r="F21" s="1903">
        <v>10</v>
      </c>
      <c r="G21" s="1891" t="e">
        <f t="shared" si="4846"/>
        <v>#DIV/0!</v>
      </c>
      <c r="H21" s="1893"/>
      <c r="I21" s="1893"/>
      <c r="J21" s="1894">
        <f t="shared" si="4847"/>
        <v>0</v>
      </c>
      <c r="K21" s="1895">
        <f t="shared" si="4848"/>
        <v>0</v>
      </c>
      <c r="L21" s="1896" t="e">
        <f t="shared" si="4849"/>
        <v>#DIV/0!</v>
      </c>
      <c r="M21" s="1893"/>
      <c r="N21" s="1897"/>
      <c r="O21" s="1894">
        <f t="shared" si="4850"/>
        <v>0</v>
      </c>
      <c r="P21" s="1895">
        <f t="shared" si="4851"/>
        <v>0</v>
      </c>
      <c r="Q21" s="1896" t="e">
        <f t="shared" si="4852"/>
        <v>#DIV/0!</v>
      </c>
      <c r="R21" s="1893"/>
      <c r="S21" s="1897"/>
      <c r="T21" s="1894">
        <f t="shared" si="4853"/>
        <v>0</v>
      </c>
      <c r="U21" s="1895">
        <f t="shared" si="4854"/>
        <v>0</v>
      </c>
    </row>
    <row r="22" ht="14.25">
      <c r="A22" s="1906"/>
      <c r="B22" s="1908"/>
      <c r="C22" s="1900" t="s">
        <v>409</v>
      </c>
      <c r="D22" s="1905" t="s">
        <v>591</v>
      </c>
      <c r="E22" s="1902">
        <v>100</v>
      </c>
      <c r="F22" s="1903">
        <v>10</v>
      </c>
      <c r="G22" s="1891" t="e">
        <f t="shared" si="4846"/>
        <v>#DIV/0!</v>
      </c>
      <c r="H22" s="1893"/>
      <c r="I22" s="1893"/>
      <c r="J22" s="1894">
        <f t="shared" si="4847"/>
        <v>0</v>
      </c>
      <c r="K22" s="1895">
        <f t="shared" si="4848"/>
        <v>0</v>
      </c>
      <c r="L22" s="1896" t="e">
        <f t="shared" si="4849"/>
        <v>#DIV/0!</v>
      </c>
      <c r="M22" s="1893"/>
      <c r="N22" s="1897"/>
      <c r="O22" s="1894">
        <f t="shared" si="4850"/>
        <v>0</v>
      </c>
      <c r="P22" s="1895">
        <f t="shared" si="4851"/>
        <v>0</v>
      </c>
      <c r="Q22" s="1896" t="e">
        <f t="shared" si="4852"/>
        <v>#DIV/0!</v>
      </c>
      <c r="R22" s="1893"/>
      <c r="S22" s="1897"/>
      <c r="T22" s="1894">
        <f t="shared" si="4853"/>
        <v>0</v>
      </c>
      <c r="U22" s="1895">
        <f t="shared" si="4854"/>
        <v>0</v>
      </c>
    </row>
    <row r="23" ht="14.25">
      <c r="A23" s="1906">
        <v>9</v>
      </c>
      <c r="B23" s="1907" t="s">
        <v>146</v>
      </c>
      <c r="C23" s="1900" t="s">
        <v>406</v>
      </c>
      <c r="D23" s="1905" t="s">
        <v>592</v>
      </c>
      <c r="E23" s="1902">
        <v>40</v>
      </c>
      <c r="F23" s="1903">
        <v>10</v>
      </c>
      <c r="G23" s="1891" t="e">
        <f t="shared" si="4846"/>
        <v>#DIV/0!</v>
      </c>
      <c r="H23" s="1893"/>
      <c r="I23" s="1893"/>
      <c r="J23" s="1894">
        <f t="shared" si="4847"/>
        <v>0</v>
      </c>
      <c r="K23" s="1895">
        <f t="shared" si="4848"/>
        <v>0</v>
      </c>
      <c r="L23" s="1896" t="e">
        <f t="shared" si="4849"/>
        <v>#DIV/0!</v>
      </c>
      <c r="M23" s="1893"/>
      <c r="N23" s="1897"/>
      <c r="O23" s="1894">
        <f t="shared" si="4850"/>
        <v>0</v>
      </c>
      <c r="P23" s="1895">
        <f t="shared" si="4851"/>
        <v>0</v>
      </c>
      <c r="Q23" s="1896" t="e">
        <f t="shared" si="4852"/>
        <v>#DIV/0!</v>
      </c>
      <c r="R23" s="1893"/>
      <c r="S23" s="1897"/>
      <c r="T23" s="1894">
        <f t="shared" si="4853"/>
        <v>0</v>
      </c>
      <c r="U23" s="1895">
        <f t="shared" si="4854"/>
        <v>0</v>
      </c>
    </row>
    <row r="24" ht="14.25">
      <c r="A24" s="1906">
        <v>10</v>
      </c>
      <c r="B24" s="1907" t="s">
        <v>321</v>
      </c>
      <c r="C24" s="1900" t="s">
        <v>406</v>
      </c>
      <c r="D24" s="1905" t="s">
        <v>593</v>
      </c>
      <c r="E24" s="1902">
        <v>20</v>
      </c>
      <c r="F24" s="1903">
        <v>10</v>
      </c>
      <c r="G24" s="1891" t="e">
        <f t="shared" si="4846"/>
        <v>#DIV/0!</v>
      </c>
      <c r="H24" s="1893"/>
      <c r="I24" s="1893"/>
      <c r="J24" s="1894">
        <f t="shared" si="4847"/>
        <v>0</v>
      </c>
      <c r="K24" s="1895">
        <f t="shared" si="4848"/>
        <v>0</v>
      </c>
      <c r="L24" s="1896" t="e">
        <f t="shared" si="4849"/>
        <v>#DIV/0!</v>
      </c>
      <c r="M24" s="1893"/>
      <c r="N24" s="1897"/>
      <c r="O24" s="1894">
        <f t="shared" si="4850"/>
        <v>0</v>
      </c>
      <c r="P24" s="1895">
        <f t="shared" si="4851"/>
        <v>0</v>
      </c>
      <c r="Q24" s="1896" t="e">
        <f t="shared" si="4852"/>
        <v>#DIV/0!</v>
      </c>
      <c r="R24" s="1893"/>
      <c r="S24" s="1897"/>
      <c r="T24" s="1894">
        <f t="shared" si="4853"/>
        <v>0</v>
      </c>
      <c r="U24" s="1895">
        <f t="shared" si="4854"/>
        <v>0</v>
      </c>
    </row>
    <row r="25" ht="14.25">
      <c r="A25" s="1906"/>
      <c r="B25" s="1908"/>
      <c r="C25" s="1900" t="s">
        <v>409</v>
      </c>
      <c r="D25" s="1905" t="s">
        <v>594</v>
      </c>
      <c r="E25" s="1902">
        <v>40</v>
      </c>
      <c r="F25" s="1903">
        <v>10</v>
      </c>
      <c r="G25" s="1891" t="e">
        <f t="shared" si="4846"/>
        <v>#DIV/0!</v>
      </c>
      <c r="H25" s="1893"/>
      <c r="I25" s="1893"/>
      <c r="J25" s="1894">
        <f t="shared" si="4847"/>
        <v>0</v>
      </c>
      <c r="K25" s="1895">
        <f t="shared" si="4848"/>
        <v>0</v>
      </c>
      <c r="L25" s="1896" t="e">
        <f t="shared" si="4849"/>
        <v>#DIV/0!</v>
      </c>
      <c r="M25" s="1893"/>
      <c r="N25" s="1897"/>
      <c r="O25" s="1894">
        <f t="shared" si="4850"/>
        <v>0</v>
      </c>
      <c r="P25" s="1895">
        <f t="shared" si="4851"/>
        <v>0</v>
      </c>
      <c r="Q25" s="1896" t="e">
        <f t="shared" si="4852"/>
        <v>#DIV/0!</v>
      </c>
      <c r="R25" s="1893"/>
      <c r="S25" s="1897"/>
      <c r="T25" s="1894">
        <f t="shared" si="4853"/>
        <v>0</v>
      </c>
      <c r="U25" s="1895">
        <f t="shared" si="4854"/>
        <v>0</v>
      </c>
    </row>
    <row r="26" ht="14.25">
      <c r="A26" s="1906">
        <v>11</v>
      </c>
      <c r="B26" s="1907" t="s">
        <v>284</v>
      </c>
      <c r="C26" s="1900" t="s">
        <v>406</v>
      </c>
      <c r="D26" s="1905" t="s">
        <v>595</v>
      </c>
      <c r="E26" s="1902">
        <v>25</v>
      </c>
      <c r="F26" s="1903">
        <v>10</v>
      </c>
      <c r="G26" s="1891" t="e">
        <f t="shared" si="4846"/>
        <v>#DIV/0!</v>
      </c>
      <c r="H26" s="1893"/>
      <c r="I26" s="1893"/>
      <c r="J26" s="1894">
        <f t="shared" si="4847"/>
        <v>0</v>
      </c>
      <c r="K26" s="1895">
        <f t="shared" si="4848"/>
        <v>0</v>
      </c>
      <c r="L26" s="1896" t="e">
        <f t="shared" si="4849"/>
        <v>#DIV/0!</v>
      </c>
      <c r="M26" s="1893"/>
      <c r="N26" s="1897"/>
      <c r="O26" s="1894">
        <f t="shared" si="4850"/>
        <v>0</v>
      </c>
      <c r="P26" s="1895">
        <f t="shared" si="4851"/>
        <v>0</v>
      </c>
      <c r="Q26" s="1896" t="e">
        <f t="shared" si="4852"/>
        <v>#DIV/0!</v>
      </c>
      <c r="R26" s="1893"/>
      <c r="S26" s="1897"/>
      <c r="T26" s="1894">
        <f t="shared" si="4853"/>
        <v>0</v>
      </c>
      <c r="U26" s="1895">
        <f t="shared" si="4854"/>
        <v>0</v>
      </c>
    </row>
    <row r="27" ht="14.25">
      <c r="A27" s="1906"/>
      <c r="B27" s="1908"/>
      <c r="C27" s="1900" t="s">
        <v>409</v>
      </c>
      <c r="D27" s="1905" t="s">
        <v>595</v>
      </c>
      <c r="E27" s="1902">
        <v>25</v>
      </c>
      <c r="F27" s="1903">
        <v>10</v>
      </c>
      <c r="G27" s="1891" t="e">
        <f t="shared" si="4846"/>
        <v>#DIV/0!</v>
      </c>
      <c r="H27" s="1893"/>
      <c r="I27" s="1893"/>
      <c r="J27" s="1894">
        <f t="shared" si="4847"/>
        <v>0</v>
      </c>
      <c r="K27" s="1895">
        <f t="shared" si="4848"/>
        <v>0</v>
      </c>
      <c r="L27" s="1896" t="e">
        <f t="shared" si="4849"/>
        <v>#DIV/0!</v>
      </c>
      <c r="M27" s="1893"/>
      <c r="N27" s="1897"/>
      <c r="O27" s="1894">
        <f t="shared" si="4850"/>
        <v>0</v>
      </c>
      <c r="P27" s="1895">
        <f t="shared" si="4851"/>
        <v>0</v>
      </c>
      <c r="Q27" s="1896" t="e">
        <f t="shared" si="4852"/>
        <v>#DIV/0!</v>
      </c>
      <c r="R27" s="1893"/>
      <c r="S27" s="1897"/>
      <c r="T27" s="1894">
        <f t="shared" si="4853"/>
        <v>0</v>
      </c>
      <c r="U27" s="1895">
        <f t="shared" si="4854"/>
        <v>0</v>
      </c>
    </row>
    <row r="28" ht="14.25">
      <c r="A28" s="1906">
        <v>12</v>
      </c>
      <c r="B28" s="1907" t="s">
        <v>315</v>
      </c>
      <c r="C28" s="1900" t="s">
        <v>406</v>
      </c>
      <c r="D28" s="1905" t="s">
        <v>593</v>
      </c>
      <c r="E28" s="1902">
        <v>20</v>
      </c>
      <c r="F28" s="1903">
        <v>10</v>
      </c>
      <c r="G28" s="1891" t="e">
        <f t="shared" si="4846"/>
        <v>#DIV/0!</v>
      </c>
      <c r="H28" s="1893"/>
      <c r="I28" s="1893"/>
      <c r="J28" s="1894">
        <v>0</v>
      </c>
      <c r="K28" s="1895">
        <f t="shared" si="4848"/>
        <v>0</v>
      </c>
      <c r="L28" s="1896" t="e">
        <f t="shared" si="4849"/>
        <v>#DIV/0!</v>
      </c>
      <c r="M28" s="1893"/>
      <c r="N28" s="1897"/>
      <c r="O28" s="1894">
        <f t="shared" si="4850"/>
        <v>0</v>
      </c>
      <c r="P28" s="1895">
        <f t="shared" si="4851"/>
        <v>0</v>
      </c>
      <c r="Q28" s="1896" t="e">
        <f t="shared" si="4852"/>
        <v>#DIV/0!</v>
      </c>
      <c r="R28" s="1893"/>
      <c r="S28" s="1897"/>
      <c r="T28" s="1894">
        <f t="shared" si="4853"/>
        <v>0</v>
      </c>
      <c r="U28" s="1895">
        <f t="shared" si="4854"/>
        <v>0</v>
      </c>
    </row>
    <row r="29" ht="14.25">
      <c r="A29" s="1906"/>
      <c r="B29" s="1908"/>
      <c r="C29" s="1900" t="s">
        <v>409</v>
      </c>
      <c r="D29" s="1905" t="s">
        <v>595</v>
      </c>
      <c r="E29" s="1902">
        <v>25</v>
      </c>
      <c r="F29" s="1903">
        <v>10</v>
      </c>
      <c r="G29" s="1891" t="e">
        <f t="shared" si="4846"/>
        <v>#DIV/0!</v>
      </c>
      <c r="H29" s="1893"/>
      <c r="I29" s="1893"/>
      <c r="J29" s="1894">
        <v>1.8500000000000001</v>
      </c>
      <c r="K29" s="1895">
        <f t="shared" si="4848"/>
        <v>7.4000000000000004</v>
      </c>
      <c r="L29" s="1896" t="e">
        <f t="shared" si="4849"/>
        <v>#DIV/0!</v>
      </c>
      <c r="M29" s="1893"/>
      <c r="N29" s="1897"/>
      <c r="O29" s="1894">
        <f t="shared" si="4850"/>
        <v>0</v>
      </c>
      <c r="P29" s="1895">
        <f t="shared" si="4851"/>
        <v>0</v>
      </c>
      <c r="Q29" s="1896" t="e">
        <f t="shared" si="4852"/>
        <v>#DIV/0!</v>
      </c>
      <c r="R29" s="1893"/>
      <c r="S29" s="1897"/>
      <c r="T29" s="1894">
        <f t="shared" si="4853"/>
        <v>0</v>
      </c>
      <c r="U29" s="1895">
        <f t="shared" si="4854"/>
        <v>0</v>
      </c>
    </row>
    <row r="30" ht="14.25">
      <c r="A30" s="1906">
        <v>17</v>
      </c>
      <c r="B30" s="1907" t="s">
        <v>289</v>
      </c>
      <c r="C30" s="1900" t="s">
        <v>406</v>
      </c>
      <c r="D30" s="1905" t="s">
        <v>596</v>
      </c>
      <c r="E30" s="1902">
        <v>100</v>
      </c>
      <c r="F30" s="1903">
        <v>35</v>
      </c>
      <c r="G30" s="1891" t="e">
        <f t="shared" si="4846"/>
        <v>#DIV/0!</v>
      </c>
      <c r="H30" s="1893"/>
      <c r="I30" s="1893"/>
      <c r="J30" s="1894">
        <f t="shared" si="4847"/>
        <v>0</v>
      </c>
      <c r="K30" s="1895">
        <f t="shared" si="4848"/>
        <v>0</v>
      </c>
      <c r="L30" s="1896" t="e">
        <f t="shared" si="4849"/>
        <v>#DIV/0!</v>
      </c>
      <c r="M30" s="1893"/>
      <c r="N30" s="1897"/>
      <c r="O30" s="1894">
        <f t="shared" si="4850"/>
        <v>0</v>
      </c>
      <c r="P30" s="1895">
        <f t="shared" si="4851"/>
        <v>0</v>
      </c>
      <c r="Q30" s="1896" t="e">
        <f t="shared" si="4852"/>
        <v>#DIV/0!</v>
      </c>
      <c r="R30" s="1893"/>
      <c r="S30" s="1897"/>
      <c r="T30" s="1894">
        <f t="shared" si="4853"/>
        <v>0</v>
      </c>
      <c r="U30" s="1895">
        <f t="shared" si="4854"/>
        <v>0</v>
      </c>
    </row>
    <row r="31" ht="14.25">
      <c r="A31" s="1906">
        <v>18</v>
      </c>
      <c r="B31" s="1907" t="s">
        <v>305</v>
      </c>
      <c r="C31" s="1900" t="s">
        <v>597</v>
      </c>
      <c r="D31" s="1905" t="s">
        <v>595</v>
      </c>
      <c r="E31" s="1902">
        <v>25</v>
      </c>
      <c r="F31" s="1903">
        <v>10</v>
      </c>
      <c r="G31" s="1891" t="e">
        <f t="shared" si="4846"/>
        <v>#DIV/0!</v>
      </c>
      <c r="H31" s="1893"/>
      <c r="I31" s="1893"/>
      <c r="J31" s="1894">
        <f t="shared" si="4847"/>
        <v>0</v>
      </c>
      <c r="K31" s="1895">
        <f t="shared" si="4848"/>
        <v>0</v>
      </c>
      <c r="L31" s="1896" t="e">
        <f t="shared" si="4849"/>
        <v>#DIV/0!</v>
      </c>
      <c r="M31" s="1893"/>
      <c r="N31" s="1897"/>
      <c r="O31" s="1894">
        <f t="shared" si="4850"/>
        <v>0</v>
      </c>
      <c r="P31" s="1895">
        <f t="shared" si="4851"/>
        <v>0</v>
      </c>
      <c r="Q31" s="1896" t="e">
        <f t="shared" si="4852"/>
        <v>#DIV/0!</v>
      </c>
      <c r="R31" s="1893"/>
      <c r="S31" s="1897"/>
      <c r="T31" s="1894">
        <f t="shared" si="4853"/>
        <v>0</v>
      </c>
      <c r="U31" s="1895">
        <f t="shared" si="4854"/>
        <v>0</v>
      </c>
    </row>
    <row r="32" ht="14.25">
      <c r="A32" s="1906"/>
      <c r="B32" s="1908"/>
      <c r="C32" s="1900" t="s">
        <v>598</v>
      </c>
      <c r="D32" s="1905" t="s">
        <v>593</v>
      </c>
      <c r="E32" s="1902">
        <v>20</v>
      </c>
      <c r="F32" s="1903">
        <v>10</v>
      </c>
      <c r="G32" s="1891" t="e">
        <f t="shared" si="4846"/>
        <v>#DIV/0!</v>
      </c>
      <c r="H32" s="1893"/>
      <c r="I32" s="1893"/>
      <c r="J32" s="1894">
        <f t="shared" si="4847"/>
        <v>0</v>
      </c>
      <c r="K32" s="1895">
        <f t="shared" si="4848"/>
        <v>0</v>
      </c>
      <c r="L32" s="1896" t="e">
        <f t="shared" si="4849"/>
        <v>#DIV/0!</v>
      </c>
      <c r="M32" s="1893"/>
      <c r="N32" s="1897"/>
      <c r="O32" s="1894">
        <f t="shared" si="4850"/>
        <v>0</v>
      </c>
      <c r="P32" s="1895">
        <f t="shared" si="4851"/>
        <v>0</v>
      </c>
      <c r="Q32" s="1896" t="e">
        <f t="shared" si="4852"/>
        <v>#DIV/0!</v>
      </c>
      <c r="R32" s="1893"/>
      <c r="S32" s="1897"/>
      <c r="T32" s="1894">
        <f t="shared" si="4853"/>
        <v>0</v>
      </c>
      <c r="U32" s="1895">
        <f t="shared" si="4854"/>
        <v>0</v>
      </c>
    </row>
    <row r="33" ht="14.25">
      <c r="A33" s="1906">
        <v>19</v>
      </c>
      <c r="B33" s="1907" t="s">
        <v>243</v>
      </c>
      <c r="C33" s="1900" t="s">
        <v>597</v>
      </c>
      <c r="D33" s="1905" t="s">
        <v>599</v>
      </c>
      <c r="E33" s="1902">
        <v>25</v>
      </c>
      <c r="F33" s="1903">
        <v>10</v>
      </c>
      <c r="G33" s="1891" t="e">
        <f t="shared" si="4846"/>
        <v>#DIV/0!</v>
      </c>
      <c r="H33" s="1893"/>
      <c r="I33" s="1893"/>
      <c r="J33" s="1894">
        <f t="shared" si="4847"/>
        <v>0</v>
      </c>
      <c r="K33" s="1895">
        <f t="shared" si="4848"/>
        <v>0</v>
      </c>
      <c r="L33" s="1896" t="e">
        <f t="shared" si="4849"/>
        <v>#DIV/0!</v>
      </c>
      <c r="M33" s="1893"/>
      <c r="N33" s="1897"/>
      <c r="O33" s="1894">
        <f t="shared" si="4850"/>
        <v>0</v>
      </c>
      <c r="P33" s="1895">
        <f t="shared" si="4851"/>
        <v>0</v>
      </c>
      <c r="Q33" s="1896" t="e">
        <f t="shared" si="4852"/>
        <v>#DIV/0!</v>
      </c>
      <c r="R33" s="1893"/>
      <c r="S33" s="1897"/>
      <c r="T33" s="1894">
        <f t="shared" si="4853"/>
        <v>0</v>
      </c>
      <c r="U33" s="1895">
        <f t="shared" si="4854"/>
        <v>0</v>
      </c>
    </row>
    <row r="34" ht="14.25">
      <c r="A34" s="1906"/>
      <c r="B34" s="1908"/>
      <c r="C34" s="1900" t="s">
        <v>598</v>
      </c>
      <c r="D34" s="1905" t="s">
        <v>595</v>
      </c>
      <c r="E34" s="1902">
        <v>25</v>
      </c>
      <c r="F34" s="1903">
        <v>10</v>
      </c>
      <c r="G34" s="1891" t="e">
        <f t="shared" si="4846"/>
        <v>#DIV/0!</v>
      </c>
      <c r="H34" s="1893"/>
      <c r="I34" s="1893"/>
      <c r="J34" s="1894">
        <f t="shared" si="4847"/>
        <v>0</v>
      </c>
      <c r="K34" s="1895">
        <f t="shared" si="4848"/>
        <v>0</v>
      </c>
      <c r="L34" s="1896" t="e">
        <f t="shared" si="4849"/>
        <v>#DIV/0!</v>
      </c>
      <c r="M34" s="1893"/>
      <c r="N34" s="1897"/>
      <c r="O34" s="1894">
        <f t="shared" si="4850"/>
        <v>0</v>
      </c>
      <c r="P34" s="1895">
        <f t="shared" si="4851"/>
        <v>0</v>
      </c>
      <c r="Q34" s="1896" t="e">
        <f t="shared" si="4852"/>
        <v>#DIV/0!</v>
      </c>
      <c r="R34" s="1893"/>
      <c r="S34" s="1897"/>
      <c r="T34" s="1894">
        <f t="shared" si="4853"/>
        <v>0</v>
      </c>
      <c r="U34" s="1895">
        <f t="shared" si="4854"/>
        <v>0</v>
      </c>
    </row>
    <row r="35" ht="14.25">
      <c r="A35" s="1906">
        <v>20</v>
      </c>
      <c r="B35" s="1907" t="s">
        <v>330</v>
      </c>
      <c r="C35" s="1910" t="s">
        <v>406</v>
      </c>
      <c r="D35" s="1905" t="s">
        <v>595</v>
      </c>
      <c r="E35" s="1910">
        <v>25</v>
      </c>
      <c r="F35" s="1911">
        <v>10</v>
      </c>
      <c r="G35" s="1891" t="e">
        <f t="shared" si="4846"/>
        <v>#DIV/0!</v>
      </c>
      <c r="H35" s="1893"/>
      <c r="I35" s="1893"/>
      <c r="J35" s="1894">
        <f t="shared" si="4847"/>
        <v>0</v>
      </c>
      <c r="K35" s="1895">
        <f t="shared" si="4848"/>
        <v>0</v>
      </c>
      <c r="L35" s="1896" t="e">
        <f t="shared" si="4849"/>
        <v>#DIV/0!</v>
      </c>
      <c r="M35" s="1893"/>
      <c r="N35" s="1897"/>
      <c r="O35" s="1894">
        <f t="shared" si="4850"/>
        <v>0</v>
      </c>
      <c r="P35" s="1895">
        <f t="shared" si="4851"/>
        <v>0</v>
      </c>
      <c r="Q35" s="1896" t="e">
        <f t="shared" si="4852"/>
        <v>#DIV/0!</v>
      </c>
      <c r="R35" s="1893"/>
      <c r="S35" s="1897"/>
      <c r="T35" s="1894">
        <f t="shared" si="4853"/>
        <v>0</v>
      </c>
      <c r="U35" s="1895">
        <f t="shared" si="4854"/>
        <v>0</v>
      </c>
    </row>
    <row r="36" ht="14.25">
      <c r="A36" s="1906"/>
      <c r="B36" s="1908"/>
      <c r="C36" s="1910" t="s">
        <v>409</v>
      </c>
      <c r="D36" s="1905" t="s">
        <v>595</v>
      </c>
      <c r="E36" s="1910">
        <v>25</v>
      </c>
      <c r="F36" s="1911">
        <v>10</v>
      </c>
      <c r="G36" s="1891" t="e">
        <f t="shared" si="4846"/>
        <v>#DIV/0!</v>
      </c>
      <c r="H36" s="1893"/>
      <c r="I36" s="1893"/>
      <c r="J36" s="1894">
        <f t="shared" si="4847"/>
        <v>0</v>
      </c>
      <c r="K36" s="1895">
        <f t="shared" si="4848"/>
        <v>0</v>
      </c>
      <c r="L36" s="1896" t="e">
        <f t="shared" si="4849"/>
        <v>#DIV/0!</v>
      </c>
      <c r="M36" s="1893"/>
      <c r="N36" s="1897"/>
      <c r="O36" s="1894">
        <f t="shared" si="4850"/>
        <v>0</v>
      </c>
      <c r="P36" s="1895">
        <f t="shared" si="4851"/>
        <v>0</v>
      </c>
      <c r="Q36" s="1896" t="e">
        <f t="shared" si="4852"/>
        <v>#DIV/0!</v>
      </c>
      <c r="R36" s="1893"/>
      <c r="S36" s="1897"/>
      <c r="T36" s="1894">
        <f t="shared" si="4853"/>
        <v>0</v>
      </c>
      <c r="U36" s="1895">
        <f t="shared" si="4854"/>
        <v>0</v>
      </c>
    </row>
    <row r="37" ht="14.25">
      <c r="A37" s="1906">
        <v>21</v>
      </c>
      <c r="B37" s="1907" t="s">
        <v>294</v>
      </c>
      <c r="C37" s="1910" t="s">
        <v>406</v>
      </c>
      <c r="D37" s="1905" t="s">
        <v>600</v>
      </c>
      <c r="E37" s="1910">
        <v>63</v>
      </c>
      <c r="F37" s="1911">
        <v>10</v>
      </c>
      <c r="G37" s="1891" t="e">
        <f t="shared" si="4846"/>
        <v>#DIV/0!</v>
      </c>
      <c r="H37" s="1893"/>
      <c r="I37" s="1893"/>
      <c r="J37" s="1894">
        <f t="shared" si="4847"/>
        <v>0</v>
      </c>
      <c r="K37" s="1895">
        <f t="shared" si="4848"/>
        <v>0</v>
      </c>
      <c r="L37" s="1896" t="e">
        <f t="shared" si="4849"/>
        <v>#DIV/0!</v>
      </c>
      <c r="M37" s="1893"/>
      <c r="N37" s="1897"/>
      <c r="O37" s="1894">
        <f t="shared" si="4850"/>
        <v>0</v>
      </c>
      <c r="P37" s="1895">
        <f t="shared" si="4851"/>
        <v>0</v>
      </c>
      <c r="Q37" s="1896" t="e">
        <f t="shared" si="4852"/>
        <v>#DIV/0!</v>
      </c>
      <c r="R37" s="1893"/>
      <c r="S37" s="1897"/>
      <c r="T37" s="1894">
        <f t="shared" si="4853"/>
        <v>0</v>
      </c>
      <c r="U37" s="1895">
        <f t="shared" si="4854"/>
        <v>0</v>
      </c>
    </row>
    <row r="38" ht="14.25">
      <c r="A38" s="1906"/>
      <c r="B38" s="1908"/>
      <c r="C38" s="1910" t="s">
        <v>409</v>
      </c>
      <c r="D38" s="1905" t="s">
        <v>596</v>
      </c>
      <c r="E38" s="1910">
        <v>100</v>
      </c>
      <c r="F38" s="1911">
        <v>35</v>
      </c>
      <c r="G38" s="1891" t="e">
        <f t="shared" si="4846"/>
        <v>#DIV/0!</v>
      </c>
      <c r="H38" s="1893"/>
      <c r="I38" s="1893"/>
      <c r="J38" s="1894">
        <f t="shared" si="4847"/>
        <v>0</v>
      </c>
      <c r="K38" s="1895">
        <f t="shared" si="4848"/>
        <v>0</v>
      </c>
      <c r="L38" s="1896" t="e">
        <f t="shared" si="4849"/>
        <v>#DIV/0!</v>
      </c>
      <c r="M38" s="1893"/>
      <c r="N38" s="1897"/>
      <c r="O38" s="1894">
        <f t="shared" si="4850"/>
        <v>0</v>
      </c>
      <c r="P38" s="1895">
        <f t="shared" si="4851"/>
        <v>0</v>
      </c>
      <c r="Q38" s="1896" t="e">
        <f t="shared" si="4852"/>
        <v>#DIV/0!</v>
      </c>
      <c r="R38" s="1893"/>
      <c r="S38" s="1897"/>
      <c r="T38" s="1894">
        <f t="shared" si="4853"/>
        <v>0</v>
      </c>
      <c r="U38" s="1895">
        <f t="shared" si="4854"/>
        <v>0</v>
      </c>
    </row>
    <row r="39" ht="14.25">
      <c r="A39" s="1906">
        <v>22</v>
      </c>
      <c r="B39" s="1907" t="s">
        <v>317</v>
      </c>
      <c r="C39" s="1910" t="s">
        <v>406</v>
      </c>
      <c r="D39" s="1905" t="s">
        <v>596</v>
      </c>
      <c r="E39" s="1910">
        <v>100</v>
      </c>
      <c r="F39" s="1911">
        <v>35</v>
      </c>
      <c r="G39" s="1891" t="e">
        <f t="shared" si="4846"/>
        <v>#DIV/0!</v>
      </c>
      <c r="H39" s="1893"/>
      <c r="I39" s="1893"/>
      <c r="J39" s="1894">
        <f t="shared" si="4847"/>
        <v>0</v>
      </c>
      <c r="K39" s="1895">
        <f t="shared" si="4848"/>
        <v>0</v>
      </c>
      <c r="L39" s="1896" t="e">
        <f t="shared" si="4849"/>
        <v>#DIV/0!</v>
      </c>
      <c r="M39" s="1893"/>
      <c r="N39" s="1897"/>
      <c r="O39" s="1894">
        <f t="shared" si="4850"/>
        <v>0</v>
      </c>
      <c r="P39" s="1895">
        <f t="shared" si="4851"/>
        <v>0</v>
      </c>
      <c r="Q39" s="1896" t="e">
        <f t="shared" si="4852"/>
        <v>#DIV/0!</v>
      </c>
      <c r="R39" s="1893"/>
      <c r="S39" s="1897"/>
      <c r="T39" s="1894">
        <f t="shared" si="4853"/>
        <v>0</v>
      </c>
      <c r="U39" s="1895">
        <f t="shared" si="4854"/>
        <v>0</v>
      </c>
    </row>
    <row r="40" ht="14.25">
      <c r="A40" s="1906">
        <v>24</v>
      </c>
      <c r="B40" s="1907" t="s">
        <v>601</v>
      </c>
      <c r="C40" s="1910" t="s">
        <v>406</v>
      </c>
      <c r="D40" s="1905" t="s">
        <v>602</v>
      </c>
      <c r="E40" s="1910">
        <v>40</v>
      </c>
      <c r="F40" s="1911">
        <v>10</v>
      </c>
      <c r="G40" s="1891" t="e">
        <f t="shared" si="4846"/>
        <v>#DIV/0!</v>
      </c>
      <c r="H40" s="1893"/>
      <c r="I40" s="1893"/>
      <c r="J40" s="1894">
        <f t="shared" si="4847"/>
        <v>0</v>
      </c>
      <c r="K40" s="1912">
        <f t="shared" si="4848"/>
        <v>0</v>
      </c>
      <c r="L40" s="1896" t="e">
        <f t="shared" si="4849"/>
        <v>#DIV/0!</v>
      </c>
      <c r="M40" s="1893"/>
      <c r="N40" s="1897"/>
      <c r="O40" s="1894">
        <f t="shared" si="4850"/>
        <v>0</v>
      </c>
      <c r="P40" s="1912">
        <f t="shared" ref="P40:P69" si="4855">O40/E40*100</f>
        <v>0</v>
      </c>
      <c r="Q40" s="1896" t="e">
        <f t="shared" si="4852"/>
        <v>#DIV/0!</v>
      </c>
      <c r="R40" s="1893"/>
      <c r="S40" s="1897"/>
      <c r="T40" s="1894">
        <f t="shared" si="4853"/>
        <v>0</v>
      </c>
      <c r="U40" s="1912">
        <f t="shared" ref="U40:U69" si="4856">T40/E40*100</f>
        <v>0</v>
      </c>
    </row>
    <row r="41" ht="14.25">
      <c r="A41" s="1906"/>
      <c r="B41" s="1908"/>
      <c r="C41" s="1910" t="s">
        <v>409</v>
      </c>
      <c r="D41" s="1905" t="s">
        <v>603</v>
      </c>
      <c r="E41" s="1910">
        <v>40</v>
      </c>
      <c r="F41" s="1911">
        <v>10</v>
      </c>
      <c r="G41" s="1891" t="e">
        <f t="shared" si="4846"/>
        <v>#DIV/0!</v>
      </c>
      <c r="H41" s="1893"/>
      <c r="I41" s="1893"/>
      <c r="J41" s="1894">
        <f t="shared" si="4847"/>
        <v>0</v>
      </c>
      <c r="K41" s="1912">
        <f t="shared" si="4848"/>
        <v>0</v>
      </c>
      <c r="L41" s="1896" t="e">
        <f t="shared" si="4849"/>
        <v>#DIV/0!</v>
      </c>
      <c r="M41" s="1893"/>
      <c r="N41" s="1897"/>
      <c r="O41" s="1894">
        <f t="shared" si="4850"/>
        <v>0</v>
      </c>
      <c r="P41" s="1912">
        <f t="shared" si="4855"/>
        <v>0</v>
      </c>
      <c r="Q41" s="1896" t="e">
        <f t="shared" si="4852"/>
        <v>#DIV/0!</v>
      </c>
      <c r="R41" s="1893"/>
      <c r="S41" s="1897"/>
      <c r="T41" s="1894">
        <f t="shared" si="4853"/>
        <v>0</v>
      </c>
      <c r="U41" s="1912">
        <f t="shared" si="4856"/>
        <v>0</v>
      </c>
    </row>
    <row r="42" ht="14.25">
      <c r="A42" s="1906">
        <v>26</v>
      </c>
      <c r="B42" s="1907" t="s">
        <v>252</v>
      </c>
      <c r="C42" s="1910" t="s">
        <v>406</v>
      </c>
      <c r="D42" s="1905" t="s">
        <v>590</v>
      </c>
      <c r="E42" s="1910">
        <v>63</v>
      </c>
      <c r="F42" s="1911">
        <v>10</v>
      </c>
      <c r="G42" s="1891" t="e">
        <f t="shared" si="4846"/>
        <v>#DIV/0!</v>
      </c>
      <c r="H42" s="1893"/>
      <c r="I42" s="1893"/>
      <c r="J42" s="1894">
        <f t="shared" si="4847"/>
        <v>0</v>
      </c>
      <c r="K42" s="1912">
        <f t="shared" si="4848"/>
        <v>0</v>
      </c>
      <c r="L42" s="1896" t="e">
        <f t="shared" si="4849"/>
        <v>#DIV/0!</v>
      </c>
      <c r="M42" s="1893"/>
      <c r="N42" s="1897"/>
      <c r="O42" s="1894">
        <f t="shared" si="4850"/>
        <v>0</v>
      </c>
      <c r="P42" s="1912">
        <f t="shared" si="4855"/>
        <v>0</v>
      </c>
      <c r="Q42" s="1896" t="e">
        <f t="shared" si="4852"/>
        <v>#DIV/0!</v>
      </c>
      <c r="R42" s="1893"/>
      <c r="S42" s="1897"/>
      <c r="T42" s="1894">
        <f t="shared" si="4853"/>
        <v>0</v>
      </c>
      <c r="U42" s="1912">
        <f t="shared" si="4856"/>
        <v>0</v>
      </c>
    </row>
    <row r="43" ht="14.25">
      <c r="A43" s="1906"/>
      <c r="B43" s="1908"/>
      <c r="C43" s="1910" t="s">
        <v>409</v>
      </c>
      <c r="D43" s="1905" t="s">
        <v>590</v>
      </c>
      <c r="E43" s="1910">
        <v>63</v>
      </c>
      <c r="F43" s="1911">
        <v>10</v>
      </c>
      <c r="G43" s="1891" t="e">
        <f t="shared" si="4846"/>
        <v>#DIV/0!</v>
      </c>
      <c r="H43" s="1893"/>
      <c r="I43" s="1893"/>
      <c r="J43" s="1894">
        <f t="shared" si="4847"/>
        <v>0</v>
      </c>
      <c r="K43" s="1912">
        <f t="shared" si="4848"/>
        <v>0</v>
      </c>
      <c r="L43" s="1896" t="e">
        <f t="shared" si="4849"/>
        <v>#DIV/0!</v>
      </c>
      <c r="M43" s="1893"/>
      <c r="N43" s="1897"/>
      <c r="O43" s="1894">
        <f t="shared" si="4850"/>
        <v>0</v>
      </c>
      <c r="P43" s="1912">
        <f t="shared" si="4855"/>
        <v>0</v>
      </c>
      <c r="Q43" s="1896" t="e">
        <f t="shared" si="4852"/>
        <v>#DIV/0!</v>
      </c>
      <c r="R43" s="1893"/>
      <c r="S43" s="1897"/>
      <c r="T43" s="1894">
        <f t="shared" si="4853"/>
        <v>0</v>
      </c>
      <c r="U43" s="1912">
        <f t="shared" si="4856"/>
        <v>0</v>
      </c>
    </row>
    <row r="44" ht="14.25">
      <c r="A44" s="1906">
        <v>29</v>
      </c>
      <c r="B44" s="1907" t="s">
        <v>517</v>
      </c>
      <c r="C44" s="1910" t="s">
        <v>406</v>
      </c>
      <c r="D44" s="1905" t="s">
        <v>604</v>
      </c>
      <c r="E44" s="1910">
        <v>30</v>
      </c>
      <c r="F44" s="1911">
        <v>10</v>
      </c>
      <c r="G44" s="1891" t="e">
        <f t="shared" si="4846"/>
        <v>#DIV/0!</v>
      </c>
      <c r="H44" s="1893"/>
      <c r="I44" s="1893"/>
      <c r="J44" s="1894">
        <f t="shared" si="4847"/>
        <v>0</v>
      </c>
      <c r="K44" s="1912">
        <f t="shared" si="4848"/>
        <v>0</v>
      </c>
      <c r="L44" s="1896" t="e">
        <f t="shared" si="4849"/>
        <v>#DIV/0!</v>
      </c>
      <c r="M44" s="1893"/>
      <c r="N44" s="1897"/>
      <c r="O44" s="1894">
        <f t="shared" si="4850"/>
        <v>0</v>
      </c>
      <c r="P44" s="1912">
        <f t="shared" si="4855"/>
        <v>0</v>
      </c>
      <c r="Q44" s="1896" t="e">
        <f t="shared" si="4852"/>
        <v>#DIV/0!</v>
      </c>
      <c r="R44" s="1893"/>
      <c r="S44" s="1897"/>
      <c r="T44" s="1894">
        <f t="shared" si="4853"/>
        <v>0</v>
      </c>
      <c r="U44" s="1912">
        <f t="shared" si="4856"/>
        <v>0</v>
      </c>
    </row>
    <row r="45" ht="14.25">
      <c r="A45" s="1906"/>
      <c r="B45" s="1913"/>
      <c r="C45" s="1910" t="s">
        <v>409</v>
      </c>
      <c r="D45" s="1905" t="s">
        <v>592</v>
      </c>
      <c r="E45" s="1910">
        <v>40</v>
      </c>
      <c r="F45" s="1911">
        <v>10</v>
      </c>
      <c r="G45" s="1891" t="e">
        <f t="shared" si="4846"/>
        <v>#DIV/0!</v>
      </c>
      <c r="H45" s="1893"/>
      <c r="I45" s="1893"/>
      <c r="J45" s="1894">
        <f t="shared" si="4847"/>
        <v>0</v>
      </c>
      <c r="K45" s="1912">
        <f t="shared" si="4848"/>
        <v>0</v>
      </c>
      <c r="L45" s="1896" t="e">
        <f t="shared" si="4849"/>
        <v>#DIV/0!</v>
      </c>
      <c r="M45" s="1893"/>
      <c r="N45" s="1897"/>
      <c r="O45" s="1894">
        <f t="shared" si="4850"/>
        <v>0</v>
      </c>
      <c r="P45" s="1912">
        <f t="shared" si="4855"/>
        <v>0</v>
      </c>
      <c r="Q45" s="1896" t="e">
        <f t="shared" si="4852"/>
        <v>#DIV/0!</v>
      </c>
      <c r="R45" s="1893"/>
      <c r="S45" s="1897"/>
      <c r="T45" s="1894">
        <f t="shared" si="4853"/>
        <v>0</v>
      </c>
      <c r="U45" s="1912">
        <f t="shared" si="4856"/>
        <v>0</v>
      </c>
    </row>
    <row r="46" ht="14.25">
      <c r="A46" s="1906"/>
      <c r="B46" s="1908"/>
      <c r="C46" s="1910" t="s">
        <v>522</v>
      </c>
      <c r="D46" s="1905" t="s">
        <v>604</v>
      </c>
      <c r="E46" s="1910">
        <v>30</v>
      </c>
      <c r="F46" s="1911">
        <v>10</v>
      </c>
      <c r="G46" s="1891" t="e">
        <f t="shared" si="4846"/>
        <v>#DIV/0!</v>
      </c>
      <c r="H46" s="1893"/>
      <c r="I46" s="1893"/>
      <c r="J46" s="1894">
        <f t="shared" si="4847"/>
        <v>0</v>
      </c>
      <c r="K46" s="1912">
        <f t="shared" si="4848"/>
        <v>0</v>
      </c>
      <c r="L46" s="1896" t="e">
        <f t="shared" si="4849"/>
        <v>#DIV/0!</v>
      </c>
      <c r="M46" s="1893"/>
      <c r="N46" s="1897"/>
      <c r="O46" s="1894">
        <f t="shared" si="4850"/>
        <v>0</v>
      </c>
      <c r="P46" s="1912">
        <f t="shared" si="4855"/>
        <v>0</v>
      </c>
      <c r="Q46" s="1896" t="e">
        <f t="shared" si="4852"/>
        <v>#DIV/0!</v>
      </c>
      <c r="R46" s="1893"/>
      <c r="S46" s="1897"/>
      <c r="T46" s="1894">
        <f t="shared" si="4853"/>
        <v>0</v>
      </c>
      <c r="U46" s="1912">
        <f t="shared" si="4856"/>
        <v>0</v>
      </c>
    </row>
    <row r="47" ht="14.25">
      <c r="A47" s="1906">
        <v>30</v>
      </c>
      <c r="B47" s="1907" t="s">
        <v>247</v>
      </c>
      <c r="C47" s="1910" t="s">
        <v>406</v>
      </c>
      <c r="D47" s="1905" t="s">
        <v>593</v>
      </c>
      <c r="E47" s="1910">
        <v>20</v>
      </c>
      <c r="F47" s="1911">
        <v>10</v>
      </c>
      <c r="G47" s="1891" t="e">
        <f t="shared" si="4846"/>
        <v>#DIV/0!</v>
      </c>
      <c r="H47" s="1893"/>
      <c r="I47" s="1893"/>
      <c r="J47" s="1894">
        <f t="shared" si="4847"/>
        <v>0</v>
      </c>
      <c r="K47" s="1912">
        <f t="shared" si="4848"/>
        <v>0</v>
      </c>
      <c r="L47" s="1896" t="e">
        <f t="shared" si="4849"/>
        <v>#DIV/0!</v>
      </c>
      <c r="M47" s="1893"/>
      <c r="N47" s="1897"/>
      <c r="O47" s="1894">
        <f t="shared" si="4850"/>
        <v>0</v>
      </c>
      <c r="P47" s="1912">
        <f t="shared" si="4855"/>
        <v>0</v>
      </c>
      <c r="Q47" s="1896" t="e">
        <f t="shared" si="4852"/>
        <v>#DIV/0!</v>
      </c>
      <c r="R47" s="1893"/>
      <c r="S47" s="1897"/>
      <c r="T47" s="1894">
        <f t="shared" si="4853"/>
        <v>0</v>
      </c>
      <c r="U47" s="1912">
        <f t="shared" si="4856"/>
        <v>0</v>
      </c>
    </row>
    <row r="48" ht="14.25">
      <c r="A48" s="1906">
        <v>31</v>
      </c>
      <c r="B48" s="1907" t="s">
        <v>258</v>
      </c>
      <c r="C48" s="1910" t="s">
        <v>406</v>
      </c>
      <c r="D48" s="1905" t="s">
        <v>605</v>
      </c>
      <c r="E48" s="1910">
        <v>100</v>
      </c>
      <c r="F48" s="1911">
        <v>6</v>
      </c>
      <c r="G48" s="1891" t="e">
        <f t="shared" si="4846"/>
        <v>#DIV/0!</v>
      </c>
      <c r="H48" s="1893"/>
      <c r="I48" s="1893"/>
      <c r="J48" s="1894">
        <f t="shared" si="4847"/>
        <v>0</v>
      </c>
      <c r="K48" s="1912">
        <f t="shared" si="4848"/>
        <v>0</v>
      </c>
      <c r="L48" s="1896" t="e">
        <f t="shared" si="4849"/>
        <v>#DIV/0!</v>
      </c>
      <c r="M48" s="1893"/>
      <c r="N48" s="1897"/>
      <c r="O48" s="1894">
        <f t="shared" si="4850"/>
        <v>0</v>
      </c>
      <c r="P48" s="1912">
        <f t="shared" si="4855"/>
        <v>0</v>
      </c>
      <c r="Q48" s="1896" t="e">
        <f t="shared" si="4852"/>
        <v>#DIV/0!</v>
      </c>
      <c r="R48" s="1893"/>
      <c r="S48" s="1897"/>
      <c r="T48" s="1894">
        <f t="shared" si="4853"/>
        <v>0</v>
      </c>
      <c r="U48" s="1912">
        <f t="shared" si="4856"/>
        <v>0</v>
      </c>
    </row>
    <row r="49" ht="14.25">
      <c r="A49" s="1906"/>
      <c r="B49" s="1908"/>
      <c r="C49" s="1910" t="s">
        <v>409</v>
      </c>
      <c r="D49" s="1905" t="s">
        <v>606</v>
      </c>
      <c r="E49" s="1910">
        <v>25</v>
      </c>
      <c r="F49" s="1911">
        <v>6</v>
      </c>
      <c r="G49" s="1891" t="e">
        <f t="shared" si="4846"/>
        <v>#DIV/0!</v>
      </c>
      <c r="H49" s="1893"/>
      <c r="I49" s="1893"/>
      <c r="J49" s="1894">
        <f t="shared" si="4847"/>
        <v>0</v>
      </c>
      <c r="K49" s="1912">
        <f t="shared" si="4848"/>
        <v>0</v>
      </c>
      <c r="L49" s="1896" t="e">
        <f t="shared" si="4849"/>
        <v>#DIV/0!</v>
      </c>
      <c r="M49" s="1893"/>
      <c r="N49" s="1897"/>
      <c r="O49" s="1894">
        <f t="shared" si="4850"/>
        <v>0</v>
      </c>
      <c r="P49" s="1912">
        <f t="shared" si="4855"/>
        <v>0</v>
      </c>
      <c r="Q49" s="1896" t="e">
        <f t="shared" si="4852"/>
        <v>#DIV/0!</v>
      </c>
      <c r="R49" s="1893"/>
      <c r="S49" s="1897"/>
      <c r="T49" s="1894">
        <f t="shared" si="4853"/>
        <v>0</v>
      </c>
      <c r="U49" s="1912">
        <f t="shared" si="4856"/>
        <v>0</v>
      </c>
    </row>
    <row r="50" ht="14.25">
      <c r="A50" s="1906">
        <v>32</v>
      </c>
      <c r="B50" s="1907" t="s">
        <v>567</v>
      </c>
      <c r="C50" s="1910" t="s">
        <v>406</v>
      </c>
      <c r="D50" s="1905" t="s">
        <v>595</v>
      </c>
      <c r="E50" s="1910">
        <v>25</v>
      </c>
      <c r="F50" s="1911">
        <v>10</v>
      </c>
      <c r="G50" s="1891" t="e">
        <f t="shared" si="4846"/>
        <v>#DIV/0!</v>
      </c>
      <c r="H50" s="1893"/>
      <c r="I50" s="1893"/>
      <c r="J50" s="1894">
        <f t="shared" si="4847"/>
        <v>0</v>
      </c>
      <c r="K50" s="1912">
        <f t="shared" si="4848"/>
        <v>0</v>
      </c>
      <c r="L50" s="1896" t="e">
        <f t="shared" si="4849"/>
        <v>#DIV/0!</v>
      </c>
      <c r="M50" s="1893"/>
      <c r="N50" s="1897"/>
      <c r="O50" s="1894">
        <f t="shared" si="4850"/>
        <v>0</v>
      </c>
      <c r="P50" s="1912">
        <f t="shared" si="4855"/>
        <v>0</v>
      </c>
      <c r="Q50" s="1896" t="e">
        <f t="shared" si="4852"/>
        <v>#DIV/0!</v>
      </c>
      <c r="R50" s="1893"/>
      <c r="S50" s="1897"/>
      <c r="T50" s="1894">
        <f t="shared" si="4853"/>
        <v>0</v>
      </c>
      <c r="U50" s="1912">
        <f t="shared" si="4856"/>
        <v>0</v>
      </c>
    </row>
    <row r="51" ht="14.25">
      <c r="A51" s="1906"/>
      <c r="B51" s="1908"/>
      <c r="C51" s="1910" t="s">
        <v>409</v>
      </c>
      <c r="D51" s="1905" t="s">
        <v>595</v>
      </c>
      <c r="E51" s="1910">
        <v>25</v>
      </c>
      <c r="F51" s="1911">
        <v>10</v>
      </c>
      <c r="G51" s="1891" t="e">
        <f t="shared" si="4846"/>
        <v>#DIV/0!</v>
      </c>
      <c r="H51" s="1893"/>
      <c r="I51" s="1893"/>
      <c r="J51" s="1894">
        <f t="shared" si="4847"/>
        <v>0</v>
      </c>
      <c r="K51" s="1912">
        <f t="shared" si="4848"/>
        <v>0</v>
      </c>
      <c r="L51" s="1896" t="e">
        <f t="shared" si="4849"/>
        <v>#DIV/0!</v>
      </c>
      <c r="M51" s="1893"/>
      <c r="N51" s="1897"/>
      <c r="O51" s="1894">
        <f t="shared" si="4850"/>
        <v>0</v>
      </c>
      <c r="P51" s="1912">
        <f t="shared" si="4855"/>
        <v>0</v>
      </c>
      <c r="Q51" s="1896" t="e">
        <f t="shared" si="4852"/>
        <v>#DIV/0!</v>
      </c>
      <c r="R51" s="1893"/>
      <c r="S51" s="1897"/>
      <c r="T51" s="1894">
        <f t="shared" si="4853"/>
        <v>0</v>
      </c>
      <c r="U51" s="1912">
        <f t="shared" si="4856"/>
        <v>0</v>
      </c>
    </row>
    <row r="52" ht="14.25">
      <c r="A52" s="1906">
        <v>33</v>
      </c>
      <c r="B52" s="1907" t="s">
        <v>327</v>
      </c>
      <c r="C52" s="1910" t="s">
        <v>406</v>
      </c>
      <c r="D52" s="1905" t="s">
        <v>595</v>
      </c>
      <c r="E52" s="1910">
        <v>25</v>
      </c>
      <c r="F52" s="1911">
        <v>10</v>
      </c>
      <c r="G52" s="1891" t="e">
        <f t="shared" si="4846"/>
        <v>#DIV/0!</v>
      </c>
      <c r="H52" s="1893"/>
      <c r="I52" s="1893"/>
      <c r="J52" s="1894">
        <f t="shared" si="4847"/>
        <v>0</v>
      </c>
      <c r="K52" s="1912">
        <f t="shared" si="4848"/>
        <v>0</v>
      </c>
      <c r="L52" s="1896" t="e">
        <f t="shared" si="4849"/>
        <v>#DIV/0!</v>
      </c>
      <c r="M52" s="1893"/>
      <c r="N52" s="1897"/>
      <c r="O52" s="1894">
        <f t="shared" si="4850"/>
        <v>0</v>
      </c>
      <c r="P52" s="1912">
        <f t="shared" si="4855"/>
        <v>0</v>
      </c>
      <c r="Q52" s="1896" t="e">
        <f t="shared" si="4852"/>
        <v>#DIV/0!</v>
      </c>
      <c r="R52" s="1893"/>
      <c r="S52" s="1897"/>
      <c r="T52" s="1894">
        <f t="shared" si="4853"/>
        <v>0</v>
      </c>
      <c r="U52" s="1912">
        <f t="shared" si="4856"/>
        <v>0</v>
      </c>
    </row>
    <row r="53" ht="14.25">
      <c r="A53" s="1906"/>
      <c r="B53" s="1908"/>
      <c r="C53" s="1910" t="s">
        <v>409</v>
      </c>
      <c r="D53" s="1905" t="s">
        <v>595</v>
      </c>
      <c r="E53" s="1910">
        <v>25</v>
      </c>
      <c r="F53" s="1911">
        <v>10</v>
      </c>
      <c r="G53" s="1891" t="e">
        <f t="shared" si="4846"/>
        <v>#DIV/0!</v>
      </c>
      <c r="H53" s="1893"/>
      <c r="I53" s="1893"/>
      <c r="J53" s="1894">
        <f t="shared" si="4847"/>
        <v>0</v>
      </c>
      <c r="K53" s="1912">
        <f t="shared" si="4848"/>
        <v>0</v>
      </c>
      <c r="L53" s="1896" t="e">
        <f t="shared" si="4849"/>
        <v>#DIV/0!</v>
      </c>
      <c r="M53" s="1893"/>
      <c r="N53" s="1897"/>
      <c r="O53" s="1894">
        <f t="shared" si="4850"/>
        <v>0</v>
      </c>
      <c r="P53" s="1912">
        <f t="shared" si="4855"/>
        <v>0</v>
      </c>
      <c r="Q53" s="1896" t="e">
        <f t="shared" si="4852"/>
        <v>#DIV/0!</v>
      </c>
      <c r="R53" s="1893"/>
      <c r="S53" s="1897"/>
      <c r="T53" s="1894">
        <f t="shared" si="4853"/>
        <v>0</v>
      </c>
      <c r="U53" s="1912">
        <f t="shared" si="4856"/>
        <v>0</v>
      </c>
    </row>
    <row r="54" ht="14.25">
      <c r="A54" s="1906">
        <v>34</v>
      </c>
      <c r="B54" s="1907" t="s">
        <v>201</v>
      </c>
      <c r="C54" s="1910" t="s">
        <v>406</v>
      </c>
      <c r="D54" s="1905" t="s">
        <v>592</v>
      </c>
      <c r="E54" s="1910">
        <v>40</v>
      </c>
      <c r="F54" s="1911">
        <v>10</v>
      </c>
      <c r="G54" s="1891" t="e">
        <f t="shared" si="4846"/>
        <v>#DIV/0!</v>
      </c>
      <c r="H54" s="1893"/>
      <c r="I54" s="1893"/>
      <c r="J54" s="1894">
        <f t="shared" si="4847"/>
        <v>0</v>
      </c>
      <c r="K54" s="1912">
        <f t="shared" si="4848"/>
        <v>0</v>
      </c>
      <c r="L54" s="1896" t="e">
        <f t="shared" si="4849"/>
        <v>#DIV/0!</v>
      </c>
      <c r="M54" s="1893"/>
      <c r="N54" s="1897"/>
      <c r="O54" s="1894">
        <f t="shared" si="4850"/>
        <v>0</v>
      </c>
      <c r="P54" s="1912">
        <f t="shared" si="4855"/>
        <v>0</v>
      </c>
      <c r="Q54" s="1896" t="e">
        <f t="shared" si="4852"/>
        <v>#DIV/0!</v>
      </c>
      <c r="R54" s="1893"/>
      <c r="S54" s="1897"/>
      <c r="T54" s="1894">
        <f t="shared" si="4853"/>
        <v>0</v>
      </c>
      <c r="U54" s="1912">
        <f t="shared" si="4856"/>
        <v>0</v>
      </c>
    </row>
    <row r="55" ht="14.25">
      <c r="A55" s="1906"/>
      <c r="B55" s="1908"/>
      <c r="C55" s="1910" t="s">
        <v>409</v>
      </c>
      <c r="D55" s="1905" t="s">
        <v>590</v>
      </c>
      <c r="E55" s="1910">
        <v>63</v>
      </c>
      <c r="F55" s="1911">
        <v>10</v>
      </c>
      <c r="G55" s="1891" t="e">
        <f t="shared" si="4846"/>
        <v>#DIV/0!</v>
      </c>
      <c r="H55" s="1893"/>
      <c r="I55" s="1893"/>
      <c r="J55" s="1894">
        <f t="shared" si="4847"/>
        <v>0</v>
      </c>
      <c r="K55" s="1912">
        <f t="shared" si="4848"/>
        <v>0</v>
      </c>
      <c r="L55" s="1896" t="e">
        <f t="shared" si="4849"/>
        <v>#DIV/0!</v>
      </c>
      <c r="M55" s="1893"/>
      <c r="N55" s="1897"/>
      <c r="O55" s="1894">
        <f t="shared" si="4850"/>
        <v>0</v>
      </c>
      <c r="P55" s="1912">
        <f t="shared" si="4855"/>
        <v>0</v>
      </c>
      <c r="Q55" s="1896" t="e">
        <f t="shared" si="4852"/>
        <v>#DIV/0!</v>
      </c>
      <c r="R55" s="1893"/>
      <c r="S55" s="1897"/>
      <c r="T55" s="1894">
        <f t="shared" si="4853"/>
        <v>0</v>
      </c>
      <c r="U55" s="1912">
        <f t="shared" si="4856"/>
        <v>0</v>
      </c>
    </row>
    <row r="56" ht="14.25">
      <c r="A56" s="1906">
        <v>35</v>
      </c>
      <c r="B56" s="1907" t="s">
        <v>206</v>
      </c>
      <c r="C56" s="1910" t="s">
        <v>406</v>
      </c>
      <c r="D56" s="1905" t="s">
        <v>589</v>
      </c>
      <c r="E56" s="1910">
        <v>160</v>
      </c>
      <c r="F56" s="1911">
        <v>10</v>
      </c>
      <c r="G56" s="1891" t="e">
        <f t="shared" si="4846"/>
        <v>#DIV/0!</v>
      </c>
      <c r="H56" s="1893"/>
      <c r="I56" s="1893"/>
      <c r="J56" s="1894">
        <f t="shared" si="4847"/>
        <v>0</v>
      </c>
      <c r="K56" s="1912">
        <f t="shared" si="4848"/>
        <v>0</v>
      </c>
      <c r="L56" s="1896" t="e">
        <f t="shared" si="4849"/>
        <v>#DIV/0!</v>
      </c>
      <c r="M56" s="1893"/>
      <c r="N56" s="1897"/>
      <c r="O56" s="1894">
        <f t="shared" si="4850"/>
        <v>0</v>
      </c>
      <c r="P56" s="1912">
        <f t="shared" si="4855"/>
        <v>0</v>
      </c>
      <c r="Q56" s="1896" t="e">
        <f t="shared" si="4852"/>
        <v>#DIV/0!</v>
      </c>
      <c r="R56" s="1893"/>
      <c r="S56" s="1897"/>
      <c r="T56" s="1894">
        <f t="shared" si="4853"/>
        <v>0</v>
      </c>
      <c r="U56" s="1912">
        <f t="shared" si="4856"/>
        <v>0</v>
      </c>
    </row>
    <row r="57" ht="14.25">
      <c r="A57" s="1906"/>
      <c r="B57" s="1908"/>
      <c r="C57" s="1910" t="s">
        <v>409</v>
      </c>
      <c r="D57" s="1905" t="s">
        <v>589</v>
      </c>
      <c r="E57" s="1910">
        <v>160</v>
      </c>
      <c r="F57" s="1911">
        <v>10</v>
      </c>
      <c r="G57" s="1891" t="e">
        <f t="shared" si="4846"/>
        <v>#DIV/0!</v>
      </c>
      <c r="H57" s="1893"/>
      <c r="I57" s="1893"/>
      <c r="J57" s="1894">
        <f t="shared" si="4847"/>
        <v>0</v>
      </c>
      <c r="K57" s="1912">
        <f t="shared" si="4848"/>
        <v>0</v>
      </c>
      <c r="L57" s="1896" t="e">
        <f t="shared" si="4849"/>
        <v>#DIV/0!</v>
      </c>
      <c r="M57" s="1893"/>
      <c r="N57" s="1897"/>
      <c r="O57" s="1894">
        <f t="shared" si="4850"/>
        <v>0</v>
      </c>
      <c r="P57" s="1912">
        <f t="shared" si="4855"/>
        <v>0</v>
      </c>
      <c r="Q57" s="1896" t="e">
        <f t="shared" si="4852"/>
        <v>#DIV/0!</v>
      </c>
      <c r="R57" s="1893"/>
      <c r="S57" s="1897"/>
      <c r="T57" s="1894">
        <f t="shared" si="4853"/>
        <v>0</v>
      </c>
      <c r="U57" s="1912">
        <f t="shared" si="4856"/>
        <v>0</v>
      </c>
    </row>
    <row r="58" ht="14.25">
      <c r="A58" s="1906">
        <v>36</v>
      </c>
      <c r="B58" s="1907" t="s">
        <v>238</v>
      </c>
      <c r="C58" s="1910" t="s">
        <v>406</v>
      </c>
      <c r="D58" s="1905" t="s">
        <v>590</v>
      </c>
      <c r="E58" s="1910">
        <v>63</v>
      </c>
      <c r="F58" s="1911">
        <v>10</v>
      </c>
      <c r="G58" s="1891" t="e">
        <f t="shared" si="4846"/>
        <v>#DIV/0!</v>
      </c>
      <c r="H58" s="1893"/>
      <c r="I58" s="1893"/>
      <c r="J58" s="1894">
        <f t="shared" si="4847"/>
        <v>0</v>
      </c>
      <c r="K58" s="1912">
        <f t="shared" si="4848"/>
        <v>0</v>
      </c>
      <c r="L58" s="1896" t="e">
        <f t="shared" si="4849"/>
        <v>#DIV/0!</v>
      </c>
      <c r="M58" s="1893"/>
      <c r="N58" s="1897"/>
      <c r="O58" s="1894">
        <f t="shared" si="4850"/>
        <v>0</v>
      </c>
      <c r="P58" s="1912">
        <f t="shared" si="4855"/>
        <v>0</v>
      </c>
      <c r="Q58" s="1896" t="e">
        <f t="shared" si="4852"/>
        <v>#DIV/0!</v>
      </c>
      <c r="R58" s="1893"/>
      <c r="S58" s="1897"/>
      <c r="T58" s="1894">
        <f t="shared" si="4853"/>
        <v>0</v>
      </c>
      <c r="U58" s="1912">
        <f t="shared" si="4856"/>
        <v>0</v>
      </c>
    </row>
    <row r="59" ht="14.25">
      <c r="A59" s="1906">
        <v>37</v>
      </c>
      <c r="B59" s="1907" t="s">
        <v>281</v>
      </c>
      <c r="C59" s="1910" t="s">
        <v>406</v>
      </c>
      <c r="D59" s="1905" t="s">
        <v>603</v>
      </c>
      <c r="E59" s="1910">
        <v>40</v>
      </c>
      <c r="F59" s="1911">
        <v>10</v>
      </c>
      <c r="G59" s="1891" t="e">
        <f t="shared" si="4846"/>
        <v>#DIV/0!</v>
      </c>
      <c r="H59" s="1893"/>
      <c r="I59" s="1893"/>
      <c r="J59" s="1894">
        <f t="shared" si="4847"/>
        <v>0</v>
      </c>
      <c r="K59" s="1912">
        <f t="shared" si="4848"/>
        <v>0</v>
      </c>
      <c r="L59" s="1896" t="e">
        <f t="shared" si="4849"/>
        <v>#DIV/0!</v>
      </c>
      <c r="M59" s="1893"/>
      <c r="N59" s="1897"/>
      <c r="O59" s="1894">
        <f t="shared" si="4850"/>
        <v>0</v>
      </c>
      <c r="P59" s="1912">
        <f t="shared" si="4855"/>
        <v>0</v>
      </c>
      <c r="Q59" s="1896" t="e">
        <f t="shared" si="4852"/>
        <v>#DIV/0!</v>
      </c>
      <c r="R59" s="1893"/>
      <c r="S59" s="1897"/>
      <c r="T59" s="1894">
        <f t="shared" si="4853"/>
        <v>0</v>
      </c>
      <c r="U59" s="1912">
        <f t="shared" si="4856"/>
        <v>0</v>
      </c>
    </row>
    <row r="60" ht="14.25">
      <c r="A60" s="1906">
        <v>38</v>
      </c>
      <c r="B60" s="1899" t="s">
        <v>241</v>
      </c>
      <c r="C60" s="1910" t="s">
        <v>406</v>
      </c>
      <c r="D60" s="1905" t="s">
        <v>595</v>
      </c>
      <c r="E60" s="1910">
        <v>25</v>
      </c>
      <c r="F60" s="1911">
        <v>10</v>
      </c>
      <c r="G60" s="1891" t="e">
        <f t="shared" si="4846"/>
        <v>#DIV/0!</v>
      </c>
      <c r="H60" s="1893"/>
      <c r="I60" s="1893"/>
      <c r="J60" s="1894">
        <f t="shared" si="4847"/>
        <v>0</v>
      </c>
      <c r="K60" s="1912">
        <f t="shared" si="4848"/>
        <v>0</v>
      </c>
      <c r="L60" s="1896" t="e">
        <f t="shared" si="4849"/>
        <v>#DIV/0!</v>
      </c>
      <c r="M60" s="1893"/>
      <c r="N60" s="1897"/>
      <c r="O60" s="1894">
        <f t="shared" si="4850"/>
        <v>0</v>
      </c>
      <c r="P60" s="1912">
        <f t="shared" si="4855"/>
        <v>0</v>
      </c>
      <c r="Q60" s="1896" t="e">
        <f t="shared" si="4852"/>
        <v>#DIV/0!</v>
      </c>
      <c r="R60" s="1893"/>
      <c r="S60" s="1897"/>
      <c r="T60" s="1894">
        <f t="shared" si="4853"/>
        <v>0</v>
      </c>
      <c r="U60" s="1912">
        <f t="shared" si="4856"/>
        <v>0</v>
      </c>
    </row>
    <row r="61" ht="14.25">
      <c r="A61" s="1914">
        <v>39</v>
      </c>
      <c r="B61" s="1913" t="s">
        <v>340</v>
      </c>
      <c r="C61" s="1915" t="s">
        <v>406</v>
      </c>
      <c r="D61" s="1901" t="s">
        <v>607</v>
      </c>
      <c r="E61" s="1915">
        <v>40</v>
      </c>
      <c r="F61" s="1916">
        <v>10</v>
      </c>
      <c r="G61" s="1891" t="e">
        <f t="shared" si="4846"/>
        <v>#DIV/0!</v>
      </c>
      <c r="H61" s="1893"/>
      <c r="I61" s="1893"/>
      <c r="J61" s="1894">
        <f t="shared" si="4847"/>
        <v>0</v>
      </c>
      <c r="K61" s="1912">
        <f t="shared" si="4848"/>
        <v>0</v>
      </c>
      <c r="L61" s="1896" t="e">
        <f t="shared" si="4849"/>
        <v>#DIV/0!</v>
      </c>
      <c r="M61" s="1893"/>
      <c r="N61" s="1897"/>
      <c r="O61" s="1894">
        <f t="shared" si="4850"/>
        <v>0</v>
      </c>
      <c r="P61" s="1912">
        <f t="shared" si="4855"/>
        <v>0</v>
      </c>
      <c r="Q61" s="1896" t="e">
        <f t="shared" si="4852"/>
        <v>#DIV/0!</v>
      </c>
      <c r="R61" s="1893"/>
      <c r="S61" s="1897"/>
      <c r="T61" s="1894">
        <f t="shared" si="4853"/>
        <v>0</v>
      </c>
      <c r="U61" s="1912">
        <f t="shared" si="4856"/>
        <v>0</v>
      </c>
    </row>
    <row r="62" ht="14.25">
      <c r="A62" s="1906"/>
      <c r="B62" s="1908"/>
      <c r="C62" s="1910" t="s">
        <v>409</v>
      </c>
      <c r="D62" s="1905" t="s">
        <v>607</v>
      </c>
      <c r="E62" s="1910">
        <v>40</v>
      </c>
      <c r="F62" s="1911">
        <v>10</v>
      </c>
      <c r="G62" s="1891" t="e">
        <f t="shared" si="4846"/>
        <v>#DIV/0!</v>
      </c>
      <c r="H62" s="1893"/>
      <c r="I62" s="1893"/>
      <c r="J62" s="1894">
        <f t="shared" si="4847"/>
        <v>0</v>
      </c>
      <c r="K62" s="1912">
        <f t="shared" si="4848"/>
        <v>0</v>
      </c>
      <c r="L62" s="1896" t="e">
        <f t="shared" si="4849"/>
        <v>#DIV/0!</v>
      </c>
      <c r="M62" s="1893"/>
      <c r="N62" s="1897"/>
      <c r="O62" s="1894">
        <f t="shared" si="4850"/>
        <v>0</v>
      </c>
      <c r="P62" s="1912">
        <f t="shared" si="4855"/>
        <v>0</v>
      </c>
      <c r="Q62" s="1896" t="e">
        <f t="shared" si="4852"/>
        <v>#DIV/0!</v>
      </c>
      <c r="R62" s="1893"/>
      <c r="S62" s="1897"/>
      <c r="T62" s="1894">
        <f t="shared" si="4853"/>
        <v>0</v>
      </c>
      <c r="U62" s="1912">
        <f t="shared" si="4856"/>
        <v>0</v>
      </c>
    </row>
    <row r="63" ht="14.25">
      <c r="A63" s="1914">
        <v>40</v>
      </c>
      <c r="B63" s="1899" t="s">
        <v>350</v>
      </c>
      <c r="C63" s="1915" t="s">
        <v>406</v>
      </c>
      <c r="D63" s="1901" t="s">
        <v>595</v>
      </c>
      <c r="E63" s="1915">
        <v>25</v>
      </c>
      <c r="F63" s="1916">
        <v>10</v>
      </c>
      <c r="G63" s="1891" t="e">
        <f t="shared" si="4846"/>
        <v>#DIV/0!</v>
      </c>
      <c r="H63" s="1893"/>
      <c r="I63" s="1893"/>
      <c r="J63" s="1894">
        <f t="shared" si="4847"/>
        <v>0</v>
      </c>
      <c r="K63" s="1912">
        <f t="shared" si="4848"/>
        <v>0</v>
      </c>
      <c r="L63" s="1896" t="e">
        <f t="shared" si="4849"/>
        <v>#DIV/0!</v>
      </c>
      <c r="M63" s="1893"/>
      <c r="N63" s="1897"/>
      <c r="O63" s="1894">
        <f t="shared" si="4850"/>
        <v>0</v>
      </c>
      <c r="P63" s="1912">
        <f t="shared" si="4855"/>
        <v>0</v>
      </c>
      <c r="Q63" s="1896" t="e">
        <f t="shared" si="4852"/>
        <v>#DIV/0!</v>
      </c>
      <c r="R63" s="1893"/>
      <c r="S63" s="1897"/>
      <c r="T63" s="1894">
        <f t="shared" si="4853"/>
        <v>0</v>
      </c>
      <c r="U63" s="1912">
        <f t="shared" si="4856"/>
        <v>0</v>
      </c>
    </row>
    <row r="64" ht="14.25">
      <c r="A64" s="1914">
        <v>41</v>
      </c>
      <c r="B64" s="1899" t="s">
        <v>353</v>
      </c>
      <c r="C64" s="1915" t="s">
        <v>406</v>
      </c>
      <c r="D64" s="1901" t="s">
        <v>608</v>
      </c>
      <c r="E64" s="1915">
        <v>30</v>
      </c>
      <c r="F64" s="1916">
        <v>10</v>
      </c>
      <c r="G64" s="1891" t="e">
        <f t="shared" si="4846"/>
        <v>#DIV/0!</v>
      </c>
      <c r="H64" s="1893"/>
      <c r="I64" s="1893"/>
      <c r="J64" s="1894">
        <f t="shared" si="4847"/>
        <v>0</v>
      </c>
      <c r="K64" s="1912">
        <f t="shared" si="4848"/>
        <v>0</v>
      </c>
      <c r="L64" s="1896" t="e">
        <f t="shared" si="4849"/>
        <v>#DIV/0!</v>
      </c>
      <c r="M64" s="1893"/>
      <c r="N64" s="1897"/>
      <c r="O64" s="1894">
        <f t="shared" si="4850"/>
        <v>0</v>
      </c>
      <c r="P64" s="1912">
        <f t="shared" si="4855"/>
        <v>0</v>
      </c>
      <c r="Q64" s="1896" t="e">
        <f t="shared" si="4852"/>
        <v>#DIV/0!</v>
      </c>
      <c r="R64" s="1893"/>
      <c r="S64" s="1897"/>
      <c r="T64" s="1894">
        <f t="shared" si="4853"/>
        <v>0</v>
      </c>
      <c r="U64" s="1912">
        <f t="shared" si="4856"/>
        <v>0</v>
      </c>
    </row>
    <row r="65">
      <c r="A65" s="1914">
        <v>42</v>
      </c>
      <c r="B65" s="1899" t="s">
        <v>355</v>
      </c>
      <c r="C65" s="1915" t="s">
        <v>406</v>
      </c>
      <c r="D65" s="1901" t="s">
        <v>594</v>
      </c>
      <c r="E65" s="1915">
        <v>40</v>
      </c>
      <c r="F65" s="1916">
        <v>10</v>
      </c>
      <c r="G65" s="1891" t="e">
        <f t="shared" si="4846"/>
        <v>#DIV/0!</v>
      </c>
      <c r="H65" s="1893"/>
      <c r="I65" s="1893"/>
      <c r="J65" s="1894">
        <f t="shared" si="4847"/>
        <v>0</v>
      </c>
      <c r="K65" s="1912">
        <f t="shared" si="4848"/>
        <v>0</v>
      </c>
      <c r="L65" s="1896" t="e">
        <f t="shared" si="4849"/>
        <v>#DIV/0!</v>
      </c>
      <c r="M65" s="1893"/>
      <c r="N65" s="1897"/>
      <c r="O65" s="1894">
        <f t="shared" si="4850"/>
        <v>0</v>
      </c>
      <c r="P65" s="1912">
        <f t="shared" si="4855"/>
        <v>0</v>
      </c>
      <c r="Q65" s="1896" t="e">
        <f t="shared" si="4852"/>
        <v>#DIV/0!</v>
      </c>
      <c r="R65" s="1893"/>
      <c r="S65" s="1897"/>
      <c r="T65" s="1894">
        <f t="shared" si="4853"/>
        <v>0</v>
      </c>
      <c r="U65" s="1912">
        <f t="shared" si="4856"/>
        <v>0</v>
      </c>
    </row>
    <row r="66">
      <c r="A66" s="1914">
        <v>40</v>
      </c>
      <c r="B66" s="1913" t="s">
        <v>609</v>
      </c>
      <c r="C66" s="1915" t="s">
        <v>406</v>
      </c>
      <c r="D66" s="1901"/>
      <c r="E66" s="1915">
        <v>100</v>
      </c>
      <c r="F66" s="1916">
        <v>10</v>
      </c>
      <c r="G66" s="1891" t="e">
        <f t="shared" si="4846"/>
        <v>#DIV/0!</v>
      </c>
      <c r="H66" s="1893"/>
      <c r="I66" s="1893"/>
      <c r="J66" s="1894">
        <f t="shared" si="4847"/>
        <v>0</v>
      </c>
      <c r="K66" s="1912">
        <f t="shared" si="4848"/>
        <v>0</v>
      </c>
      <c r="L66" s="1896" t="e">
        <f t="shared" si="4849"/>
        <v>#DIV/0!</v>
      </c>
      <c r="M66" s="1893"/>
      <c r="N66" s="1897"/>
      <c r="O66" s="1894">
        <f t="shared" si="4850"/>
        <v>0</v>
      </c>
      <c r="P66" s="1912">
        <f t="shared" si="4855"/>
        <v>0</v>
      </c>
      <c r="Q66" s="1896" t="e">
        <f t="shared" si="4852"/>
        <v>#DIV/0!</v>
      </c>
      <c r="R66" s="1893"/>
      <c r="S66" s="1897"/>
      <c r="T66" s="1894">
        <f t="shared" si="4853"/>
        <v>0</v>
      </c>
      <c r="U66" s="1912">
        <f t="shared" si="4856"/>
        <v>0</v>
      </c>
    </row>
    <row r="67">
      <c r="A67" s="1906"/>
      <c r="B67" s="1908"/>
      <c r="C67" s="1910" t="s">
        <v>409</v>
      </c>
      <c r="D67" s="1905"/>
      <c r="E67" s="1910">
        <v>100</v>
      </c>
      <c r="F67" s="1911">
        <v>10</v>
      </c>
      <c r="G67" s="1891" t="e">
        <f t="shared" si="4846"/>
        <v>#DIV/0!</v>
      </c>
      <c r="H67" s="1893"/>
      <c r="I67" s="1893"/>
      <c r="J67" s="1894">
        <f t="shared" si="4847"/>
        <v>0</v>
      </c>
      <c r="K67" s="1912">
        <f t="shared" si="4848"/>
        <v>0</v>
      </c>
      <c r="L67" s="1896" t="e">
        <f t="shared" si="4849"/>
        <v>#DIV/0!</v>
      </c>
      <c r="M67" s="1893"/>
      <c r="N67" s="1897"/>
      <c r="O67" s="1894">
        <f t="shared" si="4850"/>
        <v>0</v>
      </c>
      <c r="P67" s="1912">
        <f t="shared" si="4855"/>
        <v>0</v>
      </c>
      <c r="Q67" s="1896" t="e">
        <f t="shared" si="4852"/>
        <v>#DIV/0!</v>
      </c>
      <c r="R67" s="1893"/>
      <c r="S67" s="1897"/>
      <c r="T67" s="1894">
        <f t="shared" si="4853"/>
        <v>0</v>
      </c>
      <c r="U67" s="1912">
        <f t="shared" si="4856"/>
        <v>0</v>
      </c>
    </row>
    <row r="68">
      <c r="A68" s="1906">
        <v>41</v>
      </c>
      <c r="B68" s="1907" t="s">
        <v>610</v>
      </c>
      <c r="C68" s="1910" t="s">
        <v>406</v>
      </c>
      <c r="D68" s="1905"/>
      <c r="E68" s="1910">
        <v>160</v>
      </c>
      <c r="F68" s="1911">
        <v>10</v>
      </c>
      <c r="G68" s="1891" t="e">
        <f t="shared" si="4846"/>
        <v>#DIV/0!</v>
      </c>
      <c r="H68" s="1893"/>
      <c r="I68" s="1893"/>
      <c r="J68" s="1894">
        <f t="shared" si="4847"/>
        <v>0</v>
      </c>
      <c r="K68" s="1912">
        <f t="shared" si="4848"/>
        <v>0</v>
      </c>
      <c r="L68" s="1896" t="e">
        <f t="shared" si="4849"/>
        <v>#DIV/0!</v>
      </c>
      <c r="M68" s="1893"/>
      <c r="N68" s="1897"/>
      <c r="O68" s="1894">
        <f t="shared" si="4850"/>
        <v>0</v>
      </c>
      <c r="P68" s="1912">
        <f t="shared" si="4855"/>
        <v>0</v>
      </c>
      <c r="Q68" s="1896" t="e">
        <f t="shared" si="4852"/>
        <v>#DIV/0!</v>
      </c>
      <c r="R68" s="1893"/>
      <c r="S68" s="1897"/>
      <c r="T68" s="1894">
        <f t="shared" si="4853"/>
        <v>0</v>
      </c>
      <c r="U68" s="1912">
        <f t="shared" si="4856"/>
        <v>0</v>
      </c>
    </row>
    <row r="69">
      <c r="A69" s="1906"/>
      <c r="B69" s="1908"/>
      <c r="C69" s="1910" t="s">
        <v>409</v>
      </c>
      <c r="D69" s="1905"/>
      <c r="E69" s="1910">
        <v>160</v>
      </c>
      <c r="F69" s="1911">
        <v>10</v>
      </c>
      <c r="G69" s="1891" t="e">
        <f t="shared" si="4846"/>
        <v>#DIV/0!</v>
      </c>
      <c r="H69" s="1893"/>
      <c r="I69" s="1893"/>
      <c r="J69" s="1894">
        <f t="shared" si="4847"/>
        <v>0</v>
      </c>
      <c r="K69" s="1912">
        <f t="shared" si="4848"/>
        <v>0</v>
      </c>
      <c r="L69" s="1896" t="e">
        <f t="shared" si="4849"/>
        <v>#DIV/0!</v>
      </c>
      <c r="M69" s="1893"/>
      <c r="N69" s="1897"/>
      <c r="O69" s="1894">
        <f t="shared" si="4850"/>
        <v>0</v>
      </c>
      <c r="P69" s="1912">
        <f t="shared" si="4855"/>
        <v>0</v>
      </c>
      <c r="Q69" s="1896" t="e">
        <f t="shared" si="4852"/>
        <v>#DIV/0!</v>
      </c>
      <c r="R69" s="1893"/>
      <c r="S69" s="1897"/>
      <c r="T69" s="1894">
        <f t="shared" si="4853"/>
        <v>0</v>
      </c>
      <c r="U69" s="1912">
        <f t="shared" si="4856"/>
        <v>0</v>
      </c>
    </row>
  </sheetData>
  <mergeCells count="65">
    <mergeCell ref="A2:U2"/>
    <mergeCell ref="A3:A6"/>
    <mergeCell ref="B3:B6"/>
    <mergeCell ref="C3:C6"/>
    <mergeCell ref="D3:D6"/>
    <mergeCell ref="E3:E4"/>
    <mergeCell ref="F3:F4"/>
    <mergeCell ref="G3:K3"/>
    <mergeCell ref="L3:P3"/>
    <mergeCell ref="Q3:U3"/>
    <mergeCell ref="K4:K5"/>
    <mergeCell ref="P4:P5"/>
    <mergeCell ref="U4:U5"/>
    <mergeCell ref="A7:A8"/>
    <mergeCell ref="B7:B8"/>
    <mergeCell ref="A9:A10"/>
    <mergeCell ref="B9:B10"/>
    <mergeCell ref="A11:A12"/>
    <mergeCell ref="B11:B12"/>
    <mergeCell ref="A13:A14"/>
    <mergeCell ref="B13:B14"/>
    <mergeCell ref="A15:A16"/>
    <mergeCell ref="B15:B16"/>
    <mergeCell ref="A17:A18"/>
    <mergeCell ref="B17:B18"/>
    <mergeCell ref="A19:A20"/>
    <mergeCell ref="B19:B20"/>
    <mergeCell ref="A21:A22"/>
    <mergeCell ref="B21:B22"/>
    <mergeCell ref="A24:A25"/>
    <mergeCell ref="B24:B25"/>
    <mergeCell ref="A26:A27"/>
    <mergeCell ref="B26:B27"/>
    <mergeCell ref="A28:A29"/>
    <mergeCell ref="B28:B29"/>
    <mergeCell ref="A31:A32"/>
    <mergeCell ref="B31:B32"/>
    <mergeCell ref="A33:A34"/>
    <mergeCell ref="B33:B34"/>
    <mergeCell ref="A35:A36"/>
    <mergeCell ref="B35:B36"/>
    <mergeCell ref="A37:A38"/>
    <mergeCell ref="B37:B38"/>
    <mergeCell ref="A40:A41"/>
    <mergeCell ref="B40:B41"/>
    <mergeCell ref="A42:A43"/>
    <mergeCell ref="B42:B43"/>
    <mergeCell ref="A44:A46"/>
    <mergeCell ref="B44:B46"/>
    <mergeCell ref="A48:A49"/>
    <mergeCell ref="B48:B49"/>
    <mergeCell ref="A50:A51"/>
    <mergeCell ref="B50:B51"/>
    <mergeCell ref="A52:A53"/>
    <mergeCell ref="B52:B53"/>
    <mergeCell ref="A54:A55"/>
    <mergeCell ref="B54:B55"/>
    <mergeCell ref="A56:A57"/>
    <mergeCell ref="B56:B57"/>
    <mergeCell ref="A61:A62"/>
    <mergeCell ref="B61:B62"/>
    <mergeCell ref="A66:A67"/>
    <mergeCell ref="B66:B67"/>
    <mergeCell ref="A68:A69"/>
    <mergeCell ref="B68:B69"/>
  </mergeCells>
  <printOptions headings="0" gridLines="0"/>
  <pageMargins left="0.70866141732283472" right="0.70866141732283472" top="0.74803149606299213" bottom="0.74803149606299213" header="0.31496062992125984" footer="0.31496062992125984"/>
  <pageSetup paperSize="9" scale="64" fitToWidth="1" fitToHeight="100" pageOrder="downThenOver" orientation="landscape" usePrinterDefaults="1" blackAndWhite="0" draft="0" cellComments="none" useFirstPageNumber="0" errors="displayed" horizontalDpi="600" verticalDpi="60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Р7-Офис/2024.4.1.625</Application>
  <Company>ДС БЭС</Company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Диспетчер</dc:creator>
  <cp:revision>24</cp:revision>
  <dcterms:created xsi:type="dcterms:W3CDTF">2007-06-27T12:09:11Z</dcterms:created>
  <dcterms:modified xsi:type="dcterms:W3CDTF">2025-02-13T08:26:41Z</dcterms:modified>
</cp:coreProperties>
</file>